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 _Dec2022\"/>
    </mc:Choice>
  </mc:AlternateContent>
  <xr:revisionPtr revIDLastSave="0" documentId="13_ncr:1_{32C9DB73-0BB6-4B77-9A7C-66F20E2372D0}" xr6:coauthVersionLast="47" xr6:coauthVersionMax="47" xr10:uidLastSave="{00000000-0000-0000-0000-000000000000}"/>
  <bookViews>
    <workbookView xWindow="-120" yWindow="-120" windowWidth="21840" windowHeight="13140" activeTab="4" xr2:uid="{A16A6EA2-B588-4CEA-B350-76BA6B192968}"/>
  </bookViews>
  <sheets>
    <sheet name="BS6-8" sheetId="1" r:id="rId1"/>
    <sheet name="PL9" sheetId="2" r:id="rId2"/>
    <sheet name="Change Equity10" sheetId="4" r:id="rId3"/>
    <sheet name="Change Equity11" sheetId="8" r:id="rId4"/>
    <sheet name="12-1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</externalReferences>
  <definedNames>
    <definedName name="\\\" hidden="1">[1]OUTPUT!#REF!</definedName>
    <definedName name="\\\\" hidden="1">[1]OUTPUT!#REF!</definedName>
    <definedName name="\0">#REF!</definedName>
    <definedName name="\A">#REF!</definedName>
    <definedName name="\b">#REF!</definedName>
    <definedName name="\c">#REF!</definedName>
    <definedName name="\D">#REF!</definedName>
    <definedName name="\F">#REF!</definedName>
    <definedName name="\g">#REF!</definedName>
    <definedName name="\I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_???" hidden="1">#REF!</definedName>
    <definedName name="_????" hidden="1">#REF!</definedName>
    <definedName name="_?????" hidden="1">#REF!</definedName>
    <definedName name="_??????" hidden="1">#REF!</definedName>
    <definedName name="_???????" hidden="1">#REF!</definedName>
    <definedName name="_????????" hidden="1">#REF!</definedName>
    <definedName name="_?????c" hidden="1">#REF!</definedName>
    <definedName name="_???E" hidden="1">#REF!</definedName>
    <definedName name="_?AVF" hidden="1">#REF!</definedName>
    <definedName name="_?qc" hidden="1">#REF!</definedName>
    <definedName name="_?WFA" hidden="1">#REF!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???" hidden="1">#REF!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sum19">#REF!*#REF!</definedName>
    <definedName name="____________PCB0717" localSheetId="4" hidden="1">{"'FAB Yield'!$L$7"}</definedName>
    <definedName name="____________PCB0717" hidden="1">{"'FAB Yield'!$L$7"}</definedName>
    <definedName name="____________PCB1" localSheetId="4" hidden="1">{"'FAB Yield'!$L$7"}</definedName>
    <definedName name="____________PCB1" hidden="1">{"'FAB Yield'!$L$7"}</definedName>
    <definedName name="___________PCB0717" localSheetId="4" hidden="1">{"'FAB Yield'!$L$7"}</definedName>
    <definedName name="___________PCB0717" hidden="1">{"'FAB Yield'!$L$7"}</definedName>
    <definedName name="___________PCB1" localSheetId="4" hidden="1">{"'FAB Yield'!$L$7"}</definedName>
    <definedName name="___________PCB1" hidden="1">{"'FAB Yield'!$L$7"}</definedName>
    <definedName name="__________ATT1">#REF!</definedName>
    <definedName name="__________ATT2">#REF!</definedName>
    <definedName name="__________cp1" hidden="1">'[2]3-ADJ'!$C$15:$W$15</definedName>
    <definedName name="__________cp2" hidden="1">'[2]3-ADJ'!$G$15:$G$16</definedName>
    <definedName name="__________pr1">#REF!</definedName>
    <definedName name="__________sum19">#REF!*#REF!</definedName>
    <definedName name="__________TF98">#REF!</definedName>
    <definedName name="__________ww47">[3]ATI.WEEK!$G$19</definedName>
    <definedName name="_________ATT1">#REF!</definedName>
    <definedName name="_________ATT2">#REF!</definedName>
    <definedName name="_________cp1" hidden="1">'[2]3-ADJ'!$C$15:$W$15</definedName>
    <definedName name="_________cp2" hidden="1">'[2]3-ADJ'!$G$15:$G$16</definedName>
    <definedName name="_________pr1">#REF!</definedName>
    <definedName name="_________sum19">#REF!*#REF!</definedName>
    <definedName name="_________TF98">#REF!</definedName>
    <definedName name="_________ww47">[3]ATI.WEEK!$G$19</definedName>
    <definedName name="________AB1" localSheetId="4" hidden="1">{"'FAB Yield'!$L$7"}</definedName>
    <definedName name="________AB1" hidden="1">{"'FAB Yield'!$L$7"}</definedName>
    <definedName name="________ATT1">#REF!</definedName>
    <definedName name="________ATT2">#REF!</definedName>
    <definedName name="________BU2" localSheetId="4" hidden="1">{"'FAB Yield'!$L$7"}</definedName>
    <definedName name="________BU2" hidden="1">{"'FAB Yield'!$L$7"}</definedName>
    <definedName name="________cp1" hidden="1">'[2]3-ADJ'!$C$15:$W$15</definedName>
    <definedName name="________cp2" hidden="1">'[2]3-ADJ'!$G$15:$G$16</definedName>
    <definedName name="________PCB0717" localSheetId="4" hidden="1">{"'FAB Yield'!$L$7"}</definedName>
    <definedName name="________PCB0717" hidden="1">{"'FAB Yield'!$L$7"}</definedName>
    <definedName name="________PCB1" localSheetId="4" hidden="1">{"'FAB Yield'!$L$7"}</definedName>
    <definedName name="________PCB1" hidden="1">{"'FAB Yield'!$L$7"}</definedName>
    <definedName name="________pr1">#REF!</definedName>
    <definedName name="________sum19">#REF!*#REF!</definedName>
    <definedName name="________TF98">#REF!</definedName>
    <definedName name="________ww47">[3]ATI.WEEK!$G$19</definedName>
    <definedName name="_______99群組final_table">#REF!</definedName>
    <definedName name="_______AB1" localSheetId="4" hidden="1">{"'FAB Yield'!$L$7"}</definedName>
    <definedName name="_______AB1" hidden="1">{"'FAB Yield'!$L$7"}</definedName>
    <definedName name="_______ATT1">#REF!</definedName>
    <definedName name="_______ATT2">#REF!</definedName>
    <definedName name="_______BU2" localSheetId="4" hidden="1">{"'FAB Yield'!$L$7"}</definedName>
    <definedName name="_______BU2" hidden="1">{"'FAB Yield'!$L$7"}</definedName>
    <definedName name="_______cp1" hidden="1">'[2]3-ADJ'!$C$15:$W$15</definedName>
    <definedName name="_______cp2" hidden="1">'[2]3-ADJ'!$G$15:$G$16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MAY2" hidden="1">{#N/A,#N/A,FALSE,"earnings"}</definedName>
    <definedName name="_______PCB0717" localSheetId="4" hidden="1">{"'FAB Yield'!$L$7"}</definedName>
    <definedName name="_______PCB0717" hidden="1">{"'FAB Yield'!$L$7"}</definedName>
    <definedName name="_______PCB1" localSheetId="4" hidden="1">{"'FAB Yield'!$L$7"}</definedName>
    <definedName name="_______PCB1" hidden="1">{"'FAB Yield'!$L$7"}</definedName>
    <definedName name="_______pr1">#REF!</definedName>
    <definedName name="_______Q2" hidden="1">{#N/A,#N/A,FALSE,"earnings"}</definedName>
    <definedName name="_______sum19">#REF!*#REF!</definedName>
    <definedName name="_______TF98">#REF!</definedName>
    <definedName name="_______ww47">[3]ATI.WEEK!$G$19</definedName>
    <definedName name="______99群組final_table">#REF!</definedName>
    <definedName name="______ACT1">#REF!</definedName>
    <definedName name="______ATT1">#REF!</definedName>
    <definedName name="______ATT2">#REF!</definedName>
    <definedName name="______cp1" hidden="1">'[2]3-ADJ'!$C$15:$W$15</definedName>
    <definedName name="______cp2" hidden="1">'[2]3-ADJ'!$G$15:$G$16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[4]เงินกู้ธนชาติ!$G$2</definedName>
    <definedName name="______lit1">#REF!</definedName>
    <definedName name="______lit2">#REF!</definedName>
    <definedName name="______MAY2" hidden="1">{#N/A,#N/A,FALSE,"earnings"}</definedName>
    <definedName name="______pa2">#N/A</definedName>
    <definedName name="______PCB0717" localSheetId="4" hidden="1">{"'FAB Yield'!$L$7"}</definedName>
    <definedName name="______PCB0717" hidden="1">{"'FAB Yield'!$L$7"}</definedName>
    <definedName name="______PCB1" localSheetId="4" hidden="1">{"'FAB Yield'!$L$7"}</definedName>
    <definedName name="______PCB1" hidden="1">{"'FAB Yield'!$L$7"}</definedName>
    <definedName name="______pr1">#REF!</definedName>
    <definedName name="______Q2" hidden="1">{#N/A,#N/A,FALSE,"earnings"}</definedName>
    <definedName name="______SCB1">'[5]SCB 1 - Current'!$F$10</definedName>
    <definedName name="______SCB2">'[5]SCB 2 - Current'!$F$11</definedName>
    <definedName name="______sum19">#REF!*#REF!</definedName>
    <definedName name="______TF98">#REF!</definedName>
    <definedName name="______Us1">#REF!</definedName>
    <definedName name="______Us2">#REF!</definedName>
    <definedName name="______WP2007">#REF!</definedName>
    <definedName name="______ww47">[3]ATI.WEEK!$G$19</definedName>
    <definedName name="_____99群組final_table">#REF!</definedName>
    <definedName name="_____ACT1">#REF!</definedName>
    <definedName name="_____ATT1">#REF!</definedName>
    <definedName name="_____ATT2">#REF!</definedName>
    <definedName name="_____cp1" hidden="1">'[2]3-ADJ'!$C$15:$W$15</definedName>
    <definedName name="_____cp2" hidden="1">'[2]3-ADJ'!$G$15:$G$16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b2">#REF!</definedName>
    <definedName name="_____h2">[4]เงินกู้ธนชาติ!$G$2</definedName>
    <definedName name="_____lit1">#REF!</definedName>
    <definedName name="_____lit2">#REF!</definedName>
    <definedName name="_____MAY2" hidden="1">{#N/A,#N/A,FALSE,"earnings"}</definedName>
    <definedName name="_____pa2">#N/A</definedName>
    <definedName name="_____PCB0717" localSheetId="4" hidden="1">{"'FAB Yield'!$L$7"}</definedName>
    <definedName name="_____PCB0717" hidden="1">{"'FAB Yield'!$L$7"}</definedName>
    <definedName name="_____PCB1" localSheetId="4" hidden="1">{"'FAB Yield'!$L$7"}</definedName>
    <definedName name="_____PCB1" hidden="1">{"'FAB Yield'!$L$7"}</definedName>
    <definedName name="_____pr1">#REF!</definedName>
    <definedName name="_____Q2" hidden="1">{#N/A,#N/A,FALSE,"earnings"}</definedName>
    <definedName name="_____SCB1">'[5]SCB 1 - Current'!$F$10</definedName>
    <definedName name="_____SCB2">'[5]SCB 2 - Current'!$F$11</definedName>
    <definedName name="_____sum19">#REF!*#REF!</definedName>
    <definedName name="_____TF98">#REF!</definedName>
    <definedName name="_____Us1">#REF!</definedName>
    <definedName name="_____Us2">#REF!</definedName>
    <definedName name="_____WP2007">#REF!</definedName>
    <definedName name="_____ww47">[3]ATI.WEEK!$G$19</definedName>
    <definedName name="____1_99群組final_table">#REF!</definedName>
    <definedName name="____2AB1_" localSheetId="4" hidden="1">{"'FAB Yield'!$L$7"}</definedName>
    <definedName name="____2AB1_" hidden="1">{"'FAB Yield'!$L$7"}</definedName>
    <definedName name="____3BU2_" localSheetId="4" hidden="1">{"'FAB Yield'!$L$7"}</definedName>
    <definedName name="____3BU2_" hidden="1">{"'FAB Yield'!$L$7"}</definedName>
    <definedName name="____99群組final_table">#REF!</definedName>
    <definedName name="____AB1" localSheetId="4" hidden="1">{"'FAB Yield'!$L$7"}</definedName>
    <definedName name="____AB1" hidden="1">{"'FAB Yield'!$L$7"}</definedName>
    <definedName name="____ACT1">#REF!</definedName>
    <definedName name="____ATT1">#REF!</definedName>
    <definedName name="____ATT2">#REF!</definedName>
    <definedName name="____BU2" localSheetId="4" hidden="1">{"'FAB Yield'!$L$7"}</definedName>
    <definedName name="____BU2" hidden="1">{"'FAB Yield'!$L$7"}</definedName>
    <definedName name="____cp1" hidden="1">'[2]3-ADJ'!$C$15:$W$15</definedName>
    <definedName name="____cp2" hidden="1">'[2]3-ADJ'!$G$15:$G$16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b1">#REF!</definedName>
    <definedName name="____DCF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b2">#REF!</definedName>
    <definedName name="____h1">#REF!</definedName>
    <definedName name="____h2">[4]เงินกู้ธนชาติ!$G$2</definedName>
    <definedName name="____lit1">#REF!</definedName>
    <definedName name="____lit2">#REF!</definedName>
    <definedName name="____MAY2" hidden="1">{#N/A,#N/A,FALSE,"earnings"}</definedName>
    <definedName name="____NAM1">#REF!</definedName>
    <definedName name="____pa2">#N/A</definedName>
    <definedName name="____PCB0717" localSheetId="4" hidden="1">{"'FAB Yield'!$L$7"}</definedName>
    <definedName name="____PCB0717" hidden="1">{"'FAB Yield'!$L$7"}</definedName>
    <definedName name="____PCB1" localSheetId="4" hidden="1">{"'FAB Yield'!$L$7"}</definedName>
    <definedName name="____PCB1" hidden="1">{"'FAB Yield'!$L$7"}</definedName>
    <definedName name="____PPE2" hidden="1">#REF!</definedName>
    <definedName name="____pr1">#REF!</definedName>
    <definedName name="____Q2" hidden="1">{#N/A,#N/A,FALSE,"earnings"}</definedName>
    <definedName name="____SCB1">'[5]SCB 1 - Current'!$F$10</definedName>
    <definedName name="____SCB2">'[5]SCB 2 - Current'!$F$11</definedName>
    <definedName name="____sum19">#REF!*#REF!</definedName>
    <definedName name="____TF98">#REF!</definedName>
    <definedName name="____Us1">#REF!</definedName>
    <definedName name="____Us2">#REF!</definedName>
    <definedName name="____WP2007">#REF!</definedName>
    <definedName name="____ww47">[3]ATI.WEEK!$G$19</definedName>
    <definedName name="____YY1">#REF!</definedName>
    <definedName name="___1_99群組final_table">#REF!</definedName>
    <definedName name="___2AB1_" localSheetId="4" hidden="1">{"'FAB Yield'!$L$7"}</definedName>
    <definedName name="___2AB1_" hidden="1">{"'FAB Yield'!$L$7"}</definedName>
    <definedName name="___3BU2_" localSheetId="4" hidden="1">{"'FAB Yield'!$L$7"}</definedName>
    <definedName name="___3BU2_" hidden="1">{"'FAB Yield'!$L$7"}</definedName>
    <definedName name="___99群組final_table">#REF!</definedName>
    <definedName name="___AB1" localSheetId="4" hidden="1">{"'FAB Yield'!$L$7"}</definedName>
    <definedName name="___AB1" hidden="1">{"'FAB Yield'!$L$7"}</definedName>
    <definedName name="___ACT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T1">#REF!</definedName>
    <definedName name="___ATT2">#REF!</definedName>
    <definedName name="___BU2" localSheetId="4" hidden="1">{"'FAB Yield'!$L$7"}</definedName>
    <definedName name="___BU2" hidden="1">{"'FAB Yield'!$L$7"}</definedName>
    <definedName name="___cp1" hidden="1">'[2]3-ADJ'!$C$15:$W$15</definedName>
    <definedName name="___cp2" hidden="1">'[2]3-ADJ'!$G$15:$G$16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b1">#REF!</definedName>
    <definedName name="___DCF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#REF!</definedName>
    <definedName name="___F2" hidden="1">#REF!</definedName>
    <definedName name="___Fab2">#REF!</definedName>
    <definedName name="___h1">#REF!</definedName>
    <definedName name="___h2">[4]เงินกู้ธนชาติ!$G$2</definedName>
    <definedName name="___K2" hidden="1">#REF!</definedName>
    <definedName name="___KA1" hidden="1">{#N/A,#N/A,FALSE,"Sheet1"}</definedName>
    <definedName name="___lit1">#REF!</definedName>
    <definedName name="___lit2">#REF!</definedName>
    <definedName name="___MAY2" hidden="1">{#N/A,#N/A,FALSE,"earnings"}</definedName>
    <definedName name="___N4" hidden="1">{#N/A,#N/A,FALSE,"Sheet1"}</definedName>
    <definedName name="___NAM1">#REF!</definedName>
    <definedName name="___pa2">#N/A</definedName>
    <definedName name="___PCB0717" localSheetId="4" hidden="1">{"'FAB Yield'!$L$7"}</definedName>
    <definedName name="___PCB0717" hidden="1">{"'FAB Yield'!$L$7"}</definedName>
    <definedName name="___PCB1" localSheetId="4" hidden="1">{"'FAB Yield'!$L$7"}</definedName>
    <definedName name="___PCB1" hidden="1">{"'FAB Yield'!$L$7"}</definedName>
    <definedName name="___PPE2" hidden="1">#REF!</definedName>
    <definedName name="___pr1">#REF!</definedName>
    <definedName name="___Q2" hidden="1">{#N/A,#N/A,FALSE,"earnings"}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m19">#REF!*#REF!</definedName>
    <definedName name="___TF98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47">[3]ATI.WEEK!$G$19</definedName>
    <definedName name="___YY1">#REF!</definedName>
    <definedName name="__1_" hidden="1">#REF!</definedName>
    <definedName name="__1___123Graph_Aｸﾞﾗﾌ_1" hidden="1">[6]A!$I$11:$I$30</definedName>
    <definedName name="__1__123Graph_ACHART_1" hidden="1">#REF!</definedName>
    <definedName name="__1_99群組final_table">#REF!</definedName>
    <definedName name="__10___123Graph_Xｸﾞﾗﾌ_2" hidden="1">[6]A!$C$39:$C$58</definedName>
    <definedName name="__10__123Graph_Xｸﾞﾗﾌ_1" hidden="1">#REF!</definedName>
    <definedName name="__11___123Graph_Xｸﾞﾗﾌ_3" hidden="1">[6]A!$C$67:$C$86</definedName>
    <definedName name="__11__123Graph_Xｸﾞﾗﾌ_2" hidden="1">#REF!</definedName>
    <definedName name="__12___123Graph_Xｸﾞﾗﾌ_4" hidden="1">[6]A!$C$67:$C$86</definedName>
    <definedName name="__12__123Graph_Xｸﾞﾗﾌ_3" hidden="1">#REF!</definedName>
    <definedName name="__123Graph_A" hidden="1">'[7]14'!$C$15:$W$15</definedName>
    <definedName name="__123Graph_ACF100" hidden="1">#REF!</definedName>
    <definedName name="__123Graph_AIC在庫曲線" hidden="1">[8]四半期!#REF!</definedName>
    <definedName name="__123Graph_APIS" hidden="1">[9]D!$B$7:$B$18</definedName>
    <definedName name="__123Graph_ARAM生産在庫" hidden="1">[8]四半期!#REF!</definedName>
    <definedName name="__123Graph_A国内IC数量伸" hidden="1">[1]OUTPUT!#REF!</definedName>
    <definedName name="__123Graph_A国内IC生産伸" hidden="1">[1]OUTPUT!#REF!</definedName>
    <definedName name="__123Graph_A需要曲線" hidden="1">'[10]#REF'!#REF!</definedName>
    <definedName name="__123Graph_B" hidden="1">'[7]14'!$C$15:$W$15</definedName>
    <definedName name="__123Graph_BCF100" hidden="1">#REF!</definedName>
    <definedName name="__123Graph_BPIS" hidden="1">[9]D!$C$7:$C$18</definedName>
    <definedName name="__123Graph_B国内IC数量伸" hidden="1">[1]OUTPUT!#REF!</definedName>
    <definedName name="__123Graph_B国内IC生産伸" hidden="1">[1]OUTPUT!#REF!</definedName>
    <definedName name="__123Graph_C" hidden="1">'[7]14'!$F$15:$F$16</definedName>
    <definedName name="__123Graph_CPIS" hidden="1">[9]D!$D$7:$D$18</definedName>
    <definedName name="__123Graph_C国内IC数量伸" hidden="1">[1]OUTPUT!#REF!</definedName>
    <definedName name="__123Graph_C国内IC生産伸" hidden="1">[1]OUTPUT!#REF!</definedName>
    <definedName name="__123Graph_D" localSheetId="4" hidden="1">[11]ชื่อหุ้น!#REF!</definedName>
    <definedName name="__123Graph_D" hidden="1">[11]ชื่อหุ้น!#REF!</definedName>
    <definedName name="__123Graph_DPIS" hidden="1">[9]D!$E$7:$E$18</definedName>
    <definedName name="__123Graph_D国内IC数量伸" hidden="1">[1]OUTPUT!#REF!</definedName>
    <definedName name="__123Graph_D国内IC生産伸" hidden="1">[1]OUTPUT!#REF!</definedName>
    <definedName name="__123Graph_E" hidden="1">'[7]14'!$H$15:$H$16</definedName>
    <definedName name="__123Graph_F" hidden="1">'[7]14'!$I$15:$I$16</definedName>
    <definedName name="__123Graph_LBL_A" hidden="1">[12]CFS3!$H$42:$Q$42</definedName>
    <definedName name="__123Graph_LBL_ACF100" hidden="1">#REF!</definedName>
    <definedName name="__123Graph_LBL_B" hidden="1">[12]CFS3!$H$41:$Q$41</definedName>
    <definedName name="__123Graph_LBL_BCF100" hidden="1">#REF!</definedName>
    <definedName name="__123Graph_X" hidden="1">'[7]14'!$C$15:$W$15</definedName>
    <definedName name="__123Graph_XCF100" hidden="1">#REF!</definedName>
    <definedName name="__123Graph_XIC在庫曲線" hidden="1">[8]四半期!#REF!</definedName>
    <definedName name="__123Graph_XPIS" hidden="1">[9]D!$A$7:$A$18</definedName>
    <definedName name="__123Graph_XRAM生産在庫" hidden="1">[8]四半期!#REF!</definedName>
    <definedName name="__123Graph_X需要曲線" hidden="1">'[10]#REF'!#REF!</definedName>
    <definedName name="__13__123Graph_Aｸﾞﾗﾌ_1" hidden="1">[13]A!$I$11:$I$30</definedName>
    <definedName name="__13__123Graph_Xｸﾞﾗﾌ_4" hidden="1">#REF!</definedName>
    <definedName name="__14__123Graph_Aｸﾞﾗﾌ_2" hidden="1">[13]A!$I$39:$I$58</definedName>
    <definedName name="__14__123Graph_Xｸﾞﾗﾌ_5" hidden="1">#REF!</definedName>
    <definedName name="__15__123Graph_Aｸﾞﾗﾌ_3" hidden="1">[13]A!$I$67:$I$86</definedName>
    <definedName name="__16__123Graph_Aｸﾞﾗﾌ_4" hidden="1">[13]A!$I$67:$I$86</definedName>
    <definedName name="__17__123Graph_BCHART_1" hidden="1">[14]A!$B$52:$B$60</definedName>
    <definedName name="__18__123Graph_Bｸﾞﾗﾌ_1" hidden="1">[15]A!$I$10:$I$13</definedName>
    <definedName name="__19__123Graph_Bｸﾞﾗﾌ_4" hidden="1">[13]A!$I$39:$I$58</definedName>
    <definedName name="__2_" hidden="1">#REF!</definedName>
    <definedName name="__2___123Graph_Aｸﾞﾗﾌ_2" hidden="1">[6]A!$I$39:$I$58</definedName>
    <definedName name="__2__123Graph_ACHART_2" hidden="1">#REF!</definedName>
    <definedName name="__20__123Graph_Cｸﾞﾗﾌ_4" hidden="1">[13]A!$I$11:$I$30</definedName>
    <definedName name="__21__123Graph_Dｸﾞﾗﾌ_4" hidden="1">[13]A!$I$89:$I$108</definedName>
    <definedName name="__22__123Graph_XCHART_1" hidden="1">[14]A!$A$52:$A$60</definedName>
    <definedName name="__23__123Graph_Xｸﾞﾗﾌ_1" hidden="1">[13]A!$C$11:$C$30</definedName>
    <definedName name="__24_" hidden="1">#REF!</definedName>
    <definedName name="__24__123Graph_Xｸﾞﾗﾌ_2" hidden="1">[13]A!$C$39:$C$58</definedName>
    <definedName name="__25__123Graph_Xｸﾞﾗﾌ_3" hidden="1">[13]A!$C$67:$C$86</definedName>
    <definedName name="__26__123Graph_Xｸﾞﾗﾌ_4" hidden="1">[13]A!$C$67:$C$86</definedName>
    <definedName name="__2AB1_" localSheetId="4" hidden="1">{"'FAB Yield'!$L$7"}</definedName>
    <definedName name="__2AB1_" hidden="1">{"'FAB Yield'!$L$7"}</definedName>
    <definedName name="__3___123Graph_Aｸﾞﾗﾌ_3" hidden="1">[6]A!$I$67:$I$86</definedName>
    <definedName name="__3__123Graph_Aｸﾞﾗﾌ_1" hidden="1">#REF!</definedName>
    <definedName name="__37_" hidden="1">#REF!</definedName>
    <definedName name="__39_" hidden="1">#REF!</definedName>
    <definedName name="__3BU2_" localSheetId="4" hidden="1">{"'FAB Yield'!$L$7"}</definedName>
    <definedName name="__3BU2_" hidden="1">{"'FAB Yield'!$L$7"}</definedName>
    <definedName name="__4___123Graph_Aｸﾞﾗﾌ_4" hidden="1">[6]A!$I$67:$I$86</definedName>
    <definedName name="__4__123Graph_Aｸﾞﾗﾌ_2" hidden="1">#REF!</definedName>
    <definedName name="__5___123Graph_Bｸﾞﾗﾌ_1" hidden="1">[15]A!$I$10:$I$13</definedName>
    <definedName name="__5__123Graph_Aｸﾞﾗﾌ_3" hidden="1">#REF!</definedName>
    <definedName name="__6___123Graph_Bｸﾞﾗﾌ_4" hidden="1">[6]A!$I$39:$I$58</definedName>
    <definedName name="__6__123Graph_Aｸﾞﾗﾌ_4" hidden="1">#REF!</definedName>
    <definedName name="__7___123Graph_Cｸﾞﾗﾌ_4" hidden="1">[6]A!$I$11:$I$30</definedName>
    <definedName name="__7__123Graph_Aｸﾞﾗﾌ_5" hidden="1">#REF!</definedName>
    <definedName name="__8___123Graph_Dｸﾞﾗﾌ_4" hidden="1">[6]A!$I$89:$I$108</definedName>
    <definedName name="__8__123Graph_XCHART_1" hidden="1">#REF!</definedName>
    <definedName name="__9___123Graph_Xｸﾞﾗﾌ_1" hidden="1">[6]A!$C$11:$C$30</definedName>
    <definedName name="__9__123Graph_XCHART_2" hidden="1">#REF!</definedName>
    <definedName name="__99群組final_table">#REF!</definedName>
    <definedName name="__AB1" localSheetId="4" hidden="1">{"'FAB Yield'!$L$7"}</definedName>
    <definedName name="__AB1" hidden="1">{"'FAB Yield'!$L$7"}</definedName>
    <definedName name="__ACT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T1">#REF!</definedName>
    <definedName name="__ATT2">#REF!</definedName>
    <definedName name="__BU2" localSheetId="4" hidden="1">{"'FAB Yield'!$L$7"}</definedName>
    <definedName name="__BU2" hidden="1">{"'FAB Yield'!$L$7"}</definedName>
    <definedName name="__cp1" hidden="1">'[2]3-ADJ'!$C$15:$W$15</definedName>
    <definedName name="__cp2" hidden="1">'[2]3-ADJ'!$G$15:$G$16</definedName>
    <definedName name="__d1" localSheetId="4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b1">#REF!</definedName>
    <definedName name="__DCF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b2">#REF!</definedName>
    <definedName name="__FDS_HYPERLINK_TOGGLE_STATE__" hidden="1">"ON"</definedName>
    <definedName name="__h1">#REF!</definedName>
    <definedName name="__h2">[4]เงินกู้ธนชาติ!$G$2</definedName>
    <definedName name="__H3" hidden="1">{#N/A,#N/A,FALSE,"Sheet1"}</definedName>
    <definedName name="__IntlFixup">TRUE</definedName>
    <definedName name="__KA1" hidden="1">{#N/A,#N/A,FALSE,"Sheet1"}</definedName>
    <definedName name="__lit1">#REF!</definedName>
    <definedName name="__lit2">#REF!</definedName>
    <definedName name="__MAY2" hidden="1">{#N/A,#N/A,FALSE,"earnings"}</definedName>
    <definedName name="__N4" hidden="1">{#N/A,#N/A,FALSE,"Sheet1"}</definedName>
    <definedName name="__NAM1">#REF!</definedName>
    <definedName name="__pa2">#N/A</definedName>
    <definedName name="__PCB0717" localSheetId="4" hidden="1">{"'FAB Yield'!$L$7"}</definedName>
    <definedName name="__PCB0717" hidden="1">{"'FAB Yield'!$L$7"}</definedName>
    <definedName name="__PCB1" localSheetId="4" hidden="1">{"'FAB Yield'!$L$7"}</definedName>
    <definedName name="__PCB1" hidden="1">{"'FAB Yield'!$L$7"}</definedName>
    <definedName name="__PPE2" hidden="1">#REF!</definedName>
    <definedName name="__pr1">#REF!</definedName>
    <definedName name="__Q2" hidden="1">{#N/A,#N/A,FALSE,"earnings"}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9">#REF!*#REF!</definedName>
    <definedName name="__TF98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o1">#REF!</definedName>
    <definedName name="__wo10">#REF!</definedName>
    <definedName name="__wo11">#REF!</definedName>
    <definedName name="__wo12">#REF!</definedName>
    <definedName name="__wo13">#REF!</definedName>
    <definedName name="__wo14">#REF!</definedName>
    <definedName name="__wo15">#REF!</definedName>
    <definedName name="__wo16">#REF!</definedName>
    <definedName name="__wo17">#REF!</definedName>
    <definedName name="__wo18">#REF!</definedName>
    <definedName name="__wo19">#REF!</definedName>
    <definedName name="__wo2">#REF!</definedName>
    <definedName name="__wo20">#REF!</definedName>
    <definedName name="__wo21">#REF!</definedName>
    <definedName name="__wo22">#REF!</definedName>
    <definedName name="__wo23">#REF!</definedName>
    <definedName name="__wo24">#REF!</definedName>
    <definedName name="__wo3">#REF!</definedName>
    <definedName name="__wo4">#REF!</definedName>
    <definedName name="__wo5">#REF!</definedName>
    <definedName name="__wo6">#REF!</definedName>
    <definedName name="__wo7">#REF!</definedName>
    <definedName name="__wo8">#REF!</definedName>
    <definedName name="__wo9">#REF!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47">[3]ATI.WEEK!$G$19</definedName>
    <definedName name="__xlfn.BAHTTEXT" hidden="1">#NAME?</definedName>
    <definedName name="__YY1">#REF!</definedName>
    <definedName name="_1">#REF!</definedName>
    <definedName name="_1_" hidden="1">#REF!</definedName>
    <definedName name="_1___123Graph_Aｸﾞﾗﾌ_1" hidden="1">[6]A!$I$11:$I$30</definedName>
    <definedName name="_1__123Graph_ACHART_1" hidden="1">#REF!</definedName>
    <definedName name="_1__123Graph_ACHART_5" hidden="1">#REF!</definedName>
    <definedName name="_1__123Graph_ATEILM_RKTE" hidden="1">[9]D!$B$27:$B$31</definedName>
    <definedName name="_1_0BL">[16]Returns!#REF!</definedName>
    <definedName name="_1_99群組final_table">#REF!</definedName>
    <definedName name="_10_??????" hidden="1">#REF!</definedName>
    <definedName name="_10___123Graph_Xｸﾞﾗﾌ_2" hidden="1">[6]A!$C$39:$C$58</definedName>
    <definedName name="_10__123Graph_BCASH_FLOW1" hidden="1">#REF!</definedName>
    <definedName name="_10__123Graph_XCHART_1" hidden="1">#REF!</definedName>
    <definedName name="_10__123Graph_Xｸﾞﾗﾌ_1" hidden="1">#REF!</definedName>
    <definedName name="_109_" hidden="1">#REF!</definedName>
    <definedName name="_11_???????" hidden="1">#REF!</definedName>
    <definedName name="_11___123Graph_Aｸﾞﾗﾌ_1" hidden="1">[6]A!$I$11:$I$30</definedName>
    <definedName name="_11___123Graph_Xｸﾞﾗﾌ_3" hidden="1">[6]A!$C$67:$C$86</definedName>
    <definedName name="_11__123Graph_LBL_ACASH_FLOW1" hidden="1">#REF!</definedName>
    <definedName name="_11__123Graph_XCHART_2" hidden="1">#REF!</definedName>
    <definedName name="_11__123Graph_Xｸﾞﾗﾌ_2" hidden="1">#REF!</definedName>
    <definedName name="_1102" hidden="1">'[17]stat local'!$D$769:$D$3475</definedName>
    <definedName name="_12_????????" hidden="1">#REF!</definedName>
    <definedName name="_12___123Graph_Aｸﾞﾗﾌ_2" hidden="1">[6]A!$I$39:$I$58</definedName>
    <definedName name="_12___123Graph_Xｸﾞﾗﾌ_4" hidden="1">[6]A!$C$67:$C$86</definedName>
    <definedName name="_12__123Graph_LBL_BCASH_FLOW1" hidden="1">#REF!</definedName>
    <definedName name="_12__123Graph_Xｸﾞﾗﾌ_1" hidden="1">#REF!</definedName>
    <definedName name="_12__123Graph_Xｸﾞﾗﾌ_3" hidden="1">#REF!</definedName>
    <definedName name="_123Graph_D" hidden="1">[18]OUTPUT!#REF!</definedName>
    <definedName name="_123Graph_EC" hidden="1">'[19]3-ADJ'!$I$15:$I$16</definedName>
    <definedName name="_123Graph_XIC在庫曲線" hidden="1">[20]四半期!#REF!</definedName>
    <definedName name="_13___123Graph_Aｸﾞﾗﾌ_3" hidden="1">[6]A!$I$67:$I$86</definedName>
    <definedName name="_13__123Graph_Aｸﾞﾗﾌ_1" hidden="1">[13]A!$I$11:$I$30</definedName>
    <definedName name="_13__123Graph_XCHART_1" hidden="1">#REF!</definedName>
    <definedName name="_13__123Graph_Xｸﾞﾗﾌ_2" hidden="1">#REF!</definedName>
    <definedName name="_13__123Graph_Xｸﾞﾗﾌ_4" hidden="1">#REF!</definedName>
    <definedName name="_14___123Graph_Aｸﾞﾗﾌ_4" hidden="1">[6]A!$I$67:$I$86</definedName>
    <definedName name="_14__123Graph_Aｸﾞﾗﾌ_2" hidden="1">[13]A!$I$39:$I$58</definedName>
    <definedName name="_14__123Graph_XCHART_2" hidden="1">#REF!</definedName>
    <definedName name="_14__123Graph_Xｸﾞﾗﾌ_3" hidden="1">#REF!</definedName>
    <definedName name="_14__123Graph_Xｸﾞﾗﾌ_5" hidden="1">#REF!</definedName>
    <definedName name="_15___123Graph_Bｸﾞﾗﾌ_1" hidden="1">[15]A!$I$10:$I$13</definedName>
    <definedName name="_15__123Graph_Aｸﾞﾗﾌ_3" hidden="1">[13]A!$I$67:$I$86</definedName>
    <definedName name="_15__123Graph_Xｸﾞﾗﾌ_1" hidden="1">#REF!</definedName>
    <definedName name="_15__123Graph_Xｸﾞﾗﾌ_4" hidden="1">#REF!</definedName>
    <definedName name="_16___123Graph_Bｸﾞﾗﾌ_4" hidden="1">[6]A!$I$39:$I$58</definedName>
    <definedName name="_16__123Graph_Aｸﾞﾗﾌ_4" hidden="1">[13]A!$I$67:$I$86</definedName>
    <definedName name="_16__123Graph_Xｸﾞﾗﾌ_2" hidden="1">#REF!</definedName>
    <definedName name="_16__123Graph_Xｸﾞﾗﾌ_5" hidden="1">#REF!</definedName>
    <definedName name="_17___123Graph_Cｸﾞﾗﾌ_4" hidden="1">[6]A!$I$11:$I$30</definedName>
    <definedName name="_17__123Graph_BCHART_1" hidden="1">[14]A!$B$52:$B$60</definedName>
    <definedName name="_17__123Graph_Xｸﾞﾗﾌ_3" hidden="1">#REF!</definedName>
    <definedName name="_18___123Graph_Dｸﾞﾗﾌ_4" hidden="1">[6]A!$I$89:$I$108</definedName>
    <definedName name="_18__123Graph_BCHART_1" hidden="1">[21]A!$B$52:$B$60</definedName>
    <definedName name="_18__123Graph_Bｸﾞﾗﾌ_1" hidden="1">[15]A!$I$10:$I$13</definedName>
    <definedName name="_18__123Graph_Xｸﾞﾗﾌ_4" hidden="1">#REF!</definedName>
    <definedName name="_19___123Graph_Xｸﾞﾗﾌ_1" hidden="1">[6]A!$C$11:$C$30</definedName>
    <definedName name="_19__123Graph_BCHART_1" hidden="1">[14]A!$B$52:$B$60</definedName>
    <definedName name="_19__123Graph_Bｸﾞﾗﾌ_1" hidden="1">[15]A!$I$10:$I$13</definedName>
    <definedName name="_19__123Graph_Bｸﾞﾗﾌ_4" hidden="1">[13]A!$I$39:$I$58</definedName>
    <definedName name="_19__123Graph_Xｸﾞﾗﾌ_5" hidden="1">#REF!</definedName>
    <definedName name="_2">#REF!</definedName>
    <definedName name="_2_" hidden="1">#REF!</definedName>
    <definedName name="_2___123Graph_Aｸﾞﾗﾌ_2" hidden="1">[6]A!$I$39:$I$58</definedName>
    <definedName name="_2__123Graph_ACASH_FLOW1" hidden="1">#REF!</definedName>
    <definedName name="_2__123Graph_ACHART_1" hidden="1">#REF!</definedName>
    <definedName name="_2__123Graph_ACHART_2" hidden="1">#REF!</definedName>
    <definedName name="_2__123Graph_ACHART_5" hidden="1">#REF!</definedName>
    <definedName name="_2__123Graph_ATEILM_RKTE2" hidden="1">[9]D!$B$27:$B$31</definedName>
    <definedName name="_2__123Graph_BCHART_1" hidden="1">#REF!</definedName>
    <definedName name="_2_99群組final_table">#REF!</definedName>
    <definedName name="_20___123Graph_Xｸﾞﾗﾌ_2" hidden="1">[6]A!$C$39:$C$58</definedName>
    <definedName name="_20__123Graph_Bｸﾞﾗﾌ_1" hidden="1">[15]A!$I$10:$I$13</definedName>
    <definedName name="_20__123Graph_Bｸﾞﾗﾌ_4" hidden="1">[13]A!$I$39:$I$58</definedName>
    <definedName name="_20__123Graph_Cｸﾞﾗﾌ_4" hidden="1">[13]A!$I$11:$I$30</definedName>
    <definedName name="_21_?????c" hidden="1">#REF!</definedName>
    <definedName name="_21___123Graph_Xｸﾞﾗﾌ_3" hidden="1">[6]A!$C$67:$C$86</definedName>
    <definedName name="_21__123Graph_Bｸﾞﾗﾌ_4" hidden="1">[13]A!$I$39:$I$58</definedName>
    <definedName name="_21__123Graph_Cｸﾞﾗﾌ_4" hidden="1">[13]A!$I$11:$I$30</definedName>
    <definedName name="_21__123Graph_Dｸﾞﾗﾌ_4" hidden="1">[13]A!$I$89:$I$108</definedName>
    <definedName name="_22___123Graph_Xｸﾞﾗﾌ_4" hidden="1">[6]A!$C$67:$C$86</definedName>
    <definedName name="_22__123Graph_Cｸﾞﾗﾌ_4" hidden="1">[13]A!$I$11:$I$30</definedName>
    <definedName name="_22__123Graph_Dｸﾞﾗﾌ_4" hidden="1">[13]A!$I$89:$I$108</definedName>
    <definedName name="_22__123Graph_XCHART_1" hidden="1">[14]A!$A$52:$A$60</definedName>
    <definedName name="_23_" hidden="1">#REF!</definedName>
    <definedName name="_23__123Graph_Aｸﾞﾗﾌ_1" hidden="1">[13]A!$I$11:$I$30</definedName>
    <definedName name="_23__123Graph_Dｸﾞﾗﾌ_4" hidden="1">[13]A!$I$89:$I$108</definedName>
    <definedName name="_23__123Graph_Xｸﾞﾗﾌ_1" hidden="1">[13]A!$C$11:$C$30</definedName>
    <definedName name="_24_" hidden="1">#REF!</definedName>
    <definedName name="_24__123Graph_Aｸﾞﾗﾌ_2" hidden="1">[13]A!$I$39:$I$58</definedName>
    <definedName name="_24__123Graph_XCHART_1" hidden="1">[21]A!$A$52:$A$60</definedName>
    <definedName name="_24__123Graph_Xｸﾞﾗﾌ_2" hidden="1">[13]A!$C$39:$C$58</definedName>
    <definedName name="_25_" hidden="1">#REF!</definedName>
    <definedName name="_25__123Graph_Aｸﾞﾗﾌ_3" hidden="1">[13]A!$I$67:$I$86</definedName>
    <definedName name="_25__123Graph_Xｸﾞﾗﾌ_1" hidden="1">[13]A!$C$11:$C$30</definedName>
    <definedName name="_25__123Graph_Xｸﾞﾗﾌ_3" hidden="1">[13]A!$C$67:$C$86</definedName>
    <definedName name="_26__123Graph_Aｸﾞﾗﾌ_4" hidden="1">[13]A!$I$67:$I$86</definedName>
    <definedName name="_26__123Graph_XCHART_1" hidden="1">[14]A!$A$52:$A$60</definedName>
    <definedName name="_26__123Graph_Xｸﾞﾗﾌ_2" hidden="1">[13]A!$C$39:$C$58</definedName>
    <definedName name="_26__123Graph_Xｸﾞﾗﾌ_4" hidden="1">[13]A!$C$67:$C$86</definedName>
    <definedName name="_27_" hidden="1">#REF!</definedName>
    <definedName name="_27__123Graph_BCHART_1" hidden="1">[22]A!$B$52:$B$60</definedName>
    <definedName name="_27__123Graph_Xｸﾞﾗﾌ_1" hidden="1">[13]A!$C$11:$C$30</definedName>
    <definedName name="_27__123Graph_Xｸﾞﾗﾌ_3" hidden="1">[13]A!$C$67:$C$86</definedName>
    <definedName name="_28_" hidden="1">#REF!</definedName>
    <definedName name="_28__123Graph_Bｸﾞﾗﾌ_1" hidden="1">[15]A!$I$10:$I$13</definedName>
    <definedName name="_28__123Graph_Xｸﾞﾗﾌ_2" hidden="1">[13]A!$C$39:$C$58</definedName>
    <definedName name="_28__123Graph_Xｸﾞﾗﾌ_4" hidden="1">[13]A!$C$67:$C$86</definedName>
    <definedName name="_29_" hidden="1">#REF!</definedName>
    <definedName name="_29__123Graph_Bｸﾞﾗﾌ_4" hidden="1">[13]A!$I$39:$I$58</definedName>
    <definedName name="_29__123Graph_Xｸﾞﾗﾌ_3" hidden="1">[13]A!$C$67:$C$86</definedName>
    <definedName name="_2AB1_" localSheetId="4" hidden="1">{"'FAB Yield'!$L$7"}</definedName>
    <definedName name="_2AB1_" hidden="1">{"'FAB Yield'!$L$7"}</definedName>
    <definedName name="_3">#REF!</definedName>
    <definedName name="_3_" hidden="1">#REF!</definedName>
    <definedName name="_3___123Graph_Aｸﾞﾗﾌ_3" hidden="1">[6]A!$I$67:$I$86</definedName>
    <definedName name="_3__123Graph_ACHART_1" hidden="1">#REF!</definedName>
    <definedName name="_3__123Graph_ACHART_2" hidden="1">#REF!</definedName>
    <definedName name="_3__123Graph_Aｸﾞﾗﾌ_1" hidden="1">#REF!</definedName>
    <definedName name="_3__123Graph_XCHART_1" hidden="1">#REF!</definedName>
    <definedName name="_3__123Graph_XTEILM_RKTE2" hidden="1">[9]D!$A$27:$A$31</definedName>
    <definedName name="_30__123Graph_Cｸﾞﾗﾌ_4" hidden="1">[13]A!$I$11:$I$30</definedName>
    <definedName name="_30__123Graph_Xｸﾞﾗﾌ_4" hidden="1">[13]A!$C$67:$C$86</definedName>
    <definedName name="_31__123Graph_Dｸﾞﾗﾌ_4" hidden="1">[13]A!$I$89:$I$108</definedName>
    <definedName name="_32__123Graph_XCHART_1" hidden="1">[22]A!$A$52:$A$60</definedName>
    <definedName name="_33__123Graph_Xｸﾞﾗﾌ_1" hidden="1">[13]A!$C$11:$C$30</definedName>
    <definedName name="_34__123Graph_Xｸﾞﾗﾌ_2" hidden="1">[13]A!$C$39:$C$58</definedName>
    <definedName name="_35_" hidden="1">#REF!</definedName>
    <definedName name="_35__123Graph_Xｸﾞﾗﾌ_3" hidden="1">[13]A!$C$67:$C$86</definedName>
    <definedName name="_36__123Graph_Xｸﾞﾗﾌ_4" hidden="1">[13]A!$C$67:$C$86</definedName>
    <definedName name="_37_" hidden="1">#REF!</definedName>
    <definedName name="_39_" hidden="1">#REF!</definedName>
    <definedName name="_3BU2_" localSheetId="4" hidden="1">{"'FAB Yield'!$L$7"}</definedName>
    <definedName name="_3BU2_" hidden="1">{"'FAB Yield'!$L$7"}</definedName>
    <definedName name="_4">#REF!</definedName>
    <definedName name="_4___123Graph_Aｸﾞﾗﾌ_4" hidden="1">[6]A!$I$67:$I$86</definedName>
    <definedName name="_4__123Graph_ACHART_2" hidden="1">#REF!</definedName>
    <definedName name="_4__123Graph_Aｸﾞﾗﾌ_2" hidden="1">#REF!</definedName>
    <definedName name="_4__123Graph_BCHART_5" hidden="1">#REF!</definedName>
    <definedName name="_4__123Graph_XCHART_1" hidden="1">#REF!</definedName>
    <definedName name="_4__123Graph_XCHART_2" hidden="1">#REF!</definedName>
    <definedName name="_4_0BL">[16]Returns!#REF!</definedName>
    <definedName name="_4_PLAN_BY_CATALOG">#REF!</definedName>
    <definedName name="_40_Gsm_1620mm_24700m_Blue">[23]Stk!$A$204</definedName>
    <definedName name="_41_" hidden="1">#REF!</definedName>
    <definedName name="_41_???E" hidden="1">#REF!</definedName>
    <definedName name="_43_?AVF" hidden="1">#REF!</definedName>
    <definedName name="_44_?qc" hidden="1">#REF!</definedName>
    <definedName name="_45_" hidden="1">#REF!</definedName>
    <definedName name="_45_?WFA" hidden="1">#REF!</definedName>
    <definedName name="_4AB1_" localSheetId="4" hidden="1">{"'FAB Yield'!$L$7"}</definedName>
    <definedName name="_4AB1_" hidden="1">{"'FAB Yield'!$L$7"}</definedName>
    <definedName name="_5">#REF!</definedName>
    <definedName name="_5___123Graph_Bｸﾞﾗﾌ_1" hidden="1">[15]A!$I$10:$I$13</definedName>
    <definedName name="_5__123Graph_Aｸﾞﾗﾌ_1" hidden="1">#REF!</definedName>
    <definedName name="_5__123Graph_Aｸﾞﾗﾌ_3" hidden="1">#REF!</definedName>
    <definedName name="_5__123Graph_XCHART_1" hidden="1">#REF!</definedName>
    <definedName name="_5__123Graph_XCHART_2" hidden="1">#REF!</definedName>
    <definedName name="_52_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?" hidden="1">#REF!</definedName>
    <definedName name="_6___123Graph_Bｸﾞﾗﾌ_4" hidden="1">[6]A!$I$39:$I$58</definedName>
    <definedName name="_6__123Graph_Aｸﾞﾗﾌ_2" hidden="1">#REF!</definedName>
    <definedName name="_6__123Graph_Aｸﾞﾗﾌ_4" hidden="1">#REF!</definedName>
    <definedName name="_6__123Graph_XCHART_2" hidden="1">#REF!</definedName>
    <definedName name="_6__123Graph_XCHART_5" hidden="1">#REF!</definedName>
    <definedName name="_64_" hidden="1">#REF!</definedName>
    <definedName name="_66_" hidden="1">#REF!</definedName>
    <definedName name="_6BU2_" localSheetId="4" hidden="1">{"'FAB Yield'!$L$7"}</definedName>
    <definedName name="_6BU2_" hidden="1">{"'FAB Yield'!$L$7"}</definedName>
    <definedName name="_7___123Graph_Cｸﾞﾗﾌ_4" hidden="1">[6]A!$I$11:$I$30</definedName>
    <definedName name="_7__123Graph_Aｸﾞﾗﾌ_3" hidden="1">#REF!</definedName>
    <definedName name="_7__123Graph_Aｸﾞﾗﾌ_5" hidden="1">#REF!</definedName>
    <definedName name="_7_人力需求資訊系統">#REF!</definedName>
    <definedName name="_72_" hidden="1">#REF!</definedName>
    <definedName name="_7db1_">#REF!</definedName>
    <definedName name="_8_" hidden="1">#REF!</definedName>
    <definedName name="_8_????" hidden="1">#REF!</definedName>
    <definedName name="_8___123Graph_Dｸﾞﾗﾌ_4" hidden="1">[6]A!$I$89:$I$108</definedName>
    <definedName name="_8__123Graph_Aｸﾞﾗﾌ_4" hidden="1">#REF!</definedName>
    <definedName name="_8__123Graph_XCHART_1" hidden="1">#REF!</definedName>
    <definedName name="_9_?????" hidden="1">#REF!</definedName>
    <definedName name="_9___123Graph_Xｸﾞﾗﾌ_1" hidden="1">[6]A!$C$11:$C$30</definedName>
    <definedName name="_9__123Graph_Aｸﾞﾗﾌ_5" hidden="1">#REF!</definedName>
    <definedName name="_9__123Graph_XCHART_2" hidden="1">#REF!</definedName>
    <definedName name="_99群組final_table">#REF!</definedName>
    <definedName name="_AB1" localSheetId="4" hidden="1">{"'FAB Yield'!$L$7"}</definedName>
    <definedName name="_AB1" hidden="1">{"'FAB Yield'!$L$7"}</definedName>
    <definedName name="_ACT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T1">#REF!</definedName>
    <definedName name="_ATT2">#REF!</definedName>
    <definedName name="_bdm.F04857F84C744609879992EAACD0E267.edm" localSheetId="4" hidden="1">#REF!</definedName>
    <definedName name="_bdm.F04857F84C744609879992EAACD0E267.edm" hidden="1">#REF!</definedName>
    <definedName name="_bdm.F709D73DF20D4F649E1D410B3DCB8E8E.edm" localSheetId="4" hidden="1">#REF!</definedName>
    <definedName name="_bdm.F709D73DF20D4F649E1D410B3DCB8E8E.edm" hidden="1">#REF!</definedName>
    <definedName name="_BQ4.1" hidden="1">[24]Sheet2!$A$1:$J$2402</definedName>
    <definedName name="_BQ4.3" hidden="1">[24]Sheet2!$C$2:$J$120</definedName>
    <definedName name="_BU2" localSheetId="4" hidden="1">{"'FAB Yield'!$L$7"}</definedName>
    <definedName name="_BU2" hidden="1">{"'FAB Yield'!$L$7"}</definedName>
    <definedName name="_cp1" hidden="1">'[2]3-ADJ'!$C$15:$W$15</definedName>
    <definedName name="_cp2" hidden="1">'[2]3-ADJ'!$G$15:$G$16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4">#REF!</definedName>
    <definedName name="_DAT7">#REF!</definedName>
    <definedName name="_DAT8">#REF!</definedName>
    <definedName name="_DAT9">#REF!</definedName>
    <definedName name="_db1">#REF!</definedName>
    <definedName name="_DCF2">#REF!</definedName>
    <definedName name="_Dist_Bin" hidden="1">[21]A!$A$52:$A$60</definedName>
    <definedName name="_Dist_Values" hidden="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localSheetId="4" hidden="1">#REF!</definedName>
    <definedName name="_F2" hidden="1">#REF!</definedName>
    <definedName name="_FA001">#REF!</definedName>
    <definedName name="_Fab2">#REF!</definedName>
    <definedName name="_Fill" localSheetId="4" hidden="1">#REF!</definedName>
    <definedName name="_Fill" localSheetId="0" hidden="1">#REF!</definedName>
    <definedName name="_Fill" hidden="1">#REF!</definedName>
    <definedName name="_xlnm._FilterDatabase" hidden="1">'[25]AD ปทุมวัน'!$M$2:$M$345</definedName>
    <definedName name="_h1">#REF!</definedName>
    <definedName name="_h2">[4]เงินกู้ธนชาติ!$G$2</definedName>
    <definedName name="_H3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hidden="1">[26]SVH_42CX!$D$108:$O$123</definedName>
    <definedName name="_lit1">#REF!</definedName>
    <definedName name="_lit2">#REF!</definedName>
    <definedName name="_MatInverse_In" hidden="1">#REF!</definedName>
    <definedName name="_MatInverse_Out" hidden="1">#REF!</definedName>
    <definedName name="_MAY2" hidden="1">{#N/A,#N/A,FALSE,"earnings"}</definedName>
    <definedName name="_N4" hidden="1">{#N/A,#N/A,FALSE,"Sheet1"}</definedName>
    <definedName name="_NAM1">#REF!</definedName>
    <definedName name="_Order1" hidden="1">255</definedName>
    <definedName name="_Order2" hidden="1">255</definedName>
    <definedName name="_pa2">#N/A</definedName>
    <definedName name="_Parse_In" hidden="1">#REF!</definedName>
    <definedName name="_Parse_Out" hidden="1">#REF!</definedName>
    <definedName name="_PCB0717" localSheetId="4" hidden="1">{"'FAB Yield'!$L$7"}</definedName>
    <definedName name="_PCB0717" hidden="1">{"'FAB Yield'!$L$7"}</definedName>
    <definedName name="_PCB1" localSheetId="4" hidden="1">{"'FAB Yield'!$L$7"}</definedName>
    <definedName name="_PCB1" hidden="1">{"'FAB Yield'!$L$7"}</definedName>
    <definedName name="_PPE2" hidden="1">#REF!</definedName>
    <definedName name="_pr1">#REF!</definedName>
    <definedName name="_Q2" hidden="1">{#N/A,#N/A,FALSE,"earnings"}</definedName>
    <definedName name="_Regression_Int" hidden="1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ev_Site2">'[27]L-Rev_Mix'!#REF!</definedName>
    <definedName name="_Rev_Site3">'[27]L-Rev_Mix'!#REF!</definedName>
    <definedName name="_Rev_Site4">'[27]L-Rev_Mix'!#REF!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'[5]SCB 1 - Current'!$F$10</definedName>
    <definedName name="_SCB2">'[5]SCB 2 - Current'!$F$11</definedName>
    <definedName name="_Sort" localSheetId="4" hidden="1">#REF!</definedName>
    <definedName name="_Sort" hidden="1">#REF!</definedName>
    <definedName name="_SORT1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19">#REF!*#REF!</definedName>
    <definedName name="_Table1_In1" hidden="1">#REF!</definedName>
    <definedName name="_Table1_Out" hidden="1">[24]Sheet3!#REF!</definedName>
    <definedName name="_Table2_In2" localSheetId="4" hidden="1">[28]Assumptions!#REF!</definedName>
    <definedName name="_Table2_In2" hidden="1">[28]Assumptions!#REF!</definedName>
    <definedName name="_Table2_Out" localSheetId="4" hidden="1">#REF!</definedName>
    <definedName name="_Table2_Out" hidden="1">#REF!</definedName>
    <definedName name="_TF98">#REF!</definedName>
    <definedName name="_ttl1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nknown_User_Defined_Name_0" hidden="1">#REF!</definedName>
    <definedName name="_Unknown_User_Defined_Name_1" hidden="1">#REF!</definedName>
    <definedName name="_Unknown_User_Defined_Name_2" hidden="1">#REF!</definedName>
    <definedName name="_Unknown_User_Defined_Name_3" hidden="1">#REF!</definedName>
    <definedName name="_Us1">#REF!</definedName>
    <definedName name="_Us2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6">[29]ATI.LOT!$F$18</definedName>
    <definedName name="_W47">[29]ATI.WEEK!$G$19</definedName>
    <definedName name="_wo1">#REF!</definedName>
    <definedName name="_wo10">#REF!</definedName>
    <definedName name="_wo11">#REF!</definedName>
    <definedName name="_wo12">#REF!</definedName>
    <definedName name="_wo13">#REF!</definedName>
    <definedName name="_wo14">#REF!</definedName>
    <definedName name="_wo15">#REF!</definedName>
    <definedName name="_wo16">#REF!</definedName>
    <definedName name="_wo17">#REF!</definedName>
    <definedName name="_wo18">#REF!</definedName>
    <definedName name="_wo19">#REF!</definedName>
    <definedName name="_wo2">#REF!</definedName>
    <definedName name="_wo20">#REF!</definedName>
    <definedName name="_wo21">#REF!</definedName>
    <definedName name="_wo22">#REF!</definedName>
    <definedName name="_wo23">#REF!</definedName>
    <definedName name="_wo24">#REF!</definedName>
    <definedName name="_wo3">#REF!</definedName>
    <definedName name="_wo4">#REF!</definedName>
    <definedName name="_wo5">#REF!</definedName>
    <definedName name="_wo6">#REF!</definedName>
    <definedName name="_wo7">#REF!</definedName>
    <definedName name="_wo8">#REF!</definedName>
    <definedName name="_wo9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47">[3]ATI.WEEK!$G$19</definedName>
    <definedName name="_YY1">#REF!</definedName>
    <definedName name="_查詢2">#REF!</definedName>
    <definedName name="A">#REF!</definedName>
    <definedName name="A_Top_Paint">#REF!</definedName>
    <definedName name="A1\">#REF!</definedName>
    <definedName name="A2A" hidden="1">{#N/A,#N/A,FALSE,"Sheet1"}</definedName>
    <definedName name="A2PRJE" hidden="1">{#N/A,#N/A,FALSE,"Sheet1"}</definedName>
    <definedName name="A700.">[30]ﾃﾞｰﾀ!#REF!</definedName>
    <definedName name="AA">#REF!</definedName>
    <definedName name="AAA">#REF!</definedName>
    <definedName name="AAA_DOCTOPS" hidden="1">"AAA_SET"</definedName>
    <definedName name="AAA_duser" hidden="1">"OFF"</definedName>
    <definedName name="aaaa">#REF!</definedName>
    <definedName name="aaaaa">[31]附件6!#REF!</definedName>
    <definedName name="aaaaaa">#REF!</definedName>
    <definedName name="AAAAAAA">#REF!</definedName>
    <definedName name="AAAAAAAA">'[32]Yield Plan'!$A$1</definedName>
    <definedName name="AAAAAAAAAAAAA" hidden="1">{#N/A,#N/A,FALSE,"Sheet1"}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localSheetId="4" hidden="1">{"'FAB Yield'!$L$7"}</definedName>
    <definedName name="AB" hidden="1">{"'FAB Yield'!$L$7"}</definedName>
    <definedName name="abbagagbrbagr" hidden="1">#REF!</definedName>
    <definedName name="ABBBB">'[32]Backend Time'!$A$1</definedName>
    <definedName name="ABC">#REF!</definedName>
    <definedName name="ABCD">#REF!</definedName>
    <definedName name="abcde">#REF!</definedName>
    <definedName name="abced">#REF!</definedName>
    <definedName name="abf">#REF!</definedName>
    <definedName name="AboutCompGraph">[0]!AboutCompGraph</definedName>
    <definedName name="abwgargv" hidden="1">#REF!</definedName>
    <definedName name="ac">#REF!</definedName>
    <definedName name="acc">#REF!</definedName>
    <definedName name="ACCC">'[32]Backend Time'!$C$47</definedName>
    <definedName name="ACCCCC" localSheetId="4" hidden="1">{"'FAB Yield'!$L$7"}</definedName>
    <definedName name="ACCCCC" hidden="1">{"'FAB Yield'!$L$7"}</definedName>
    <definedName name="Access_Button" hidden="1">"actnsw_010598_Sheet1_List"</definedName>
    <definedName name="AccessDatabase" hidden="1">"D:\aho\excel\Facility 2\facility.mdb"</definedName>
    <definedName name="AccNo">#REF!</definedName>
    <definedName name="acf" hidden="1">#REF!</definedName>
    <definedName name="acQF" hidden="1">#REF!</definedName>
    <definedName name="AcqPrice">#REF!</definedName>
    <definedName name="acquiror">#REF!</definedName>
    <definedName name="acrgl" hidden="1">#REF!</definedName>
    <definedName name="ACT">[33]เงินกู้ธนชาติ!$F$15</definedName>
    <definedName name="ACT__THAILAND__CO._LTD.">#REF!</definedName>
    <definedName name="ACTUAL">#REF!</definedName>
    <definedName name="Actual_bkd">#REF!</definedName>
    <definedName name="Actual_ksn">#REF!</definedName>
    <definedName name="actualdays">#REF!</definedName>
    <definedName name="ad">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ress">#REF!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hsgtfytrsfgsdfgsdhsdfgg" hidden="1">#REF!</definedName>
    <definedName name="adj">#N/A</definedName>
    <definedName name="adjfvltmebitda">#REF!</definedName>
    <definedName name="adjfvltmrevenues">#REF!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ment">#REF!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btra" hidden="1">#REF!</definedName>
    <definedName name="aefca" hidden="1">#REF!</definedName>
    <definedName name="aegc" hidden="1">#REF!</definedName>
    <definedName name="AEI">#REF!</definedName>
    <definedName name="AEI_CODE">#REF!</definedName>
    <definedName name="aevff" hidden="1">#REF!</definedName>
    <definedName name="afavew" hidden="1">#REF!</definedName>
    <definedName name="afceafc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fwe" hidden="1">#REF!</definedName>
    <definedName name="afxca" hidden="1">#REF!</definedName>
    <definedName name="agbrvffv" hidden="1">#REF!</definedName>
    <definedName name="ageaggeq" hidden="1">{#N/A,#N/A,FALSE,"Sheet1"}</definedName>
    <definedName name="agec" hidden="1">#REF!</definedName>
    <definedName name="Agenda">[32]Agenda!$C$1</definedName>
    <definedName name="agevvgrva" hidden="1">#REF!</definedName>
    <definedName name="Agneda_n">[32]Agenda!$D$16</definedName>
    <definedName name="Agneda1">[32]Agenda!$D$16</definedName>
    <definedName name="agraf" hidden="1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o">#REF!</definedName>
    <definedName name="AI">#REF!</definedName>
    <definedName name="akasaki" hidden="1">{"'Sheet1'!$L$16"}</definedName>
    <definedName name="ake" hidden="1">#REF!</definedName>
    <definedName name="ALI" hidden="1">{"'Feb 99'!$A$1:$G$30"}</definedName>
    <definedName name="ALLIED_PRODUCTS_THAILAND__LTD.">#REF!</definedName>
    <definedName name="alpha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DY">#REF!</definedName>
    <definedName name="announce">#REF!</definedName>
    <definedName name="annual1" hidden="1">{#N/A,#N/A,FALSE,"earnings"}</definedName>
    <definedName name="anscount" hidden="1">3</definedName>
    <definedName name="aoe" localSheetId="4" hidden="1">{"'Model'!$A$1:$N$53"}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bse" hidden="1">#REF!</definedName>
    <definedName name="ar">#N/A</definedName>
    <definedName name="Areadata">#REF!</definedName>
    <definedName name="AreaFill">#REF!,#REF!,#REF!,#REF!</definedName>
    <definedName name="arggrgsa" hidden="1">#REF!</definedName>
    <definedName name="ART_COLOUR_DESIGN_CO_.LTD.">"ART COLOUR DESIGN CO.,LTD."</definedName>
    <definedName name="arvav" hidden="1">#REF!</definedName>
    <definedName name="as">#N/A</definedName>
    <definedName name="AS2DocOpenMode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cz" hidden="1">#REF!</definedName>
    <definedName name="asd">#REF!</definedName>
    <definedName name="as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f">#REF!</definedName>
    <definedName name="asds" hidden="1">{"'Eng (page2)'!$A$1:$D$52"}</definedName>
    <definedName name="asdsa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dd" hidden="1">#REF!</definedName>
    <definedName name="asfsa" hidden="1">#REF!</definedName>
    <definedName name="asgc" hidden="1">#REF!</definedName>
    <definedName name="asgdsage" hidden="1">{#N/A,#N/A,FALSE,"Sheet1"}</definedName>
    <definedName name="asn">#REF!</definedName>
    <definedName name="ASP">'[34]#REF'!$A$1</definedName>
    <definedName name="ASPP">#REF!</definedName>
    <definedName name="ass">#N/A</definedName>
    <definedName name="assdd">#N/A</definedName>
    <definedName name="ASSET">[35]Inputs!$D$6</definedName>
    <definedName name="assss">#N/A</definedName>
    <definedName name="Asstes">#REF!</definedName>
    <definedName name="asvdavds" hidden="1">#REF!</definedName>
    <definedName name="AT">#REF!</definedName>
    <definedName name="ATAC_CHEMICAL_CO._LTD.">#REF!</definedName>
    <definedName name="atag">#REF!</definedName>
    <definedName name="atbab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raStyleDefaultsReset" hidden="1">#N/A</definedName>
    <definedName name="AUT">#REF!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fcawe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v" hidden="1">#REF!</definedName>
    <definedName name="AX">#REF!</definedName>
    <definedName name="AxesFormat">[0]!AxesFormat</definedName>
    <definedName name="ayi">[36]Capacity!#REF!</definedName>
    <definedName name="ayis">[36]Capacity!#REF!</definedName>
    <definedName name="azcf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v">OFFSET(#REF!,#REF!,0)</definedName>
    <definedName name="B1.1" hidden="1">#REF!</definedName>
    <definedName name="B3_.">#REF!</definedName>
    <definedName name="ba">[37]Agenda!#REF!</definedName>
    <definedName name="Backend">'[32]Backend Cost'!$A$2</definedName>
    <definedName name="Backend_C">'[32]Backend-BP'!$A$1</definedName>
    <definedName name="BackFromCompanySelector">[0]!BackFromCompanySelector</definedName>
    <definedName name="BackFromItemSelect">[0]!BackFromItemSelect</definedName>
    <definedName name="bae" hidden="1">#REF!</definedName>
    <definedName name="baera" hidden="1">#REF!</definedName>
    <definedName name="bagfarg" hidden="1">#REF!</definedName>
    <definedName name="Balance">#N/A</definedName>
    <definedName name="BAMCO_LIMITED">#REF!</definedName>
    <definedName name="Bangkok_China_Paint_MFG.">#REF!</definedName>
    <definedName name="bank">#REF!</definedName>
    <definedName name="bankacc">#REF!</definedName>
    <definedName name="BaseTick">#REF!</definedName>
    <definedName name="BaseYear">#REF!</definedName>
    <definedName name="BB">{"'Eng (page2)'!$A$1:$D$52"}</definedName>
    <definedName name="BBB">#REF!</definedName>
    <definedName name="bbbdgs" hidden="1">#REF!</definedName>
    <definedName name="bbc">#N/A</definedName>
    <definedName name="BBL">'[38]ADJ - RATE'!#REF!</definedName>
    <definedName name="bbs" hidden="1">#REF!</definedName>
    <definedName name="BC">#REF!</definedName>
    <definedName name="BCD">#REF!</definedName>
    <definedName name="BCExport">#REF!</definedName>
    <definedName name="bdfz" hidden="1">#REF!</definedName>
    <definedName name="bdfzb" hidden="1">#REF!</definedName>
    <definedName name="bDown">[0]!bDown</definedName>
    <definedName name="bdxdb" hidden="1">#REF!</definedName>
    <definedName name="bdxz" hidden="1">#REF!</definedName>
    <definedName name="ｂｄｚ" hidden="1">#REF!</definedName>
    <definedName name="be">#N/A</definedName>
    <definedName name="bea">{"'Model'!$A$1:$N$53"}</definedName>
    <definedName name="beaargvagavgr" hidden="1">#REF!</definedName>
    <definedName name="beau" localSheetId="4" hidden="1">{"'Model'!$A$1:$N$53"}</definedName>
    <definedName name="beau" hidden="1">{"'Model'!$A$1:$N$53"}</definedName>
    <definedName name="bebabr" hidden="1">#REF!</definedName>
    <definedName name="BEF">#REF!</definedName>
    <definedName name="Beg_Bal">#REF!</definedName>
    <definedName name="begin_nest1_saw">#REF!</definedName>
    <definedName name="begin_nst1_saw">#REF!</definedName>
    <definedName name="Belgian_Franc">#REF!</definedName>
    <definedName name="Beluga" localSheetId="4" hidden="1">{"'FAB Yield'!$L$7"}</definedName>
    <definedName name="Beluga" hidden="1">{"'FAB Yield'!$L$7"}</definedName>
    <definedName name="beluga1" localSheetId="4" hidden="1">{"'FAB Yield'!$L$7"}</definedName>
    <definedName name="beluga1" hidden="1">{"'FAB Yield'!$L$7"}</definedName>
    <definedName name="BENJAKIT_GROUP__THAILAND__CO._LTD.">#REF!</definedName>
    <definedName name="bessbg" hidden="1">#REF!</definedName>
    <definedName name="beta">20</definedName>
    <definedName name="BEW" hidden="1">#REF!</definedName>
    <definedName name="bf" hidden="1">#REF!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_Del" hidden="1">15</definedName>
    <definedName name="BG_Ins" hidden="1">4</definedName>
    <definedName name="BG_Mod" hidden="1">6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zegrbz" hidden="1">#REF!</definedName>
    <definedName name="bhtrsdbsh" hidden="1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lank">#REF!</definedName>
    <definedName name="bLeft">[0]!bLeft</definedName>
    <definedName name="BLEND">[39]Returns!#REF!</definedName>
    <definedName name="BLPH1" localSheetId="4" hidden="1">#REF!</definedName>
    <definedName name="BLPH1" hidden="1">#REF!</definedName>
    <definedName name="BLPH10" localSheetId="4" hidden="1">#REF!</definedName>
    <definedName name="BLPH10" hidden="1">#REF!</definedName>
    <definedName name="BLPH100" localSheetId="4" hidden="1">#REF!</definedName>
    <definedName name="BLPH100" hidden="1">#REF!</definedName>
    <definedName name="BLPH101" localSheetId="4" hidden="1">#REF!</definedName>
    <definedName name="BLPH101" hidden="1">#REF!</definedName>
    <definedName name="BLPH102" localSheetId="4" hidden="1">#REF!</definedName>
    <definedName name="BLPH102" hidden="1">#REF!</definedName>
    <definedName name="BLPH103" localSheetId="4" hidden="1">#REF!</definedName>
    <definedName name="BLPH103" hidden="1">#REF!</definedName>
    <definedName name="BLPH104" localSheetId="4" hidden="1">#REF!</definedName>
    <definedName name="BLPH104" hidden="1">#REF!</definedName>
    <definedName name="BLPH105" localSheetId="4" hidden="1">#REF!</definedName>
    <definedName name="BLPH105" hidden="1">#REF!</definedName>
    <definedName name="BLPH106" localSheetId="4" hidden="1">#REF!</definedName>
    <definedName name="BLPH106" hidden="1">#REF!</definedName>
    <definedName name="BLPH107" localSheetId="4" hidden="1">#REF!</definedName>
    <definedName name="BLPH107" hidden="1">#REF!</definedName>
    <definedName name="BLPH108" localSheetId="4" hidden="1">#REF!</definedName>
    <definedName name="BLPH108" hidden="1">#REF!</definedName>
    <definedName name="BLPH109" localSheetId="4" hidden="1">#REF!</definedName>
    <definedName name="BLPH109" hidden="1">#REF!</definedName>
    <definedName name="BLPH11" localSheetId="4" hidden="1">#REF!</definedName>
    <definedName name="BLPH11" hidden="1">#REF!</definedName>
    <definedName name="BLPH110" localSheetId="4" hidden="1">#REF!</definedName>
    <definedName name="BLPH110" hidden="1">#REF!</definedName>
    <definedName name="BLPH111" localSheetId="4" hidden="1">#REF!</definedName>
    <definedName name="BLPH111" hidden="1">#REF!</definedName>
    <definedName name="BLPH112" localSheetId="4" hidden="1">#REF!</definedName>
    <definedName name="BLPH112" hidden="1">#REF!</definedName>
    <definedName name="BLPH113" localSheetId="4" hidden="1">#REF!</definedName>
    <definedName name="BLPH113" hidden="1">#REF!</definedName>
    <definedName name="BLPH114" localSheetId="4" hidden="1">#REF!</definedName>
    <definedName name="BLPH114" hidden="1">#REF!</definedName>
    <definedName name="BLPH115" localSheetId="4" hidden="1">#REF!</definedName>
    <definedName name="BLPH115" hidden="1">#REF!</definedName>
    <definedName name="BLPH116" localSheetId="4" hidden="1">#REF!</definedName>
    <definedName name="BLPH116" hidden="1">#REF!</definedName>
    <definedName name="BLPH117" localSheetId="4" hidden="1">#REF!</definedName>
    <definedName name="BLPH117" hidden="1">#REF!</definedName>
    <definedName name="BLPH118" localSheetId="4" hidden="1">#REF!</definedName>
    <definedName name="BLPH118" hidden="1">#REF!</definedName>
    <definedName name="BLPH119" localSheetId="4" hidden="1">#REF!</definedName>
    <definedName name="BLPH119" hidden="1">#REF!</definedName>
    <definedName name="BLPH12" localSheetId="4" hidden="1">#REF!</definedName>
    <definedName name="BLPH12" hidden="1">#REF!</definedName>
    <definedName name="BLPH120" localSheetId="4" hidden="1">#REF!</definedName>
    <definedName name="BLPH120" hidden="1">#REF!</definedName>
    <definedName name="BLPH121" localSheetId="4" hidden="1">#REF!</definedName>
    <definedName name="BLPH121" hidden="1">#REF!</definedName>
    <definedName name="BLPH122" localSheetId="4" hidden="1">#REF!</definedName>
    <definedName name="BLPH122" hidden="1">#REF!</definedName>
    <definedName name="BLPH123" localSheetId="4" hidden="1">#REF!</definedName>
    <definedName name="BLPH123" hidden="1">#REF!</definedName>
    <definedName name="BLPH124" localSheetId="4" hidden="1">#REF!</definedName>
    <definedName name="BLPH124" hidden="1">#REF!</definedName>
    <definedName name="BLPH125" localSheetId="4" hidden="1">#REF!</definedName>
    <definedName name="BLPH125" hidden="1">#REF!</definedName>
    <definedName name="BLPH126" localSheetId="4" hidden="1">#REF!</definedName>
    <definedName name="BLPH126" hidden="1">#REF!</definedName>
    <definedName name="BLPH127" localSheetId="4" hidden="1">#REF!</definedName>
    <definedName name="BLPH127" hidden="1">#REF!</definedName>
    <definedName name="BLPH128" localSheetId="4" hidden="1">#REF!</definedName>
    <definedName name="BLPH128" hidden="1">#REF!</definedName>
    <definedName name="BLPH129" localSheetId="4" hidden="1">#REF!</definedName>
    <definedName name="BLPH129" hidden="1">#REF!</definedName>
    <definedName name="BLPH130" localSheetId="4" hidden="1">#REF!</definedName>
    <definedName name="BLPH130" hidden="1">#REF!</definedName>
    <definedName name="BLPH131" localSheetId="4" hidden="1">#REF!</definedName>
    <definedName name="BLPH131" hidden="1">#REF!</definedName>
    <definedName name="BLPH132" localSheetId="4" hidden="1">#REF!</definedName>
    <definedName name="BLPH132" hidden="1">#REF!</definedName>
    <definedName name="BLPH133" localSheetId="4" hidden="1">#REF!</definedName>
    <definedName name="BLPH133" hidden="1">#REF!</definedName>
    <definedName name="BLPH134" localSheetId="4" hidden="1">#REF!</definedName>
    <definedName name="BLPH134" hidden="1">#REF!</definedName>
    <definedName name="BLPH135" localSheetId="4" hidden="1">#REF!</definedName>
    <definedName name="BLPH135" hidden="1">#REF!</definedName>
    <definedName name="BLPH136" localSheetId="4" hidden="1">#REF!</definedName>
    <definedName name="BLPH136" hidden="1">#REF!</definedName>
    <definedName name="BLPH14" localSheetId="4" hidden="1">#REF!</definedName>
    <definedName name="BLPH14" hidden="1">#REF!</definedName>
    <definedName name="BLPH15" localSheetId="4" hidden="1">#REF!</definedName>
    <definedName name="BLPH15" hidden="1">#REF!</definedName>
    <definedName name="BLPH16" localSheetId="4" hidden="1">#REF!</definedName>
    <definedName name="BLPH16" hidden="1">#REF!</definedName>
    <definedName name="BLPH17" localSheetId="4" hidden="1">#REF!</definedName>
    <definedName name="BLPH17" hidden="1">#REF!</definedName>
    <definedName name="BLPH18" localSheetId="4" hidden="1">#REF!</definedName>
    <definedName name="BLPH18" hidden="1">#REF!</definedName>
    <definedName name="BLPH19" localSheetId="4" hidden="1">#REF!</definedName>
    <definedName name="BLPH19" hidden="1">#REF!</definedName>
    <definedName name="BLPH2" localSheetId="4" hidden="1">#REF!</definedName>
    <definedName name="BLPH2" hidden="1">#REF!</definedName>
    <definedName name="BLPH20" localSheetId="4" hidden="1">#REF!</definedName>
    <definedName name="BLPH20" hidden="1">#REF!</definedName>
    <definedName name="BLPH21" localSheetId="4" hidden="1">#REF!</definedName>
    <definedName name="BLPH21" hidden="1">#REF!</definedName>
    <definedName name="BLPH22" localSheetId="4" hidden="1">#REF!</definedName>
    <definedName name="BLPH22" hidden="1">#REF!</definedName>
    <definedName name="BLPH23" localSheetId="4" hidden="1">#REF!</definedName>
    <definedName name="BLPH23" hidden="1">#REF!</definedName>
    <definedName name="BLPH24" localSheetId="4" hidden="1">#REF!</definedName>
    <definedName name="BLPH24" hidden="1">#REF!</definedName>
    <definedName name="BLPH25" localSheetId="4" hidden="1">#REF!</definedName>
    <definedName name="BLPH25" hidden="1">#REF!</definedName>
    <definedName name="BLPH26" localSheetId="4" hidden="1">#REF!</definedName>
    <definedName name="BLPH26" hidden="1">#REF!</definedName>
    <definedName name="BLPH27" localSheetId="4" hidden="1">#REF!</definedName>
    <definedName name="BLPH27" hidden="1">#REF!</definedName>
    <definedName name="BLPH28" localSheetId="4" hidden="1">#REF!</definedName>
    <definedName name="BLPH28" hidden="1">#REF!</definedName>
    <definedName name="BLPH29" localSheetId="4" hidden="1">#REF!</definedName>
    <definedName name="BLPH29" hidden="1">#REF!</definedName>
    <definedName name="BLPH3" localSheetId="4" hidden="1">#REF!</definedName>
    <definedName name="BLPH3" hidden="1">#REF!</definedName>
    <definedName name="BLPH30" localSheetId="4" hidden="1">#REF!</definedName>
    <definedName name="BLPH30" hidden="1">#REF!</definedName>
    <definedName name="BLPH31" localSheetId="4" hidden="1">#REF!</definedName>
    <definedName name="BLPH31" hidden="1">#REF!</definedName>
    <definedName name="BLPH32" localSheetId="4" hidden="1">#REF!</definedName>
    <definedName name="BLPH32" hidden="1">#REF!</definedName>
    <definedName name="BLPH33" localSheetId="4" hidden="1">#REF!</definedName>
    <definedName name="BLPH33" hidden="1">#REF!</definedName>
    <definedName name="BLPH34" localSheetId="4" hidden="1">#REF!</definedName>
    <definedName name="BLPH34" hidden="1">#REF!</definedName>
    <definedName name="BLPH35" localSheetId="4" hidden="1">#REF!</definedName>
    <definedName name="BLPH35" hidden="1">#REF!</definedName>
    <definedName name="BLPH36" localSheetId="4" hidden="1">#REF!</definedName>
    <definedName name="BLPH36" hidden="1">#REF!</definedName>
    <definedName name="BLPH37" localSheetId="4" hidden="1">#REF!</definedName>
    <definedName name="BLPH37" hidden="1">#REF!</definedName>
    <definedName name="BLPH39" localSheetId="4" hidden="1">#REF!</definedName>
    <definedName name="BLPH39" hidden="1">#REF!</definedName>
    <definedName name="BLPH4" localSheetId="4" hidden="1">#REF!</definedName>
    <definedName name="BLPH4" hidden="1">#REF!</definedName>
    <definedName name="BLPH40" localSheetId="4" hidden="1">#REF!</definedName>
    <definedName name="BLPH40" hidden="1">#REF!</definedName>
    <definedName name="BLPH41" localSheetId="4" hidden="1">#REF!</definedName>
    <definedName name="BLPH41" hidden="1">#REF!</definedName>
    <definedName name="BLPH42" localSheetId="4" hidden="1">#REF!</definedName>
    <definedName name="BLPH42" hidden="1">#REF!</definedName>
    <definedName name="BLPH43" localSheetId="4" hidden="1">#REF!</definedName>
    <definedName name="BLPH43" hidden="1">#REF!</definedName>
    <definedName name="BLPH44" localSheetId="4" hidden="1">#REF!</definedName>
    <definedName name="BLPH44" hidden="1">#REF!</definedName>
    <definedName name="BLPH45" localSheetId="4" hidden="1">#REF!</definedName>
    <definedName name="BLPH45" hidden="1">#REF!</definedName>
    <definedName name="BLPH46" localSheetId="4" hidden="1">#REF!</definedName>
    <definedName name="BLPH46" hidden="1">#REF!</definedName>
    <definedName name="BLPH47" localSheetId="4" hidden="1">#REF!</definedName>
    <definedName name="BLPH47" hidden="1">#REF!</definedName>
    <definedName name="BLPH48" localSheetId="4" hidden="1">#REF!</definedName>
    <definedName name="BLPH48" hidden="1">#REF!</definedName>
    <definedName name="BLPH49" localSheetId="4" hidden="1">#REF!</definedName>
    <definedName name="BLPH49" hidden="1">#REF!</definedName>
    <definedName name="BLPH5" localSheetId="4" hidden="1">#REF!</definedName>
    <definedName name="BLPH5" hidden="1">#REF!</definedName>
    <definedName name="BLPH50" localSheetId="4" hidden="1">#REF!</definedName>
    <definedName name="BLPH50" hidden="1">#REF!</definedName>
    <definedName name="BLPH51" localSheetId="4" hidden="1">#REF!</definedName>
    <definedName name="BLPH51" hidden="1">#REF!</definedName>
    <definedName name="BLPH52" localSheetId="4" hidden="1">#REF!</definedName>
    <definedName name="BLPH52" hidden="1">#REF!</definedName>
    <definedName name="BLPH53" localSheetId="4" hidden="1">#REF!</definedName>
    <definedName name="BLPH53" hidden="1">#REF!</definedName>
    <definedName name="BLPH54" localSheetId="4" hidden="1">#REF!</definedName>
    <definedName name="BLPH54" hidden="1">#REF!</definedName>
    <definedName name="BLPH55" localSheetId="4" hidden="1">#REF!</definedName>
    <definedName name="BLPH55" hidden="1">#REF!</definedName>
    <definedName name="BLPH56" localSheetId="4" hidden="1">#REF!</definedName>
    <definedName name="BLPH56" hidden="1">#REF!</definedName>
    <definedName name="BLPH57" localSheetId="4" hidden="1">#REF!</definedName>
    <definedName name="BLPH57" hidden="1">#REF!</definedName>
    <definedName name="BLPH58" localSheetId="4" hidden="1">#REF!</definedName>
    <definedName name="BLPH58" hidden="1">#REF!</definedName>
    <definedName name="BLPH59" localSheetId="4" hidden="1">#REF!</definedName>
    <definedName name="BLPH59" hidden="1">#REF!</definedName>
    <definedName name="BLPH6" localSheetId="4" hidden="1">#REF!</definedName>
    <definedName name="BLPH6" hidden="1">#REF!</definedName>
    <definedName name="BLPH60" localSheetId="4" hidden="1">#REF!</definedName>
    <definedName name="BLPH60" hidden="1">#REF!</definedName>
    <definedName name="BLPH61" localSheetId="4" hidden="1">#REF!</definedName>
    <definedName name="BLPH61" hidden="1">#REF!</definedName>
    <definedName name="BLPH62" localSheetId="4" hidden="1">#REF!</definedName>
    <definedName name="BLPH62" hidden="1">#REF!</definedName>
    <definedName name="BLPH63" localSheetId="4" hidden="1">#REF!</definedName>
    <definedName name="BLPH63" hidden="1">#REF!</definedName>
    <definedName name="BLPH64" localSheetId="4" hidden="1">#REF!</definedName>
    <definedName name="BLPH64" hidden="1">#REF!</definedName>
    <definedName name="BLPH65" localSheetId="4" hidden="1">#REF!</definedName>
    <definedName name="BLPH65" hidden="1">#REF!</definedName>
    <definedName name="BLPH66" localSheetId="4" hidden="1">#REF!</definedName>
    <definedName name="BLPH66" hidden="1">#REF!</definedName>
    <definedName name="BLPH67" localSheetId="4" hidden="1">#REF!</definedName>
    <definedName name="BLPH67" hidden="1">#REF!</definedName>
    <definedName name="BLPH68" localSheetId="4" hidden="1">#REF!</definedName>
    <definedName name="BLPH68" hidden="1">#REF!</definedName>
    <definedName name="BLPH69" localSheetId="4" hidden="1">#REF!</definedName>
    <definedName name="BLPH69" hidden="1">#REF!</definedName>
    <definedName name="BLPH7" localSheetId="4" hidden="1">#REF!</definedName>
    <definedName name="BLPH7" hidden="1">#REF!</definedName>
    <definedName name="BLPH70" localSheetId="4" hidden="1">#REF!</definedName>
    <definedName name="BLPH70" hidden="1">#REF!</definedName>
    <definedName name="BLPH71" localSheetId="4" hidden="1">#REF!</definedName>
    <definedName name="BLPH71" hidden="1">#REF!</definedName>
    <definedName name="BLPH72" localSheetId="4" hidden="1">#REF!</definedName>
    <definedName name="BLPH72" hidden="1">#REF!</definedName>
    <definedName name="BLPH73" localSheetId="4" hidden="1">#REF!</definedName>
    <definedName name="BLPH73" hidden="1">#REF!</definedName>
    <definedName name="BLPH74" localSheetId="4" hidden="1">#REF!</definedName>
    <definedName name="BLPH74" hidden="1">#REF!</definedName>
    <definedName name="BLPH75" localSheetId="4" hidden="1">#REF!</definedName>
    <definedName name="BLPH75" hidden="1">#REF!</definedName>
    <definedName name="BLPH76" localSheetId="4" hidden="1">#REF!</definedName>
    <definedName name="BLPH76" hidden="1">#REF!</definedName>
    <definedName name="BLPH77" localSheetId="4" hidden="1">#REF!</definedName>
    <definedName name="BLPH77" hidden="1">#REF!</definedName>
    <definedName name="BLPH78" localSheetId="4" hidden="1">#REF!</definedName>
    <definedName name="BLPH78" hidden="1">#REF!</definedName>
    <definedName name="BLPH79" localSheetId="4" hidden="1">#REF!</definedName>
    <definedName name="BLPH79" hidden="1">#REF!</definedName>
    <definedName name="BLPH8" localSheetId="4" hidden="1">#REF!</definedName>
    <definedName name="BLPH8" hidden="1">#REF!</definedName>
    <definedName name="BLPH80" localSheetId="4" hidden="1">#REF!</definedName>
    <definedName name="BLPH80" hidden="1">#REF!</definedName>
    <definedName name="BLPH81" localSheetId="4" hidden="1">#REF!</definedName>
    <definedName name="BLPH81" hidden="1">#REF!</definedName>
    <definedName name="BLPH82" localSheetId="4" hidden="1">#REF!</definedName>
    <definedName name="BLPH82" hidden="1">#REF!</definedName>
    <definedName name="BLPH83" localSheetId="4" hidden="1">#REF!</definedName>
    <definedName name="BLPH83" hidden="1">#REF!</definedName>
    <definedName name="BLPH84" localSheetId="4" hidden="1">#REF!</definedName>
    <definedName name="BLPH84" hidden="1">#REF!</definedName>
    <definedName name="BLPH85" localSheetId="4" hidden="1">#REF!</definedName>
    <definedName name="BLPH85" hidden="1">#REF!</definedName>
    <definedName name="BLPH86" localSheetId="4" hidden="1">#REF!</definedName>
    <definedName name="BLPH86" hidden="1">#REF!</definedName>
    <definedName name="BLPH87" localSheetId="4" hidden="1">#REF!</definedName>
    <definedName name="BLPH87" hidden="1">#REF!</definedName>
    <definedName name="BLPH88" localSheetId="4" hidden="1">#REF!</definedName>
    <definedName name="BLPH88" hidden="1">#REF!</definedName>
    <definedName name="BLPH89" localSheetId="4" hidden="1">#REF!</definedName>
    <definedName name="BLPH89" hidden="1">#REF!</definedName>
    <definedName name="BLPH9" localSheetId="4" hidden="1">#REF!</definedName>
    <definedName name="BLPH9" hidden="1">#REF!</definedName>
    <definedName name="BLPH90" localSheetId="4" hidden="1">#REF!</definedName>
    <definedName name="BLPH90" hidden="1">#REF!</definedName>
    <definedName name="BLPH91" localSheetId="4" hidden="1">#REF!</definedName>
    <definedName name="BLPH91" hidden="1">#REF!</definedName>
    <definedName name="BLPH92" localSheetId="4" hidden="1">#REF!</definedName>
    <definedName name="BLPH92" hidden="1">#REF!</definedName>
    <definedName name="BLPH93" localSheetId="4" hidden="1">#REF!</definedName>
    <definedName name="BLPH93" hidden="1">#REF!</definedName>
    <definedName name="BLPH94" localSheetId="4" hidden="1">#REF!</definedName>
    <definedName name="BLPH94" hidden="1">#REF!</definedName>
    <definedName name="BLPH95" localSheetId="4" hidden="1">#REF!</definedName>
    <definedName name="BLPH95" hidden="1">#REF!</definedName>
    <definedName name="BLPH96" localSheetId="4" hidden="1">#REF!</definedName>
    <definedName name="BLPH96" hidden="1">#REF!</definedName>
    <definedName name="BLPH97" localSheetId="4" hidden="1">#REF!</definedName>
    <definedName name="BLPH97" hidden="1">#REF!</definedName>
    <definedName name="BLPH98" localSheetId="4" hidden="1">#REF!</definedName>
    <definedName name="BLPH98" hidden="1">#REF!</definedName>
    <definedName name="BLPH99" localSheetId="4" hidden="1">#REF!</definedName>
    <definedName name="BLPH99" hidden="1">#REF!</definedName>
    <definedName name="BLUE_LABEL_LIMITED">#REF!</definedName>
    <definedName name="bnm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ndConv">#REF!</definedName>
    <definedName name="bonni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1" hidden="1">#REF!</definedName>
    <definedName name="BOOKING_FAX" localSheetId="3">[40]!BOOKING_FAX</definedName>
    <definedName name="BOOKING_FAX">[40]!BOOKING_FAX</definedName>
    <definedName name="BP">#REF!</definedName>
    <definedName name="bRight">[0]!bRight</definedName>
    <definedName name="BS">#REF!</definedName>
    <definedName name="BS_ASSETS_ICI">#REF!</definedName>
    <definedName name="BS_ICI">#REF!</definedName>
    <definedName name="BS_LIABILITY">#REF!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p">#REF!</definedName>
    <definedName name="bsq">#REF!</definedName>
    <definedName name="bsrn" hidden="1">#REF!</definedName>
    <definedName name="BSsheet">#REF!</definedName>
    <definedName name="btsbats" hidden="1">#REF!</definedName>
    <definedName name="btwsb" hidden="1">#REF!</definedName>
    <definedName name="BUDGET">#REF!</definedName>
    <definedName name="BUILDING_COAT_CO._LTD.">#REF!</definedName>
    <definedName name="bUp">[0]!bUp</definedName>
    <definedName name="button_area_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_">#N/A</definedName>
    <definedName name="CACCR">'[41]CAC Rate'!#REF!</definedName>
    <definedName name="CACLicense">'[41]CAC Rate'!$C$9</definedName>
    <definedName name="CAD">#REF!</definedName>
    <definedName name="Cal" hidden="1">{"conso",#N/A,FALSE,"cash flow"}</definedName>
    <definedName name="Cal.Dep." hidden="1">{"cashflow",#N/A,FALSE,"cash flow"}</definedName>
    <definedName name="calc">[0]!calc</definedName>
    <definedName name="Canadian_Dollar">#REF!</definedName>
    <definedName name="capex">#REF!</definedName>
    <definedName name="capex_assy">#REF!</definedName>
    <definedName name="capex_assyvvv">#REF!</definedName>
    <definedName name="CapitalExpendituresMargin">[42]CKR!#REF!</definedName>
    <definedName name="CAR">#REF!,#REF!,#REF!,#REF!,#REF!,#REF!,#REF!</definedName>
    <definedName name="CARD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>#REF!</definedName>
    <definedName name="Case">#REF!</definedName>
    <definedName name="Cash" hidden="1">{"'Sheet1'!$L$16"}</definedName>
    <definedName name="Cashflow" hidden="1">{"'Sheet1'!$L$16"}</definedName>
    <definedName name="cat" hidden="1">{"'Eng (page2)'!$A$1:$D$52"}</definedName>
    <definedName name="cb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[43]Regression!$A$7:$C$48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om">#REF!</definedName>
    <definedName name="CC">#REF!</definedName>
    <definedName name="ccc">'[44]建築物分攤 (2)'!#REF!</definedName>
    <definedName name="cced" hidden="1">#REF!</definedName>
    <definedName name="cdyn" hidden="1">#REF!</definedName>
    <definedName name="celltips_area">#REF!</definedName>
    <definedName name="cf">[0]!cf</definedName>
    <definedName name="cfa???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fp">#REF!</definedName>
    <definedName name="cfq">#REF!</definedName>
    <definedName name="cgase" hidden="1">#REF!</definedName>
    <definedName name="chai" hidden="1">{"conso",#N/A,FALSE,"cash flow"}</definedName>
    <definedName name="CHAN">[45]CHAN!$A$1:$L$860</definedName>
    <definedName name="ChangeSize">[0]!ChangeSize</definedName>
    <definedName name="ChartOptions">[0]!ChartOptions</definedName>
    <definedName name="ChartTypeChange">[0]!ChartTypeChange</definedName>
    <definedName name="CHASHFLOW" hidden="1">{"'Sheet1'!$L$16"}</definedName>
    <definedName name="Chen">[46]CHAN!$A$1:$L$860</definedName>
    <definedName name="CHING_MEI_PAPER_CO._LTD.">#REF!</definedName>
    <definedName name="City">#REF!</definedName>
    <definedName name="CIVIC_CHEMICAL_LTD._PART.">#REF!</definedName>
    <definedName name="CJ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EANOSOL">#REF!</definedName>
    <definedName name="CLEANOSOL_TRAFFIC__THAILAND__CO._LTD.">#REF!</definedName>
    <definedName name="ClearCompList">[0]!ClearCompList</definedName>
    <definedName name="close">#REF!</definedName>
    <definedName name="close_cover_cylinder">#REF!</definedName>
    <definedName name="close_nest_cylinder">#REF!</definedName>
    <definedName name="CM">#REF!</definedName>
    <definedName name="cmhch" hidden="1">#REF!</definedName>
    <definedName name="CNHF" hidden="1">#REF!</definedName>
    <definedName name="coba" hidden="1">#REF!</definedName>
    <definedName name="cobs1">#REF!</definedName>
    <definedName name="cobs2">#REF!</definedName>
    <definedName name="Code" localSheetId="4" hidden="1">#REF!</definedName>
    <definedName name="Code" hidden="1">#REF!</definedName>
    <definedName name="CodeSH">#REF!</definedName>
    <definedName name="ComBackUP">"BackUP_File"</definedName>
    <definedName name="CommentBox1a">#REF!</definedName>
    <definedName name="CommentBox1b">#REF!</definedName>
    <definedName name="CommentBox1c">#REF!</definedName>
    <definedName name="CommentBox2a">#REF!</definedName>
    <definedName name="commitment" localSheetId="4" hidden="1">{"'FAB Yield'!$L$7"}</definedName>
    <definedName name="commitment" hidden="1">{"'FAB Yield'!$L$7"}</definedName>
    <definedName name="Company">#REF!</definedName>
    <definedName name="Company_Units">#REF!</definedName>
    <definedName name="CompanyChangeSize">[0]!CompanyChangeSize</definedName>
    <definedName name="CompanyLookup">[0]!CompanyLookup</definedName>
    <definedName name="CompgraphHelp">[0]!CompgraphHelp</definedName>
    <definedName name="complookup">[0]!complookup</definedName>
    <definedName name="CompositeBuilder">[0]!CompositeBuilder</definedName>
    <definedName name="Confirmation">#REF!</definedName>
    <definedName name="const">[47]DS_14!#REF!</definedName>
    <definedName name="cop">#REF!</definedName>
    <definedName name="copl1">#REF!</definedName>
    <definedName name="copy">#REF!</definedName>
    <definedName name="Cormix_Int.">#REF!</definedName>
    <definedName name="CoSelectorOutputs">[0]!CoSelectorOutputs</definedName>
    <definedName name="cost">#REF!</definedName>
    <definedName name="cost_per_unit">#REF!</definedName>
    <definedName name="coucou" localSheetId="4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ry">#REF!</definedName>
    <definedName name="Cover">#REF!</definedName>
    <definedName name="CREATE">#REF!</definedName>
    <definedName name="CREATE_COLOR_LTD._PART.">#REF!</definedName>
    <definedName name="creditor">[48]Sheet1!$A$1:$J$65536</definedName>
    <definedName name="Credo_Int.">#REF!</definedName>
    <definedName name="_xlnm.Criteria">#REF!</definedName>
    <definedName name="CRITERION">#REF!</definedName>
    <definedName name="CuDP08">#REF!</definedName>
    <definedName name="CuDP14">#REF!</definedName>
    <definedName name="cur">#REF!</definedName>
    <definedName name="CURR">#REF!</definedName>
    <definedName name="CuSD28">#REF!</definedName>
    <definedName name="CuSD40">#REF!</definedName>
    <definedName name="CustomChart">[0]!CustomChart</definedName>
    <definedName name="cut" hidden="1">{"'Eng (page2)'!$A$1:$D$52"}</definedName>
    <definedName name="cv" hidden="1">#REF!</definedName>
    <definedName name="CVCV" hidden="1">{#VALUE!,#N/A,FALSE,0}</definedName>
    <definedName name="cxvcdgv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yjun" hidden="1">#REF!</definedName>
    <definedName name="ｃふぇE" hidden="1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'[49]K-5'!#REF!</definedName>
    <definedName name="da">#REF!</definedName>
    <definedName name="daaaaa">#REF!</definedName>
    <definedName name="DaFP08">#REF!</definedName>
    <definedName name="DaFP16">#REF!</definedName>
    <definedName name="DaFS20">#REF!</definedName>
    <definedName name="dasfas">#REF!</definedName>
    <definedName name="DaSO175">#REF!</definedName>
    <definedName name="DaSO300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[42]CKR!#REF!</definedName>
    <definedName name="Data17">[42]CKR!#REF!</definedName>
    <definedName name="Data18">[42]CKR!#REF!</definedName>
    <definedName name="Data19">[42]CKR!#REF!</definedName>
    <definedName name="DATA2">#REF!</definedName>
    <definedName name="Data20">[42]CKR!#REF!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71">#REF!</definedName>
    <definedName name="DATA8">#REF!</definedName>
    <definedName name="DATA9">#REF!</definedName>
    <definedName name="datab">#REF!</definedName>
    <definedName name="_xlnm.Database">#REF!</definedName>
    <definedName name="DataDate">[50]Info!$B$4</definedName>
    <definedName name="DataLabel1">[42]CKR!#REF!</definedName>
    <definedName name="DataLabel10">[42]CKR!#REF!</definedName>
    <definedName name="DataLabel11">[42]CKR!#REF!</definedName>
    <definedName name="DataLabel12">[42]CKR!#REF!</definedName>
    <definedName name="DataLabel13">[42]CKR!#REF!</definedName>
    <definedName name="DataLabel14">[42]CKR!#REF!</definedName>
    <definedName name="DataLabel15">[42]CKR!#REF!</definedName>
    <definedName name="DataLabel16">[42]CKR!#REF!</definedName>
    <definedName name="DataLabel17">[42]CKR!#REF!</definedName>
    <definedName name="DataLabel18">[42]CKR!#REF!</definedName>
    <definedName name="DataLabel19">[42]CKR!#REF!</definedName>
    <definedName name="DataLabel2">[42]CKR!#REF!</definedName>
    <definedName name="DataLabel20">[42]CKR!#REF!</definedName>
    <definedName name="DataLabel3">[42]CKR!#REF!</definedName>
    <definedName name="DataLabel4">[42]CKR!#REF!</definedName>
    <definedName name="DataLabel5">[42]CKR!#REF!</definedName>
    <definedName name="DataLabel6">[42]CKR!#REF!</definedName>
    <definedName name="DataLabel7">[42]CKR!#REF!</definedName>
    <definedName name="DataLabel8">[42]CKR!#REF!</definedName>
    <definedName name="DataLabel9">[42]CKR!#REF!</definedName>
    <definedName name="DATE">#REF!</definedName>
    <definedName name="DATE1">#REF!</definedName>
    <definedName name="DateHeader">[51]Controls!$D$17</definedName>
    <definedName name="daypremium">#REF!</definedName>
    <definedName name="DaysInventories">[42]CKR!#REF!</definedName>
    <definedName name="DaysPayables">[42]CKR!#REF!</definedName>
    <definedName name="DaysPerYear">#REF!</definedName>
    <definedName name="DaysReceivables">[42]CKR!#REF!</definedName>
    <definedName name="db">#REF!</definedName>
    <definedName name="Dbase">#REF!</definedName>
    <definedName name="dbb">#REF!</definedName>
    <definedName name="dbedbzd" hidden="1">#REF!</definedName>
    <definedName name="dbht" hidden="1">#REF!</definedName>
    <definedName name="ｄｂｘｂｄ" hidden="1">#REF!</definedName>
    <definedName name="DCF">#REF!</definedName>
    <definedName name="dd">#REF!</definedName>
    <definedName name="DDADD">#REF!</definedName>
    <definedName name="ddd">#REF!</definedName>
    <definedName name="ddddd" hidden="1">{#N/A,#N/A,FALSE,"Sheet1"}</definedName>
    <definedName name="dddddd" hidden="1">{"'Eng (page2)'!$A$1:$D$52"}</definedName>
    <definedName name="ddfe" hidden="1">#REF!</definedName>
    <definedName name="ｄｄｘ" hidden="1">#REF!</definedName>
    <definedName name="DEALSUM">#REF!</definedName>
    <definedName name="debt">[52]Summary!$E$27</definedName>
    <definedName name="DebtBookCapitalization">[42]CKR!#REF!</definedName>
    <definedName name="DebtEBITDA">[42]CKR!#REF!</definedName>
    <definedName name="DebtMarketCapitalization">[42]CKR!#REF!</definedName>
    <definedName name="DebtRentBookCapitalization">[42]CKR!#REF!</definedName>
    <definedName name="DebtRentEBITDAR">[42]CKR!#REF!</definedName>
    <definedName name="DebtRentMarketCapitalization">[42]CKR!#REF!</definedName>
    <definedName name="Dec">#REF!</definedName>
    <definedName name="deccdqw" hidden="1">#REF!</definedName>
    <definedName name="DEF">#REF!</definedName>
    <definedName name="DEFECT">#REF!</definedName>
    <definedName name="delete">[52]Summary!#REF!</definedName>
    <definedName name="dep">[53]Sheet1!$A$74:$F$106</definedName>
    <definedName name="Depp" hidden="1">{"cashflow",#N/A,FALSE,"cash flow"}</definedName>
    <definedName name="Derty">#REF!</definedName>
    <definedName name="des">#REF!</definedName>
    <definedName name="description">#REF!</definedName>
    <definedName name="Detail">#REF!</definedName>
    <definedName name="Details1">#REF!</definedName>
    <definedName name="Details2">#REF!</definedName>
    <definedName name="Details3">#REF!</definedName>
    <definedName name="DetailSH">#REF!</definedName>
    <definedName name="Deutschemark">#REF!</definedName>
    <definedName name="DF">[54]Sheet2!$A$1:$B$65536</definedName>
    <definedName name="dfafda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df">#REF!</definedName>
    <definedName name="dfdfd">#REF!</definedName>
    <definedName name="DFFADFAD">[55]Database!$A$3:$AD$519</definedName>
    <definedName name="dff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">#REF!</definedName>
    <definedName name="dfghf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HSJSK">#REF!</definedName>
    <definedName name="dfj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KKLJKL">#REF!</definedName>
    <definedName name="dflt7">[56]Invoice!#REF!</definedName>
    <definedName name="dfsaf" localSheetId="4" hidden="1">#REF!</definedName>
    <definedName name="dfsaf" hidden="1">#REF!</definedName>
    <definedName name="dfsalk">[0]!dfsalk</definedName>
    <definedName name="dfsawa" hidden="1">#REF!</definedName>
    <definedName name="dfsd" hidden="1">#REF!</definedName>
    <definedName name="dftfd" hidden="1">#REF!</definedName>
    <definedName name="DG" hidden="1">#REF!</definedName>
    <definedName name="dgdf" hidden="1">#REF!</definedName>
    <definedName name="DG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f" hidden="1">#REF!</definedName>
    <definedName name="dgg">#REF!</definedName>
    <definedName name="dgsdg">#REF!</definedName>
    <definedName name="d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gdf" hidden="1">#REF!</definedName>
    <definedName name="dhndf" hidden="1">#REF!</definedName>
    <definedName name="dhxb" hidden="1">#REF!</definedName>
    <definedName name="Die">#REF!</definedName>
    <definedName name="difference">#REF!</definedName>
    <definedName name="diffnce">#REF!</definedName>
    <definedName name="disco_saw_cut_rate">#REF!</definedName>
    <definedName name="Discount" localSheetId="4" hidden="1">#REF!</definedName>
    <definedName name="Discount" hidden="1">#REF!</definedName>
    <definedName name="DismissItemDlog">[0]!DismissItemDlog</definedName>
    <definedName name="display_area_2" localSheetId="4" hidden="1">#REF!</definedName>
    <definedName name="display_area_2" hidden="1">#REF!</definedName>
    <definedName name="dixtotallikes1997">#N/A</definedName>
    <definedName name="djdjd">#REF!</definedName>
    <definedName name="DJDJKHJKFD">#REF!</definedName>
    <definedName name="ｄｊｈｓｔｎ" hidden="1">#REF!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ii">#REF!</definedName>
    <definedName name="dkil">#N/A</definedName>
    <definedName name="DKK">'[57]ADJ - RATE'!$B$4</definedName>
    <definedName name="dkudu" hidden="1">#REF!</definedName>
    <definedName name="DL_CUTTINGCOST">#REF!</definedName>
    <definedName name="DL_INSPECCOST">#REF!</definedName>
    <definedName name="DL_MOLDCOST">#REF!</definedName>
    <definedName name="DL_WRAPCOST">#REF!</definedName>
    <definedName name="DLAct1">#REF!</definedName>
    <definedName name="DLAct2">#REF!</definedName>
    <definedName name="DLAct3">#REF!</definedName>
    <definedName name="DLAct4">#REF!</definedName>
    <definedName name="DM">#REF!</definedName>
    <definedName name="DM1_">#REF!</definedName>
    <definedName name="DMOFF">#REF!</definedName>
    <definedName name="DMOPT">#REF!</definedName>
    <definedName name="DMPUTS">#REF!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Document_array">{"Book1"}</definedName>
    <definedName name="DollarHeader">[51]Controls!$D$12</definedName>
    <definedName name="dooe" hidden="1">{"'Eng (page2)'!$A$1:$D$52"}</definedName>
    <definedName name="DP_COSTPERYR">#REF!</definedName>
    <definedName name="DP_MOLD">#REF!</definedName>
    <definedName name="DP_SALESQTY">#REF!</definedName>
    <definedName name="DP_YEAR">#REF!</definedName>
    <definedName name="ｄqc" hidden="1">#REF!</definedName>
    <definedName name="DRAGA_PAINT_CO._LTD.">#REF!</definedName>
    <definedName name="ds">OFFSET(#REF!,#REF!,0)</definedName>
    <definedName name="dsgfd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oifjklm" hidden="1">#REF!</definedName>
    <definedName name="ds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bfeq" hidden="1">#REF!</definedName>
    <definedName name="dssdgvbcx" hidden="1">#REF!</definedName>
    <definedName name="dtyj" hidden="1">#REF!</definedName>
    <definedName name="d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ffPhelps">[42]CKR!#REF!</definedName>
    <definedName name="Duracrete">#REF!</definedName>
    <definedName name="DURASEAL_SUPPLY_CO._LTD.">#REF!</definedName>
    <definedName name="dutchdiv">[58]Summary!#REF!</definedName>
    <definedName name="dxg" hidden="1">#REF!</definedName>
    <definedName name="DYNEA__THAILAND__CO._LTD.">#REF!</definedName>
    <definedName name="dzgf" hidden="1">#REF!</definedName>
    <definedName name="dzss" hidden="1">#REF!</definedName>
    <definedName name="E">#REF!</definedName>
    <definedName name="easrzzfd" hidden="1">#REF!</definedName>
    <definedName name="EBITAGrowth">[42]CKR!#REF!</definedName>
    <definedName name="EBITAMargin">[42]CKR!#REF!</definedName>
    <definedName name="EBITCashInterest">[42]CKR!#REF!</definedName>
    <definedName name="EBITDACAPEXCashInterest">[42]CKR!#REF!</definedName>
    <definedName name="EBITDACAPEXGrossInterest">[42]CKR!#REF!</definedName>
    <definedName name="EBITDACAPEXNetInterest">[42]CKR!#REF!</definedName>
    <definedName name="EBITDACashInterest">[42]CKR!#REF!</definedName>
    <definedName name="EBITDACashInterestDividends">[42]CKR!#REF!</definedName>
    <definedName name="EBITDAGrossInterest">[42]CKR!#REF!</definedName>
    <definedName name="EBITDAGrossInterestDividends">[42]CKR!#REF!</definedName>
    <definedName name="EBITDAGrowth">[42]CKR!#REF!</definedName>
    <definedName name="EBITDAInterestCoverage">[42]CKR!#REF!</definedName>
    <definedName name="EBITDAMargin">[42]CKR!#REF!</definedName>
    <definedName name="EBITDANetInterest">[42]CKR!#REF!</definedName>
    <definedName name="EBITDANetInterestDividends">[42]CKR!#REF!</definedName>
    <definedName name="EBITDARCAPEXCashInterestRent">[42]CKR!#REF!</definedName>
    <definedName name="EBITDARCAPEXGrossInterestRent">[42]CKR!#REF!</definedName>
    <definedName name="EBITDARCAPEXNetInterestRent">[42]CKR!#REF!</definedName>
    <definedName name="EBITDARCashInterestRent">[42]CKR!#REF!</definedName>
    <definedName name="EBITDARGrossInterestRent">[42]CKR!#REF!</definedName>
    <definedName name="EBITDARGrowth">[42]CKR!#REF!</definedName>
    <definedName name="EBITDARMargin">[42]CKR!#REF!</definedName>
    <definedName name="EBITDARNetInterestRent">[42]CKR!#REF!</definedName>
    <definedName name="EBITGrossInterest">[42]CKR!#REF!</definedName>
    <definedName name="EBITGrowth">[42]CKR!#REF!</definedName>
    <definedName name="EBITMargin">[42]CKR!#REF!</definedName>
    <definedName name="EBITNetInterest">[42]CKR!#REF!</definedName>
    <definedName name="ed">[59]Conso!#REF!</definedName>
    <definedName name="editgraph">[0]!editgraph</definedName>
    <definedName name="EDS">#REF!</definedName>
    <definedName name="EE">#N/A</definedName>
    <definedName name="EEE">#N/A</definedName>
    <definedName name="eeee">#REF!</definedName>
    <definedName name="eeeee">#REF!</definedName>
    <definedName name="ee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localSheetId="4" hidden="1">{"'FAB Yield'!$L$7"}</definedName>
    <definedName name="EEPRON" hidden="1">{"'FAB Yield'!$L$7"}</definedName>
    <definedName name="eg2wr3gwf" hidden="1">{#N/A,#N/A,FALSE,"Sheet1"}</definedName>
    <definedName name="egfeqgegeg" hidden="1">#REF!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mail">#REF!</definedName>
    <definedName name="enable">[0]!enable</definedName>
    <definedName name="end">#REF!</definedName>
    <definedName name="End_Bal">#REF!</definedName>
    <definedName name="ENDING">#REF!</definedName>
    <definedName name="enen">#REF!</definedName>
    <definedName name="Enhanced_No_Charge_List_Excel">#REF!</definedName>
    <definedName name="ennn">#REF!</definedName>
    <definedName name="enough">#N/A</definedName>
    <definedName name="equit1">#REF!</definedName>
    <definedName name="equit2">#REF!</definedName>
    <definedName name="er">[60]Summary!$F$27</definedName>
    <definedName name="ergsa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c_1" localSheetId="4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k">[61]rdcu0705!$A$3:$N$77</definedName>
    <definedName name="er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sethsh" hidden="1">#REF!</definedName>
    <definedName name="esgtwhwrh" hidden="1">#REF!</definedName>
    <definedName name="ETERNAL_SAKATA_INX_CO._LTD.">#REF!</definedName>
    <definedName name="etsyvwsa" hidden="1">#REF!</definedName>
    <definedName name="etyu" hidden="1">#REF!</definedName>
    <definedName name="EV">#REF!</definedName>
    <definedName name="EV__LASTREFTIME__">41562.6715972222</definedName>
    <definedName name="EVERRED_CO._LTD.">#REF!</definedName>
    <definedName name="ew">#REF!</definedName>
    <definedName name="ewf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el_BuiltIn_Database">'[62]TO _ SP'!#REF!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1">#REF!</definedName>
    <definedName name="Excel_BuiltIn_Print_Area_11_1">([63]Gใหม่!$A$1:$BA$37,[63]Gใหม่!$A$40:$BA$67)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([63]Gใหม่!$A$39:$BB$88,[63]Gใหม่!$A$1:$BB$38,[63]Gใหม่!$A$39:$BB$69,[63]Gใหม่!$A$1:$BB$38)</definedName>
    <definedName name="Excel_BuiltIn_Print_Area_16_1_1">([63]Gใหม่!$A$39:$BB$88,[63]Gใหม่!$A$1:$BB$38)</definedName>
    <definedName name="Excel_BuiltIn_Print_Area_16_1_1_1">(#REF!,#REF!)</definedName>
    <definedName name="Excel_BuiltIn_Print_Area_17">#REF!</definedName>
    <definedName name="Excel_BuiltIn_Print_Area_17_1">('[63]รถตู้ 10คัน2'!$A$1:$G$71,'[63]รถตู้ 10คัน2'!$A$1:$K$71)</definedName>
    <definedName name="Excel_BuiltIn_Print_Area_17_1_1">#REF!</definedName>
    <definedName name="Excel_BuiltIn_Print_Area_17_1_1_1">#REF!</definedName>
    <definedName name="Excel_BuiltIn_Print_Area_18">#REF!</definedName>
    <definedName name="Excel_BuiltIn_Print_Area_18_1">([63]Gใหม่!$A$39:$BB$88,[63]Gใหม่!$A$1:$BB$38,[63]Gใหม่!$A$39:$BB$69,[63]Gใหม่!$A$1:$BB$38,[63]Gใหม่!$A$1:$BA$38)</definedName>
    <definedName name="Excel_BuiltIn_Print_Area_19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(#REF!,#REF!)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>('[63]รถตู้ 10คัน2'!$A$1:$G$71,'[63]รถตู้ 10คัน2'!$A$1:$G$71)</definedName>
    <definedName name="Excel_BuiltIn_Print_Area_20_1">('[64]รถตู้ 10คัน(ขาว)'!$A$1:$G$71,'[64]รถตู้ 10คัน(ขาว)'!$A$1:$G$71)</definedName>
    <definedName name="Excel_BuiltIn_Print_Area_21">#REF!</definedName>
    <definedName name="Excel_BuiltIn_Print_Area_22">#REF!</definedName>
    <definedName name="Excel_BuiltIn_Print_Area_24_1">#REF!</definedName>
    <definedName name="Excel_BuiltIn_Print_Area_25_1">(#REF!,#REF!,#REF!,#REF!,#REF!,#REF!,#REF!)</definedName>
    <definedName name="Excel_BuiltIn_Print_Area_26_1">(#REF!,#REF!,#REF!,#REF!)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(#REF!,#REF!)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2">#REF!</definedName>
    <definedName name="Excel_BuiltIn_Print_Area_34">"$#REF!.$A$1:$I$29"</definedName>
    <definedName name="Excel_BuiltIn_Print_Area_37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6">#REF!</definedName>
    <definedName name="Excel_BuiltIn_Print_Area_6_1">(#REF!,#REF!)</definedName>
    <definedName name="Excel_BuiltIn_Print_Area_6_1_1">(#REF!,#REF!)</definedName>
    <definedName name="Excel_BuiltIn_Print_Area_6_1_1_1">(#REF!,#REF!)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([63]Gใหม่!$A$39:$BA$88,[63]Gใหม่!$A$1:$BA$38,[63]Gใหม่!$A$39:$BA$69,[63]Gใหม่!$A$1:$BA$38,[63]Gใหม่!$A$1:$BA$38)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1_1_1_1_1_1">#REF!</definedName>
    <definedName name="Excel_BuiltIn_Print_Area_8_1_1_1_1_1_1_1_1_1_1_1_1">#REF!</definedName>
    <definedName name="Excel_BuiltIn_Print_Area_8_1_1_1_1_1_1_1_1_1_1_1_1_1">#REF!</definedName>
    <definedName name="Excel_BuiltIn_Print_Area_8_1_1_1_1_1_1_1_1_1_1_1_1_1_1">#REF!</definedName>
    <definedName name="Excel_BuiltIn_Print_Area_9">#REF!</definedName>
    <definedName name="Excel_BuiltIn_Print_Area_9_1">#REF!</definedName>
    <definedName name="Excel_BuiltIn_Print_Area_9_1_1">([63]Gใหม่!$A$2:$BA$67,[63]Gใหม่!$A$2:$BA$67,[63]Gใหม่!$A$2:$BA$67)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1_1_1_1_1_1">#REF!</definedName>
    <definedName name="Excel_BuiltIn_Print_Area_9_1_1_1_1_1_1_1_1_1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0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_1">#REF!</definedName>
    <definedName name="Excel_BuiltIn_Print_Titles_15_1">#REF!</definedName>
    <definedName name="Excel_BuiltIn_Print_Titles_17_1">#REF!</definedName>
    <definedName name="Excel_BuiltIn_Print_Titles_18_1">#REF!</definedName>
    <definedName name="Excel_BuiltIn_Print_Titles_2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5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_1">#REF!</definedName>
    <definedName name="ExitCompanySelector">[0]!ExitCompanySelector</definedName>
    <definedName name="ExitFormat">[0]!ExitFormat</definedName>
    <definedName name="ExitItemBuilder">[0]!ExitItemBuilder</definedName>
    <definedName name="exitMainMenu">[0]!exitMainMenu</definedName>
    <definedName name="exitmsg">[0]!exitmsg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ort">#REF!</definedName>
    <definedName name="ext">#REF!</definedName>
    <definedName name="Extra_Pay">#REF!</definedName>
    <definedName name="_xlnm.Extract">#REF!</definedName>
    <definedName name="EY" hidden="1">{"'Feb 99'!$A$1:$G$30"}</definedName>
    <definedName name="ezabgazg" hidden="1">#REF!</definedName>
    <definedName name="F">#REF!</definedName>
    <definedName name="FAB_Index">'[32]FAB Index'!$A$1</definedName>
    <definedName name="FAB_Index_c">'[32]FAB Index'!$A$1</definedName>
    <definedName name="FAB_Index_Compare">'[32]FAB Index'!$A$39</definedName>
    <definedName name="fadskj">[0]!fadskj</definedName>
    <definedName name="faevev" hidden="1">#REF!</definedName>
    <definedName name="faewcf" hidden="1">#REF!</definedName>
    <definedName name="fasdfaf">#REF!</definedName>
    <definedName name="fav" hidden="1">#REF!</definedName>
    <definedName name="fawe" hidden="1">#REF!</definedName>
    <definedName name="FAWF" hidden="1">#REF!</definedName>
    <definedName name="Fax">#REF!</definedName>
    <definedName name="fbg" hidden="1">#REF!</definedName>
    <definedName name="fcdfn" hidden="1">#REF!</definedName>
    <definedName name="fcdhfgh" hidden="1">{"conso",#N/A,FALSE,"cash flow"}</definedName>
    <definedName name="fcfCF" hidden="1">#REF!</definedName>
    <definedName name="fcgv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CSTKPCS">#REF!</definedName>
    <definedName name="FCSTKPIN">#REF!</definedName>
    <definedName name="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f" hidden="1">#REF!</definedName>
    <definedName name="fd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gd">#REF!</definedName>
    <definedName name="fdh" hidden="1">#REF!</definedName>
    <definedName name="fdzz" hidden="1">#REF!</definedName>
    <definedName name="Feb">#REF!</definedName>
    <definedName name="feeamort">[58]Summary!#REF!</definedName>
    <definedName name="Feltol">#REF!</definedName>
    <definedName name="FELTOL_MANUFACTURING_CO._LTD.">#REF!</definedName>
    <definedName name="FF">#REF!</definedName>
    <definedName name="ff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">#REF!</definedName>
    <definedName name="fffff" hidden="1">{"'Sheet1'!$A$8"}</definedName>
    <definedName name="ffffffff" localSheetId="4" hidden="1">{"'FAB Yield'!$L$7"}</definedName>
    <definedName name="ffffffff" hidden="1">{"'FAB Yield'!$L$7"}</definedName>
    <definedName name="ffffffffff" hidden="1">#REF!</definedName>
    <definedName name="ffs">#N/A</definedName>
    <definedName name="FG">'[32]Finished Goods'!$A$1</definedName>
    <definedName name="fgafv" hidden="1">#REF!</definedName>
    <definedName name="f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gbd" hidden="1">#REF!</definedName>
    <definedName name="ｆｇｓ" hidden="1">#REF!</definedName>
    <definedName name="fh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" hidden="1">#REF!</definedName>
    <definedName name="ｆｉｌｌ" hidden="1">#REF!</definedName>
    <definedName name="FILM_TH">#REF!</definedName>
    <definedName name="final_raw_table">#REF!</definedName>
    <definedName name="finalpymt">#REF!</definedName>
    <definedName name="Fitch">[42]CKR!#REF!</definedName>
    <definedName name="FIX">'[65]Page  3'!$A$1:$J$57</definedName>
    <definedName name="FIX_ASSET">#REF!</definedName>
    <definedName name="fj" hidden="1">#REF!</definedName>
    <definedName name="fjcf" hidden="1">#REF!</definedName>
    <definedName name="fjfjfj" hidden="1">#REF!</definedName>
    <definedName name="fjhyg" hidden="1">#REF!</definedName>
    <definedName name="Float_assumption">[66]Estm2005!#REF!</definedName>
    <definedName name="FmDate">#REF!</definedName>
    <definedName name="fmdhnt" hidden="1">#REF!</definedName>
    <definedName name="FmDim">#REF!</definedName>
    <definedName name="fmfn" hidden="1">#REF!</definedName>
    <definedName name="fmuf" hidden="1">#REF!</definedName>
    <definedName name="Fon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mat">#REF!</definedName>
    <definedName name="FormatMod.FormatMaster">[0]!FormatMod.FormatMaster</definedName>
    <definedName name="four">#REF!</definedName>
    <definedName name="Fr_Franc">#REF!</definedName>
    <definedName name="Franchised_Units">#REF!</definedName>
    <definedName name="Frank" localSheetId="4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e">#REF!</definedName>
    <definedName name="free">#REF!</definedName>
    <definedName name="frgfewq" hidden="1">{#N/A,#N/A,FALSE,"Sheet1"}</definedName>
    <definedName name="From">#REF!</definedName>
    <definedName name="front">#REF!</definedName>
    <definedName name="frontsheet">[67]Frontsheet!#REF!</definedName>
    <definedName name="fsdffs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sd" hidden="1">#REF!</definedName>
    <definedName name="FsFP08">#REF!</definedName>
    <definedName name="FsFP16">#REF!</definedName>
    <definedName name="FsSo175">#REF!</definedName>
    <definedName name="FsSO300">#REF!</definedName>
    <definedName name="ｆｓだｆ" hidden="1">#REF!</definedName>
    <definedName name="ftnhny" hidden="1">#REF!</definedName>
    <definedName name="Full_Print">#REF!</definedName>
    <definedName name="FundsFromOperationsDebt">[42]CKR!#REF!</definedName>
    <definedName name="FundsFromOperationsInterestCoverage">[42]CKR!#REF!</definedName>
    <definedName name="Furnace_Energy">[66]Estm2005!#REF!</definedName>
    <definedName name="fv1yrebit">#REF!</definedName>
    <definedName name="fv1yrebitda">#REF!</definedName>
    <definedName name="fv1yrsales">#REF!</definedName>
    <definedName name="fv2yrebit">#REF!</definedName>
    <definedName name="fv2yrebitda">#REF!</definedName>
    <definedName name="fv2yrsales">#REF!</definedName>
    <definedName name="fvase" hidden="1">#REF!</definedName>
    <definedName name="fvDfvF" hidden="1">#REF!</definedName>
    <definedName name="fvfa" hidden="1">#REF!</definedName>
    <definedName name="fvltmebit">#REF!</definedName>
    <definedName name="fvltmebitda">#REF!</definedName>
    <definedName name="fvltmsales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cffe" hidden="1">#REF!</definedName>
    <definedName name="fweafc" hidden="1">#REF!</definedName>
    <definedName name="fwegew2" hidden="1">{#N/A,#N/A,FALSE,"Sheet1"}</definedName>
    <definedName name="FX">#REF!</definedName>
    <definedName name="fxb" hidden="1">#REF!</definedName>
    <definedName name="FXNAME">#REF!</definedName>
    <definedName name="FYE">[52]Summary!$A$3</definedName>
    <definedName name="fyjfj" hidden="1">#REF!</definedName>
    <definedName name="FZFZD" hidden="1">#REF!</definedName>
    <definedName name="ｆっふぁｗc" hidden="1">#REF!</definedName>
    <definedName name="G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LLOT_CHEMICAL_LTD._PART.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s" hidden="1">#REF!</definedName>
    <definedName name="gear" hidden="1">#REF!</definedName>
    <definedName name="GEC">'[32]GEC''s'!$A$1</definedName>
    <definedName name="gf">#REF!</definedName>
    <definedName name="gfd" hidden="1">#REF!</definedName>
    <definedName name="ｇｆｆ" hidden="1">#REF!</definedName>
    <definedName name="GFFD" hidden="1">#REF!</definedName>
    <definedName name="gfgf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h" hidden="1">#REF!</definedName>
    <definedName name="gfvvFE" hidden="1">#REF!</definedName>
    <definedName name="ｇｆｚｄ" hidden="1">#REF!</definedName>
    <definedName name="GG">#REF!</definedName>
    <definedName name="GGG">#REF!</definedName>
    <definedName name="ggh">#REF!</definedName>
    <definedName name="ggrgra" hidden="1">#REF!</definedName>
    <definedName name="ggsggsggsgsgsggsagha">#REF!</definedName>
    <definedName name="GH">#REF!</definedName>
    <definedName name="GHDZDXG" hidden="1">#REF!</definedName>
    <definedName name="ghestgag" hidden="1">#REF!</definedName>
    <definedName name="gh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{"'Sheet1'!$A$8"}</definedName>
    <definedName name="ghghd">#REF!</definedName>
    <definedName name="GHL">#REF!</definedName>
    <definedName name="ghsshbt" hidden="1">#REF!</definedName>
    <definedName name="ghuu" hidden="1">{"'Eng (page2)'!$A$1:$D$52"}</definedName>
    <definedName name="gift">#REF!</definedName>
    <definedName name="GIG" hidden="1">{#N/A,#N/A,FALSE,"Sheet1"}</definedName>
    <definedName name="gInsertNewCompany">[0]!gInsertNewCompany</definedName>
    <definedName name="gkuku" hidden="1">#REF!</definedName>
    <definedName name="gnfgxnf" hidden="1">#REF!</definedName>
    <definedName name="gogo" localSheetId="4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P" hidden="1">{#N/A,#N/A,FALSE,"Sheet1"}</definedName>
    <definedName name="GOT" hidden="1">{#N/A,#N/A,FALSE,"Sheet1"}</definedName>
    <definedName name="gpm">#REF!</definedName>
    <definedName name="gPrintActivitiesPage">[0]!gPrintActivitiesPage</definedName>
    <definedName name="gPrintAll">[0]!gPrintAll</definedName>
    <definedName name="gPrintBaseDataPage">[0]!gPrintBaseDataPage</definedName>
    <definedName name="gPrintBBExecPage">[0]!gPrintBBExecPage</definedName>
    <definedName name="gPrintMultiplesPage">[0]!gPrintMultiplesPage</definedName>
    <definedName name="gPrintTitlePage">[0]!gPrintTitlePage</definedName>
    <definedName name="gProtectAll">[0]!gProtectAll</definedName>
    <definedName name="GQ_CUTTINGQTY">#REF!</definedName>
    <definedName name="GQ_INSPECQTY">#REF!</definedName>
    <definedName name="GQ_WRAPQTY">#REF!</definedName>
    <definedName name="GQAct1">#REF!</definedName>
    <definedName name="GQAct2">#REF!</definedName>
    <definedName name="GQAct3">#REF!</definedName>
    <definedName name="GQAct4">#REF!</definedName>
    <definedName name="GR">'[34]#REF'!$A$1</definedName>
    <definedName name="GRAND_ASIA_PACIFIC_COPORATION_CO._LTD.">#REF!</definedName>
    <definedName name="GRAND_ASIA_PACIFIC_CORPORATION_CO._LTD.">#REF!</definedName>
    <definedName name="GRANDLITE">#REF!</definedName>
    <definedName name="GraphbuildingMod.ChangeTicker">[0]!GraphbuildingMod.ChangeTicker</definedName>
    <definedName name="GraphbuildingMod.editgraph">[0]!GraphbuildingMod.editgraph</definedName>
    <definedName name="GraphbuildingMod.ExportData">[0]!GraphbuildingMod.ExportData</definedName>
    <definedName name="GraphbuildingMod.LayoutSet">[0]!GraphbuildingMod.LayoutSet</definedName>
    <definedName name="GraphbuildingMod.PasteGraph">[0]!GraphbuildingMod.PasteGraph</definedName>
    <definedName name="GraphbuildingMod.PrintPreview">[0]!GraphbuildingMod.PrintPreview</definedName>
    <definedName name="GraphbuildingMod.ShowData">[0]!GraphbuildingMod.ShowData</definedName>
    <definedName name="GraphbuildingMod.ShowGraph">[0]!GraphbuildingMod.ShowGraph</definedName>
    <definedName name="GraphCompBuild">[0]!GraphCompBuild</definedName>
    <definedName name="Graphexitmsg">[0]!Graphexitmsg</definedName>
    <definedName name="GraphIntroMod.exitmsg">[0]!GraphIntroMod.exitmsg</definedName>
    <definedName name="GraphIntroMod.Graphexitmsg">[0]!GraphIntroMod.Graphexitmsg</definedName>
    <definedName name="grbs" hidden="1">#REF!</definedName>
    <definedName name="GrossProfitMargin">[42]CKR!#REF!</definedName>
    <definedName name="Grp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dfgd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gfg" hidden="1">#REF!</definedName>
    <definedName name="GTFX" hidden="1">#REF!</definedName>
    <definedName name="gUnprotectAll">[0]!gUnprotectAll</definedName>
    <definedName name="GV" hidden="1">#REF!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yo" hidden="1">{"'Sheet1'!$L$16"}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">{"'Sheet1'!$L$16"}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se">#REF!</definedName>
    <definedName name="hb" hidden="1">#REF!</definedName>
    <definedName name="hbb" hidden="1">#REF!</definedName>
    <definedName name="hbg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hhbd" hidden="1">#REF!</definedName>
    <definedName name="hbsxt" hidden="1">#REF!</definedName>
    <definedName name="ｈｃｖ" hidden="1">#REF!</definedName>
    <definedName name="hddgraph" hidden="1">[68]OUTPUT!#REF!</definedName>
    <definedName name="hdhhgd" hidden="1">#REF!</definedName>
    <definedName name="HE">#REF!</definedName>
    <definedName name="HEAD_1">#REF!</definedName>
    <definedName name="HEAD_2">#REF!</definedName>
    <definedName name="HEAD_3">#REF!</definedName>
    <definedName name="Header_Row">ROW(#REF!)</definedName>
    <definedName name="HeaderFormat">[0]!HeaderFormat</definedName>
    <definedName name="Heading">#REF!</definedName>
    <definedName name="HelpTest">[0]!HelpTest</definedName>
    <definedName name="HERE">#REF!</definedName>
    <definedName name="Hershey">[0]!Hershey</definedName>
    <definedName name="hey" hidden="1">{"'Sheet1'!$L$16"}</definedName>
    <definedName name="hezth" hidden="1">#REF!</definedName>
    <definedName name="hfxgdt" hidden="1">#REF!</definedName>
    <definedName name="h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z" hidden="1">#REF!</definedName>
    <definedName name="hgn" hidden="1">#REF!</definedName>
    <definedName name="hgs" hidden="1">#REF!</definedName>
    <definedName name="hgts" hidden="1">#REF!</definedName>
    <definedName name="HH">#REF!</definedName>
    <definedName name="HHH">#REF!</definedName>
    <definedName name="hhhh" hidden="1">#REF!</definedName>
    <definedName name="hhxzg" hidden="1">#REF!</definedName>
    <definedName name="HiddenRows" localSheetId="4" hidden="1">#REF!</definedName>
    <definedName name="HiddenRows" hidden="1">#REF!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h">#N/A</definedName>
    <definedName name="hjk" hidden="1">#REF!</definedName>
    <definedName name="hkd">[52]Summary!#REF!</definedName>
    <definedName name="ｈｍｇｍｃｃｇｆ" hidden="1">#REF!</definedName>
    <definedName name="hnddhntr" hidden="1">#REF!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P" hidden="1">{#N/A,#N/A,FALSE,"Sheet1"}</definedName>
    <definedName name="HOSPITALITY_CO._LTD.">#REF!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CB">'[38]ADJ - RATE'!#REF!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ML">{"'Eng (page2)'!$A$1:$D$52"}</definedName>
    <definedName name="HTML_CodePage">874</definedName>
    <definedName name="HTML_Control">{"'Eng (page2)'!$A$1:$D$52"}</definedName>
    <definedName name="HTML_Control_1" localSheetId="4" hidden="1">{"'Sheet1'!$A$1:$AA$147"}</definedName>
    <definedName name="HTML_Control_1" hidden="1">{"'Sheet1'!$A$1:$AA$147"}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 hidden="1">TRUE</definedName>
    <definedName name="HTML_OBDlg4">TRUE</definedName>
    <definedName name="HTML_OS">0</definedName>
    <definedName name="HTML_PathFile">"c:\fer2.html"</definedName>
    <definedName name="HTML_PathTemplate" hidden="1">"\\Der2\vol1\DATABANK\DOWNLOAD\HEAD6-1.HTM"</definedName>
    <definedName name="HTML_Title">""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tsrhstr" hidden="1">#REF!</definedName>
    <definedName name="htssrthsh" hidden="1">#REF!</definedName>
    <definedName name="h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y">{"'Sheet1'!$L$16"}</definedName>
    <definedName name="hva" hidden="1">#REF!</definedName>
    <definedName name="hvlpp" hidden="1">#REF!</definedName>
    <definedName name="HWSheet">1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">{"'Model'!$A$1:$N$53"}</definedName>
    <definedName name="ibubklhu" hidden="1">#REF!</definedName>
    <definedName name="ier">#REF!</definedName>
    <definedName name="ifgu" hidden="1">#REF!</definedName>
    <definedName name="iguik" hidden="1">#REF!</definedName>
    <definedName name="II">#REF!</definedName>
    <definedName name="III">#REF!</definedName>
    <definedName name="ikggki" hidden="1">#REF!</definedName>
    <definedName name="ikvhaefgv" hidden="1">#REF!</definedName>
    <definedName name="in" hidden="1">{"conso",#N/A,FALSE,"cash flow"}</definedName>
    <definedName name="IND" hidden="1">#REF!</definedName>
    <definedName name="INFINITE_CHEMICAL_LTD.__PART.">#REF!</definedName>
    <definedName name="Info1">[42]CKR!#REF!</definedName>
    <definedName name="Info10A">[42]CKR!#REF!</definedName>
    <definedName name="Info10B">[42]CKR!#REF!</definedName>
    <definedName name="Info2">[42]CKR!#REF!</definedName>
    <definedName name="Info3">[42]CKR!#REF!</definedName>
    <definedName name="Info4A">[42]CKR!#REF!</definedName>
    <definedName name="Info4B">[42]CKR!#REF!</definedName>
    <definedName name="Info5A">[42]CKR!#REF!</definedName>
    <definedName name="Info5B">[42]CKR!#REF!</definedName>
    <definedName name="Info6A">[42]CKR!#REF!</definedName>
    <definedName name="Info6B">[42]CKR!#REF!</definedName>
    <definedName name="Info7A">[42]CKR!#REF!</definedName>
    <definedName name="Info7B">[42]CKR!#REF!</definedName>
    <definedName name="Info8A">[42]CKR!#REF!</definedName>
    <definedName name="Info8B">[42]CKR!#REF!</definedName>
    <definedName name="Info9A">[42]CKR!#REF!</definedName>
    <definedName name="Info9B">[42]CKR!#REF!</definedName>
    <definedName name="InfoLabel1">[42]CKR!#REF!</definedName>
    <definedName name="InfoLabel10">[42]CKR!#REF!</definedName>
    <definedName name="InfoLabel2">[42]CKR!#REF!</definedName>
    <definedName name="InfoLabel3">[42]CKR!#REF!</definedName>
    <definedName name="InfoLabel4">[42]CKR!#REF!</definedName>
    <definedName name="InfoLabel5">[42]CKR!#REF!</definedName>
    <definedName name="InfoLabel6">[42]CKR!#REF!</definedName>
    <definedName name="InfoLabel7">[42]CKR!#REF!</definedName>
    <definedName name="InfoLabel8">[42]CKR!#REF!</definedName>
    <definedName name="InfoLabel9">[42]CKR!#REF!</definedName>
    <definedName name="Initial_Equity">[69]Summary!$F$27</definedName>
    <definedName name="ink">#REF!</definedName>
    <definedName name="INPUT">#REF!</definedName>
    <definedName name="Int">#REF!</definedName>
    <definedName name="Inter_Ink">#REF!</definedName>
    <definedName name="INTER_KRAI_CO._LTD.">#REF!</definedName>
    <definedName name="Interest">#REF!</definedName>
    <definedName name="Interest_Rate">#REF!</definedName>
    <definedName name="InterestCalc">#REF!</definedName>
    <definedName name="Inv.No.">#REF!,#REF!,#REF!</definedName>
    <definedName name="I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IP" hidden="1">{"Portrait letter is",#N/A,FALSE,"Model"}</definedName>
    <definedName name="IPODate">#REF!</definedName>
    <definedName name="IP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39236.0553703704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vy">#REF!</definedName>
    <definedName name="iy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z">#REF!</definedName>
    <definedName name="j">{"'Model'!$A$1:$N$53"}</definedName>
    <definedName name="J.B.P.INTERNATIONAL_PAINT_CO._LTD.">#REF!</definedName>
    <definedName name="jan">#REF!</definedName>
    <definedName name="Jas" hidden="1">{"'Feb 99'!$A$1:$G$30"}</definedName>
    <definedName name="JAX_PAINTS__THAILAND__CO._LTD.">#REF!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dj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fdjg" hidden="1">#REF!</definedName>
    <definedName name="jdkjldj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ew">{"Book1"}</definedName>
    <definedName name="jfc" hidden="1">#REF!</definedName>
    <definedName name="jfcxc" hidden="1">#REF!</definedName>
    <definedName name="jfdwaio" hidden="1">#REF!</definedName>
    <definedName name="jff" hidden="1">#REF!</definedName>
    <definedName name="jffj" hidden="1">#REF!</definedName>
    <definedName name="jfkd" hidden="1">{"'Eng (page2)'!$A$1:$D$52"}</definedName>
    <definedName name="jfyu" hidden="1">#REF!</definedName>
    <definedName name="jhdj" hidden="1">#REF!</definedName>
    <definedName name="jhdjfh" hidden="1">#REF!</definedName>
    <definedName name="jhhj">OFFSET(Full_Print,0,0,[0]!Last_Row)</definedName>
    <definedName name="jhhk">#N/A</definedName>
    <definedName name="jhjkhjlk">#REF!</definedName>
    <definedName name="jhyrsdh" hidden="1">#REF!</definedName>
    <definedName name="Jia">#REF!</definedName>
    <definedName name="JJ">#REF!</definedName>
    <definedName name="JJJ">#REF!</definedName>
    <definedName name="jkhj" hidden="1">#REF!</definedName>
    <definedName name="jkmhcd" hidden="1">{"'Eng (page2)'!$A$1:$D$52"}</definedName>
    <definedName name="jky" hidden="1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ann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4_1" localSheetId="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P">#REF!</definedName>
    <definedName name="JP_CODE">#REF!</definedName>
    <definedName name="jrdyj" hidden="1">#REF!</definedName>
    <definedName name="jrdytj" hidden="1">#REF!</definedName>
    <definedName name="jsns" hidden="1">#REF!</definedName>
    <definedName name="j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l">#REF!</definedName>
    <definedName name="Jun">#REF!</definedName>
    <definedName name="JUNE">#REF!</definedName>
    <definedName name="JUPITER_INK___CHEMICAL_CO._LTD.">#REF!</definedName>
    <definedName name="jv" hidden="1">#REF!</definedName>
    <definedName name="jw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">#REF!</definedName>
    <definedName name="K.R.Color_Mixed">#REF!</definedName>
    <definedName name="K?ytt?om.">#REF!</definedName>
    <definedName name="K2a" hidden="1">{#N/A,#N/A,FALSE,"Sheet1"}</definedName>
    <definedName name="ka">2</definedName>
    <definedName name="KAA" hidden="1">{#N/A,#N/A,FALSE,"Sheet1"}</definedName>
    <definedName name="Käyttöom.">#REF!</definedName>
    <definedName name="KB" hidden="1">{#N/A,#N/A,FALSE,"Sheet1"}</definedName>
    <definedName name="kbv" hidden="1">#REF!</definedName>
    <definedName name="kduty" hidden="1">#REF!</definedName>
    <definedName name="kfuck" hidden="1">#REF!</definedName>
    <definedName name="kgh" hidden="1">#REF!</definedName>
    <definedName name="KHJGDFGFHGHJ" hidden="1">{"cashflow",#N/A,FALSE,"cash flow"}</definedName>
    <definedName name="ki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CK" hidden="1">{#N/A,#N/A,FALSE,"Sheet1"}</definedName>
    <definedName name="kie" hidden="1">{"'Eng (page2)'!$A$1:$D$52"}</definedName>
    <definedName name="kjbf" hidden="1">#REF!</definedName>
    <definedName name="kjvg" hidden="1">#REF!</definedName>
    <definedName name="KK">[70]Sheet3!$K$1:$L$486</definedName>
    <definedName name="kkgu" hidden="1">#REF!</definedName>
    <definedName name="KKK">#REF!</definedName>
    <definedName name="kkzc" hidden="1">{#N/A,#N/A,FALSE,"Sheet1"}</definedName>
    <definedName name="klk" hidden="1">{"'Eng (page2)'!$A$1:$D$52"}</definedName>
    <definedName name="kll" hidden="1">{"'Sheet1'!$A$8"}</definedName>
    <definedName name="KLO" hidden="1">{"'Eng (page2)'!$A$1:$D$52"}</definedName>
    <definedName name="KLP" hidden="1">{#N/A,#N/A,FALSE,"Sheet1"}</definedName>
    <definedName name="kmh" localSheetId="4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NN" hidden="1">{"'Sheet1'!$A$8"}</definedName>
    <definedName name="ko" hidden="1">{"'Sheet1'!$L$16"}</definedName>
    <definedName name="KOGU_CHEMICAL">#REF!</definedName>
    <definedName name="Konstuloslaskelma">#REF!</definedName>
    <definedName name="KOSMIK_POLYMER_CO._LTD.">#REF!</definedName>
    <definedName name="kp" hidden="1">{"'Eng (page2)'!$A$1:$D$52"}</definedName>
    <definedName name="KPCS">#REF!</definedName>
    <definedName name="KPIN">#REF!</definedName>
    <definedName name="kr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localSheetId="4" hidden="1">{"'FAB Yield'!$L$7"}</definedName>
    <definedName name="KTC" hidden="1">{"'FAB Yield'!$L$7"}</definedName>
    <definedName name="kue" localSheetId="4" hidden="1">{"'Model'!$A$1:$N$53"}</definedName>
    <definedName name="kue" hidden="1">{"'Model'!$A$1:$N$53"}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yd" hidden="1">#REF!</definedName>
    <definedName name="L">#REF!</definedName>
    <definedName name="L.I.S._INTERNATIONAL_CO._LTD.">#REF!</definedName>
    <definedName name="L_v">OFFSET(#REF!,#REF!,0)</definedName>
    <definedName name="L1_">#REF!</definedName>
    <definedName name="L2_">#REF!</definedName>
    <definedName name="la">#REF!</definedName>
    <definedName name="las">#REF!</definedName>
    <definedName name="Last_Row">IF([0]!Values_Entered,Header_Row+[0]!Number_of_Payments,Header_Row)</definedName>
    <definedName name="LaunchFormulaLookup">[0]!LaunchFormulaLookup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ENA__THAILAND">#REF!</definedName>
    <definedName name="LF差異">#REF!</definedName>
    <definedName name="Liang_Chemical">#REF!</definedName>
    <definedName name="Liikevaihto">#REF!</definedName>
    <definedName name="LIK" hidden="1">{#N/A,#N/A,FALSE,"Sheet1"}</definedName>
    <definedName name="Likelihood">#REF!</definedName>
    <definedName name="limcount" hidden="1">1</definedName>
    <definedName name="LINE1">#REF!</definedName>
    <definedName name="linear_length_cut">#REF!</definedName>
    <definedName name="LIST_M">[71]Master!$A$3:$Q$540</definedName>
    <definedName name="LIT">'[57]ADJ - RATE'!$B$2</definedName>
    <definedName name="ljh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kgjgfyffdjdjd" hidden="1">#REF!</definedName>
    <definedName name="lk" localSheetId="4" hidden="1">#REF!</definedName>
    <definedName name="lk" hidden="1">#REF!</definedName>
    <definedName name="LL">#REF!</definedName>
    <definedName name="lll">[32]物料成本!$A$51</definedName>
    <definedName name="LLLL">#REF!</definedName>
    <definedName name="llllll" hidden="1">'[72]PS-1995'!#REF!</definedName>
    <definedName name="ｌｌｌｌｌｌｌｌｌｌｌｌｌｌｌｌｌｌｌｌｌｌｌｌｌｌｌOOOOOOOOOOOOOOOOOOOOO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o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an">[73]เงินกู้ธนชาติ!$B$4</definedName>
    <definedName name="Loan_Amount">#REF!</definedName>
    <definedName name="Loan_Start">#REF!</definedName>
    <definedName name="Loan_Years">#REF!</definedName>
    <definedName name="Loan1">'[73]เงินกู้ MGC'!$B$4</definedName>
    <definedName name="loc">#REF!</definedName>
    <definedName name="log">#REF!</definedName>
    <definedName name="Long">[73]เงินกู้ธนชาติ!$F$15</definedName>
    <definedName name="Long1">'[73]เงินกู้ MGC'!$F$15</definedName>
    <definedName name="LOP" hidden="1">{#N/A,#N/A,FALSE,"Sheet1"}</definedName>
    <definedName name="Louise">#REF!</definedName>
    <definedName name="Louise1">#REF!</definedName>
    <definedName name="Louise3">#REF!</definedName>
    <definedName name="louise4">#REF!</definedName>
    <definedName name="lp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SN">#REF!</definedName>
    <definedName name="LSN_CODE">#REF!</definedName>
    <definedName name="l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CK" hidden="1">{#N/A,#N/A,FALSE,"Sheet1"}</definedName>
    <definedName name="luxinttax">[58]Summary!#REF!</definedName>
    <definedName name="luy" hidden="1">#REF!</definedName>
    <definedName name="lv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W_v">OFFSET(#REF!,0,#REF!)</definedName>
    <definedName name="LYRevCate">#REF!</definedName>
    <definedName name="LYRevYTD">#REF!</definedName>
    <definedName name="m">#N/A</definedName>
    <definedName name="Macro17">[74]!Macro17</definedName>
    <definedName name="Macro18">[74]!Macro18</definedName>
    <definedName name="Macro19">[74]!Macro19</definedName>
    <definedName name="Macro2">[74]!Macro2</definedName>
    <definedName name="Macro20">[74]!Macro20</definedName>
    <definedName name="Macro21">[74]!Macro21</definedName>
    <definedName name="Macro22">[74]!Macro22</definedName>
    <definedName name="Macro23">[74]!Macro23</definedName>
    <definedName name="Macro24">[74]!Macro24</definedName>
    <definedName name="Macro25">[74]!Macro25</definedName>
    <definedName name="Macro3">[74]!Macro3</definedName>
    <definedName name="Macro30">[74]!Macro30</definedName>
    <definedName name="Macro4">[74]!Macro4</definedName>
    <definedName name="Macro6">[74]!Macro6</definedName>
    <definedName name="Macro7">[74]!Macro7</definedName>
    <definedName name="Macro8">[74]!Macro8</definedName>
    <definedName name="Macro9">[74]!Macro9</definedName>
    <definedName name="Mar">#REF!</definedName>
    <definedName name="mar31data">'[53]PD3_06(at18Apr06)'!$A$4:$AH$17443</definedName>
    <definedName name="Margin">#REF!</definedName>
    <definedName name="Material">[32]物料成本!$A$1</definedName>
    <definedName name="Material_C">[32]物料成本!$A$51</definedName>
    <definedName name="Max_Load">#REF!</definedName>
    <definedName name="May">#REF!</definedName>
    <definedName name="MC_01">#REF!</definedName>
    <definedName name="MC_02">#REF!</definedName>
    <definedName name="MC_03">#REF!</definedName>
    <definedName name="MC_TOTAL">#REF!</definedName>
    <definedName name="MCCHN" hidden="1">#REF!</definedName>
    <definedName name="MEC">'[32]Mfg. Cost-D'!$A$1</definedName>
    <definedName name="MENU">#REF!</definedName>
    <definedName name="mfg" hidden="1">#REF!</definedName>
    <definedName name="MFG_BKD_ICI">#REF!</definedName>
    <definedName name="MFG_ICI">#REF!</definedName>
    <definedName name="MFG_KSN_ICI">#REF!</definedName>
    <definedName name="MFG_overhead_平均值">#REF!</definedName>
    <definedName name="mfidiv4sales1999">SUM('[75]h1h2 model'!$S$51,'[75]h1h2 model'!$S$49)</definedName>
    <definedName name="mhg" hidden="1">#REF!</definedName>
    <definedName name="mili" localSheetId="4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min" hidden="1">{"'Feb 99'!$A$1:$G$30"}</definedName>
    <definedName name="MIP">[52]Summary!$R$29</definedName>
    <definedName name="mjfdyujd" hidden="1">#REF!</definedName>
    <definedName name="mjfgj" hidden="1">#REF!</definedName>
    <definedName name="mjnfmnhg" hidden="1">#REF!</definedName>
    <definedName name="mju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rg">#REF!</definedName>
    <definedName name="mlkmlkm" hidden="1">{"cashflow",#N/A,FALSE,"cash flow"}</definedName>
    <definedName name="MM">#REF!</definedName>
    <definedName name="mmkj">{"'Model'!$A$1:$N$53"}</definedName>
    <definedName name="mmm">'[32]Mfg. Cost-D'!$A$1</definedName>
    <definedName name="mmmm">#REF!</definedName>
    <definedName name="mms">#N/A</definedName>
    <definedName name="mnjvdcngf" hidden="1">#REF!</definedName>
    <definedName name="m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TH">#REF!</definedName>
    <definedName name="monthpremium">#REF!</definedName>
    <definedName name="Moody">[42]CKR!#REF!</definedName>
    <definedName name="ms">#N/A</definedName>
    <definedName name="MS.SUNASSADA">#N/A</definedName>
    <definedName name="MSFieldSpec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ｍんｈｃｖｈ" hidden="1">#REF!</definedName>
    <definedName name="n">{"'Model'!$A$1:$N$53"}</definedName>
    <definedName name="N.T.P.GROUP_CO._LTD.">#REF!</definedName>
    <definedName name="n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C">#REF!</definedName>
    <definedName name="na">#N/A</definedName>
    <definedName name="name">#REF!</definedName>
    <definedName name="Name10c">'[76]Library Procedures'!$L$113</definedName>
    <definedName name="Name1a">'[77]Library Procedures'!$K$13</definedName>
    <definedName name="Name1b">'[77]Library Procedures'!$K$14</definedName>
    <definedName name="Name1c">'[77]Library Procedures'!$K$15</definedName>
    <definedName name="Name1d">'[77]Library Procedures'!$K$16</definedName>
    <definedName name="Name1e">'[77]Library Procedures'!$K$17</definedName>
    <definedName name="Name1f">'[77]Library Procedures'!$K$21</definedName>
    <definedName name="Name1g">'[77]Library Procedures'!$K$22</definedName>
    <definedName name="Name1h">'[77]Library Procedures'!$K$23</definedName>
    <definedName name="Name1i">'[77]Library Procedures'!$K$28</definedName>
    <definedName name="Name1j">'[77]Library Procedures'!$K$29</definedName>
    <definedName name="Name1k">'[77]Library Procedures'!$K$30</definedName>
    <definedName name="Name1l">'[77]Library Procedures'!$K$31</definedName>
    <definedName name="Name2a">'[77]Library Procedures'!$K$40</definedName>
    <definedName name="Name2b">'[77]Library Procedures'!$K$41</definedName>
    <definedName name="NaRag">"="</definedName>
    <definedName name="nasan" hidden="1">#REF!</definedName>
    <definedName name="NATIONAL_ADHESIVES_CO._LTD.">#REF!</definedName>
    <definedName name="NATIONAL_STARCH_AND_CHEMICAL">#REF!</definedName>
    <definedName name="NAV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ode" localSheetId="3">[78]!NCode</definedName>
    <definedName name="NCode">[78]!NCode</definedName>
    <definedName name="ncxnncx" hidden="1">#REF!</definedName>
    <definedName name="ndhdnsbh" hidden="1">#REF!</definedName>
    <definedName name="ne">#N/A</definedName>
    <definedName name="nee">#REF!</definedName>
    <definedName name="NEOMAT_CO._LTD.">"NEOMAT CO.,LTD."</definedName>
    <definedName name="nesbnse" hidden="1">#REF!</definedName>
    <definedName name="net_debt">[52]Summary!$F$12</definedName>
    <definedName name="NetDebtBookCapitalization">[42]CKR!#REF!</definedName>
    <definedName name="NetDebtEBITDA">[42]CKR!#REF!</definedName>
    <definedName name="NetIncomeToCommonGrowth">[42]CKR!#REF!</definedName>
    <definedName name="NetIncomeToCommonMargin">[42]CKR!#REF!</definedName>
    <definedName name="NetRevenuesGrowth">[42]CKR!#REF!</definedName>
    <definedName name="NetWorkingCapitalMargin">[42]CKR!#REF!</definedName>
    <definedName name="new">{"'Model'!$A$1:$N$53"}</definedName>
    <definedName name="newDC" localSheetId="4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dfgsfdb" hidden="1">#REF!</definedName>
    <definedName name="ng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mm" hidden="1">#REF!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xfgxcn" hidden="1">#REF!</definedName>
    <definedName name="nhxngf" hidden="1">#REF!</definedName>
    <definedName name="nide" hidden="1">[79]SPM!#REF!</definedName>
    <definedName name="njgh1" hidden="1">#REF!</definedName>
    <definedName name="njhd" hidden="1">#REF!</definedName>
    <definedName name="NLG">#REF!</definedName>
    <definedName name="NN">#REF!</definedName>
    <definedName name="nncfcf" hidden="1">#REF!</definedName>
    <definedName name="nnchd" hidden="1">#REF!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nnnnnnnnnn" hidden="1">#REF!</definedName>
    <definedName name="nnnnrst" hidden="1">#REF!</definedName>
    <definedName name="NO">#REF!</definedName>
    <definedName name="nok">#REF!</definedName>
    <definedName name="None" localSheetId="4" hidden="1">{"'FAB Yield'!$L$7"}</definedName>
    <definedName name="None" hidden="1">{"'FAB Yield'!$L$7"}</definedName>
    <definedName name="Norwegian_Krone">#REF!</definedName>
    <definedName name="Notes">#REF!</definedName>
    <definedName name="Nov">#REF!</definedName>
    <definedName name="nrdtsrhb" hidden="1">#REF!</definedName>
    <definedName name="nrtxd" hidden="1">#REF!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u" hidden="1">{"cashflow",#N/A,FALSE,"cash flow"}</definedName>
    <definedName name="Num_Pmt_Per_Year">#REF!</definedName>
    <definedName name="Number_of_Payments">MATCH(0.01,End_Bal,-1)+1</definedName>
    <definedName name="Nummonth">#REF!</definedName>
    <definedName name="nut" hidden="1">[80]A!#REF!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">#REF!</definedName>
    <definedName name="Oct">#REF!</definedName>
    <definedName name="OFFSET">#REF!</definedName>
    <definedName name="oiuefd" hidden="1">#REF!</definedName>
    <definedName name="oiweujd" hidden="1">#REF!</definedName>
    <definedName name="old" hidden="1">{"AOP_Mos.",#N/A,FALSE,"1995 AOP";"AOP_Qtrs.",#N/A,FALSE,"1995 AOP"}</definedName>
    <definedName name="oldData">#REF!</definedName>
    <definedName name="OLD免稅加班費">'[81]98年資料'!$B$3</definedName>
    <definedName name="OLD應稅加班費">'[81]98年資料'!$B$2</definedName>
    <definedName name="olj" hidden="1">{"'Eng (page2)'!$A$1:$D$52"}</definedName>
    <definedName name="ONE">#REF!</definedName>
    <definedName name="OnShow">[0]!OnShow</definedName>
    <definedName name="OO">#REF!</definedName>
    <definedName name="ooo">'[37]wafer IO'!#REF!</definedName>
    <definedName name="ooo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_cover_cylinder">#REF!</definedName>
    <definedName name="open_nest_cylinder">#REF!</definedName>
    <definedName name="OPTIONINPUT">#REF!</definedName>
    <definedName name="OP及維護人員團保費">[82]參數表!$B$13</definedName>
    <definedName name="OP投保金額">#REF!</definedName>
    <definedName name="OrderTable" localSheetId="4" hidden="1">#REF!</definedName>
    <definedName name="OrderTable" hidden="1">#REF!</definedName>
    <definedName name="ORT" hidden="1">'[83]3-ADJ'!$C$15:$W$15</definedName>
    <definedName name="ot">'[84]OT(Z)'!#REF!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A">[42]CKR!#REF!</definedName>
    <definedName name="OtherB">[42]CKR!#REF!</definedName>
    <definedName name="ots" hidden="1">{#VALUE!,#N/A,FALSE,0}</definedName>
    <definedName name="overtime">#REF!</definedName>
    <definedName name="P">#REF!</definedName>
    <definedName name="P.D.P._Trading">#REF!</definedName>
    <definedName name="P_1">#N/A</definedName>
    <definedName name="P_2">#N/A</definedName>
    <definedName name="P_F">[85]Menu!$G$11</definedName>
    <definedName name="P_N_C_Chemical">#REF!</definedName>
    <definedName name="pa">#N/A</definedName>
    <definedName name="Pacific_Carpet_co._ltd.">#REF!</definedName>
    <definedName name="paew" hidden="1">#REF!</definedName>
    <definedName name="paeww" hidden="1">#REF!</definedName>
    <definedName name="page1">#REF!</definedName>
    <definedName name="page2">#REF!</definedName>
    <definedName name="page2body">#REF!</definedName>
    <definedName name="page2top">#REF!</definedName>
    <definedName name="PANDL_P">#REF!</definedName>
    <definedName name="PANRam" localSheetId="4" hidden="1">{"'FAB Yield'!$L$7"}</definedName>
    <definedName name="PANRam" hidden="1">{"'FAB Yield'!$L$7"}</definedName>
    <definedName name="panram1" localSheetId="4" hidden="1">{"'FAB Yield'!$L$7"}</definedName>
    <definedName name="panram1" hidden="1">{"'FAB Yield'!$L$7"}</definedName>
    <definedName name="PART" localSheetId="4" hidden="1">{"REVISED",#N/A,FALSE,"Sheet1"}</definedName>
    <definedName name="PART" hidden="1">{"REVISED",#N/A,FALSE,"Sheet1"}</definedName>
    <definedName name="PART_1" localSheetId="4" hidden="1">{"REVISED",#N/A,FALSE,"Sheet1"}</definedName>
    <definedName name="PART_1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teGraph">[0]!PasteGraph</definedName>
    <definedName name="Pausen_tag">#REF!</definedName>
    <definedName name="pay">#REF!</definedName>
    <definedName name="Pay_Date">#REF!</definedName>
    <definedName name="Pay_Num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01">#REF!</definedName>
    <definedName name="payroll02">#REF!</definedName>
    <definedName name="payroll03">#REF!</definedName>
    <definedName name="payroll04">#REF!</definedName>
    <definedName name="payroll05">#REF!</definedName>
    <definedName name="payroll06">#REF!</definedName>
    <definedName name="payroll07">#REF!</definedName>
    <definedName name="payroll08">#REF!</definedName>
    <definedName name="payroll0809">#REF!</definedName>
    <definedName name="payroll09">#REF!</definedName>
    <definedName name="payroll0909">#REF!</definedName>
    <definedName name="payroll1">#REF!</definedName>
    <definedName name="payroll10">#REF!</definedName>
    <definedName name="payroll11">#REF!</definedName>
    <definedName name="payroll12">#REF!</definedName>
    <definedName name="payroll4">#REF!</definedName>
    <definedName name="payroll7">#REF!</definedName>
    <definedName name="payroll8">#REF!</definedName>
    <definedName name="payroll9">#REF!</definedName>
    <definedName name="payrollot">#REF!</definedName>
    <definedName name="payrollv2">#REF!</definedName>
    <definedName name="PC">#REF!</definedName>
    <definedName name="PC_CAPACITY">#REF!</definedName>
    <definedName name="PC_CYCLE">#REF!</definedName>
    <definedName name="PC_GOODQTY">#REF!</definedName>
    <definedName name="PC_SEC">#REF!</definedName>
    <definedName name="PC_WORKHR">#REF!</definedName>
    <definedName name="PCB" localSheetId="4" hidden="1">{"'FAB Yield'!$L$7"}</definedName>
    <definedName name="PCB" hidden="1">{"'FAB Yield'!$L$7"}</definedName>
    <definedName name="PCBKS" localSheetId="4" hidden="1">{"'FAB Yield'!$L$7"}</definedName>
    <definedName name="PCBKS" hidden="1">{"'FAB Yield'!$L$7"}</definedName>
    <definedName name="PCC">#REF!</definedName>
    <definedName name="PD">#REF!</definedName>
    <definedName name="PDD">#REF!</definedName>
    <definedName name="pe1yr">#REF!</definedName>
    <definedName name="pe2yr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#REF!</definedName>
    <definedName name="PERMA_FLEX_CO._LTD.">#REF!</definedName>
    <definedName name="pf">#REF!</definedName>
    <definedName name="Phone">#REF!</definedName>
    <definedName name="p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in">#REF!</definedName>
    <definedName name="PKG">#REF!</definedName>
    <definedName name="pl">#REF!</definedName>
    <definedName name="PL_BKD_ICI">#REF!</definedName>
    <definedName name="PL_Dec">[86]TB!$T$479:$V$995</definedName>
    <definedName name="PL_ICI">#REF!</definedName>
    <definedName name="PL_KSN_ICI">#REF!</definedName>
    <definedName name="PL_Nov">[86]TB!$P$479:$R$995</definedName>
    <definedName name="PL_OUTSOURCE_ICI">#REF!</definedName>
    <definedName name="PL_Sep">[86]TB!$K$479:$N$995</definedName>
    <definedName name="planner">#REF!</definedName>
    <definedName name="PLstment">#REF!</definedName>
    <definedName name="PM">'[32]Product Mix'!$A$2</definedName>
    <definedName name="Pn" hidden="1">'[72]PS-1995'!#REF!</definedName>
    <definedName name="PO_D">#REF!</definedName>
    <definedName name="PO_N">#REF!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estar_Trading">#REF!</definedName>
    <definedName name="POLYMER_INNOVATION_CO.__LTD.">#REF!</definedName>
    <definedName name="pom" hidden="1">#REF!</definedName>
    <definedName name="POOL">[35]Inputs!$D$5</definedName>
    <definedName name="poonok">#N/A</definedName>
    <definedName name="pop" hidden="1">{"cashflow",#N/A,FALSE,"cash flow"}</definedName>
    <definedName name="PP">#REF!</definedName>
    <definedName name="PPC">#REF!</definedName>
    <definedName name="PPD">#REF!</definedName>
    <definedName name="PPEN" localSheetId="4" hidden="1">{"'Model'!$A$1:$N$53"}</definedName>
    <definedName name="PPEN" hidden="1">{"'Model'!$A$1:$N$53"}</definedName>
    <definedName name="PPM_Commercial">#REF!</definedName>
    <definedName name="PPP">#REF!</definedName>
    <definedName name="pppp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">#REF!</definedName>
    <definedName name="pprint">#REF!</definedName>
    <definedName name="pratds" localSheetId="4" hidden="1">#REF!,#REF!,#REF!</definedName>
    <definedName name="pratds" hidden="1">#REF!,#REF!,#REF!</definedName>
    <definedName name="prce">[87]Database!$A$3:$AD$519</definedName>
    <definedName name="Premier_Products">#REF!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s">#REF!</definedName>
    <definedName name="PretaxInterestCoverage">[42]CKR!#REF!</definedName>
    <definedName name="Price_by_country">#REF!</definedName>
    <definedName name="Price_per_sq.ft">#REF!</definedName>
    <definedName name="Price_per_ton">#REF!</definedName>
    <definedName name="Prices">#REF!</definedName>
    <definedName name="PrimaryEPSGrowth">[42]CKR!#REF!</definedName>
    <definedName name="Princ">#REF!</definedName>
    <definedName name="_xlnm.Print_Area">#REF!</definedName>
    <definedName name="Print_Area_MI">#REF!</definedName>
    <definedName name="Print_Area_Reset">OFFSET(Full_Print,0,0,Last_Row)</definedName>
    <definedName name="Print_PL">'[88]19'!#REF!</definedName>
    <definedName name="_xlnm.Print_Titles">#REF!</definedName>
    <definedName name="PRINT_TITLES_MI">#REF!</definedName>
    <definedName name="print1">#REF!</definedName>
    <definedName name="PRINTALL">#REF!</definedName>
    <definedName name="PRINTASS">#REF!</definedName>
    <definedName name="PRINTBAL">#REF!</definedName>
    <definedName name="PRINTBBEXEC">#REF!</definedName>
    <definedName name="PRINTCASH">#REF!</definedName>
    <definedName name="printer">#REF!</definedName>
    <definedName name="printing">#REF!</definedName>
    <definedName name="PRINTPANDL">#REF!</definedName>
    <definedName name="PrintPreview">[0]!PrintPreview</definedName>
    <definedName name="PRINTPVCALCS">#REF!</definedName>
    <definedName name="PRINTSENS">#REF!</definedName>
    <definedName name="PRINTSYN">#REF!</definedName>
    <definedName name="PRINTTITLE">#REF!</definedName>
    <definedName name="PRJE1" hidden="1">{"'Eng (page2)'!$A$1:$D$52"}</definedName>
    <definedName name="Process">#REF!</definedName>
    <definedName name="ProdForm" hidden="1">#REF!</definedName>
    <definedName name="Product" localSheetId="4" hidden="1">#REF!</definedName>
    <definedName name="Product" hidden="1">#REF!</definedName>
    <definedName name="ProductMix">'[32]Product Mix'!$A$1</definedName>
    <definedName name="Produra_Paint">#REF!</definedName>
    <definedName name="projectlist1" hidden="1">#REF!</definedName>
    <definedName name="ProjectName">#REF!</definedName>
    <definedName name="PROSS">'[89]Cross-Reference'!$E$1:$F$65536</definedName>
    <definedName name="PROTEC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TAS">#REF!</definedName>
    <definedName name="Ptex_co._ltd.">#REF!</definedName>
    <definedName name="ptrn" localSheetId="4" hidden="1">{"REVISED",#N/A,FALSE,"Sheet1"}</definedName>
    <definedName name="ptrn" hidden="1">{"REVISED",#N/A,FALSE,"Sheet1"}</definedName>
    <definedName name="ptrn_1" localSheetId="4" hidden="1">{"REVISED",#N/A,FALSE,"Sheet1"}</definedName>
    <definedName name="ptrn_1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B_FileID" hidden="1">"L10003363.xls"</definedName>
    <definedName name="PUB_UserID" hidden="1">"MAYERX"</definedName>
    <definedName name="Pulled_ton">#REF!</definedName>
    <definedName name="q">#REF!</definedName>
    <definedName name="Q_Qn">"ชื่อเล่น"</definedName>
    <definedName name="Q2予測" hidden="1">{"'Sheet1'!$A$8"}</definedName>
    <definedName name="qa">#REF!</definedName>
    <definedName name="qarvc" hidden="1">#REF!</definedName>
    <definedName name="qavr" hidden="1">#REF!</definedName>
    <definedName name="qaweqr" hidden="1">#REF!</definedName>
    <definedName name="QAZ">#REF!</definedName>
    <definedName name="qegqeg" hidden="1">{#N/A,#N/A,FALSE,"Sheet1"}</definedName>
    <definedName name="qeqeq">#REF!</definedName>
    <definedName name="qere" hidden="1">{#N/A,#N/A,FALSE,"Sheet1"}</definedName>
    <definedName name="QQ">#REF!</definedName>
    <definedName name="QQQ">#REF!</definedName>
    <definedName name="qqqqqq">#REF!</definedName>
    <definedName name="qr">[0]!qr</definedName>
    <definedName name="qrqfr12fr" hidden="1">{#N/A,#N/A,FALSE,"Sheet1"}</definedName>
    <definedName name="qsfd" localSheetId="4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q3t321t31t" hidden="1">{#N/A,#N/A,FALSE,"Sheet1"}</definedName>
    <definedName name="qw">[60]Summary!$G$9</definedName>
    <definedName name="qwe">#REF!</definedName>
    <definedName name="qwer">#REF!</definedName>
    <definedName name="qwer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sd">#REF!</definedName>
    <definedName name="qwew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LONDON_CHEMICALS_INDUSTRIES_CO._LTD.">#REF!</definedName>
    <definedName name="ra">#N/A</definedName>
    <definedName name="Rahla">#REF!</definedName>
    <definedName name="RAJA_UCHINO_CO._LTD.">#REF!</definedName>
    <definedName name="RATE">#REF!</definedName>
    <definedName name="RAW">#REF!</definedName>
    <definedName name="RawData">#REF!</definedName>
    <definedName name="RawHeader">#REF!</definedName>
    <definedName name="RAWTTL">#REF!</definedName>
    <definedName name="rbaa" hidden="1">#REF!</definedName>
    <definedName name="RCArea" localSheetId="4" hidden="1">#REF!</definedName>
    <definedName name="RCArea" hidden="1">#REF!</definedName>
    <definedName name="rcf" hidden="1">#REF!</definedName>
    <definedName name="rdsymxh" hidden="1">#REF!</definedName>
    <definedName name="r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cnPage1">#REF!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" hidden="1">{#N/A,#N/A,FALSE,"COVER";#N/A,#N/A,FALSE,"VALUATION";#N/A,#N/A,FALSE,"FORECAST";#N/A,#N/A,FALSE,"FY ANALYSIS ";#N/A,#N/A,FALSE," HY ANALYSIS"}</definedName>
    <definedName name="Repax_Construction">#REF!</definedName>
    <definedName name="Report">#REF!</definedName>
    <definedName name="Report_Version_4">"A1"</definedName>
    <definedName name="REPORT1">#REF!</definedName>
    <definedName name="resb" hidden="1">#REF!</definedName>
    <definedName name="ResearchAndDevelopmentMargin">[42]CKR!#REF!</definedName>
    <definedName name="ResetItemView">[0]!ResetItemView</definedName>
    <definedName name="RF">#REF!</definedName>
    <definedName name="rfc" hidden="1">#REF!</definedName>
    <definedName name="rgagrba" hidden="1">#REF!</definedName>
    <definedName name="RJ_RATE">#REF!</definedName>
    <definedName name="RM">'[90]sheet 2'!$A$5:$F$201</definedName>
    <definedName name="RM_CAVI">#REF!</definedName>
    <definedName name="RM_CIF">#REF!</definedName>
    <definedName name="RM_COST">#REF!</definedName>
    <definedName name="RM_GRAM">#REF!</definedName>
    <definedName name="RM_GW">#REF!</definedName>
    <definedName name="RM_GWPLUSLOSS">#REF!</definedName>
    <definedName name="RM_RUN_WT">#REF!</definedName>
    <definedName name="RM_WT1PC">#REF!</definedName>
    <definedName name="RMCOptions">"*010000000000000"</definedName>
    <definedName name="rngResHeaders">#REF!</definedName>
    <definedName name="rngURL">#REF!</definedName>
    <definedName name="rngXmlConst">#REF!</definedName>
    <definedName name="rnnagr" hidden="1">#REF!</definedName>
    <definedName name="rnws" hidden="1">#REF!</definedName>
    <definedName name="ROA">[42]CKR!#REF!</definedName>
    <definedName name="ROE">[42]CKR!#REF!</definedName>
    <definedName name="ROIC">[42]CKR!#REF!</definedName>
    <definedName name="ROP" hidden="1">{#N/A,#N/A,FALSE,"Sheet1"}</definedName>
    <definedName name="ROT" hidden="1">{#N/A,#N/A,FALSE,"Sheet1"}</definedName>
    <definedName name="rp">[0]!rp</definedName>
    <definedName name="RPB" hidden="1">#REF!</definedName>
    <definedName name="RPSC_CHEMICAL_CO._LTD.">#REF!</definedName>
    <definedName name="rq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f1fr" hidden="1">{#N/A,#N/A,FALSE,"Sheet1"}</definedName>
    <definedName name="RR">#REF!</definedName>
    <definedName name="RRR">'[91]建築物分攤 (2)'!#REF!</definedName>
    <definedName name="rsgtshrt" hidden="1">#REF!</definedName>
    <definedName name="ｒｓｒ" hidden="1">#REF!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er" hidden="1">{#N/A,#N/A,FALSE,"earnings"}</definedName>
    <definedName name="rtretr" hidden="1">{#N/A,#N/A,FALSE,"earnings"}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shrt" hidden="1">#REF!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localSheetId="4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">#N/A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ty_1" localSheetId="4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SENS1">#REF!</definedName>
    <definedName name="RUNSENS2">#REF!</definedName>
    <definedName name="Rüstzeit">#REF!</definedName>
    <definedName name="RUT" hidden="1">{#N/A,#N/A,FALSE,"Sheet1"}</definedName>
    <definedName name="rwrwr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yhetteh" hidden="1">#REF!</definedName>
    <definedName name="ryrtyw" hidden="1">#REF!</definedName>
    <definedName name="rytert" hidden="1">{#N/A,#N/A,FALSE,"earnings"}</definedName>
    <definedName name="rytreyttey" hidden="1">{#N/A,#N/A,FALSE,"earnings"}</definedName>
    <definedName name="s">{"'Model'!$A$1:$N$53"}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cd" hidden="1">#REF!</definedName>
    <definedName name="saegzd" hidden="1">#REF!</definedName>
    <definedName name="SAHAKIT_WISARN_CO._LTD.">#REF!</definedName>
    <definedName name="salary">#REF!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PBEXrevision" hidden="1">2</definedName>
    <definedName name="SAPBEXsysID" hidden="1">"SD7"</definedName>
    <definedName name="SAPBEXwbID" hidden="1">"25X4QPOBRYO5RHYTWSP66S45W"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ｓAVF" hidden="1">#REF!</definedName>
    <definedName name="saw">#REF!</definedName>
    <definedName name="sbgsbg" hidden="1">#REF!</definedName>
    <definedName name="SC">#REF!</definedName>
    <definedName name="SCB">'[38]ADJ - RATE'!#REF!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aspoi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a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gdthyh" hidden="1">{"cashflow",#N/A,FALSE,"cash flow"}</definedName>
    <definedName name="sdfgh" hidden="1">#REF!</definedName>
    <definedName name="ＳＤＦＧヴぁＧ" hidden="1">#REF!</definedName>
    <definedName name="sdfs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" hidden="1">#REF!</definedName>
    <definedName name="sdgfhz" hidden="1">#REF!</definedName>
    <definedName name="sdhshd" hidden="1">{#N/A,#N/A,FALSE,"Sheet1"}</definedName>
    <definedName name="sdkshkjd">[42]CKR!#REF!</definedName>
    <definedName name="sd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_usage_resullt">#REF!</definedName>
    <definedName name="SEA">#REF!</definedName>
    <definedName name="Search">#REF!</definedName>
    <definedName name="seb" hidden="1">#REF!</definedName>
    <definedName name="Sefco_Chemical_2001">#REF!</definedName>
    <definedName name="sell" hidden="1">{"'Eng (page2)'!$A$1:$D$52"}</definedName>
    <definedName name="SellingGeneralAndAdministrativeMargin">[42]CKR!#REF!</definedName>
    <definedName name="sencount" hidden="1">26</definedName>
    <definedName name="SENS_P">#REF!</definedName>
    <definedName name="Sensitivity">[92]Summary!$R$11</definedName>
    <definedName name="Sep">#REF!</definedName>
    <definedName name="SeriesFormat">[0]!SeriesFormat</definedName>
    <definedName name="sesa" hidden="1">{#N/A,#N/A,FALSE,"Sheet1"}</definedName>
    <definedName name="sesbsrt" hidden="1">#REF!</definedName>
    <definedName name="SET">#REF!</definedName>
    <definedName name="sf" hidden="1">#REF!</definedName>
    <definedName name="sfasf" hidden="1">{#N/A,#N/A,FALSE,"Sheet1"}</definedName>
    <definedName name="sffd" hidden="1">#REF!</definedName>
    <definedName name="sfgrds" hidden="1">#REF!</definedName>
    <definedName name="sfsfddfs" hidden="1">#REF!</definedName>
    <definedName name="sfsfs" hidden="1">#REF!</definedName>
    <definedName name="sfvffz" hidden="1">#REF!</definedName>
    <definedName name="s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jg" hidden="1">#REF!</definedName>
    <definedName name="sgkvshkgjsgs">[0]!sgkvshkgjsgs</definedName>
    <definedName name="sgsg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wre" hidden="1">#REF!</definedName>
    <definedName name="sh" hidden="1">#REF!</definedName>
    <definedName name="SHANGHAI_PAINTS_AND_HARDWARE_LTD.">#REF!</definedName>
    <definedName name="SHBZGZ" hidden="1">#REF!</definedName>
    <definedName name="shdksjkd">[42]CKR!#REF!</definedName>
    <definedName name="sheet">#REF!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hs" hidden="1">{"'Sheet1'!$L$16"}</definedName>
    <definedName name="shhsa" hidden="1">#REF!</definedName>
    <definedName name="shikinn" hidden="1">{"'Sheet1'!$L$16"}</definedName>
    <definedName name="SHIT">[93]附件6!#REF!</definedName>
    <definedName name="shjkka">#REF!</definedName>
    <definedName name="Short">[73]เงินกู้ธนชาติ!$E$17</definedName>
    <definedName name="short1">'[73]เงินกู้ MGC'!$E$17</definedName>
    <definedName name="ShowData">[0]!ShowData</definedName>
    <definedName name="ShowDottedLine">[0]!ShowDottedLine</definedName>
    <definedName name="ShowGraph">[0]!ShowGraph</definedName>
    <definedName name="shzf" hidden="1">#REF!</definedName>
    <definedName name="SI_FAX" localSheetId="3">[40]!SI_FAX</definedName>
    <definedName name="SI_FAX">[40]!SI_FAX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__Thailand">#REF!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ld">#REF!</definedName>
    <definedName name="sn" hidden="1">#REF!</definedName>
    <definedName name="snhtrbsbza" hidden="1">#REF!</definedName>
    <definedName name="SoDP08">#REF!</definedName>
    <definedName name="SoDP14">#REF!</definedName>
    <definedName name="SoFL20">#REF!</definedName>
    <definedName name="SoFP08">#REF!</definedName>
    <definedName name="SoFP16">#REF!</definedName>
    <definedName name="software" hidden="1">{"'Eng (page2)'!$A$1:$D$52"}</definedName>
    <definedName name="soll">#REF!</definedName>
    <definedName name="Sort">#REF!</definedName>
    <definedName name="SoSD28">#REF!</definedName>
    <definedName name="SoSD40">#REF!</definedName>
    <definedName name="SP">#REF!</definedName>
    <definedName name="Spain">#REF!</definedName>
    <definedName name="Spec">#REF!</definedName>
    <definedName name="SpecialPrice" hidden="1">#REF!</definedName>
    <definedName name="SPEED">'[94]COST@1441'!$D$1:$D$65536</definedName>
    <definedName name="SPIL_ODSVCPL">#REF!</definedName>
    <definedName name="SPSS">#REF!</definedName>
    <definedName name="SPSS1">#REF!</definedName>
    <definedName name="SQ">#REF!</definedName>
    <definedName name="srhsrsrs" hidden="1">#REF!</definedName>
    <definedName name="srjtsrj" hidden="1">#REF!</definedName>
    <definedName name="SRYTB" hidden="1">#REF!</definedName>
    <definedName name="ss">#REF!</definedName>
    <definedName name="ssc">#REF!</definedName>
    <definedName name="ssfs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S">'[91]建築物分攤 (2)'!#REF!</definedName>
    <definedName name="ｓｓｓ" hidden="1">{"'Sheet1'!$L$16"}</definedName>
    <definedName name="SSSS">#REF!</definedName>
    <definedName name="staff_allQr">#REF!</definedName>
    <definedName name="stamp" hidden="1">{"'Eng (page2)'!$A$1:$D$52"}</definedName>
    <definedName name="STAN">[95]rdcu0705!$A$3:$N$77</definedName>
    <definedName name="Star_Carpet_co._ltd.">#REF!</definedName>
    <definedName name="Star_Tech_Che.">#REF!</definedName>
    <definedName name="Start">#REF!</definedName>
    <definedName name="StartCode">#REF!</definedName>
    <definedName name="Stat1">[42]CKR!#REF!</definedName>
    <definedName name="Stat10">[42]CKR!#REF!</definedName>
    <definedName name="Stat11">[42]CKR!#REF!</definedName>
    <definedName name="Stat12">[42]CKR!#REF!</definedName>
    <definedName name="Stat13">[42]CKR!#REF!</definedName>
    <definedName name="Stat14">[42]CKR!#REF!</definedName>
    <definedName name="Stat15">[42]CKR!#REF!</definedName>
    <definedName name="Stat16">[42]CKR!#REF!</definedName>
    <definedName name="Stat17">[42]CKR!#REF!</definedName>
    <definedName name="Stat18">[42]CKR!#REF!</definedName>
    <definedName name="Stat19">[42]CKR!#REF!</definedName>
    <definedName name="Stat2">[42]CKR!#REF!</definedName>
    <definedName name="Stat20">[42]CKR!#REF!</definedName>
    <definedName name="Stat3">[42]CKR!#REF!</definedName>
    <definedName name="Stat4">[42]CKR!#REF!</definedName>
    <definedName name="Stat5">[42]CKR!#REF!</definedName>
    <definedName name="Stat6">[42]CKR!#REF!</definedName>
    <definedName name="Stat7">[42]CKR!#REF!</definedName>
    <definedName name="Stat8">[42]CKR!#REF!</definedName>
    <definedName name="Stat9">[42]CKR!#REF!</definedName>
    <definedName name="State">#REF!</definedName>
    <definedName name="StatLabel1">[42]CKR!#REF!</definedName>
    <definedName name="StatLabel10">[42]CKR!#REF!</definedName>
    <definedName name="StatLabel11">[42]CKR!#REF!</definedName>
    <definedName name="StatLabel12">[42]CKR!#REF!</definedName>
    <definedName name="StatLabel13">[42]CKR!#REF!</definedName>
    <definedName name="StatLabel14">[42]CKR!#REF!</definedName>
    <definedName name="StatLabel15">[42]CKR!#REF!</definedName>
    <definedName name="StatLabel16">[42]CKR!#REF!</definedName>
    <definedName name="StatLabel17">[42]CKR!#REF!</definedName>
    <definedName name="StatLabel18">[42]CKR!#REF!</definedName>
    <definedName name="StatLabel19">[42]CKR!#REF!</definedName>
    <definedName name="StatLabel2">[42]CKR!#REF!</definedName>
    <definedName name="StatLabel20">[42]CKR!#REF!</definedName>
    <definedName name="StatLabel3">[42]CKR!#REF!</definedName>
    <definedName name="StatLabel4">[42]CKR!#REF!</definedName>
    <definedName name="StatLabel5">[42]CKR!#REF!</definedName>
    <definedName name="StatLabel6">[42]CKR!#REF!</definedName>
    <definedName name="StatLabel7">[42]CKR!#REF!</definedName>
    <definedName name="StatLabel8">[42]CKR!#REF!</definedName>
    <definedName name="StatLabel9">[42]CKR!#REF!</definedName>
    <definedName name="stbasgt" hidden="1">#REF!</definedName>
    <definedName name="stbsab" hidden="1">#REF!</definedName>
    <definedName name="stbsgv" hidden="1">#REF!</definedName>
    <definedName name="STDFORM1">#REF!</definedName>
    <definedName name="Sterling">#REF!</definedName>
    <definedName name="sthbrzv" hidden="1">#REF!</definedName>
    <definedName name="sto">#REF!</definedName>
    <definedName name="StockPrice">#REF!</definedName>
    <definedName name="StripLaser">#REF!</definedName>
    <definedName name="stzaz" hidden="1">#REF!</definedName>
    <definedName name="sub_debt">[52]Summary!$E$28</definedName>
    <definedName name="subdebt">[58]Summary!#REF!</definedName>
    <definedName name="SuBo">#REF!</definedName>
    <definedName name="SUBPANTAVEE_CO._LTD.">#REF!</definedName>
    <definedName name="SuDA">#REF!</definedName>
    <definedName name="SuDie">#REF!</definedName>
    <definedName name="SuDP08">#REF!</definedName>
    <definedName name="SuDP14">#REF!</definedName>
    <definedName name="SuDP18">#REF!</definedName>
    <definedName name="SuFL20">#REF!</definedName>
    <definedName name="SuFL24">#REF!</definedName>
    <definedName name="SuFL28">#REF!</definedName>
    <definedName name="SuFP08">#REF!</definedName>
    <definedName name="SuFp16">#REF!</definedName>
    <definedName name="SuFS20">#REF!</definedName>
    <definedName name="SuFS24">#REF!</definedName>
    <definedName name="SuFS28">#REF!</definedName>
    <definedName name="sum">#REF!</definedName>
    <definedName name="SUMM">#REF!</definedName>
    <definedName name="Summary" localSheetId="4" hidden="1">{"'FAB Yield'!$L$7"}</definedName>
    <definedName name="Summary" hidden="1">{"'FAB Yield'!$L$7"}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perior_Construction_C.">#REF!</definedName>
    <definedName name="Suscrofa" localSheetId="4" hidden="1">{"'FAB Yield'!$L$7"}</definedName>
    <definedName name="Suscrofa" hidden="1">{"'FAB Yield'!$L$7"}</definedName>
    <definedName name="suscrofa1" localSheetId="4" hidden="1">{"'FAB Yield'!$L$7"}</definedName>
    <definedName name="suscrofa1" hidden="1">{"'FAB Yield'!$L$7"}</definedName>
    <definedName name="SuSD28">#REF!</definedName>
    <definedName name="SuSD40">#REF!</definedName>
    <definedName name="swbrt" hidden="1">#REF!</definedName>
    <definedName name="Swiss">#REF!</definedName>
    <definedName name="Swiss_Franc">#REF!</definedName>
    <definedName name="SYNERGIES_P">#REF!</definedName>
    <definedName name="SYSTEM">'[89]Cross-Reference'!$H$1:$J$65536</definedName>
    <definedName name="System_code">"SYSTEM"</definedName>
    <definedName name="sytsreys" hidden="1">#REF!</definedName>
    <definedName name="szgzr" hidden="1">#REF!</definedName>
    <definedName name="T">#REF!</definedName>
    <definedName name="T.A.T.C.">#REF!</definedName>
    <definedName name="T.R.Y_INTERNATIONAL_CO._LTD.">#REF!</definedName>
    <definedName name="t2g42" hidden="1">{#N/A,#N/A,FALSE,"Sheet1"}</definedName>
    <definedName name="table2">[96]PRA!$B$1:$C$65536</definedName>
    <definedName name="TableName">"Dummy"</definedName>
    <definedName name="TAIK" hidden="1">#REF!</definedName>
    <definedName name="tam">#N/A</definedName>
    <definedName name="target">#REF!</definedName>
    <definedName name="TAX" localSheetId="3">DATE(YEAR([0]!Loan_Start),MONTH([0]!Loan_Start)+Payment_Number,DAY([0]!Loan_Start))</definedName>
    <definedName name="TAX">DATE(YEAR([0]!Loan_Start),MONTH([0]!Loan_Start)+Payment_Number,DAY([0]!Loan_Start))</definedName>
    <definedName name="TaxTV">10%</definedName>
    <definedName name="TaxXL">5%</definedName>
    <definedName name="tb">'[97]TrialBalance Q3-2002'!$A$1:$H$301</definedName>
    <definedName name="TB_June" localSheetId="4" hidden="1">#REF!</definedName>
    <definedName name="TB_June" hidden="1">#REF!</definedName>
    <definedName name="tbl_ProdInfo" localSheetId="4" hidden="1">#REF!</definedName>
    <definedName name="tbl_ProdInfo" hidden="1">#REF!</definedName>
    <definedName name="tbold">#REF!</definedName>
    <definedName name="tbrate">[58]Summary!$G$58</definedName>
    <definedName name="tbsbst" hidden="1">#REF!</definedName>
    <definedName name="TCVN">"Text Box 43"</definedName>
    <definedName name="TDB">'[11]B&amp;S 1999'!#REF!</definedName>
    <definedName name="TEEE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1" hidden="1">#REF!</definedName>
    <definedName name="Temp2" hidden="1">#REF!</definedName>
    <definedName name="Temp3" hidden="1">#REF!</definedName>
    <definedName name="Temp4" hidden="1">#REF!</definedName>
    <definedName name="Temp5" hidden="1">#REF!</definedName>
    <definedName name="Temp6" hidden="1">#REF!</definedName>
    <definedName name="Temp7" hidden="1">#REF!</definedName>
    <definedName name="TEPP" hidden="1">#REF!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>#REF!</definedName>
    <definedName name="tes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0">#REF!</definedName>
    <definedName name="TEST1">#REF!</definedName>
    <definedName name="test1_1" localSheetId="4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3_1" localSheetId="4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localSheetId="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>#REF!</definedName>
    <definedName name="test4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>#REF!</definedName>
    <definedName name="test5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6">#REF!</definedName>
    <definedName name="TEST7">#REF!</definedName>
    <definedName name="TEST8">#REF!</definedName>
    <definedName name="TEST9">'[98]Note 14-w'!#REF!</definedName>
    <definedName name="TESTHKEY">#REF!</definedName>
    <definedName name="TESTKEYS">#REF!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ss_1" localSheetId="4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V">[69]Summary!$G$9</definedName>
    <definedName name="TextBox1a">#REF!</definedName>
    <definedName name="TextBox1b">#REF!</definedName>
    <definedName name="TextBox1c">#REF!</definedName>
    <definedName name="TextBox2a">#REF!</definedName>
    <definedName name="TextFormat">[0]!TextFormat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7">#REF!</definedName>
    <definedName name="TextRefCopy8">#REF!</definedName>
    <definedName name="TextRefCopy9">#REF!</definedName>
    <definedName name="TextRefCopyRangeCount">74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NABUN_CHEMICAL_CO._LTD.">#REF!</definedName>
    <definedName name="THE_FASTER_PAINT__THAILAND__CO._LTD.">#REF!</definedName>
    <definedName name="Theptawee_Coating">#REF!</definedName>
    <definedName name="thrb" hidden="1">#REF!</definedName>
    <definedName name="Tick">#REF!</definedName>
    <definedName name="ticker">#REF!</definedName>
    <definedName name="TickerToNameOnEnter">[0]!TickerToNameOnEnter</definedName>
    <definedName name="tijia">#REF!</definedName>
    <definedName name="Time">#REF!</definedName>
    <definedName name="Time_C">#REF!</definedName>
    <definedName name="TIMEE">'[32]Backend Time'!$A$1</definedName>
    <definedName name="TITLE_P">#REF!</definedName>
    <definedName name="to">[99]Total!$A$5:$D$121</definedName>
    <definedName name="TO_YO_INK__THAILAND__CO._LTD.">#REF!</definedName>
    <definedName name="ToDate">#REF!</definedName>
    <definedName name="ToDim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p">#REF!</definedName>
    <definedName name="Total_Add">[100]ULT!$Q$483</definedName>
    <definedName name="Total_DA_Cap">[101]Capacity!#REF!</definedName>
    <definedName name="Total_Interes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_Units">#REF!</definedName>
    <definedName name="TotalFound">#REF!</definedName>
    <definedName name="totalq">#REF!</definedName>
    <definedName name="TPM" hidden="1">{#N/A,#N/A,FALSE,"Sheet1"}</definedName>
    <definedName name="tray1">#REF!</definedName>
    <definedName name="tre4r564t" hidden="1">{"'Eng (page2)'!$A$1:$D$52"}</definedName>
    <definedName name="trhsrhsrt" hidden="1">#REF!</definedName>
    <definedName name="tribal">#REF!</definedName>
    <definedName name="TRIVITH_SUPPLY_CO._LTD.">#REF!</definedName>
    <definedName name="trsshtr" hidden="1">#REF!</definedName>
    <definedName name="tSelect">#REF!</definedName>
    <definedName name="tsetr">[102]附件6!#REF!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">#REF!</definedName>
    <definedName name="ttl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T">'[91]建築物分攤 (2)'!#REF!</definedName>
    <definedName name="tun" localSheetId="4" hidden="1">{"'Model'!$A$1:$N$53"}</definedName>
    <definedName name="tun" hidden="1">{"'Model'!$A$1:$N$53"}</definedName>
    <definedName name="TWD">#REF!</definedName>
    <definedName name="TwinMOS" localSheetId="4" hidden="1">{"'FAB Yield'!$L$7"}</definedName>
    <definedName name="TwinMOS" hidden="1">{"'FAB Yield'!$L$7"}</definedName>
    <definedName name="ty" hidden="1">#REF!</definedName>
    <definedName name="tyest" hidden="1">#REF!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{"'Model'!$A$1:$N$53"}</definedName>
    <definedName name="U.R._CHEMICAL_CO._LTD.">#REF!</definedName>
    <definedName name="U___LAND_CO._LTD.">#REF!</definedName>
    <definedName name="UCD">#REF!</definedName>
    <definedName name="UDG">#REF!</definedName>
    <definedName name="UFMNCGJ" hidden="1">#REF!</definedName>
    <definedName name="ufyfkuy" hidden="1">#REF!</definedName>
    <definedName name="UI" hidden="1">{#N/A,#N/A,FALSE,"earnings"}</definedName>
    <definedName name="ujj" hidden="1">{"'Eng (page2)'!$A$1:$D$52"}</definedName>
    <definedName name="ujuhj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LAND">#REF!</definedName>
    <definedName name="UNICRON_CHEMICALS_CO._LTD.">#REF!</definedName>
    <definedName name="Units_Leased">#REF!</definedName>
    <definedName name="Units_Owned">#REF!</definedName>
    <definedName name="UNPROTECT">#REF!</definedName>
    <definedName name="Untitled">#REF!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URAI_PHANICH_CO._LTD.">#REF!</definedName>
    <definedName name="US">#REF!</definedName>
    <definedName name="USA">#REF!</definedName>
    <definedName name="USC">#REF!</definedName>
    <definedName name="USD">15200</definedName>
    <definedName name="USG">#REF!</definedName>
    <definedName name="UTC">#REF!</definedName>
    <definedName name="UTL">#REF!</definedName>
    <definedName name="UU">#REF!</definedName>
    <definedName name="UUU">'[91]建築物分攤 (2)'!#REF!</definedName>
    <definedName name="V">#REF!</definedName>
    <definedName name="V.P.HARDWARE_LTD._PART.">#REF!</definedName>
    <definedName name="v20v">"  -   -"</definedName>
    <definedName name="v21v">"zZ1"</definedName>
    <definedName name="VA">#N/A</definedName>
    <definedName name="vaga" hidden="1">#REF!</definedName>
    <definedName name="Values_Entered">IF(Loan_Amount*Interest_Rate*Loan_Years*Loan_Start&gt;0,1,0)</definedName>
    <definedName name="var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B">#REF!</definedName>
    <definedName name="VECD3" hidden="1">#REF!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iuuiiu" hidden="1">#REF!</definedName>
    <definedName name="vjm" hidden="1">#REF!</definedName>
    <definedName name="VKL" hidden="1">{#N/A,#N/A,FALSE,"Sheet1"}</definedName>
    <definedName name="VLOOK">#REF!</definedName>
    <definedName name="vnyj" hidden="1">#REF!</definedName>
    <definedName name="volume_mix">#REF!</definedName>
    <definedName name="vrawef" hidden="1">#REF!</definedName>
    <definedName name="vrgfvfefve" hidden="1">#REF!</definedName>
    <definedName name="VRP" hidden="1">{"'Feb 99'!$A$1:$G$30"}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">#REF!</definedName>
    <definedName name="vvsavgas" hidden="1">#REF!</definedName>
    <definedName name="VVV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">#REF!</definedName>
    <definedName name="W_v">OFFSET(#REF!,0,#REF!)</definedName>
    <definedName name="w5n" hidden="1">#REF!</definedName>
    <definedName name="wa">#N/A</definedName>
    <definedName name="WACC">[103]WACC!$D$48</definedName>
    <definedName name="waerwb" hidden="1">#REF!</definedName>
    <definedName name="Wafer_IO">'[32]wafer IO'!$A$1</definedName>
    <definedName name="wafer_io_c">'[37]wafer IO'!#REF!</definedName>
    <definedName name="Wafer_Out_C">'[32]wafer IO'!$B$57</definedName>
    <definedName name="wag" hidden="1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CHAI_TRADING_LTD._PART.">#REF!</definedName>
    <definedName name="warp">#REF!</definedName>
    <definedName name="w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>#REF!</definedName>
    <definedName name="wee">[0]!wee</definedName>
    <definedName name="weee" hidden="1">{"'Eng (page2)'!$A$1:$D$52"}</definedName>
    <definedName name="wef" hidden="1">#REF!</definedName>
    <definedName name="weff">#REF!</definedName>
    <definedName name="wer">[0]!wer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" hidden="1">#REF!</definedName>
    <definedName name="wew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fewqge" hidden="1">{#N/A,#N/A,FALSE,"Sheet1"}</definedName>
    <definedName name="wgw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INCO_SCREEN_CO._LTD.">#REF!</definedName>
    <definedName name="Winson_Chemical">#REF!</definedName>
    <definedName name="woan" hidden="1">{#N/A,#N/A,FALSE,"Sheet1"}</definedName>
    <definedName name="wq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tqg3g" hidden="1">{#N/A,#N/A,FALSE,"Sheet1"}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???." hidden="1">{#N/A,#N/A,FALSE,"????";#N/A,#N/A,FALSE,"control sheet"}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 hidden="1">{"Cover",#N/A,FALSE,"Cover";"Summary",#N/A,FALSE,"Summarpage"}</definedName>
    <definedName name="wrn.A." hidden="1">{#N/A,#N/A,TRUE,"SUM";#N/A,#N/A,TRUE,"EE";#N/A,#N/A,TRUE,"AC";#N/A,#N/A,TRUE,"SN"}</definedName>
    <definedName name="wrn.allpages." hidden="1">{#N/A,#N/A,TRUE,"Historicals";#N/A,#N/A,TRUE,"Charts";#N/A,#N/A,TRUE,"Forecasts"}</definedName>
    <definedName name="wrn.Annual._.Income._.Statement." hidden="1">{#N/A,#N/A,FALSE,"earnings"}</definedName>
    <definedName name="wrn.Annual._.revenue._.model." hidden="1">{#N/A,#N/A,FALSE,"earnings"}</definedName>
    <definedName name="wrn.baseDEV." localSheetId="4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OMPARISON." localSheetId="4" hidden="1">{"COMPARISON",#N/A,FALSE,"Sheet1"}</definedName>
    <definedName name="wrn.COMPARISON." hidden="1">{"COMPARISON",#N/A,FALSE,"Sheet1"}</definedName>
    <definedName name="wrn.COMPARISON._1" localSheetId="4" hidden="1">{"COMPARISON",#N/A,FALSE,"Sheet1"}</definedName>
    <definedName name="wrn.COMPARISON._1" hidden="1">{"COMPARISON",#N/A,FALSE,"Sheet1"}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NNIS." localSheetId="4" hidden="1">{"DENNIS",#N/A,FALSE}</definedName>
    <definedName name="wrn.DENNIS." hidden="1">{"DENNIS",#N/A,FALSE}</definedName>
    <definedName name="wrn.DENNIS._1" localSheetId="4" hidden="1">{"DENNIS",#N/A,FALSE}</definedName>
    <definedName name="wrn.DENNIS._1" hidden="1">{"DENNIS",#N/A,FALSE}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xed._.Asset._.Schedule." localSheetId="4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ed." localSheetId="4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4" hidden="1">{"vue1",#N/A,FALSE,"synthese";"vue2",#N/A,FALSE,"synthese"}</definedName>
    <definedName name="wrn.imp." hidden="1">{"vue1",#N/A,FALSE,"synthese";"vue2",#N/A,FALSE,"synthese"}</definedName>
    <definedName name="wrn.Income._.Stmt.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is." hidden="1">{"Internal is",#N/A,FALSE,"Model"}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localSheetId="4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eases.xls." hidden="1">{#N/A,#N/A,FALSE,"Initial Year";#N/A,#N/A,FALSE,"Historical";#N/A,#N/A,FALSE,"balsheet";#N/A,#N/A,FALSE,"incstate";#N/A,#N/A,FALSE,"Fleet"}</definedName>
    <definedName name="wrn.lh97." localSheetId="4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localSheetId="4" hidden="1">{"M.GOH",#N/A,FALSE}</definedName>
    <definedName name="wrn.M.GOH." hidden="1">{"M.GOH",#N/A,FALSE}</definedName>
    <definedName name="wrn.M.GOH._1" localSheetId="4" hidden="1">{"M.GOH",#N/A,FALSE}</definedName>
    <definedName name="wrn.M.GOH._1" hidden="1">{"M.GOH",#N/A,FALSE}</definedName>
    <definedName name="wrn.MOBIL." hidden="1">{"quarter",#N/A,FALSE,"MOB"}</definedName>
    <definedName name="wrn.MODEL." localSheetId="4" hidden="1">{"MODEL",#N/A,FALSE}</definedName>
    <definedName name="wrn.MODEL." hidden="1">{"MODEL",#N/A,FALSE}</definedName>
    <definedName name="wrn.MODEL._1" localSheetId="4" hidden="1">{"MODEL",#N/A,FALSE}</definedName>
    <definedName name="wrn.MODEL._1" hidden="1">{"MODEL",#N/A,FALSE}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DEV." localSheetId="4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4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ortrait._.IS." hidden="1">{"Portrait letter is",#N/A,FALSE,"Model"}</definedName>
    <definedName name="wrn.Portrait._.letter._.is." hidden="1">{"Portrait letter is",#N/A,FALSE,"Model"}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localSheetId="4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localSheetId="4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ulp." hidden="1">{"Pulp Production",#N/A,FALSE,"Pulp";"Pulp Earnings",#N/A,FALSE,"Pulp"}</definedName>
    <definedName name="wrn.Quarterly._.Income._.Statement." hidden="1">{#N/A,#N/A,FALSE,"earnings"}</definedName>
    <definedName name="wrn.Quarterly._.revenue._.model." hidden="1">{#N/A,#N/A,FALSE,"earnings"}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4" hidden="1">{"REVISED",#N/A,FALSE,"Sheet1"}</definedName>
    <definedName name="wrn.REVISED." hidden="1">{"REVISED",#N/A,FALSE,"Sheet1"}</definedName>
    <definedName name="wrn.REVISED._1" localSheetId="4" hidden="1">{"REVISED",#N/A,FALSE,"Sheet1"}</definedName>
    <definedName name="wrn.REVISED._1" hidden="1">{"REVISED",#N/A,FALSE,"Sheet1"}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Variance._.Q4" hidden="1">{"Variance Q4",#N/A,FALSE,"Var"}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채권채무조회서." hidden="1">{#N/A,#N/A,FALSE,"채권채무";#N/A,#N/A,FALSE,"control sheet"}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4" hidden="1">{"COMPARISON",#N/A,FALSE,"Sheet1"}</definedName>
    <definedName name="wrn1.comparison" hidden="1">{"COMPARISON",#N/A,FALSE,"Sheet1"}</definedName>
    <definedName name="wrn1.comparison_1" localSheetId="4" hidden="1">{"COMPARISON",#N/A,FALSE,"Sheet1"}</definedName>
    <definedName name="wrn1.comparison_1" hidden="1">{"COMPARISON",#N/A,FALSE,"Sheet1"}</definedName>
    <definedName name="ws">[104]Summary!#REF!</definedName>
    <definedName name="w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>'[32]wafer IO'!$B$57</definedName>
    <definedName name="WW22674b5cab6741808f56ebedcac49cb9_634424749611562500" hidden="1">#REF!</definedName>
    <definedName name="WW22674b5cab6741808f56ebedcac49cb9_634424749739687500" hidden="1">#REF!</definedName>
    <definedName name="WW22701dab0bb344cf911b554d99d62e9f_634461475892668146" hidden="1">#REF!</definedName>
    <definedName name="WW22701dab0bb344cf911b554d99d62e9f_634461476258754867" hidden="1">#REF!</definedName>
    <definedName name="WW32d811394c0a429997e94323b42abf48_634338897383688750" hidden="1">'[105]debt convant'!#REF!</definedName>
    <definedName name="WWc6d3ab3095e8491aa1f3cd1d66d91e96_634461483841982787" hidden="1">#REF!</definedName>
    <definedName name="wwe">#REF!</definedName>
    <definedName name="WWfcfb7eaa324e4a0caac3a4619956db4c_634430590182589590" hidden="1">'[106]Detail support tax calculation'!#REF!</definedName>
    <definedName name="WWM">#REF!</definedName>
    <definedName name="WWW">#REF!</definedName>
    <definedName name="ＷＷＷ" hidden="1">{#N/A,#N/A,FALSE,"earnings"}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5n4" hidden="1">#REF!</definedName>
    <definedName name="x">{"'Eng (page2)'!$A$1:$D$52"}</definedName>
    <definedName name="x??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fer_arm_X_axies_rate">#REF!</definedName>
    <definedName name="xfer_arm_Z_axies_rate">#REF!</definedName>
    <definedName name="xｇｆ" hidden="1">#REF!</definedName>
    <definedName name="xgfbxgf" hidden="1">#REF!</definedName>
    <definedName name="XNGF" hidden="1">#REF!</definedName>
    <definedName name="xngfe" hidden="1">#REF!</definedName>
    <definedName name="xngfnxgf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Row" localSheetId="4" hidden="1">#REF!</definedName>
    <definedName name="XRefCopy1Row" hidden="1">#REF!</definedName>
    <definedName name="XRefCopyRangeCount">1</definedName>
    <definedName name="XRefPaste1Row" localSheetId="4" hidden="1">#REF!</definedName>
    <definedName name="XRefPaste1Row" hidden="1">#REF!</definedName>
    <definedName name="XRefPaste2Row" localSheetId="4" hidden="1">#REF!</definedName>
    <definedName name="XRefPaste2Row" hidden="1">#REF!</definedName>
    <definedName name="XRefPaste3Row" localSheetId="4" hidden="1">#REF!</definedName>
    <definedName name="XRefPaste3Row" hidden="1">#REF!</definedName>
    <definedName name="XRefPasteRangeCount" hidden="1">3</definedName>
    <definedName name="xtrhb" hidden="1">#REF!</definedName>
    <definedName name="xx">'[32]Backend Time'!$C$47</definedName>
    <definedName name="XXX">'[91]建築物分攤 (2)'!#REF!</definedName>
    <definedName name="xxxx" hidden="1">#REF!</definedName>
    <definedName name="xxz" hidden="1">#REF!</definedName>
    <definedName name="xyz" hidden="1">#REF!</definedName>
    <definedName name="xzd" hidden="1">#REF!</definedName>
    <definedName name="Y">#REF!</definedName>
    <definedName name="y6etrsyfr" hidden="1">{#N/A,#N/A,FALSE,"Sheet1"}</definedName>
    <definedName name="YD_F">[107]Menu!$A$2</definedName>
    <definedName name="Year">[108]M!$C$3</definedName>
    <definedName name="YearEnd">#REF!</definedName>
    <definedName name="Yen">#REF!</definedName>
    <definedName name="yenaern" hidden="1">#REF!</definedName>
    <definedName name="YENOPT">#REF!</definedName>
    <definedName name="YIDLDD">'[32]Yield Plan'!$A$1</definedName>
    <definedName name="Yield">#REF!</definedName>
    <definedName name="Yield_C">'[37]Yield BP'!#REF!,'[37]Yield BP'!$A$1</definedName>
    <definedName name="YieldC">'[32]Yield BP'!$A$1</definedName>
    <definedName name="Ying_Chareon_Paint_Industry">#REF!</definedName>
    <definedName name="ynsrt" hidden="1">#REF!</definedName>
    <definedName name="yrtyhtryrt" hidden="1">{#N/A,#N/A,FALSE,"earnings"}</definedName>
    <definedName name="YT" hidden="1">'[109]3-ADJ'!$I$15:$I$16</definedName>
    <definedName name="ytd" hidden="1">#REF!</definedName>
    <definedName name="yu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" hidden="1">#REF!</definedName>
    <definedName name="yui1" hidden="1">{#N/A,#N/A,FALSE,"채권채무";#N/A,#N/A,FALSE,"control sheet"}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">#REF!</definedName>
    <definedName name="YYY">'[91]建築物分攤 (2)'!#REF!</definedName>
    <definedName name="yyyyyyyyyyyyyyyy" hidden="1">#REF!</definedName>
    <definedName name="z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250389D9_70CB_4C76_8D0A_8A7BC50DAA87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4E0D5D2_03AF_11D7_9469_0080C8923771_.wvu.FilterData" localSheetId="4" hidden="1">#REF!</definedName>
    <definedName name="Z_54E0D5D2_03AF_11D7_9469_0080C8923771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D8E2C51_2A9B_11D5_944B_0010B56DA589_.wvu.FilterData" localSheetId="4" hidden="1">#REF!</definedName>
    <definedName name="Z_8D8E2C51_2A9B_11D5_944B_0010B56DA589_.wvu.FilterData" hidden="1">#REF!</definedName>
    <definedName name="Z_962556A7_8099_11D7_9255_00096B3A96F9_.wvu.FilterData" localSheetId="4" hidden="1">#REF!</definedName>
    <definedName name="Z_962556A7_8099_11D7_9255_00096B3A96F9_.wvu.FilterDat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A696300_B284_11D5_9449_000629995AF2_.wvu.FilterData" localSheetId="4" hidden="1">#REF!</definedName>
    <definedName name="Z_EA696300_B284_11D5_9449_000629995AF2_.wvu.FilterData" hidden="1">#REF!</definedName>
    <definedName name="za" hidden="1">#REF!</definedName>
    <definedName name="zbd" hidden="1">#REF!</definedName>
    <definedName name="zd" hidden="1">#REF!</definedName>
    <definedName name="zdf" hidden="1">#REF!</definedName>
    <definedName name="zdf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ip">#REF!</definedName>
    <definedName name="zma10">[42]CKR!#REF!</definedName>
    <definedName name="zma11">[42]CKR!#REF!</definedName>
    <definedName name="zma12">[42]CKR!#REF!</definedName>
    <definedName name="zma13">[42]CKR!#REF!</definedName>
    <definedName name="zma20">[42]CKR!#REF!</definedName>
    <definedName name="zma21">[42]CKR!#REF!</definedName>
    <definedName name="zma22">[42]CKR!#REF!</definedName>
    <definedName name="zma23">[42]CKR!#REF!</definedName>
    <definedName name="zma24">[42]CKR!#REF!</definedName>
    <definedName name="zma25">[42]CKR!#REF!</definedName>
    <definedName name="zma26">[42]CKR!#REF!</definedName>
    <definedName name="zma6">[42]CKR!#REF!</definedName>
    <definedName name="zma7">[42]CKR!#REF!</definedName>
    <definedName name="zma8">[42]CKR!#REF!</definedName>
    <definedName name="zma9">[42]CKR!#REF!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">#REF!</definedName>
    <definedName name="zzg" hidden="1">#REF!</definedName>
    <definedName name="ｚｚｖｆ" hidden="1">#REF!</definedName>
    <definedName name="ZZZ">'[91]建築物分攤 (2)'!#REF!</definedName>
    <definedName name="zzzzzzzzzzzz" hidden="1">#REF!</definedName>
    <definedName name="あｆかｆ" hidden="1">#REF!</definedName>
    <definedName name="あｖ" hidden="1">#REF!</definedName>
    <definedName name="あああ" hidden="1">#N/A</definedName>
    <definedName name="えWFA" hidden="1">#REF!</definedName>
    <definedName name="かｃｄｄｃ" hidden="1">#REF!</definedName>
    <definedName name="がえｗｆｖ" hidden="1">#REF!</definedName>
    <definedName name="きうゆｙｔｔ" hidden="1">{"'Sheet1'!$L$16"}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サンプル" hidden="1">#REF!</definedName>
    <definedName name="タイプ別６月" hidden="1">{#N/A,#N/A,FALSE,"earnings"}</definedName>
    <definedName name="タスクドキュメント１" hidden="1">#REF!</definedName>
    <definedName name="っｋ" hidden="1">#REF!</definedName>
    <definedName name="テキスト１">#REF!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>{"'Eng (page2)'!$A$1:$D$52"}</definedName>
    <definedName name="เช่าซื้อ">#N/A</definedName>
    <definedName name="แมว1">#REF!</definedName>
    <definedName name="แมว2">[110]DATABASE!$8:$12</definedName>
    <definedName name="แมว3">#REF!</definedName>
    <definedName name="ก138">'[111]คชจ.ดำเนินงาน6-43'!#REF!</definedName>
    <definedName name="จ" hidden="1">#REF!</definedName>
    <definedName name="ด">#REF!</definedName>
    <definedName name="ดก">#REF!</definedName>
    <definedName name="ดพพพ">#REF!</definedName>
    <definedName name="บ้าน">#REF!</definedName>
    <definedName name="บำรุงเมือง" localSheetId="4" hidden="1">#REF!</definedName>
    <definedName name="บำรุงเมือง" hidden="1">#REF!</definedName>
    <definedName name="ปห">#REF!</definedName>
    <definedName name="ฝาฝา">[110]DATABASE!$79:$100</definedName>
    <definedName name="พ">#REF!</definedName>
    <definedName name="ฟ" localSheetId="4" hidden="1">{"'Model'!$A$1:$N$53"}</definedName>
    <definedName name="ฟ" hidden="1">{"'Model'!$A$1:$N$53"}</definedName>
    <definedName name="ฟ1">#REF!</definedName>
    <definedName name="ฟ1000">#REF!</definedName>
    <definedName name="ฟ200">#REF!</definedName>
    <definedName name="ฟ218">'[111]คชจ.ดำเนินงาน6-43'!#REF!</definedName>
    <definedName name="ฟ2412">'[112]5'!#REF!</definedName>
    <definedName name="ฟ255">'[111]คชจ.ดำเนินงาน6-43'!#REF!</definedName>
    <definedName name="ฟ259">#REF!</definedName>
    <definedName name="ฟ2872">'[112]เตรียม OT(Z)'!#REF!</definedName>
    <definedName name="ฟ31">#REF!</definedName>
    <definedName name="ฟ420">'[111]คชจ.ดำเนินงาน6-43'!#REF!</definedName>
    <definedName name="ฟ545">#REF!</definedName>
    <definedName name="ฟ80">#REF!</definedName>
    <definedName name="ฟ850">#REF!</definedName>
    <definedName name="ฟฟฟฟฟ">#REF!</definedName>
    <definedName name="ฟๅ">#REF!</definedName>
    <definedName name="ภงด1">#N/A</definedName>
    <definedName name="รมา">#N/A</definedName>
    <definedName name="รายการระหว่างกัน_ปี_2539">#REF!</definedName>
    <definedName name="ฤ1">#REF!</definedName>
    <definedName name="ส">#N/A</definedName>
    <definedName name="ห" hidden="1">#REF!</definedName>
    <definedName name="หมา">#REF!</definedName>
    <definedName name="อ6?Fz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ๆ">#REF!</definedName>
    <definedName name="냉공수지" hidden="1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최재호" hidden="1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一月MFG_overhead">#REF!</definedName>
    <definedName name="一月直接免稅加班率">[113]參數表!$B$25</definedName>
    <definedName name="一月直接應稅加班率">#REF!</definedName>
    <definedName name="一月績效獎金提撥率">#REF!</definedName>
    <definedName name="一月間接免稅加班率">[82]參數表!$B$27</definedName>
    <definedName name="一月間接應稅加班率">[82]參數表!$B$26</definedName>
    <definedName name="七月MFG_overhead">#REF!</definedName>
    <definedName name="七月直接免稅加班率">[113]參數表!$H$25</definedName>
    <definedName name="七月直接應稅加班率">#REF!</definedName>
    <definedName name="七月績效獎金提撥率">#REF!</definedName>
    <definedName name="七月間接免稅加班率">#REF!</definedName>
    <definedName name="七月間接應稅加班率">#REF!</definedName>
    <definedName name="三asssafdsatee" hidden="1">'[114]3-ADJ'!$H$15:$H$16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月MFG_overhead">#REF!</definedName>
    <definedName name="三月直接免稅加班率">#REF!</definedName>
    <definedName name="三月直接應稅加班率">#REF!</definedName>
    <definedName name="三月績效獎金提撥率">#REF!</definedName>
    <definedName name="三月間接免稅加班率">#REF!</definedName>
    <definedName name="三月間接應稅加班率">#REF!</definedName>
    <definedName name="三次元" hidden="1">{"'Sheet1'!$A$8"}</definedName>
    <definedName name="九月MFG_overhead">#REF!</definedName>
    <definedName name="九月直接免稅加班率">[113]參數表!$J$25</definedName>
    <definedName name="九月直接應稅加班率">#REF!</definedName>
    <definedName name="九月績效獎金提撥率">#REF!</definedName>
    <definedName name="九月間接免稅加班率">#REF!</definedName>
    <definedName name="九月間接應稅加班率">#REF!</definedName>
    <definedName name="二月MFG_overhead">#REF!</definedName>
    <definedName name="二月直接免稅加班率">#REF!</definedName>
    <definedName name="二月直接應稅加班率">#REF!</definedName>
    <definedName name="二月績效獎金提撥率">#REF!</definedName>
    <definedName name="二月間接免稅加班率">#REF!</definedName>
    <definedName name="二月間接應稅加班率">#REF!</definedName>
    <definedName name="五月MFG_overhead">#REF!</definedName>
    <definedName name="五月直接免稅加班率">#REF!</definedName>
    <definedName name="五月直接應稅加班率">#REF!</definedName>
    <definedName name="五月績效獎金提撥率">#REF!</definedName>
    <definedName name="五月間接免稅加班率">#REF!</definedName>
    <definedName name="五月間接應稅加班率">#REF!</definedName>
    <definedName name="人機比">#REF!</definedName>
    <definedName name="代號">#REF!</definedName>
    <definedName name="伙食費">[82]參數表!$B$4</definedName>
    <definedName name="依頼事項" hidden="1">#REF!</definedName>
    <definedName name="健教生交通費_2_9月">#REF!</definedName>
    <definedName name="健教生人數">#REF!</definedName>
    <definedName name="健教生學雜費_2_8月">#REF!</definedName>
    <definedName name="八月MFG_overhead">#REF!</definedName>
    <definedName name="八月直接免稅加班率">[113]參數表!$I$25</definedName>
    <definedName name="八月直接應稅加班率">#REF!</definedName>
    <definedName name="八月績效獎金提撥率">#REF!</definedName>
    <definedName name="八月間接免稅加班率">[82]參數表!$I$27</definedName>
    <definedName name="八月間接應稅加班率">[82]參數表!$I$26</definedName>
    <definedName name="六月MFG_overhead">#REF!</definedName>
    <definedName name="六月直接免稅加班率">#REF!</definedName>
    <definedName name="六月直接應稅加班率">#REF!</definedName>
    <definedName name="六月績效獎金提撥率">#REF!</definedName>
    <definedName name="六月間接免稅加班率">#REF!</definedName>
    <definedName name="六月間接應稅加班率">#REF!</definedName>
    <definedName name="北陽産業" localSheetId="4" hidden="1">#REF!</definedName>
    <definedName name="北陽産業" hidden="1">#REF!</definedName>
    <definedName name="匯率">#REF!</definedName>
    <definedName name="十一月MFG_overhead">#REF!</definedName>
    <definedName name="十一月直接免稅加班率">[113]參數表!$L$25</definedName>
    <definedName name="十一月直接應稅加班率">#REF!</definedName>
    <definedName name="十一月績效獎金提撥率">#REF!</definedName>
    <definedName name="十一月間接免稅加班率">#REF!</definedName>
    <definedName name="十一月間接應稅加班率">#REF!</definedName>
    <definedName name="十二月MFG_overhead">#REF!</definedName>
    <definedName name="十二月直接免稅加班率">[113]參數表!$M$25</definedName>
    <definedName name="十二月直接應稅加班率">#REF!</definedName>
    <definedName name="十二月績效獎金提撥率">#REF!</definedName>
    <definedName name="十二月間接免稅加班率">#REF!</definedName>
    <definedName name="十二月間接應稅加班率">#REF!</definedName>
    <definedName name="十月MFG_overhead">#REF!</definedName>
    <definedName name="十月直接免稅加班率">[113]參數表!$K$25</definedName>
    <definedName name="十月直接應稅加班率">#REF!</definedName>
    <definedName name="十月績效獎金提撥率">#REF!</definedName>
    <definedName name="十月間接免稅加班率">#REF!</definedName>
    <definedName name="十月間接應稅加班率">#REF!</definedName>
    <definedName name="単価">#REF!</definedName>
    <definedName name="印字98">#REF!</definedName>
    <definedName name="印字99">#REF!</definedName>
    <definedName name="印字目標">#REF!</definedName>
    <definedName name="四月MFG_overhead">#REF!</definedName>
    <definedName name="四月直接免稅加班率">#REF!</definedName>
    <definedName name="四月直接應稅加班率">#REF!</definedName>
    <definedName name="四月績效獎金提撥率">#REF!</definedName>
    <definedName name="四月間接免稅加班率">#REF!</definedName>
    <definedName name="四月間接應稅加班率">#REF!</definedName>
    <definedName name="固定績效獎金">[113]參數表!$B$22</definedName>
    <definedName name="外勞B班點心費">[115]參數表!$B$9</definedName>
    <definedName name="外勞C班點心費">[115]參數表!$B$10</definedName>
    <definedName name="外勞E班點心費">[115]參數表!$B$11</definedName>
    <definedName name="外勞F班點心費">[115]參數表!$B$12</definedName>
    <definedName name="外勞人事維護費">#REF!</definedName>
    <definedName name="外勞春節獎金">#REF!</definedName>
    <definedName name="工程師平均本薪">#REF!</definedName>
    <definedName name="工程師投保金額">#REF!</definedName>
    <definedName name="平均薪資">#REF!</definedName>
    <definedName name="廠別">#REF!</definedName>
    <definedName name="成長率">#REF!</definedName>
    <definedName name="承辦">#REF!</definedName>
    <definedName name="承辦人">#REF!</definedName>
    <definedName name="整腳UPH1">#N/A</definedName>
    <definedName name="春節加班紅包_班_人">#REF!</definedName>
    <definedName name="本國B班點心費">[82]參數表!$B$5</definedName>
    <definedName name="本國C班點心費">[82]參數表!$B$6</definedName>
    <definedName name="本國E班點心費">[82]參數表!$B$7</definedName>
    <definedName name="本國F班點心費">[82]參數表!$B$8</definedName>
    <definedName name="東棟外構" hidden="1">#REF!</definedName>
    <definedName name="查詢1">#REF!</definedName>
    <definedName name="查詢5">#REF!</definedName>
    <definedName name="機台狀態">#REF!</definedName>
    <definedName name="清洗機">[102]附件6!#REF!</definedName>
    <definedName name="直接人員基本平均本薪">#REF!</definedName>
    <definedName name="直接人員工作加給">[113]參數表!$B$1</definedName>
    <definedName name="直接人員獎金提撥率">#REF!</definedName>
    <definedName name="站別對照表">#REF!</definedName>
    <definedName name="精密鏍絲" hidden="1">{"'Sheet1'!$A$8"}</definedName>
    <definedName name="組長及工程師團保費">[82]參數表!$B$15</definedName>
    <definedName name="組長平均主管加給">[82]參數表!$B$3</definedName>
    <definedName name="組長平均本薪">#REF!</definedName>
    <definedName name="組長級投保金額">#REF!</definedName>
    <definedName name="維護人員平均本薪">#REF!</definedName>
    <definedName name="維護人員投保金額">#REF!</definedName>
    <definedName name="總____價">#REF!</definedName>
    <definedName name="職工制服費提撥率">[82]參數表!$B$36</definedName>
    <definedName name="職工慰問金提撥率">[82]參數表!$B$34</definedName>
    <definedName name="職工福利金提撥率">[82]參數表!$B$35</definedName>
    <definedName name="處份">'[116]131900-Add'!#REF!</definedName>
    <definedName name="課主管以上團保費">[82]參數表!$B$14</definedName>
    <definedName name="課級以上主管平均主管加給">[82]參數表!$B$2</definedName>
    <definedName name="課級以上主管平均本薪">#REF!</definedName>
    <definedName name="課級以上主管投保金額">#REF!</definedName>
    <definedName name="豎紙板A" hidden="1">{"'Sheet1'!$A$8"}</definedName>
    <definedName name="資料表1">[117]資料表1!$A$2:$L$2</definedName>
    <definedName name="資金繰り表" hidden="1">{"'Sheet1'!$L$16"}</definedName>
    <definedName name="赤崎" hidden="1">{"'Sheet1'!$L$16"}</definedName>
    <definedName name="退休金提撥率">#REF!</definedName>
    <definedName name="通訊錄">#REF!</definedName>
    <definedName name="鋼珠" hidden="1">{"'Sheet1'!$A$8"}</definedName>
    <definedName name="間接人員獎金提撥率">#REF!</definedName>
    <definedName name="関連表" hidden="1">#REF!</definedName>
    <definedName name="附一">#REF!</definedName>
    <definedName name="附三">#REF!</definedName>
    <definedName name="附二">#REF!</definedName>
    <definedName name="附五">#REF!</definedName>
    <definedName name="附六">#REF!</definedName>
    <definedName name="附四">#REF!</definedName>
    <definedName name="預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2" l="1"/>
  <c r="H31" i="2"/>
  <c r="J31" i="2"/>
  <c r="I62" i="1" l="1"/>
  <c r="G62" i="1"/>
  <c r="G71" i="7"/>
  <c r="G68" i="7"/>
  <c r="I71" i="7"/>
  <c r="G56" i="7"/>
  <c r="I56" i="7"/>
  <c r="K56" i="7"/>
  <c r="J26" i="8"/>
  <c r="H26" i="8"/>
  <c r="F26" i="8"/>
  <c r="N23" i="8"/>
  <c r="N22" i="8"/>
  <c r="H20" i="8"/>
  <c r="F18" i="8"/>
  <c r="F20" i="8" s="1"/>
  <c r="N20" i="8" s="1"/>
  <c r="R25" i="4"/>
  <c r="R24" i="4"/>
  <c r="P28" i="4"/>
  <c r="J28" i="4"/>
  <c r="H28" i="4"/>
  <c r="F28" i="4"/>
  <c r="N26" i="4"/>
  <c r="R26" i="4" s="1"/>
  <c r="N25" i="4"/>
  <c r="N24" i="4"/>
  <c r="R16" i="4"/>
  <c r="R15" i="4"/>
  <c r="P20" i="4"/>
  <c r="P22" i="4" s="1"/>
  <c r="N15" i="4"/>
  <c r="L18" i="8"/>
  <c r="L20" i="8" s="1"/>
  <c r="J18" i="8"/>
  <c r="J20" i="8" s="1"/>
  <c r="H18" i="8"/>
  <c r="N16" i="8"/>
  <c r="N15" i="8"/>
  <c r="N13" i="8"/>
  <c r="N11" i="8"/>
  <c r="N18" i="8" s="1"/>
  <c r="A3" i="8"/>
  <c r="H29" i="2"/>
  <c r="F29" i="2"/>
  <c r="J29" i="2"/>
  <c r="G109" i="1"/>
  <c r="G112" i="1" s="1"/>
  <c r="G70" i="1"/>
  <c r="G29" i="1"/>
  <c r="I109" i="1"/>
  <c r="I112" i="1" s="1"/>
  <c r="K109" i="1"/>
  <c r="K112" i="1" s="1"/>
  <c r="I70" i="1"/>
  <c r="K62" i="1"/>
  <c r="I29" i="1"/>
  <c r="K29" i="1"/>
  <c r="A86" i="7" l="1"/>
  <c r="K68" i="7"/>
  <c r="I68" i="7"/>
  <c r="A43" i="7"/>
  <c r="A41" i="7"/>
  <c r="K22" i="7"/>
  <c r="K31" i="7" s="1"/>
  <c r="K37" i="7" s="1"/>
  <c r="A3" i="7"/>
  <c r="A44" i="7" s="1"/>
  <c r="A1" i="7"/>
  <c r="A42" i="7" s="1"/>
  <c r="J20" i="4"/>
  <c r="J22" i="4" s="1"/>
  <c r="H20" i="4"/>
  <c r="H22" i="4" s="1"/>
  <c r="F20" i="4"/>
  <c r="F22" i="4" s="1"/>
  <c r="N17" i="4"/>
  <c r="R17" i="4" s="1"/>
  <c r="N13" i="4"/>
  <c r="R13" i="4" s="1"/>
  <c r="A3" i="4"/>
  <c r="J12" i="2"/>
  <c r="J18" i="2" s="1"/>
  <c r="J21" i="2" s="1"/>
  <c r="L18" i="4" s="1"/>
  <c r="L20" i="4" s="1"/>
  <c r="L22" i="4" s="1"/>
  <c r="N22" i="4" l="1"/>
  <c r="L28" i="4"/>
  <c r="N18" i="4"/>
  <c r="R18" i="4" s="1"/>
  <c r="R20" i="4" s="1"/>
  <c r="K70" i="7"/>
  <c r="K73" i="7" s="1"/>
  <c r="N20" i="4" l="1"/>
  <c r="N28" i="4"/>
  <c r="R22" i="4"/>
  <c r="R28" i="4" s="1"/>
  <c r="H12" i="2"/>
  <c r="H18" i="2" s="1"/>
  <c r="F12" i="2"/>
  <c r="A125" i="1"/>
  <c r="A43" i="2" s="1"/>
  <c r="A87" i="1"/>
  <c r="A85" i="1"/>
  <c r="A84" i="1"/>
  <c r="K70" i="1"/>
  <c r="A45" i="1"/>
  <c r="A43" i="1"/>
  <c r="K17" i="1"/>
  <c r="I17" i="1"/>
  <c r="G17" i="1"/>
  <c r="G31" i="1" s="1"/>
  <c r="F18" i="2" l="1"/>
  <c r="H21" i="2"/>
  <c r="L24" i="8" s="1"/>
  <c r="I9" i="7"/>
  <c r="I22" i="7" s="1"/>
  <c r="I31" i="7" s="1"/>
  <c r="I37" i="7" s="1"/>
  <c r="I70" i="7" s="1"/>
  <c r="I73" i="7" s="1"/>
  <c r="A32" i="4"/>
  <c r="A30" i="8"/>
  <c r="I31" i="1"/>
  <c r="K31" i="1"/>
  <c r="K72" i="1"/>
  <c r="K114" i="1" s="1"/>
  <c r="I72" i="1"/>
  <c r="I114" i="1" s="1"/>
  <c r="G72" i="1"/>
  <c r="L26" i="8" l="1"/>
  <c r="N24" i="8"/>
  <c r="N26" i="8" s="1"/>
  <c r="F21" i="2"/>
  <c r="G9" i="7"/>
  <c r="G22" i="7" s="1"/>
  <c r="G31" i="7" s="1"/>
  <c r="G37" i="7" s="1"/>
  <c r="G70" i="7" s="1"/>
  <c r="G73" i="7" s="1"/>
  <c r="G114" i="1"/>
</calcChain>
</file>

<file path=xl/sharedStrings.xml><?xml version="1.0" encoding="utf-8"?>
<sst xmlns="http://schemas.openxmlformats.org/spreadsheetml/2006/main" count="286" uniqueCount="158">
  <si>
    <t>บริษัท ที.อาร์.วี. รับเบอร์โปรดักส์ จำกัด (มหาชน)</t>
  </si>
  <si>
    <t xml:space="preserve">งบแสดงฐานะการเงิน 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</si>
  <si>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</si>
  <si>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</si>
  <si>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</si>
  <si>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</si>
  <si>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</si>
  <si>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</si>
  <si>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</si>
  <si>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</si>
  <si>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</si>
  <si>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</si>
  <si>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</si>
  <si>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</si>
  <si>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</si>
  <si>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</si>
  <si>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</si>
  <si>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</si>
  <si>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</si>
  <si>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</si>
  <si>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</si>
  <si>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</si>
  <si>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</si>
  <si>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</si>
  <si>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</si>
  <si>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</si>
  <si>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</si>
  <si>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</si>
  <si>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</si>
  <si>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</si>
  <si>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</si>
  <si>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</si>
  <si>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</si>
  <si>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</si>
  <si>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</si>
  <si>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</si>
  <si>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</si>
  <si>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</si>
  <si>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</si>
  <si>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</si>
  <si>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</si>
  <si>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</si>
  <si>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210,000,000 หุ้น  </t>
  </si>
  <si>
    <t>มูลค่าที่ตราไว้หุ้นละ 0.5 บาท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</si>
  <si>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</si>
  <si>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</si>
  <si>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</si>
  <si>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</si>
  <si>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</si>
  <si>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</si>
  <si>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</si>
  <si>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</si>
  <si>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</si>
  <si>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</si>
  <si>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</si>
  <si>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</si>
  <si>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</si>
  <si>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</si>
  <si>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</si>
  <si>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</si>
  <si>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</si>
  <si>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</si>
  <si>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กำไรสะสม</t>
  </si>
  <si>
    <t>ทุนที่ออกและ</t>
  </si>
  <si>
    <t>ส่วนเกิน</t>
  </si>
  <si>
    <t>รวม</t>
  </si>
  <si>
    <t>ชำระแล้ว</t>
  </si>
  <si>
    <t>มูลค่าหุ้นสามัญ</t>
  </si>
  <si>
    <t>ตามกฎหมาย</t>
  </si>
  <si>
    <t>ทุนสำรองตามกฎหมาย</t>
  </si>
  <si>
    <t>เงินปันผลจ่าย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</si>
  <si>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</si>
  <si>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</si>
  <si>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</si>
  <si>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</si>
  <si>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</si>
  <si>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กำไรจากการจำหน่ายสินทรัพย์ถาวร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</si>
  <si>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</si>
  <si>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</si>
  <si>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</si>
  <si>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</si>
  <si>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</si>
  <si>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</si>
  <si>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</si>
  <si>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</si>
  <si>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</si>
  <si>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</si>
  <si>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</si>
  <si>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เงินสดสุทธิได้มาจากการดำเนินงาน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</si>
  <si>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</si>
  <si>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</si>
  <si>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</si>
  <si>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</si>
  <si>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</si>
  <si>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</si>
  <si>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</si>
  <si>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จ่ายเงินปันผล</t>
  </si>
  <si>
    <t>ข้อมูลเพิ่มเติม</t>
  </si>
  <si>
    <t>รายการที่มิใช่เงินสด</t>
  </si>
  <si>
    <t>-</t>
  </si>
  <si>
    <t>ณ วันที่ 31 ธันวาคม พ.ศ. 2565</t>
  </si>
  <si>
    <t>งบการเงินรวม</t>
  </si>
  <si>
    <t>งบการเงินเฉพาะกิจการ</t>
  </si>
  <si>
    <t>สำหรับปีสิ้นสุดวันที่ 31 ธันวาคม พ.ศ. 2565</t>
  </si>
  <si>
    <t>การเปลี่ยนแปลงส่วนของเจ้าของสำหรับปี</t>
  </si>
  <si>
    <t>กำไรเบ็ดเสร็จรวมสำหรับปี</t>
  </si>
  <si>
    <t>หมายเหตุประกอบงบการเงินเป็นส่วนหนึ่งของงบการเงินนี้</t>
  </si>
  <si>
    <t>สินทรัพย์ภาษีเงินได้รอการตัดบัญชี - สุทธิ</t>
  </si>
  <si>
    <t>เงินเบิกเกินบัญชีจากสถาบันการเงิน</t>
  </si>
  <si>
    <t>กำไรสำหรับปี</t>
  </si>
  <si>
    <t>กำไร(ขาดทุน)เบ็ดเสร็จอื่น: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</si>
  <si>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</si>
  <si>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</si>
  <si>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</si>
  <si>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</si>
  <si>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กำไร(ขาดทุน)เบ็ดเสร็จอื่นสำหรับปี - สุทธิจากภาษี</t>
  </si>
  <si>
    <t xml:space="preserve">กำไรต่อหุ้นขั้นพื้นฐาน </t>
  </si>
  <si>
    <t>ยอดคงเหลือต้นปี ณ วันที่ 1 มกราคม พ.ศ. 2564</t>
  </si>
  <si>
    <t>เพิ่มหุ้นสามัญระหว่างปี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</si>
  <si>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</si>
  <si>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</si>
  <si>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</si>
  <si>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งบกระแสเงินสด</t>
  </si>
  <si>
    <t>- ขาดทุนจากการตัดจำหน่ายสินทรัพย์ถาวร</t>
  </si>
  <si>
    <t>- รับจากดอกเบี้ย</t>
  </si>
  <si>
    <t>เงินสดจ่ายเพื่อซื้อสินทรัพย์ถาวร</t>
  </si>
  <si>
    <t>เงินสดจ่ายซื้อสินทรัพย์ไม่มีตัวตน</t>
  </si>
  <si>
    <t>เงินสดรับจากการออกหุ้นสามัญ</t>
  </si>
  <si>
    <t>เงินสดจ่ายค่าใช้จ่ายเกี่ยวกับการจัดจำหน่ายหุ้น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</si>
  <si>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</si>
  <si>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</si>
  <si>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</si>
  <si>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จัดสรรแล้ว - ทุนสำรอง</t>
  </si>
  <si>
    <t>เงินลงทุนในบริษัทย่อย</t>
  </si>
  <si>
    <t>รวมส่วนของผู้เป็นเจ้าของบริษัท</t>
  </si>
  <si>
    <t>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</si>
  <si>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</si>
  <si>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งบแสดงการเปลี่ยนแปลงส่วนของเจ้าของ</t>
  </si>
  <si>
    <t>รวมส่วน</t>
  </si>
  <si>
    <t>ของผู้เป็นเจ้าของ</t>
  </si>
  <si>
    <t>ของบริษัท</t>
  </si>
  <si>
    <t>จัดสรรแล้ว</t>
  </si>
  <si>
    <t>- ทุนสำรอง</t>
  </si>
  <si>
    <t>ส่วนของผู้เป็นเจ้าของของบริษัท</t>
  </si>
  <si>
    <t>ส่วนได้เสีย</t>
  </si>
  <si>
    <t>ที่ไม่มีอำนาจ</t>
  </si>
  <si>
    <t>ควบคุม</t>
  </si>
  <si>
    <t>- กำไรจากการจำหน่ายอสังหาริมทรัพย์เพื่อการลงทุน</t>
  </si>
  <si>
    <t>- ขาดทุน (กำไร) จากการด้อยค่าสินค้าคงเหลือ</t>
  </si>
  <si>
    <t>เงินสดจ่ายเพื่อเงินลงทุนในบริษัทย่อย</t>
  </si>
  <si>
    <t>เงินสดรับจากการจำหน่ายอสังหาริมทรัพย์เพื่อการลงทุน</t>
  </si>
  <si>
    <t>เงินสดรับจากส่วนได้เสียที่ไม่มีอำนาจควบคุม</t>
  </si>
  <si>
    <t>จากเงินลงทุนในบริษัทย่อย</t>
  </si>
  <si>
    <t>เงินสดสุทธิได้รับมา (ใช้ไปใน) กิจกรรมลงทุน</t>
  </si>
  <si>
    <t>เงินสดและรายการเทียบเท่าเงินสดเพิ่มขึ้นสุทธิ</t>
  </si>
  <si>
    <t>15, 16</t>
  </si>
  <si>
    <t>เจ้าหนี้ค่าซื้อสินทรัพย์ถาวร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</si>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</sst>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#,##0.00;\(#,##0.00\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[$-1010000]d/m/yy;@"/>
    <numFmt numFmtId="174" formatCode="_-* #,##0_-;\-* #,##0_-;_-* &quot;-&quot;??_-;_-@_-"/>
    <numFmt numFmtId="175" formatCode="_(* #,##0_);_(* \(#,##0\);_(* &quot;-&quot;??_);_(@_)"/>
    <numFmt numFmtId="176" formatCode="0.00000000000"/>
    <numFmt numFmtId="177" formatCode="#,##0.0_);[Red]\(#,##0.0\)"/>
    <numFmt numFmtId="178" formatCode="#,##0.00\ ;\-#,##0.00\ ;&quot; -&quot;#\ ;@\ "/>
    <numFmt numFmtId="179" formatCode="_-* #,##0.00_-;\-* #,##0.00_-;_-* \-??_-;_-@_-"/>
    <numFmt numFmtId="180" formatCode="&quot;$&quot;#,##0_);\(&quot;$&quot;#,##0\)"/>
    <numFmt numFmtId="181" formatCode="&quot;$&quot;#,##0_);[Red]\(&quot;$&quot;#,##0\)"/>
    <numFmt numFmtId="182" formatCode="&quot;$&quot;#,##0.00_);\(&quot;$&quot;#,##0.00\)"/>
    <numFmt numFmtId="183" formatCode="&quot;$&quot;#,##0.00_);[Red]\(&quot;$&quot;#,##0.00\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0.000"/>
    <numFmt numFmtId="187" formatCode="#,##0.0_);\(#,##0.0\)"/>
    <numFmt numFmtId="188" formatCode="&quot;RM&quot;#,##0.00;\-&quot;RM&quot;#,##0.00"/>
    <numFmt numFmtId="189" formatCode="&quot;$&quot;#,##0.00;[Red]\-&quot;$&quot;#,##0.00"/>
    <numFmt numFmtId="190" formatCode="_-&quot;$&quot;* #,##0.00_-;\-&quot;$&quot;* #,##0.00_-;_-&quot;$&quot;* &quot;-&quot;??_-;_-@_-"/>
    <numFmt numFmtId="191" formatCode="000\-000000"/>
    <numFmt numFmtId="192" formatCode="#,##0.0;\-#,##0.0"/>
    <numFmt numFmtId="193" formatCode="_-* #,##0\ _F_-;\-* #,##0\ _F_-;_-* &quot;-&quot;\ _F_-;_-@_-"/>
    <numFmt numFmtId="194" formatCode="0.00%;\(0.00\)%"/>
    <numFmt numFmtId="195" formatCode="mm\/dd\/yy"/>
    <numFmt numFmtId="196" formatCode="_ * #,##0_)&quot;£&quot;_ ;_ * \(#,##0\)&quot;£&quot;_ ;_ * &quot;-&quot;_)&quot;£&quot;_ ;_ @_ "/>
    <numFmt numFmtId="197" formatCode="_-&quot;$&quot;* #,##0_-;\-&quot;$&quot;* #,##0_-;_-&quot;$&quot;* &quot;-&quot;_-;_-@_-"/>
    <numFmt numFmtId="198" formatCode="_-* #,##0.00\ _F_-;\-* #,##0.00\ _F_-;_-* &quot;-&quot;??\ _F_-;_-@_-"/>
    <numFmt numFmtId="199" formatCode="0.00_)"/>
    <numFmt numFmtId="200" formatCode="_-* #,##0.00\ &quot;F&quot;_-;\-* #,##0.00\ &quot;F&quot;_-;_-* &quot;-&quot;??\ &quot;F&quot;_-;_-@_-"/>
    <numFmt numFmtId="201" formatCode="_(* #,##0.000000_);_(* \(#,##0.000000\);_(* &quot;-&quot;_);_(@_)"/>
    <numFmt numFmtId="202" formatCode="&quot;0&quot;#"/>
    <numFmt numFmtId="203" formatCode="#,##0.00&quot;£&quot;_);[Red]\(#,##0.00&quot;£&quot;\)"/>
    <numFmt numFmtId="204" formatCode="&quot;$&quot;#,##0.00\ ;\(&quot;$&quot;#,##0.00\)"/>
    <numFmt numFmtId="205" formatCode="0."/>
    <numFmt numFmtId="206" formatCode="&quot;0&quot;#.0"/>
    <numFmt numFmtId="207" formatCode="&quot;RM&quot;#,##0.00_);[Red]&quot;(RM&quot;#,##0.00\)"/>
    <numFmt numFmtId="208" formatCode="#."/>
    <numFmt numFmtId="209" formatCode="_(* #,##0.0000_);_(* \(#,##0.0000\);_(* &quot;-&quot;??_);_(@_)"/>
    <numFmt numFmtId="210" formatCode="_(* #,##0.000_);_(* \(#,##0.000\);_(* &quot;-&quot;_);_(@_)"/>
    <numFmt numFmtId="211" formatCode="_(* #,##0.00_);_(* \(#,##0.00\);_(* &quot;-&quot;_);_(@_)"/>
    <numFmt numFmtId="212" formatCode="#,##0.00;[Red]#,##0.00"/>
    <numFmt numFmtId="213" formatCode="0.0%"/>
    <numFmt numFmtId="214" formatCode="&quot;RM&quot;#,##0_);[Red]\(&quot;RM&quot;#,##0\)"/>
    <numFmt numFmtId="215" formatCode="mmmm\ d\,\ yyyy"/>
    <numFmt numFmtId="216" formatCode="##,##0.0_);\(#,##0.0\)"/>
    <numFmt numFmtId="217" formatCode="#,##0.00_ ;[Red]\-#,##0.00\ "/>
    <numFmt numFmtId="218" formatCode="0.0"/>
    <numFmt numFmtId="219" formatCode="#,##0.00\ &quot;F&quot;;\-#,##0.00\ &quot;F&quot;"/>
    <numFmt numFmtId="220" formatCode="_(&quot;Rp&quot;* #,##0_);_(&quot;Rp&quot;* \(#,##0\);_(&quot;Rp&quot;* &quot;-&quot;_);_(@_)"/>
    <numFmt numFmtId="221" formatCode="_(* #,##0.0000_);_(* \(#,##0.0000\);_(* &quot;-&quot;_);_(@_)"/>
    <numFmt numFmtId="222" formatCode="[$-1010409]d\ mmm\ yy;@"/>
    <numFmt numFmtId="223" formatCode="_(* #,##0.0_);_(* \(#,##0.0\);_(* &quot;-&quot;_);_(@_)"/>
    <numFmt numFmtId="224" formatCode="d\ &quot;ด&quot;&quot;ด&quot;&quot;ด&quot;\ \b\b"/>
    <numFmt numFmtId="225" formatCode="_ * #,##0_ ;_ * \-#,##0_ ;_ * &quot;-&quot;_ ;_ @_ "/>
    <numFmt numFmtId="226" formatCode="d/mm/yy\ "/>
    <numFmt numFmtId="227" formatCode="&quot;$&quot;#,##0.0_);\(&quot;$&quot;#,##0.0\)"/>
    <numFmt numFmtId="228" formatCode="_-[$€-2]* #,##0.00_-;\-[$€-2]* #,##0.00_-;_-[$€-2]* &quot;-&quot;??_-"/>
    <numFmt numFmtId="229" formatCode="#,##0.00;[Red]\(#,##0.00\)"/>
    <numFmt numFmtId="230" formatCode="_-&quot;RM&quot;* #,##0_-;\-&quot;RM&quot;* #,##0_-;_-&quot;RM&quot;* &quot;-&quot;_-;_-@_-"/>
    <numFmt numFmtId="231" formatCode="&quot;$&quot;#,##0;\(&quot;$&quot;#,##0\)"/>
    <numFmt numFmtId="232" formatCode="0.00\ \ \ ;\-0.00\ \ \ ;0.00\ \ \ ;[Red]@&quot;    &quot;"/>
    <numFmt numFmtId="233" formatCode="&quot;ว&quot;\ &quot;ด&quot;&quot;ด&quot;&quot;ด&quot;\ &quot;ป&quot;&quot;ป&quot;"/>
    <numFmt numFmtId="234" formatCode="_ * ###,0&quot;.&quot;00_ ;_ * \-###,0&quot;.&quot;00_ ;_ * &quot;-&quot;??_ ;_ @_ "/>
    <numFmt numFmtId="235" formatCode="0_)"/>
    <numFmt numFmtId="236" formatCode="_-&quot;Dfl.&quot;\ * #,##0_-;_-&quot;Dfl.&quot;\ * #,##0\-;_-&quot;Dfl.&quot;\ * &quot;-&quot;_-;_-@_-"/>
    <numFmt numFmtId="237" formatCode="#,##0&quot; F&quot;_);[Red]\(#,##0&quot; F&quot;\)"/>
    <numFmt numFmtId="238" formatCode="_-* #,##0.00_-;_-* #,##0.00\-;_-* &quot;-&quot;??_-;_-@_-"/>
    <numFmt numFmtId="239" formatCode="&quot;?&quot;#,##0;[Red]\-&quot;?&quot;#,##0"/>
    <numFmt numFmtId="240" formatCode="_-&quot;?&quot;* #,##0.00_-;\-&quot;?&quot;* #,##0.00_-;_-&quot;?&quot;* &quot;-&quot;??_-;_-@_-"/>
    <numFmt numFmtId="241" formatCode="&quot;    &quot;#,##0;\-&quot;    &quot;#,##0"/>
    <numFmt numFmtId="242" formatCode="[$-107041E]d\ mmm\ yy;@"/>
    <numFmt numFmtId="243" formatCode="0&quot;  &quot;"/>
    <numFmt numFmtId="244" formatCode="&quot;\&quot;#,##0.00;[Red]&quot;\&quot;\-#,##0.00"/>
    <numFmt numFmtId="245" formatCode="_-&quot;Dfl.&quot;\ * #,##0.00_-;_-&quot;Dfl.&quot;\ * #,##0.00\-;_-&quot;Dfl.&quot;\ * &quot;-&quot;??_-;_-@_-"/>
    <numFmt numFmtId="246" formatCode="&quot;\&quot;#,##0;[Red]&quot;\&quot;\-#,##0"/>
    <numFmt numFmtId="247" formatCode="#,##0\ &quot; &quot;;\(#,##0\)\ ;&quot;—&quot;&quot; &quot;&quot; &quot;&quot; &quot;&quot; &quot;"/>
    <numFmt numFmtId="248" formatCode="_-* #,##0_-;_-* #,##0\-;_-* &quot;-&quot;_-;_-@_-"/>
    <numFmt numFmtId="249" formatCode="_-&quot;?&quot;* #,##0_-;\-&quot;?&quot;* #,##0_-;_-&quot;?&quot;* &quot;-&quot;_-;_-@_-"/>
    <numFmt numFmtId="250" formatCode="#,##0;[Red]\(#,##0\)"/>
    <numFmt numFmtId="251" formatCode="#,##0\ ;[Red]\(#,##0\);&quot;      -     &quot;"/>
    <numFmt numFmtId="252" formatCode="0.0&quot;  &quot;"/>
    <numFmt numFmtId="253" formatCode="General_)"/>
    <numFmt numFmtId="254" formatCode="_-* #,##0.00_-;\(\ #,##0.00\)_-;_-* &quot;-&quot;??_-;_-@_-"/>
    <numFmt numFmtId="255" formatCode="_(* #,##0_);[Red]_(* \(#,##0\);_(* &quot;-&quot;_);_(@_)"/>
    <numFmt numFmtId="256" formatCode="#,##0\ ;#,##0"/>
    <numFmt numFmtId="257" formatCode="_(&quot;RM&quot;* #,##0_);_(&quot;RM&quot;* \(#,##0\);_(&quot;RM&quot;* &quot;-&quot;_);_(@_)"/>
    <numFmt numFmtId="258" formatCode="#,##0;[Red]#,##0"/>
    <numFmt numFmtId="259" formatCode="_(&quot;ß&quot;* #,##0.00_);_(&quot;ß&quot;* \(#,##0.00\);_(&quot;ß&quot;* &quot;-&quot;??_);_(@_)"/>
    <numFmt numFmtId="260" formatCode="#,##0.00&quot; F&quot;;\-#,##0.00&quot; F&quot;"/>
    <numFmt numFmtId="261" formatCode="#,##0_);[Red]\(#,##0\);\ \ \-\ \ \ \ \ "/>
    <numFmt numFmtId="262" formatCode="_-* #,##0.00_-;&quot;\&quot;&quot;\&quot;&quot;\&quot;\-* #,##0.00_-;_-* &quot;-&quot;??_-;_-@_-"/>
    <numFmt numFmtId="263" formatCode="_-* #,##0\ &quot;F&quot;_-;\-* #,##0\ &quot;F&quot;_-;_-* &quot;-&quot;\ &quot;F&quot;_-;_-@_-"/>
    <numFmt numFmtId="264" formatCode="\t&quot;฿&quot;#,##0.00_);[Red]\(\t&quot;฿&quot;#,##0.00\)"/>
    <numFmt numFmtId="265" formatCode="&quot;วันที่&quot;\ &quot;ว&quot;\ &quot;ด&quot;&quot;ด&quot;&quot;ด&quot;&quot;ด&quot;\ &quot;ป&quot;&quot;ป&quot;&quot;ป&quot;&quot;ป&quot;"/>
    <numFmt numFmtId="266" formatCode="dd/mmm/yy_)"/>
    <numFmt numFmtId="267" formatCode="\t&quot;$&quot;#,##0_);[Red]\(\t&quot;$&quot;#,##0\)"/>
    <numFmt numFmtId="268" formatCode="#,##0.00&quot; F&quot;_);\(#,##0.00&quot; F&quot;\)"/>
    <numFmt numFmtId="269" formatCode="_(* #,##0.00;_(* \(#,##0.00\);_(* &quot;-&quot;_);_(@_)"/>
    <numFmt numFmtId="270" formatCode="\t&quot;$&quot;#,##0_);\(\t&quot;$&quot;#,##0\)"/>
    <numFmt numFmtId="271" formatCode="#,##0_);[Red]\(#,##0\);&quot;     -    &quot;"/>
    <numFmt numFmtId="272" formatCode="0.00&quot;  &quot;"/>
    <numFmt numFmtId="273" formatCode="&quot;$&quot;#,##0.00;\(&quot;$&quot;#,##0.00\)"/>
    <numFmt numFmtId="274" formatCode="dd/mmm/yy\ "/>
    <numFmt numFmtId="275" formatCode="_ * #,##0.00_ ;_ * \-#,##0.00_ ;_ * &quot;-&quot;??_ ;_ @_ "/>
    <numFmt numFmtId="276" formatCode=";;;"/>
    <numFmt numFmtId="277" formatCode="&quot;$&quot;#,##0;[Red]\-&quot;$&quot;#,##0"/>
    <numFmt numFmtId="278" formatCode="#,##0.00\ ;\(#,##0.00\)"/>
    <numFmt numFmtId="279" formatCode="_-* #,##0\ _F_B_-;\-* #,##0\ _F_B_-;_-* &quot;-&quot;\ _F_B_-;_-@_-"/>
    <numFmt numFmtId="280" formatCode="_-* #,##0.00\ _F_B_-;\-* #,##0.00\ _F_B_-;_-* &quot;-&quot;??\ _F_B_-;_-@_-"/>
    <numFmt numFmtId="281" formatCode="0.00\ [$EUR]"/>
    <numFmt numFmtId="282" formatCode="_(* #,##0.000000_);_(* \(#,##0.000000\);_(* &quot;-&quot;??_);_(@_)"/>
    <numFmt numFmtId="283" formatCode="_(&quot;$&quot;* #,##0.00_);_(&quot;&quot;* \(#,##0.00\);_(&quot;$&quot;* &quot;-&quot;??_);_(@_)"/>
    <numFmt numFmtId="284" formatCode="\t0.00"/>
    <numFmt numFmtId="285" formatCode="mmm\-yyyy"/>
    <numFmt numFmtId="286" formatCode="d/mm/yy;@"/>
    <numFmt numFmtId="287" formatCode="#,##0.00;[Red]\(#,##0.00\);\-"/>
    <numFmt numFmtId="288" formatCode="dd\-mmm\-yy_)"/>
    <numFmt numFmtId="289" formatCode="_-* #,##0.00\ _€_-;\-* #,##0.00\ _€_-;_-* &quot;-&quot;??\ _€_-;_-@_-"/>
    <numFmt numFmtId="290" formatCode="_-* #,##0.00\ &quot;€&quot;_-;\-* #,##0.00\ &quot;€&quot;_-;_-* &quot;-&quot;??\ &quot;€&quot;_-;_-@_-"/>
    <numFmt numFmtId="291" formatCode="\$#,##0.00;\(\$#,##0.00\)"/>
    <numFmt numFmtId="292" formatCode="\$#,##0;\(\$#,##0\)"/>
    <numFmt numFmtId="293" formatCode="0_ "/>
    <numFmt numFmtId="294" formatCode="000\-000"/>
    <numFmt numFmtId="295" formatCode="_ &quot;\&quot;* #,##0_ ;_ &quot;\&quot;* \-#,##0_ ;_ &quot;\&quot;* &quot;-&quot;_ ;_ @_ "/>
    <numFmt numFmtId="296" formatCode="_ &quot;\&quot;* #,##0.00_ ;_ &quot;\&quot;* \-#,##0.00_ ;_ &quot;\&quot;* &quot;-&quot;??_ ;_ @_ "/>
  </numFmts>
  <fonts count="3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indexed="64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  <charset val="222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u/>
      <sz val="11"/>
      <color theme="10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u/>
      <sz val="14"/>
      <name val="Angsana New"/>
      <family val="1"/>
    </font>
    <font>
      <u/>
      <sz val="14"/>
      <color indexed="12"/>
      <name val="Cordia Ne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Palatino"/>
      <charset val="134"/>
    </font>
    <font>
      <sz val="11"/>
      <color indexed="9"/>
      <name val="Tahoma"/>
      <family val="2"/>
    </font>
    <font>
      <sz val="12"/>
      <name val="Tms Rmn"/>
      <charset val="222"/>
    </font>
    <font>
      <sz val="11"/>
      <color indexed="20"/>
      <name val="Tahoma"/>
      <family val="2"/>
    </font>
    <font>
      <sz val="10"/>
      <color indexed="8"/>
      <name val="SWISS"/>
      <charset val="134"/>
    </font>
    <font>
      <sz val="10"/>
      <color indexed="20"/>
      <name val="Arial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0"/>
      <name val="MS Sans Serif"/>
      <charset val="134"/>
    </font>
    <font>
      <b/>
      <sz val="10"/>
      <color indexed="52"/>
      <name val="Arial"/>
      <family val="2"/>
    </font>
    <font>
      <sz val="11"/>
      <name val="Book Antiqua"/>
      <family val="1"/>
    </font>
    <font>
      <sz val="9"/>
      <color indexed="8"/>
      <name val="Verdana"/>
      <family val="2"/>
    </font>
    <font>
      <b/>
      <sz val="12"/>
      <name val="Arial"/>
      <family val="2"/>
    </font>
    <font>
      <sz val="11"/>
      <color indexed="60"/>
      <name val="Tahoma"/>
      <family val="2"/>
    </font>
    <font>
      <sz val="12"/>
      <name val="Tms Rmn"/>
      <charset val="134"/>
    </font>
    <font>
      <sz val="12"/>
      <color indexed="8"/>
      <name val="SWISS"/>
      <charset val="134"/>
    </font>
    <font>
      <b/>
      <sz val="11"/>
      <color indexed="52"/>
      <name val="Tahoma"/>
      <family val="2"/>
    </font>
    <font>
      <sz val="14"/>
      <name val="BrowalliaUPC"/>
      <family val="2"/>
    </font>
    <font>
      <sz val="10"/>
      <name val="Tms Rmn"/>
      <charset val="134"/>
    </font>
    <font>
      <sz val="7"/>
      <name val="Palatino"/>
      <charset val="222"/>
    </font>
    <font>
      <sz val="1"/>
      <color indexed="16"/>
      <name val="Courier"/>
      <charset val="134"/>
    </font>
    <font>
      <b/>
      <sz val="13"/>
      <color indexed="56"/>
      <name val="Calibri"/>
      <family val="2"/>
    </font>
    <font>
      <sz val="11"/>
      <name val="?l?r ?o?S?V?b?N"/>
      <charset val="134"/>
    </font>
    <font>
      <sz val="10"/>
      <name val="Book Antiqua"/>
      <family val="1"/>
    </font>
    <font>
      <sz val="10"/>
      <name val="Tahoma"/>
      <family val="2"/>
    </font>
    <font>
      <sz val="11"/>
      <name val="Garamond"/>
      <family val="1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IrisUPC"/>
      <family val="2"/>
    </font>
    <font>
      <b/>
      <i/>
      <sz val="12"/>
      <name val="Tms Rmn"/>
      <charset val="134"/>
    </font>
    <font>
      <sz val="7"/>
      <name val="Small Fonts"/>
      <charset val="134"/>
    </font>
    <font>
      <b/>
      <sz val="11"/>
      <color indexed="56"/>
      <name val="Arial"/>
      <family val="2"/>
    </font>
    <font>
      <b/>
      <sz val="11"/>
      <color indexed="9"/>
      <name val="Tahoma"/>
      <family val="2"/>
    </font>
    <font>
      <sz val="10"/>
      <color indexed="60"/>
      <name val="Arial"/>
      <family val="2"/>
    </font>
    <font>
      <sz val="10"/>
      <name val="MS Sans Serif"/>
      <charset val="222"/>
    </font>
    <font>
      <sz val="12"/>
      <name val="Helv"/>
      <charset val="134"/>
    </font>
    <font>
      <sz val="12"/>
      <name val="Garamond"/>
      <family val="1"/>
    </font>
    <font>
      <b/>
      <sz val="11"/>
      <color indexed="52"/>
      <name val="Calibri"/>
      <family val="2"/>
    </font>
    <font>
      <sz val="14"/>
      <name val="?? ??"/>
      <charset val="222"/>
    </font>
    <font>
      <b/>
      <sz val="14"/>
      <color indexed="8"/>
      <name val="SWISS"/>
      <charset val="134"/>
    </font>
    <font>
      <sz val="14"/>
      <name val="CordiaUPC"/>
      <family val="2"/>
    </font>
    <font>
      <b/>
      <i/>
      <sz val="16"/>
      <name val="Helv"/>
      <charset val="222"/>
    </font>
    <font>
      <u/>
      <sz val="8.4"/>
      <color indexed="12"/>
      <name val="Arial"/>
      <family val="2"/>
    </font>
    <font>
      <sz val="14"/>
      <name val="?? ??"/>
      <charset val="134"/>
    </font>
    <font>
      <b/>
      <i/>
      <sz val="16"/>
      <name val="Helv"/>
      <charset val="134"/>
    </font>
    <font>
      <b/>
      <i/>
      <sz val="14"/>
      <name val="Tms Rmn"/>
      <charset val="134"/>
    </font>
    <font>
      <sz val="10"/>
      <color indexed="8"/>
      <name val="MS Sans Serif"/>
      <charset val="134"/>
    </font>
    <font>
      <sz val="6"/>
      <name val="Arial"/>
      <family val="2"/>
    </font>
    <font>
      <sz val="12"/>
      <name val="????"/>
      <charset val="222"/>
    </font>
    <font>
      <sz val="8"/>
      <name val="Helv"/>
      <charset val="134"/>
    </font>
    <font>
      <b/>
      <sz val="15"/>
      <color indexed="56"/>
      <name val="Calibri"/>
      <family val="2"/>
    </font>
    <font>
      <sz val="10"/>
      <color indexed="62"/>
      <name val="Arial"/>
      <family val="2"/>
    </font>
    <font>
      <sz val="10"/>
      <name val="Arial MT"/>
      <charset val="134"/>
    </font>
    <font>
      <b/>
      <sz val="8"/>
      <name val="Tms Rmn"/>
      <charset val="134"/>
    </font>
    <font>
      <b/>
      <sz val="11"/>
      <color indexed="9"/>
      <name val="Calibri"/>
      <family val="2"/>
    </font>
    <font>
      <sz val="16"/>
      <name val="Palatino"/>
      <charset val="222"/>
    </font>
    <font>
      <b/>
      <sz val="14"/>
      <name val="Helv"/>
      <charset val="134"/>
    </font>
    <font>
      <sz val="11"/>
      <color indexed="60"/>
      <name val="Calibri"/>
      <family val="2"/>
    </font>
    <font>
      <sz val="10"/>
      <color indexed="16"/>
      <name val="MS Serif"/>
      <charset val="134"/>
    </font>
    <font>
      <b/>
      <sz val="18"/>
      <name val="Arial"/>
      <family val="2"/>
    </font>
    <font>
      <b/>
      <sz val="15"/>
      <color indexed="12"/>
      <name val="AngsanaUPC"/>
      <family val="1"/>
    </font>
    <font>
      <b/>
      <sz val="11"/>
      <color indexed="56"/>
      <name val="Calibri"/>
      <family val="2"/>
    </font>
    <font>
      <i/>
      <sz val="14"/>
      <name val="Palatino"/>
      <charset val="222"/>
    </font>
    <font>
      <u/>
      <sz val="10"/>
      <color indexed="12"/>
      <name val="Arial"/>
      <family val="2"/>
    </font>
    <font>
      <sz val="28"/>
      <name val="Helvetica-Black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MS Serif"/>
      <charset val="134"/>
    </font>
    <font>
      <sz val="6"/>
      <color indexed="23"/>
      <name val="Helvetica-Black"/>
      <charset val="222"/>
    </font>
    <font>
      <i/>
      <sz val="10"/>
      <color indexed="56"/>
      <name val="Arial"/>
      <family val="2"/>
    </font>
    <font>
      <sz val="16"/>
      <name val="BrowalliaUPC"/>
      <family val="2"/>
    </font>
    <font>
      <sz val="10"/>
      <color indexed="17"/>
      <name val="Arial"/>
      <family val="2"/>
    </font>
    <font>
      <sz val="24"/>
      <color indexed="13"/>
      <name val="SWISS"/>
      <charset val="134"/>
    </font>
    <font>
      <sz val="6"/>
      <name val="Palatino"/>
      <charset val="222"/>
    </font>
    <font>
      <sz val="11"/>
      <color indexed="20"/>
      <name val="Calibri"/>
      <family val="2"/>
    </font>
    <font>
      <sz val="18"/>
      <name val="Palatino"/>
      <charset val="222"/>
    </font>
    <font>
      <b/>
      <sz val="10"/>
      <name val="Palatino"/>
      <charset val="134"/>
    </font>
    <font>
      <sz val="11"/>
      <color theme="1"/>
      <name val="IrisUPC"/>
      <family val="2"/>
    </font>
    <font>
      <sz val="8"/>
      <color indexed="12"/>
      <name val="Helv"/>
      <charset val="222"/>
    </font>
    <font>
      <b/>
      <sz val="11"/>
      <color indexed="8"/>
      <name val="Calibri"/>
      <family val="2"/>
    </font>
    <font>
      <b/>
      <sz val="11"/>
      <name val="Helv"/>
      <charset val="134"/>
    </font>
    <font>
      <b/>
      <sz val="10"/>
      <name val="Tms Rmn"/>
      <charset val="134"/>
    </font>
    <font>
      <b/>
      <sz val="12"/>
      <name val="Helv"/>
      <charset val="134"/>
    </font>
    <font>
      <sz val="16"/>
      <name val="AngsanaUPC"/>
      <family val="1"/>
    </font>
    <font>
      <sz val="9"/>
      <name val="Tms Rmn"/>
      <charset val="134"/>
    </font>
    <font>
      <i/>
      <sz val="11"/>
      <color indexed="23"/>
      <name val="Calibri"/>
      <family val="2"/>
    </font>
    <font>
      <b/>
      <sz val="10"/>
      <color indexed="9"/>
      <name val="Arial"/>
      <family val="2"/>
    </font>
    <font>
      <sz val="12"/>
      <name val="Helvetica-Black"/>
      <charset val="222"/>
    </font>
    <font>
      <b/>
      <sz val="10"/>
      <name val="Helv"/>
      <charset val="134"/>
    </font>
    <font>
      <sz val="11"/>
      <color indexed="52"/>
      <name val="Calibri"/>
      <family val="2"/>
    </font>
    <font>
      <u/>
      <sz val="11"/>
      <color theme="10"/>
      <name val="Tahoma"/>
      <family val="2"/>
    </font>
    <font>
      <b/>
      <sz val="12"/>
      <name val="Book Antiqua"/>
      <family val="1"/>
    </font>
    <font>
      <sz val="11"/>
      <name val="Arial"/>
      <family val="2"/>
    </font>
    <font>
      <b/>
      <sz val="1"/>
      <color indexed="16"/>
      <name val="Courier"/>
      <charset val="134"/>
    </font>
    <font>
      <b/>
      <i/>
      <sz val="12"/>
      <name val="Times New Roman"/>
      <family val="1"/>
    </font>
    <font>
      <b/>
      <sz val="15"/>
      <color indexed="56"/>
      <name val="Tahoma"/>
      <family val="2"/>
    </font>
    <font>
      <b/>
      <sz val="22"/>
      <color indexed="8"/>
      <name val="Times New Roman"/>
      <family val="1"/>
    </font>
    <font>
      <sz val="7"/>
      <name val="Small Fonts"/>
      <charset val="222"/>
    </font>
    <font>
      <sz val="11"/>
      <color indexed="17"/>
      <name val="Tahoma"/>
      <family val="2"/>
    </font>
    <font>
      <sz val="11"/>
      <color rgb="FF9C6500"/>
      <name val="Calibri"/>
      <family val="2"/>
      <scheme val="minor"/>
    </font>
    <font>
      <b/>
      <sz val="11"/>
      <color indexed="16"/>
      <name val="Times New Roman"/>
      <family val="1"/>
    </font>
    <font>
      <sz val="11"/>
      <color indexed="62"/>
      <name val="Calibri"/>
      <family val="2"/>
    </font>
    <font>
      <sz val="15"/>
      <color indexed="10"/>
      <name val="AngsanaUPC"/>
      <family val="1"/>
    </font>
    <font>
      <b/>
      <sz val="8"/>
      <name val="Univers Condensed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Tms Rmn"/>
      <charset val="134"/>
    </font>
    <font>
      <b/>
      <i/>
      <sz val="11"/>
      <name val="Helv"/>
      <charset val="134"/>
    </font>
    <font>
      <sz val="10"/>
      <name val="AA Condensed"/>
      <charset val="134"/>
    </font>
    <font>
      <b/>
      <sz val="14"/>
      <name val="DilleniaUPC"/>
      <family val="1"/>
    </font>
    <font>
      <sz val="10"/>
      <name val="Courier"/>
      <charset val="134"/>
    </font>
    <font>
      <sz val="14"/>
      <name val="Palatino"/>
      <charset val="222"/>
    </font>
    <font>
      <sz val="32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sz val="10"/>
      <name val="Helvetica-Black"/>
      <charset val="222"/>
    </font>
    <font>
      <sz val="9.5"/>
      <color indexed="23"/>
      <name val="Helvetica-Black"/>
      <charset val="222"/>
    </font>
    <font>
      <i/>
      <sz val="12"/>
      <name val="Times New Roman"/>
      <family val="1"/>
    </font>
    <font>
      <b/>
      <i/>
      <sz val="16"/>
      <name val="AngsanaUPC"/>
      <family val="1"/>
    </font>
    <font>
      <b/>
      <sz val="15"/>
      <color indexed="56"/>
      <name val="Arial"/>
      <family val="2"/>
    </font>
    <font>
      <sz val="11"/>
      <color indexed="17"/>
      <name val="Calibri"/>
      <family val="2"/>
    </font>
    <font>
      <b/>
      <u/>
      <sz val="10"/>
      <name val="Helv"/>
      <charset val="222"/>
    </font>
    <font>
      <u/>
      <sz val="9.8000000000000007"/>
      <color indexed="12"/>
      <name val="Cordia New"/>
      <family val="2"/>
    </font>
    <font>
      <sz val="12"/>
      <color indexed="9"/>
      <name val="Helv"/>
      <charset val="134"/>
    </font>
    <font>
      <sz val="8"/>
      <color indexed="12"/>
      <name val="Helv"/>
      <charset val="134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2"/>
      <color indexed="8"/>
      <name val="Arial"/>
      <family val="2"/>
    </font>
    <font>
      <sz val="10"/>
      <name val="Palatino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Helv"/>
      <charset val="222"/>
    </font>
    <font>
      <sz val="28"/>
      <name val="Angsana New"/>
      <family val="1"/>
    </font>
    <font>
      <b/>
      <sz val="10"/>
      <name val="MS Sans Serif"/>
      <charset val="134"/>
    </font>
    <font>
      <b/>
      <sz val="10"/>
      <color indexed="39"/>
      <name val="Arial"/>
      <family val="2"/>
    </font>
    <font>
      <b/>
      <sz val="18"/>
      <color indexed="56"/>
      <name val="Cambria"/>
      <family val="1"/>
    </font>
    <font>
      <b/>
      <sz val="10"/>
      <name val="Palatino"/>
      <charset val="222"/>
    </font>
    <font>
      <sz val="10"/>
      <color indexed="39"/>
      <name val="Arial"/>
      <family val="2"/>
    </font>
    <font>
      <sz val="12"/>
      <name val="Palatino"/>
      <charset val="222"/>
    </font>
    <font>
      <b/>
      <i/>
      <sz val="8"/>
      <name val="Arial"/>
      <family val="2"/>
    </font>
    <font>
      <u/>
      <sz val="9"/>
      <name val="Helv"/>
      <charset val="134"/>
    </font>
    <font>
      <b/>
      <sz val="8.25"/>
      <name val="Helv"/>
      <charset val="134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charset val="128"/>
    </font>
    <font>
      <sz val="10"/>
      <name val="Helv"/>
      <charset val="134"/>
    </font>
    <font>
      <sz val="11"/>
      <name val="tms rmn"/>
      <charset val="134"/>
    </font>
    <font>
      <sz val="10"/>
      <name val="Geneva"/>
      <charset val="134"/>
    </font>
    <font>
      <sz val="9"/>
      <name val="Microsoft Sans Serif"/>
      <family val="2"/>
    </font>
    <font>
      <sz val="14"/>
      <color indexed="8"/>
      <name val="BrowalliaUPC"/>
      <family val="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i/>
      <sz val="12"/>
      <color indexed="18"/>
      <name val="Times New Roman"/>
      <family val="1"/>
    </font>
    <font>
      <sz val="12"/>
      <name val="AngsanaUPC"/>
      <family val="1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2"/>
      <color indexed="13"/>
      <name val="Helv"/>
      <charset val="134"/>
    </font>
    <font>
      <b/>
      <sz val="11"/>
      <color indexed="8"/>
      <name val="Tahoma"/>
      <family val="2"/>
    </font>
    <font>
      <b/>
      <sz val="18"/>
      <color theme="3"/>
      <name val="Calibri Light"/>
      <family val="1"/>
      <scheme val="major"/>
    </font>
    <font>
      <sz val="10"/>
      <color indexed="10"/>
      <name val="Arial"/>
      <family val="2"/>
    </font>
    <font>
      <sz val="11"/>
      <color indexed="10"/>
      <name val="Tahoma"/>
      <family val="2"/>
    </font>
    <font>
      <sz val="8"/>
      <name val="Univers Condensed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11"/>
      <color indexed="10"/>
      <name val="Calibri"/>
      <family val="2"/>
    </font>
    <font>
      <u/>
      <sz val="9"/>
      <color indexed="36"/>
      <name val="ＭＳ Ｐゴシック"/>
      <charset val="128"/>
    </font>
    <font>
      <sz val="9.9499999999999993"/>
      <color indexed="8"/>
      <name val="²Ó©úÅé"/>
      <charset val="136"/>
    </font>
    <font>
      <sz val="12"/>
      <name val="ทsฒำฉ๚ล้"/>
      <charset val="136"/>
    </font>
    <font>
      <u/>
      <sz val="10.5"/>
      <color indexed="12"/>
      <name val="BrowalliaUPC"/>
      <family val="2"/>
    </font>
    <font>
      <u/>
      <sz val="14"/>
      <color indexed="36"/>
      <name val="CordiaUPC"/>
      <family val="2"/>
    </font>
    <font>
      <sz val="11"/>
      <color indexed="52"/>
      <name val="Tahoma"/>
      <family val="2"/>
    </font>
    <font>
      <u/>
      <sz val="14"/>
      <color indexed="36"/>
      <name val="AngsanaUPC"/>
      <family val="1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name val="돋움"/>
      <charset val="129"/>
    </font>
    <font>
      <u/>
      <sz val="10.5"/>
      <color indexed="36"/>
      <name val="BrowalliaUPC"/>
      <family val="2"/>
    </font>
    <font>
      <u/>
      <sz val="14"/>
      <color indexed="36"/>
      <name val="EucrosiaUPC"/>
      <family val="1"/>
    </font>
    <font>
      <sz val="12"/>
      <name val="นูลมรผ"/>
      <charset val="129"/>
    </font>
    <font>
      <sz val="11"/>
      <color theme="1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2"/>
      <name val="바탕체"/>
      <charset val="129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AngsanaUPC"/>
      <family val="1"/>
      <charset val="222"/>
    </font>
    <font>
      <sz val="12"/>
      <name val="Helv"/>
    </font>
    <font>
      <sz val="10"/>
      <name val="ApFont"/>
    </font>
    <font>
      <sz val="10"/>
      <name val="MS Sans Serif"/>
      <family val="2"/>
      <charset val="222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sz val="10"/>
      <color indexed="8"/>
      <name val="MS Sans Serif"/>
      <family val="2"/>
      <charset val="22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10"/>
      <name val="Arial"/>
      <family val="2"/>
    </font>
    <font>
      <b/>
      <i/>
      <sz val="11"/>
      <name val="Helv"/>
    </font>
    <font>
      <b/>
      <sz val="12"/>
      <name val="Helv"/>
    </font>
    <font>
      <u/>
      <sz val="9"/>
      <name val="Helv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3"/>
      <color indexed="8"/>
      <name val="Browallia New"/>
      <family val="2"/>
    </font>
  </fonts>
  <fills count="17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/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11"/>
      </patternFill>
    </fill>
    <fill>
      <patternFill patternType="solid">
        <fgColor indexed="20"/>
        <bgColor indexed="3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51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8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lightUp">
        <fgColor indexed="9"/>
        <bgColor indexed="49"/>
      </patternFill>
    </fill>
    <fill>
      <patternFill patternType="solid">
        <fgColor theme="7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0625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1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8423">
    <xf numFmtId="0" fontId="0" fillId="0" borderId="0"/>
    <xf numFmtId="0" fontId="3" fillId="0" borderId="0"/>
    <xf numFmtId="0" fontId="4" fillId="0" borderId="0"/>
    <xf numFmtId="0" fontId="3" fillId="0" borderId="0"/>
    <xf numFmtId="37" fontId="6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0" fontId="4" fillId="0" borderId="0"/>
    <xf numFmtId="0" fontId="2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173" fontId="4" fillId="0" borderId="0"/>
    <xf numFmtId="0" fontId="3" fillId="0" borderId="0"/>
    <xf numFmtId="0" fontId="32" fillId="0" borderId="0"/>
    <xf numFmtId="0" fontId="29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9" fontId="4" fillId="0" borderId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3" fillId="0" borderId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4" fillId="0" borderId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0" applyNumberFormat="0" applyBorder="0" applyAlignment="0" applyProtection="0"/>
    <xf numFmtId="0" fontId="45" fillId="7" borderId="8" applyNumberFormat="0" applyAlignment="0" applyProtection="0"/>
    <xf numFmtId="0" fontId="46" fillId="8" borderId="9" applyNumberFormat="0" applyAlignment="0" applyProtection="0"/>
    <xf numFmtId="0" fontId="47" fillId="8" borderId="8" applyNumberFormat="0" applyAlignment="0" applyProtection="0"/>
    <xf numFmtId="0" fontId="48" fillId="0" borderId="10" applyNumberFormat="0" applyFill="0" applyAlignment="0" applyProtection="0"/>
    <xf numFmtId="0" fontId="49" fillId="9" borderId="11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3" applyNumberFormat="0" applyFill="0" applyAlignment="0" applyProtection="0"/>
    <xf numFmtId="0" fontId="53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53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3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53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53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53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10" borderId="12" applyNumberFormat="0" applyFont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0" fontId="5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3" fillId="0" borderId="0"/>
    <xf numFmtId="179" fontId="3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4" fillId="0" borderId="0"/>
    <xf numFmtId="0" fontId="2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10" borderId="12" applyNumberFormat="0" applyFont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0" fontId="1" fillId="0" borderId="0"/>
    <xf numFmtId="0" fontId="3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10" borderId="12" applyNumberFormat="0" applyFont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10" borderId="12" applyNumberFormat="0" applyFont="0" applyAlignment="0" applyProtection="0"/>
    <xf numFmtId="43" fontId="21" fillId="0" borderId="0" applyFont="0" applyFill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" fillId="0" borderId="0"/>
    <xf numFmtId="0" fontId="3" fillId="0" borderId="0" applyFill="0" applyBorder="0" applyAlignment="0"/>
    <xf numFmtId="0" fontId="74" fillId="70" borderId="0" applyNumberFormat="0" applyBorder="0" applyAlignment="0" applyProtection="0"/>
    <xf numFmtId="0" fontId="54" fillId="83" borderId="0" applyNumberFormat="0" applyBorder="0" applyAlignment="0" applyProtection="0"/>
    <xf numFmtId="0" fontId="80" fillId="0" borderId="0"/>
    <xf numFmtId="0" fontId="82" fillId="89" borderId="31" applyNumberFormat="0" applyAlignment="0" applyProtection="0"/>
    <xf numFmtId="0" fontId="70" fillId="88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71" borderId="0" applyNumberFormat="0" applyBorder="0" applyAlignment="0" applyProtection="0"/>
    <xf numFmtId="0" fontId="1" fillId="90" borderId="0" applyNumberFormat="0" applyBorder="0" applyAlignment="0" applyProtection="0"/>
    <xf numFmtId="0" fontId="66" fillId="0" borderId="0"/>
    <xf numFmtId="0" fontId="81" fillId="0" borderId="27">
      <alignment horizontal="left" vertical="center"/>
    </xf>
    <xf numFmtId="0" fontId="1" fillId="74" borderId="0" applyNumberFormat="0" applyBorder="0" applyAlignment="0" applyProtection="0"/>
    <xf numFmtId="9" fontId="4" fillId="0" borderId="0" applyFont="0" applyFill="0" applyBorder="0" applyAlignment="0" applyProtection="0"/>
    <xf numFmtId="0" fontId="24" fillId="89" borderId="0" applyNumberFormat="0" applyBorder="0" applyAlignment="0" applyProtection="0"/>
    <xf numFmtId="208" fontId="89" fillId="0" borderId="0">
      <protection locked="0"/>
    </xf>
    <xf numFmtId="0" fontId="1" fillId="90" borderId="0" applyNumberFormat="0" applyBorder="0" applyAlignment="0" applyProtection="0"/>
    <xf numFmtId="0" fontId="87" fillId="35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91" fillId="0" borderId="0"/>
    <xf numFmtId="0" fontId="75" fillId="0" borderId="0">
      <alignment vertical="top"/>
    </xf>
    <xf numFmtId="0" fontId="67" fillId="43" borderId="0"/>
    <xf numFmtId="0" fontId="1" fillId="0" borderId="0"/>
    <xf numFmtId="0" fontId="74" fillId="102" borderId="0" applyNumberFormat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74" fillId="101" borderId="0" applyNumberFormat="0" applyBorder="0" applyAlignment="0" applyProtection="0"/>
    <xf numFmtId="210" fontId="3" fillId="0" borderId="0" applyFont="0" applyFill="0" applyBorder="0" applyAlignment="0" applyProtection="0"/>
    <xf numFmtId="38" fontId="77" fillId="0" borderId="0" applyFill="0" applyBorder="0" applyAlignment="0" applyProtection="0"/>
    <xf numFmtId="14" fontId="95" fillId="0" borderId="0">
      <alignment horizontal="center" wrapText="1"/>
      <protection locked="0"/>
    </xf>
    <xf numFmtId="0" fontId="54" fillId="79" borderId="0" applyNumberFormat="0" applyBorder="0" applyAlignment="0" applyProtection="0"/>
    <xf numFmtId="0" fontId="93" fillId="0" borderId="0"/>
    <xf numFmtId="0" fontId="24" fillId="89" borderId="0" applyNumberFormat="0" applyBorder="0" applyAlignment="0" applyProtection="0"/>
    <xf numFmtId="0" fontId="80" fillId="0" borderId="0"/>
    <xf numFmtId="0" fontId="82" fillId="89" borderId="31" applyNumberFormat="0" applyAlignment="0" applyProtection="0"/>
    <xf numFmtId="43" fontId="74" fillId="0" borderId="0" applyFont="0" applyFill="0" applyBorder="0" applyAlignment="0" applyProtection="0"/>
    <xf numFmtId="0" fontId="74" fillId="100" borderId="0" applyNumberFormat="0" applyBorder="0" applyAlignment="0" applyProtection="0"/>
    <xf numFmtId="37" fontId="99" fillId="0" borderId="0"/>
    <xf numFmtId="0" fontId="1" fillId="90" borderId="0" applyNumberFormat="0" applyBorder="0" applyAlignment="0" applyProtection="0"/>
    <xf numFmtId="0" fontId="54" fillId="83" borderId="0" applyNumberFormat="0" applyBorder="0" applyAlignment="0" applyProtection="0"/>
    <xf numFmtId="0" fontId="80" fillId="0" borderId="0"/>
    <xf numFmtId="0" fontId="82" fillId="89" borderId="31" applyNumberFormat="0" applyAlignment="0" applyProtection="0"/>
    <xf numFmtId="43" fontId="96" fillId="0" borderId="0" applyFont="0" applyFill="0" applyBorder="0" applyAlignment="0" applyProtection="0"/>
    <xf numFmtId="0" fontId="4" fillId="0" borderId="0"/>
    <xf numFmtId="6" fontId="3" fillId="0" borderId="0" applyFont="0" applyFill="0" applyBorder="0" applyAlignment="0" applyProtection="0"/>
    <xf numFmtId="0" fontId="74" fillId="70" borderId="0" applyNumberFormat="0" applyBorder="0" applyAlignment="0" applyProtection="0"/>
    <xf numFmtId="0" fontId="3" fillId="0" borderId="0"/>
    <xf numFmtId="208" fontId="89" fillId="0" borderId="0">
      <protection locked="0"/>
    </xf>
    <xf numFmtId="0" fontId="1" fillId="90" borderId="0" applyNumberFormat="0" applyBorder="0" applyAlignment="0" applyProtection="0"/>
    <xf numFmtId="2" fontId="96" fillId="0" borderId="0" applyProtection="0"/>
    <xf numFmtId="0" fontId="74" fillId="95" borderId="0" applyNumberFormat="0" applyBorder="0" applyAlignment="0" applyProtection="0"/>
    <xf numFmtId="0" fontId="74" fillId="57" borderId="0" applyNumberFormat="0" applyBorder="0" applyAlignment="0" applyProtection="0"/>
    <xf numFmtId="0" fontId="1" fillId="0" borderId="0"/>
    <xf numFmtId="192" fontId="3" fillId="35" borderId="0" applyFont="0" applyBorder="0"/>
    <xf numFmtId="0" fontId="24" fillId="57" borderId="0" applyNumberFormat="0" applyBorder="0" applyAlignment="0" applyProtection="0"/>
    <xf numFmtId="0" fontId="4" fillId="0" borderId="0"/>
    <xf numFmtId="231" fontId="66" fillId="0" borderId="0"/>
    <xf numFmtId="246" fontId="91" fillId="0" borderId="0" applyFont="0" applyFill="0" applyBorder="0" applyAlignment="0" applyProtection="0"/>
    <xf numFmtId="0" fontId="75" fillId="0" borderId="0">
      <alignment vertical="top"/>
    </xf>
    <xf numFmtId="240" fontId="54" fillId="0" borderId="0" applyFont="0" applyFill="0" applyBorder="0" applyAlignment="0" applyProtection="0"/>
    <xf numFmtId="0" fontId="4" fillId="0" borderId="0"/>
    <xf numFmtId="231" fontId="66" fillId="0" borderId="0"/>
    <xf numFmtId="0" fontId="22" fillId="74" borderId="0" applyNumberFormat="0" applyBorder="0" applyAlignment="0" applyProtection="0"/>
    <xf numFmtId="0" fontId="1" fillId="0" borderId="0"/>
    <xf numFmtId="0" fontId="73" fillId="57" borderId="0" applyNumberFormat="0" applyBorder="0" applyAlignment="0" applyProtection="0"/>
    <xf numFmtId="0" fontId="1" fillId="62" borderId="0" applyNumberFormat="0" applyBorder="0" applyAlignment="0" applyProtection="0"/>
    <xf numFmtId="0" fontId="22" fillId="55" borderId="0" applyNumberFormat="0" applyBorder="0" applyAlignment="0" applyProtection="0"/>
    <xf numFmtId="0" fontId="102" fillId="89" borderId="31" applyNumberFormat="0" applyAlignment="0" applyProtection="0"/>
    <xf numFmtId="0" fontId="54" fillId="79" borderId="0" applyNumberFormat="0" applyBorder="0" applyAlignment="0" applyProtection="0"/>
    <xf numFmtId="251" fontId="105" fillId="0" borderId="0" applyBorder="0"/>
    <xf numFmtId="0" fontId="54" fillId="0" borderId="0"/>
    <xf numFmtId="0" fontId="54" fillId="0" borderId="0"/>
    <xf numFmtId="38" fontId="77" fillId="0" borderId="0" applyFill="0" applyBorder="0" applyAlignment="0" applyProtection="0"/>
    <xf numFmtId="0" fontId="54" fillId="59" borderId="0" applyNumberFormat="0" applyBorder="0" applyAlignment="0" applyProtection="0"/>
    <xf numFmtId="0" fontId="69" fillId="111" borderId="0" applyNumberFormat="0" applyBorder="0" applyAlignment="0" applyProtection="0"/>
    <xf numFmtId="43" fontId="3" fillId="0" borderId="0" applyFont="0" applyFill="0" applyBorder="0" applyAlignment="0" applyProtection="0"/>
    <xf numFmtId="0" fontId="74" fillId="69" borderId="0" applyNumberFormat="0" applyBorder="0" applyAlignment="0" applyProtection="0"/>
    <xf numFmtId="242" fontId="4" fillId="0" borderId="0"/>
    <xf numFmtId="0" fontId="74" fillId="106" borderId="0" applyNumberFormat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0" fontId="108" fillId="67" borderId="35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3" fillId="89" borderId="0" applyNumberFormat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68" fillId="119" borderId="0" applyNumberFormat="0" applyBorder="0" applyAlignment="0" applyProtection="0"/>
    <xf numFmtId="238" fontId="3" fillId="0" borderId="0" applyFont="0" applyFill="0" applyBorder="0" applyAlignment="0" applyProtection="0"/>
    <xf numFmtId="0" fontId="74" fillId="120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54" fillId="79" borderId="0" applyNumberFormat="0" applyBorder="0" applyAlignment="0" applyProtection="0"/>
    <xf numFmtId="0" fontId="74" fillId="71" borderId="0" applyNumberFormat="0" applyBorder="0" applyAlignment="0" applyProtection="0"/>
    <xf numFmtId="40" fontId="77" fillId="0" borderId="0" applyFont="0" applyFill="0" applyBorder="0" applyAlignment="0" applyProtection="0"/>
    <xf numFmtId="212" fontId="105" fillId="0" borderId="0"/>
    <xf numFmtId="242" fontId="4" fillId="0" borderId="0"/>
    <xf numFmtId="0" fontId="104" fillId="0" borderId="0"/>
    <xf numFmtId="0" fontId="71" fillId="67" borderId="0"/>
    <xf numFmtId="43" fontId="3" fillId="0" borderId="0" applyFont="0" applyFill="0" applyBorder="0" applyAlignment="0" applyProtection="0"/>
    <xf numFmtId="0" fontId="74" fillId="120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74" fillId="95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6" fontId="3" fillId="0" borderId="0" applyFont="0" applyFill="0" applyBorder="0" applyAlignment="0" applyProtection="0"/>
    <xf numFmtId="0" fontId="74" fillId="70" borderId="0" applyNumberFormat="0" applyBorder="0" applyAlignment="0" applyProtection="0"/>
    <xf numFmtId="0" fontId="54" fillId="79" borderId="0" applyNumberFormat="0" applyBorder="0" applyAlignment="0" applyProtection="0"/>
    <xf numFmtId="0" fontId="78" fillId="86" borderId="0" applyNumberFormat="0" applyBorder="0" applyAlignment="0" applyProtection="0"/>
    <xf numFmtId="0" fontId="74" fillId="100" borderId="0" applyNumberFormat="0" applyBorder="0" applyAlignment="0" applyProtection="0"/>
    <xf numFmtId="0" fontId="107" fillId="0" borderId="0"/>
    <xf numFmtId="229" fontId="109" fillId="0" borderId="0" applyFill="0" applyBorder="0" applyAlignment="0" applyProtection="0"/>
    <xf numFmtId="0" fontId="1" fillId="77" borderId="0" applyNumberFormat="0" applyBorder="0" applyAlignment="0" applyProtection="0"/>
    <xf numFmtId="0" fontId="74" fillId="120" borderId="0" applyNumberFormat="0" applyBorder="0" applyAlignment="0" applyProtection="0"/>
    <xf numFmtId="245" fontId="3" fillId="0" borderId="0" applyFont="0" applyFill="0" applyBorder="0" applyAlignment="0" applyProtection="0"/>
    <xf numFmtId="0" fontId="74" fillId="95" borderId="0" applyNumberFormat="0" applyBorder="0" applyAlignment="0" applyProtection="0"/>
    <xf numFmtId="228" fontId="54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74" fillId="120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95" borderId="0" applyNumberFormat="0" applyBorder="0" applyAlignment="0" applyProtection="0"/>
    <xf numFmtId="0" fontId="74" fillId="116" borderId="0" applyNumberFormat="0" applyBorder="0" applyAlignment="0" applyProtection="0"/>
    <xf numFmtId="0" fontId="22" fillId="37" borderId="0" applyNumberFormat="0" applyBorder="0" applyAlignment="0" applyProtection="0"/>
    <xf numFmtId="8" fontId="3" fillId="0" borderId="0" applyFont="0" applyFill="0" applyBorder="0" applyAlignment="0" applyProtection="0"/>
    <xf numFmtId="0" fontId="109" fillId="0" borderId="0"/>
    <xf numFmtId="43" fontId="3" fillId="0" borderId="0" applyFont="0" applyFill="0" applyBorder="0" applyAlignment="0" applyProtection="0"/>
    <xf numFmtId="0" fontId="54" fillId="0" borderId="0"/>
    <xf numFmtId="0" fontId="74" fillId="120" borderId="0" applyNumberFormat="0" applyBorder="0" applyAlignment="0" applyProtection="0"/>
    <xf numFmtId="39" fontId="98" fillId="0" borderId="0"/>
    <xf numFmtId="43" fontId="74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24" fillId="53" borderId="0" applyNumberFormat="0" applyBorder="0" applyAlignment="0" applyProtection="0"/>
    <xf numFmtId="210" fontId="76" fillId="0" borderId="0" applyFont="0" applyFill="0" applyBorder="0" applyAlignment="0" applyProtection="0"/>
    <xf numFmtId="39" fontId="11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74" fillId="58" borderId="0" applyNumberFormat="0" applyBorder="0" applyAlignment="0" applyProtection="0"/>
    <xf numFmtId="216" fontId="3" fillId="0" borderId="0" applyFont="0" applyFill="0" applyBorder="0" applyAlignment="0" applyProtection="0"/>
    <xf numFmtId="0" fontId="81" fillId="0" borderId="25" applyNumberFormat="0" applyAlignment="0" applyProtection="0">
      <alignment horizontal="left" vertical="center"/>
    </xf>
    <xf numFmtId="220" fontId="9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74" fillId="58" borderId="0" applyNumberFormat="0" applyBorder="0" applyAlignment="0" applyProtection="0"/>
    <xf numFmtId="0" fontId="84" fillId="67" borderId="32"/>
    <xf numFmtId="0" fontId="1" fillId="77" borderId="0" applyNumberFormat="0" applyBorder="0" applyAlignment="0" applyProtection="0"/>
    <xf numFmtId="43" fontId="4" fillId="0" borderId="0" applyFont="0" applyFill="0" applyBorder="0" applyAlignment="0" applyProtection="0"/>
    <xf numFmtId="0" fontId="71" fillId="67" borderId="0"/>
    <xf numFmtId="43" fontId="3" fillId="0" borderId="0" applyFont="0" applyFill="0" applyBorder="0" applyAlignment="0" applyProtection="0"/>
    <xf numFmtId="40" fontId="77" fillId="0" borderId="0" applyFont="0" applyFill="0" applyBorder="0" applyAlignment="0" applyProtection="0"/>
    <xf numFmtId="218" fontId="3" fillId="0" borderId="30" applyNumberFormat="0" applyFill="0" applyBorder="0">
      <alignment vertical="top" wrapText="1"/>
    </xf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38" fontId="77" fillId="0" borderId="0" applyFill="0" applyBorder="0" applyAlignment="0" applyProtection="0"/>
    <xf numFmtId="0" fontId="4" fillId="0" borderId="0"/>
    <xf numFmtId="38" fontId="77" fillId="0" borderId="0" applyFill="0" applyBorder="0" applyAlignment="0" applyProtection="0"/>
    <xf numFmtId="0" fontId="1" fillId="0" borderId="0"/>
    <xf numFmtId="0" fontId="74" fillId="119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41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5" fillId="91" borderId="31" applyNumberFormat="0" applyAlignment="0" applyProtection="0"/>
    <xf numFmtId="0" fontId="73" fillId="47" borderId="0" applyNumberFormat="0" applyBorder="0" applyAlignment="0" applyProtection="0"/>
    <xf numFmtId="0" fontId="74" fillId="101" borderId="0" applyNumberFormat="0" applyBorder="0" applyAlignment="0" applyProtection="0"/>
    <xf numFmtId="0" fontId="54" fillId="0" borderId="0"/>
    <xf numFmtId="0" fontId="1" fillId="73" borderId="0" applyNumberFormat="0" applyBorder="0" applyAlignment="0" applyProtection="0"/>
    <xf numFmtId="248" fontId="3" fillId="0" borderId="0" applyFont="0" applyFill="0" applyBorder="0" applyAlignment="0" applyProtection="0"/>
    <xf numFmtId="0" fontId="74" fillId="116" borderId="0" applyNumberFormat="0" applyBorder="0" applyAlignment="0" applyProtection="0"/>
    <xf numFmtId="0" fontId="22" fillId="55" borderId="0" applyNumberFormat="0" applyBorder="0" applyAlignment="0" applyProtection="0"/>
    <xf numFmtId="0" fontId="22" fillId="0" borderId="0"/>
    <xf numFmtId="41" fontId="117" fillId="0" borderId="0" applyFont="0" applyFill="0" applyBorder="0" applyAlignment="0" applyProtection="0"/>
    <xf numFmtId="0" fontId="81" fillId="0" borderId="0" applyProtection="0"/>
    <xf numFmtId="0" fontId="112" fillId="0" borderId="0"/>
    <xf numFmtId="0" fontId="74" fillId="100" borderId="0" applyNumberFormat="0" applyBorder="0" applyAlignment="0" applyProtection="0"/>
    <xf numFmtId="236" fontId="3" fillId="0" borderId="0" applyFont="0" applyFill="0" applyBorder="0" applyAlignment="0" applyProtection="0"/>
    <xf numFmtId="0" fontId="68" fillId="104" borderId="0" applyNumberFormat="0" applyBorder="0" applyAlignment="0" applyProtection="0"/>
    <xf numFmtId="198" fontId="66" fillId="0" borderId="0" applyFont="0" applyFill="0" applyBorder="0" applyAlignment="0" applyProtection="0"/>
    <xf numFmtId="0" fontId="24" fillId="102" borderId="0" applyNumberFormat="0" applyBorder="0" applyAlignment="0" applyProtection="0"/>
    <xf numFmtId="0" fontId="22" fillId="44" borderId="0" applyNumberFormat="0" applyBorder="0" applyAlignment="0" applyProtection="0"/>
    <xf numFmtId="0" fontId="74" fillId="119" borderId="0" applyNumberFormat="0" applyBorder="0" applyAlignment="0" applyProtection="0"/>
    <xf numFmtId="198" fontId="66" fillId="0" borderId="0" applyFont="0" applyFill="0" applyBorder="0" applyAlignment="0" applyProtection="0"/>
    <xf numFmtId="0" fontId="24" fillId="102" borderId="0" applyNumberFormat="0" applyBorder="0" applyAlignment="0" applyProtection="0"/>
    <xf numFmtId="0" fontId="22" fillId="44" borderId="0" applyNumberFormat="0" applyBorder="0" applyAlignment="0" applyProtection="0"/>
    <xf numFmtId="0" fontId="74" fillId="119" borderId="0" applyNumberFormat="0" applyBorder="0" applyAlignment="0" applyProtection="0"/>
    <xf numFmtId="198" fontId="66" fillId="0" borderId="0" applyFont="0" applyFill="0" applyBorder="0" applyAlignment="0" applyProtection="0"/>
    <xf numFmtId="0" fontId="22" fillId="44" borderId="0" applyNumberFormat="0" applyBorder="0" applyAlignment="0" applyProtection="0"/>
    <xf numFmtId="0" fontId="24" fillId="47" borderId="0" applyNumberFormat="0" applyBorder="0" applyAlignment="0" applyProtection="0"/>
    <xf numFmtId="198" fontId="66" fillId="0" borderId="0" applyFont="0" applyFill="0" applyBorder="0" applyAlignment="0" applyProtection="0"/>
    <xf numFmtId="0" fontId="74" fillId="71" borderId="0" applyNumberFormat="0" applyBorder="0" applyAlignment="0" applyProtection="0"/>
    <xf numFmtId="0" fontId="22" fillId="44" borderId="0" applyNumberFormat="0" applyBorder="0" applyAlignment="0" applyProtection="0"/>
    <xf numFmtId="0" fontId="74" fillId="47" borderId="0" applyNumberFormat="0" applyBorder="0" applyAlignment="0" applyProtection="0"/>
    <xf numFmtId="198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0" fontId="22" fillId="57" borderId="0" applyNumberFormat="0" applyBorder="0" applyAlignment="0" applyProtection="0"/>
    <xf numFmtId="0" fontId="74" fillId="70" borderId="0" applyNumberFormat="0" applyBorder="0" applyAlignment="0" applyProtection="0"/>
    <xf numFmtId="184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84" fontId="3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90" fillId="0" borderId="33" applyNumberFormat="0" applyFill="0" applyAlignment="0" applyProtection="0"/>
    <xf numFmtId="0" fontId="20" fillId="113" borderId="0" applyNumberFormat="0" applyBorder="0" applyAlignment="0" applyProtection="0"/>
    <xf numFmtId="176" fontId="54" fillId="0" borderId="0" applyFont="0" applyFill="0" applyBorder="0" applyAlignment="0" applyProtection="0"/>
    <xf numFmtId="223" fontId="3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81" fillId="0" borderId="0" applyProtection="0"/>
    <xf numFmtId="223" fontId="3" fillId="0" borderId="0" applyFont="0" applyFill="0" applyBorder="0" applyAlignment="0" applyProtection="0"/>
    <xf numFmtId="208" fontId="89" fillId="0" borderId="0">
      <protection locked="0"/>
    </xf>
    <xf numFmtId="0" fontId="24" fillId="57" borderId="0" applyNumberFormat="0" applyBorder="0" applyAlignment="0" applyProtection="0"/>
    <xf numFmtId="220" fontId="92" fillId="0" borderId="0" applyFont="0" applyFill="0" applyBorder="0" applyAlignment="0" applyProtection="0"/>
    <xf numFmtId="2" fontId="96" fillId="0" borderId="0" applyProtection="0"/>
    <xf numFmtId="43" fontId="3" fillId="0" borderId="0" applyFont="0" applyFill="0" applyBorder="0" applyAlignment="0" applyProtection="0"/>
    <xf numFmtId="0" fontId="78" fillId="117" borderId="0" applyNumberFormat="0" applyBorder="0" applyAlignment="0" applyProtection="0"/>
    <xf numFmtId="22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24" fillId="102" borderId="0" applyNumberFormat="0" applyBorder="0" applyAlignment="0" applyProtection="0"/>
    <xf numFmtId="220" fontId="92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0" fontId="92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20" fillId="113" borderId="0" applyNumberFormat="0" applyBorder="0" applyAlignment="0" applyProtection="0"/>
    <xf numFmtId="176" fontId="54" fillId="0" borderId="0" applyFont="0" applyFill="0" applyBorder="0" applyAlignment="0" applyProtection="0"/>
    <xf numFmtId="0" fontId="4" fillId="68" borderId="0" applyNumberFormat="0" applyBorder="0" applyAlignment="0" applyProtection="0"/>
    <xf numFmtId="221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4" fillId="35" borderId="0" applyNumberFormat="0" applyBorder="0" applyAlignment="0" applyProtection="0"/>
    <xf numFmtId="215" fontId="3" fillId="0" borderId="0" applyFont="0" applyFill="0" applyBorder="0" applyAlignment="0" applyProtection="0"/>
    <xf numFmtId="0" fontId="81" fillId="0" borderId="4">
      <alignment horizontal="left" vertical="center"/>
    </xf>
    <xf numFmtId="190" fontId="3" fillId="0" borderId="0" applyFont="0" applyFill="0" applyBorder="0" applyAlignment="0" applyProtection="0"/>
    <xf numFmtId="185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0" fontId="74" fillId="70" borderId="0" applyNumberFormat="0" applyBorder="0" applyAlignment="0" applyProtection="0"/>
    <xf numFmtId="0" fontId="120" fillId="0" borderId="0" applyNumberFormat="0" applyFill="0" applyBorder="0" applyAlignment="0" applyProtection="0"/>
    <xf numFmtId="185" fontId="56" fillId="0" borderId="0" applyFont="0" applyFill="0" applyBorder="0" applyAlignment="0" applyProtection="0"/>
    <xf numFmtId="215" fontId="3" fillId="0" borderId="0" applyFont="0" applyFill="0" applyBorder="0" applyAlignment="0" applyProtection="0"/>
    <xf numFmtId="221" fontId="76" fillId="0" borderId="0" applyFont="0" applyFill="0" applyBorder="0" applyAlignment="0" applyProtection="0"/>
    <xf numFmtId="0" fontId="3" fillId="0" borderId="0"/>
    <xf numFmtId="0" fontId="73" fillId="55" borderId="0" applyNumberFormat="0" applyBorder="0" applyAlignment="0" applyProtection="0"/>
    <xf numFmtId="0" fontId="4" fillId="107" borderId="0" applyNumberFormat="0" applyBorder="0" applyAlignment="0" applyProtection="0"/>
    <xf numFmtId="21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41" fontId="79" fillId="0" borderId="0"/>
    <xf numFmtId="215" fontId="3" fillId="0" borderId="0" applyFont="0" applyFill="0" applyBorder="0" applyAlignment="0" applyProtection="0"/>
    <xf numFmtId="0" fontId="84" fillId="67" borderId="32"/>
    <xf numFmtId="215" fontId="3" fillId="0" borderId="0" applyFont="0" applyFill="0" applyBorder="0" applyAlignment="0" applyProtection="0"/>
    <xf numFmtId="0" fontId="84" fillId="67" borderId="32"/>
    <xf numFmtId="215" fontId="3" fillId="0" borderId="0" applyFont="0" applyFill="0" applyBorder="0" applyAlignment="0" applyProtection="0"/>
    <xf numFmtId="0" fontId="3" fillId="0" borderId="0"/>
    <xf numFmtId="221" fontId="3" fillId="0" borderId="0" applyFont="0" applyFill="0" applyBorder="0" applyAlignment="0" applyProtection="0"/>
    <xf numFmtId="0" fontId="74" fillId="71" borderId="0" applyNumberFormat="0" applyBorder="0" applyAlignment="0" applyProtection="0"/>
    <xf numFmtId="221" fontId="3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68" fillId="61" borderId="0" applyNumberFormat="0" applyBorder="0" applyAlignment="0" applyProtection="0"/>
    <xf numFmtId="211" fontId="3" fillId="0" borderId="0" applyFont="0" applyFill="0" applyBorder="0" applyAlignment="0" applyProtection="0"/>
    <xf numFmtId="0" fontId="83" fillId="0" borderId="32"/>
    <xf numFmtId="211" fontId="3" fillId="0" borderId="0" applyFont="0" applyFill="0" applyBorder="0" applyAlignment="0" applyProtection="0"/>
    <xf numFmtId="0" fontId="4" fillId="40" borderId="0" applyNumberFormat="0" applyBorder="0" applyAlignment="0" applyProtection="0"/>
    <xf numFmtId="6" fontId="3" fillId="0" borderId="0" applyFont="0" applyFill="0" applyBorder="0" applyAlignment="0" applyProtection="0"/>
    <xf numFmtId="0" fontId="22" fillId="75" borderId="0" applyNumberFormat="0" applyBorder="0" applyAlignment="0" applyProtection="0"/>
    <xf numFmtId="0" fontId="74" fillId="122" borderId="36" applyNumberFormat="0" applyAlignment="0" applyProtection="0"/>
    <xf numFmtId="9" fontId="54" fillId="0" borderId="0" applyFont="0" applyFill="0" applyBorder="0" applyAlignment="0" applyProtection="0"/>
    <xf numFmtId="0" fontId="54" fillId="111" borderId="0" applyNumberFormat="0" applyBorder="0" applyAlignment="0" applyProtection="0"/>
    <xf numFmtId="6" fontId="3" fillId="0" borderId="0" applyFont="0" applyFill="0" applyBorder="0" applyAlignment="0" applyProtection="0"/>
    <xf numFmtId="0" fontId="1" fillId="0" borderId="0"/>
    <xf numFmtId="211" fontId="76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4" fillId="76" borderId="0" applyNumberFormat="0" applyBorder="0" applyAlignment="0" applyProtection="0"/>
    <xf numFmtId="6" fontId="3" fillId="0" borderId="0" applyFont="0" applyFill="0" applyBorder="0" applyAlignment="0" applyProtection="0"/>
    <xf numFmtId="0" fontId="4" fillId="0" borderId="0"/>
    <xf numFmtId="235" fontId="118" fillId="0" borderId="0"/>
    <xf numFmtId="0" fontId="24" fillId="110" borderId="0" applyNumberFormat="0" applyBorder="0" applyAlignment="0" applyProtection="0"/>
    <xf numFmtId="0" fontId="24" fillId="76" borderId="0" applyNumberFormat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38" fontId="66" fillId="0" borderId="0" applyNumberFormat="0" applyFont="0" applyFill="0" applyBorder="0" applyAlignment="0"/>
    <xf numFmtId="6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74" fillId="95" borderId="0" applyNumberFormat="0" applyBorder="0" applyAlignment="0" applyProtection="0"/>
    <xf numFmtId="0" fontId="1" fillId="0" borderId="0"/>
    <xf numFmtId="0" fontId="24" fillId="76" borderId="0" applyNumberFormat="0" applyBorder="0" applyAlignment="0" applyProtection="0"/>
    <xf numFmtId="0" fontId="68" fillId="61" borderId="0" applyNumberFormat="0" applyBorder="0" applyAlignment="0" applyProtection="0"/>
    <xf numFmtId="214" fontId="3" fillId="0" borderId="0" applyFont="0" applyFill="0" applyBorder="0" applyAlignment="0" applyProtection="0"/>
    <xf numFmtId="0" fontId="56" fillId="0" borderId="0"/>
    <xf numFmtId="0" fontId="4" fillId="0" borderId="0"/>
    <xf numFmtId="0" fontId="1" fillId="0" borderId="0"/>
    <xf numFmtId="184" fontId="3" fillId="0" borderId="0" applyFont="0" applyFill="0" applyBorder="0" applyAlignment="0" applyProtection="0"/>
    <xf numFmtId="0" fontId="4" fillId="89" borderId="0" applyNumberFormat="0" applyBorder="0" applyAlignment="0" applyProtection="0"/>
    <xf numFmtId="0" fontId="67" fillId="0" borderId="0">
      <protection locked="0"/>
    </xf>
    <xf numFmtId="214" fontId="3" fillId="0" borderId="0" applyFont="0" applyFill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3" fillId="0" borderId="0"/>
    <xf numFmtId="164" fontId="79" fillId="0" borderId="0" applyFont="0" applyFill="0" applyBorder="0" applyAlignment="0" applyProtection="0"/>
    <xf numFmtId="0" fontId="74" fillId="119" borderId="0" applyNumberFormat="0" applyBorder="0" applyAlignment="0" applyProtection="0"/>
    <xf numFmtId="10" fontId="121" fillId="56" borderId="0"/>
    <xf numFmtId="43" fontId="4" fillId="0" borderId="0" applyFont="0" applyFill="0" applyBorder="0" applyAlignment="0" applyProtection="0"/>
    <xf numFmtId="0" fontId="3" fillId="0" borderId="0"/>
    <xf numFmtId="0" fontId="4" fillId="94" borderId="0" applyNumberFormat="0" applyBorder="0" applyAlignment="0" applyProtection="0"/>
    <xf numFmtId="0" fontId="22" fillId="39" borderId="0" applyNumberFormat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24" fillId="102" borderId="0" applyNumberFormat="0" applyBorder="0" applyAlignment="0" applyProtection="0"/>
    <xf numFmtId="21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37" borderId="0" applyNumberFormat="0" applyBorder="0" applyAlignment="0" applyProtection="0"/>
    <xf numFmtId="215" fontId="3" fillId="0" borderId="0" applyFont="0" applyFill="0" applyBorder="0" applyAlignment="0" applyProtection="0"/>
    <xf numFmtId="0" fontId="4" fillId="94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74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" fontId="75" fillId="52" borderId="38" applyNumberFormat="0" applyProtection="0">
      <alignment horizontal="left" vertical="center" indent="1"/>
    </xf>
    <xf numFmtId="215" fontId="3" fillId="0" borderId="0" applyFont="0" applyFill="0" applyBorder="0" applyAlignment="0" applyProtection="0"/>
    <xf numFmtId="0" fontId="54" fillId="86" borderId="0" applyNumberFormat="0" applyBorder="0" applyAlignment="0" applyProtection="0"/>
    <xf numFmtId="0" fontId="3" fillId="0" borderId="0"/>
    <xf numFmtId="215" fontId="3" fillId="0" borderId="0" applyFont="0" applyFill="0" applyBorder="0" applyAlignment="0" applyProtection="0"/>
    <xf numFmtId="221" fontId="76" fillId="0" borderId="0" applyFont="0" applyFill="0" applyBorder="0" applyAlignment="0" applyProtection="0"/>
    <xf numFmtId="0" fontId="74" fillId="101" borderId="0" applyNumberFormat="0" applyBorder="0" applyAlignment="0" applyProtection="0"/>
    <xf numFmtId="43" fontId="3" fillId="0" borderId="0" applyFont="0" applyFill="0" applyBorder="0" applyAlignment="0" applyProtection="0"/>
    <xf numFmtId="0" fontId="74" fillId="102" borderId="0" applyNumberFormat="0" applyBorder="0" applyAlignment="0" applyProtection="0"/>
    <xf numFmtId="0" fontId="84" fillId="67" borderId="32"/>
    <xf numFmtId="0" fontId="71" fillId="67" borderId="0"/>
    <xf numFmtId="0" fontId="1" fillId="99" borderId="0" applyNumberFormat="0" applyBorder="0" applyAlignment="0" applyProtection="0"/>
    <xf numFmtId="0" fontId="71" fillId="67" borderId="0"/>
    <xf numFmtId="0" fontId="74" fillId="106" borderId="0" applyNumberFormat="0" applyBorder="0" applyAlignment="0" applyProtection="0"/>
    <xf numFmtId="0" fontId="71" fillId="67" borderId="0"/>
    <xf numFmtId="0" fontId="74" fillId="95" borderId="0" applyNumberFormat="0" applyBorder="0" applyAlignment="0" applyProtection="0"/>
    <xf numFmtId="0" fontId="71" fillId="67" borderId="0"/>
    <xf numFmtId="0" fontId="19" fillId="0" borderId="13" applyNumberFormat="0" applyFill="0" applyAlignment="0" applyProtection="0"/>
    <xf numFmtId="8" fontId="3" fillId="0" borderId="0" applyFont="0" applyFill="0" applyBorder="0" applyAlignment="0" applyProtection="0"/>
    <xf numFmtId="251" fontId="105" fillId="0" borderId="0" applyBorder="0"/>
    <xf numFmtId="0" fontId="1" fillId="0" borderId="0"/>
    <xf numFmtId="21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4">
      <alignment horizontal="left" vertical="center"/>
    </xf>
    <xf numFmtId="8" fontId="3" fillId="0" borderId="0" applyFont="0" applyFill="0" applyBorder="0" applyAlignment="0" applyProtection="0"/>
    <xf numFmtId="0" fontId="1" fillId="0" borderId="0"/>
    <xf numFmtId="215" fontId="3" fillId="0" borderId="0" applyFont="0" applyFill="0" applyBorder="0" applyAlignment="0" applyProtection="0"/>
    <xf numFmtId="0" fontId="81" fillId="0" borderId="4">
      <alignment horizontal="left" vertical="center"/>
    </xf>
    <xf numFmtId="215" fontId="3" fillId="0" borderId="0" applyFont="0" applyFill="0" applyBorder="0" applyAlignment="0" applyProtection="0"/>
    <xf numFmtId="0" fontId="75" fillId="91" borderId="38" applyNumberFormat="0" applyAlignment="0" applyProtection="0"/>
    <xf numFmtId="0" fontId="22" fillId="76" borderId="0" applyNumberFormat="0" applyBorder="0" applyAlignment="0" applyProtection="0"/>
    <xf numFmtId="8" fontId="3" fillId="0" borderId="0" applyFont="0" applyFill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3" fillId="0" borderId="22"/>
    <xf numFmtId="215" fontId="3" fillId="0" borderId="0" applyFont="0" applyFill="0" applyBorder="0" applyAlignment="0" applyProtection="0"/>
    <xf numFmtId="0" fontId="24" fillId="89" borderId="0" applyNumberFormat="0" applyBorder="0" applyAlignment="0" applyProtection="0"/>
    <xf numFmtId="43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83" fillId="0" borderId="32"/>
    <xf numFmtId="253" fontId="122" fillId="125" borderId="32"/>
    <xf numFmtId="38" fontId="77" fillId="0" borderId="0" applyFill="0" applyBorder="0" applyAlignment="0" applyProtection="0"/>
    <xf numFmtId="0" fontId="81" fillId="0" borderId="27">
      <alignment horizontal="left" vertical="center"/>
    </xf>
    <xf numFmtId="43" fontId="3" fillId="0" borderId="0" applyFont="0" applyFill="0" applyBorder="0" applyAlignment="0" applyProtection="0"/>
    <xf numFmtId="0" fontId="1" fillId="74" borderId="0" applyNumberFormat="0" applyBorder="0" applyAlignment="0" applyProtection="0"/>
    <xf numFmtId="40" fontId="77" fillId="0" borderId="0" applyFont="0" applyFill="0" applyBorder="0" applyAlignment="0" applyProtection="0"/>
    <xf numFmtId="0" fontId="22" fillId="57" borderId="0" applyNumberFormat="0" applyBorder="0" applyAlignment="0" applyProtection="0"/>
    <xf numFmtId="0" fontId="71" fillId="67" borderId="0"/>
    <xf numFmtId="0" fontId="3" fillId="0" borderId="0"/>
    <xf numFmtId="0" fontId="74" fillId="100" borderId="0" applyNumberFormat="0" applyBorder="0" applyAlignment="0" applyProtection="0"/>
    <xf numFmtId="0" fontId="22" fillId="57" borderId="0" applyNumberFormat="0" applyBorder="0" applyAlignment="0" applyProtection="0"/>
    <xf numFmtId="0" fontId="26" fillId="0" borderId="0"/>
    <xf numFmtId="0" fontId="70" fillId="68" borderId="0" applyNumberFormat="0" applyBorder="0" applyAlignment="0" applyProtection="0"/>
    <xf numFmtId="0" fontId="71" fillId="67" borderId="0"/>
    <xf numFmtId="0" fontId="1" fillId="0" borderId="0"/>
    <xf numFmtId="0" fontId="71" fillId="67" borderId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1" fillId="74" borderId="0" applyNumberFormat="0" applyBorder="0" applyAlignment="0" applyProtection="0"/>
    <xf numFmtId="0" fontId="71" fillId="67" borderId="0"/>
    <xf numFmtId="0" fontId="73" fillId="68" borderId="0" applyNumberFormat="0" applyBorder="0" applyAlignment="0" applyProtection="0"/>
    <xf numFmtId="0" fontId="74" fillId="101" borderId="0" applyNumberFormat="0" applyBorder="0" applyAlignment="0" applyProtection="0"/>
    <xf numFmtId="0" fontId="1" fillId="0" borderId="0"/>
    <xf numFmtId="0" fontId="71" fillId="67" borderId="0"/>
    <xf numFmtId="0" fontId="71" fillId="67" borderId="0"/>
    <xf numFmtId="43" fontId="3" fillId="0" borderId="0" applyFont="0" applyFill="0" applyBorder="0" applyAlignment="0" applyProtection="0"/>
    <xf numFmtId="0" fontId="6" fillId="0" borderId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0" fontId="74" fillId="100" borderId="0" applyNumberFormat="0" applyBorder="0" applyAlignment="0" applyProtection="0"/>
    <xf numFmtId="221" fontId="3" fillId="0" borderId="0" applyFont="0" applyFill="0" applyBorder="0" applyAlignment="0" applyProtection="0"/>
    <xf numFmtId="37" fontId="99" fillId="0" borderId="0"/>
    <xf numFmtId="221" fontId="3" fillId="0" borderId="0" applyFont="0" applyFill="0" applyBorder="0" applyAlignment="0" applyProtection="0"/>
    <xf numFmtId="0" fontId="71" fillId="67" borderId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71" fillId="67" borderId="0"/>
    <xf numFmtId="0" fontId="22" fillId="55" borderId="0" applyNumberFormat="0" applyBorder="0" applyAlignment="0" applyProtection="0"/>
    <xf numFmtId="244" fontId="91" fillId="0" borderId="0" applyFont="0" applyFill="0" applyBorder="0" applyAlignment="0" applyProtection="0"/>
    <xf numFmtId="0" fontId="22" fillId="99" borderId="0" applyNumberFormat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0" fontId="74" fillId="53" borderId="0" applyNumberFormat="0" applyBorder="0" applyAlignment="0" applyProtection="0"/>
    <xf numFmtId="38" fontId="77" fillId="0" borderId="0" applyFill="0" applyBorder="0" applyAlignment="0" applyProtection="0"/>
    <xf numFmtId="201" fontId="3" fillId="0" borderId="0"/>
    <xf numFmtId="0" fontId="1" fillId="73" borderId="0" applyNumberFormat="0" applyBorder="0" applyAlignment="0" applyProtection="0"/>
    <xf numFmtId="0" fontId="67" fillId="0" borderId="15">
      <alignment horizontal="center"/>
    </xf>
    <xf numFmtId="38" fontId="77" fillId="0" borderId="0" applyFill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3" fillId="0" borderId="0"/>
    <xf numFmtId="0" fontId="24" fillId="102" borderId="0" applyNumberFormat="0" applyBorder="0" applyAlignment="0" applyProtection="0"/>
    <xf numFmtId="188" fontId="79" fillId="0" borderId="0" applyFont="0" applyFill="0" applyBorder="0" applyAlignment="0" applyProtection="0"/>
    <xf numFmtId="0" fontId="1" fillId="0" borderId="0"/>
    <xf numFmtId="208" fontId="89" fillId="0" borderId="0">
      <protection locked="0"/>
    </xf>
    <xf numFmtId="0" fontId="126" fillId="52" borderId="0" applyNumberFormat="0" applyBorder="0" applyAlignment="0" applyProtection="0"/>
    <xf numFmtId="43" fontId="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2" fillId="99" borderId="0" applyNumberFormat="0" applyBorder="0" applyAlignment="0" applyProtection="0"/>
    <xf numFmtId="197" fontId="3" fillId="0" borderId="0" applyFont="0" applyFill="0" applyBorder="0" applyAlignment="0" applyProtection="0"/>
    <xf numFmtId="0" fontId="75" fillId="0" borderId="0">
      <alignment vertical="top"/>
    </xf>
    <xf numFmtId="0" fontId="1" fillId="62" borderId="0" applyNumberFormat="0" applyBorder="0" applyAlignment="0" applyProtection="0"/>
    <xf numFmtId="185" fontId="3" fillId="0" borderId="0" applyFont="0" applyFill="0" applyBorder="0" applyAlignment="0" applyProtection="0"/>
    <xf numFmtId="0" fontId="24" fillId="57" borderId="0" applyNumberFormat="0" applyBorder="0" applyAlignment="0" applyProtection="0"/>
    <xf numFmtId="0" fontId="58" fillId="0" borderId="0" applyNumberFormat="0" applyBorder="0" applyAlignment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71" borderId="0" applyNumberFormat="0" applyBorder="0" applyAlignment="0" applyProtection="0"/>
    <xf numFmtId="0" fontId="1" fillId="74" borderId="0" applyNumberFormat="0" applyBorder="0" applyAlignment="0" applyProtection="0"/>
    <xf numFmtId="0" fontId="6" fillId="0" borderId="0"/>
    <xf numFmtId="0" fontId="74" fillId="95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38" fontId="58" fillId="35" borderId="0" applyNumberFormat="0" applyBorder="0" applyAlignment="0" applyProtection="0"/>
    <xf numFmtId="0" fontId="74" fillId="76" borderId="0" applyNumberFormat="0" applyBorder="0" applyAlignment="0" applyProtection="0"/>
    <xf numFmtId="0" fontId="3" fillId="0" borderId="0"/>
    <xf numFmtId="0" fontId="127" fillId="0" borderId="0" applyNumberFormat="0" applyAlignment="0">
      <alignment horizontal="left"/>
    </xf>
    <xf numFmtId="198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6" applyNumberFormat="0" applyAlignment="0" applyProtection="0"/>
    <xf numFmtId="0" fontId="125" fillId="50" borderId="32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6" applyNumberFormat="0" applyAlignment="0" applyProtection="0"/>
    <xf numFmtId="0" fontId="3" fillId="0" borderId="0" applyFill="0" applyBorder="0" applyAlignment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6" applyNumberFormat="0" applyAlignment="0" applyProtection="0"/>
    <xf numFmtId="0" fontId="54" fillId="111" borderId="0" applyNumberFormat="0" applyBorder="0" applyAlignment="0" applyProtection="0"/>
    <xf numFmtId="235" fontId="118" fillId="0" borderId="0"/>
    <xf numFmtId="0" fontId="54" fillId="111" borderId="0" applyNumberFormat="0" applyBorder="0" applyAlignment="0" applyProtection="0"/>
    <xf numFmtId="0" fontId="24" fillId="75" borderId="0" applyNumberFormat="0" applyBorder="0" applyAlignment="0" applyProtection="0"/>
    <xf numFmtId="0" fontId="4" fillId="56" borderId="0" applyNumberFormat="0" applyBorder="0" applyAlignment="0" applyProtection="0"/>
    <xf numFmtId="0" fontId="1" fillId="99" borderId="0" applyNumberFormat="0" applyBorder="0" applyAlignment="0" applyProtection="0"/>
    <xf numFmtId="0" fontId="4" fillId="56" borderId="0" applyNumberFormat="0" applyBorder="0" applyAlignment="0" applyProtection="0"/>
    <xf numFmtId="0" fontId="24" fillId="75" borderId="0" applyNumberFormat="0" applyBorder="0" applyAlignment="0" applyProtection="0"/>
    <xf numFmtId="0" fontId="1" fillId="62" borderId="0" applyNumberFormat="0" applyBorder="0" applyAlignment="0" applyProtection="0"/>
    <xf numFmtId="0" fontId="74" fillId="106" borderId="0" applyNumberFormat="0" applyBorder="0" applyAlignment="0" applyProtection="0"/>
    <xf numFmtId="0" fontId="22" fillId="55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22" fillId="39" borderId="0" applyNumberFormat="0" applyBorder="0" applyAlignment="0" applyProtection="0"/>
    <xf numFmtId="0" fontId="67" fillId="0" borderId="0" applyFill="0">
      <alignment horizontal="center"/>
      <protection locked="0"/>
    </xf>
    <xf numFmtId="0" fontId="74" fillId="101" borderId="0" applyNumberFormat="0" applyBorder="0" applyAlignment="0" applyProtection="0"/>
    <xf numFmtId="0" fontId="1" fillId="62" borderId="0" applyNumberFormat="0" applyBorder="0" applyAlignment="0" applyProtection="0"/>
    <xf numFmtId="0" fontId="74" fillId="0" borderId="0"/>
    <xf numFmtId="235" fontId="118" fillId="0" borderId="0"/>
    <xf numFmtId="0" fontId="54" fillId="111" borderId="0" applyNumberFormat="0" applyBorder="0" applyAlignment="0" applyProtection="0"/>
    <xf numFmtId="0" fontId="73" fillId="75" borderId="0" applyNumberFormat="0" applyBorder="0" applyAlignment="0" applyProtection="0"/>
    <xf numFmtId="0" fontId="75" fillId="0" borderId="0">
      <alignment vertical="top"/>
    </xf>
    <xf numFmtId="0" fontId="1" fillId="62" borderId="0" applyNumberFormat="0" applyBorder="0" applyAlignment="0" applyProtection="0"/>
    <xf numFmtId="0" fontId="74" fillId="75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104" fillId="0" borderId="0"/>
    <xf numFmtId="0" fontId="74" fillId="106" borderId="0" applyNumberFormat="0" applyBorder="0" applyAlignment="0" applyProtection="0"/>
    <xf numFmtId="0" fontId="74" fillId="101" borderId="0" applyNumberFormat="0" applyBorder="0" applyAlignment="0" applyProtection="0"/>
    <xf numFmtId="0" fontId="24" fillId="75" borderId="0" applyNumberFormat="0" applyBorder="0" applyAlignment="0" applyProtection="0"/>
    <xf numFmtId="0" fontId="1" fillId="44" borderId="0" applyNumberFormat="0" applyBorder="0" applyAlignment="0" applyProtection="0"/>
    <xf numFmtId="0" fontId="74" fillId="75" borderId="0" applyNumberFormat="0" applyBorder="0" applyAlignment="0" applyProtection="0"/>
    <xf numFmtId="0" fontId="1" fillId="0" borderId="0"/>
    <xf numFmtId="235" fontId="118" fillId="0" borderId="0"/>
    <xf numFmtId="0" fontId="54" fillId="111" borderId="0" applyNumberFormat="0" applyBorder="0" applyAlignment="0" applyProtection="0"/>
    <xf numFmtId="258" fontId="3" fillId="0" borderId="0"/>
    <xf numFmtId="0" fontId="24" fillId="75" borderId="0" applyNumberFormat="0" applyBorder="0" applyAlignment="0" applyProtection="0"/>
    <xf numFmtId="0" fontId="24" fillId="75" borderId="0" applyNumberFormat="0" applyBorder="0" applyAlignment="0" applyProtection="0"/>
    <xf numFmtId="235" fontId="118" fillId="0" borderId="0"/>
    <xf numFmtId="0" fontId="54" fillId="111" borderId="0" applyNumberFormat="0" applyBorder="0" applyAlignment="0" applyProtection="0"/>
    <xf numFmtId="0" fontId="4" fillId="35" borderId="0" applyNumberFormat="0" applyBorder="0" applyAlignment="0" applyProtection="0"/>
    <xf numFmtId="0" fontId="24" fillId="75" borderId="0" applyNumberFormat="0" applyBorder="0" applyAlignment="0" applyProtection="0"/>
    <xf numFmtId="218" fontId="3" fillId="0" borderId="30" applyNumberFormat="0" applyFill="0" applyBorder="0">
      <alignment vertical="top" wrapText="1"/>
    </xf>
    <xf numFmtId="0" fontId="24" fillId="75" borderId="0" applyNumberFormat="0" applyBorder="0" applyAlignment="0" applyProtection="0"/>
    <xf numFmtId="235" fontId="118" fillId="0" borderId="0"/>
    <xf numFmtId="0" fontId="54" fillId="111" borderId="0" applyNumberFormat="0" applyBorder="0" applyAlignment="0" applyProtection="0"/>
    <xf numFmtId="0" fontId="75" fillId="91" borderId="38" applyNumberFormat="0" applyAlignment="0" applyProtection="0"/>
    <xf numFmtId="0" fontId="22" fillId="75" borderId="0" applyNumberFormat="0" applyBorder="0" applyAlignment="0" applyProtection="0"/>
    <xf numFmtId="235" fontId="118" fillId="0" borderId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70" borderId="0" applyNumberFormat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55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74" fillId="69" borderId="0" applyNumberFormat="0" applyBorder="0" applyAlignment="0" applyProtection="0"/>
    <xf numFmtId="0" fontId="22" fillId="76" borderId="0" applyNumberFormat="0" applyBorder="0" applyAlignment="0" applyProtection="0"/>
    <xf numFmtId="251" fontId="105" fillId="0" borderId="0" applyBorder="0"/>
    <xf numFmtId="0" fontId="4" fillId="0" borderId="0"/>
    <xf numFmtId="43" fontId="56" fillId="0" borderId="0" applyFont="0" applyFill="0" applyBorder="0" applyAlignment="0" applyProtection="0"/>
    <xf numFmtId="0" fontId="4" fillId="89" borderId="0" applyNumberFormat="0" applyBorder="0" applyAlignment="0" applyProtection="0"/>
    <xf numFmtId="0" fontId="54" fillId="0" borderId="0"/>
    <xf numFmtId="0" fontId="56" fillId="0" borderId="0"/>
    <xf numFmtId="0" fontId="24" fillId="76" borderId="0" applyNumberFormat="0" applyBorder="0" applyAlignment="0" applyProtection="0"/>
    <xf numFmtId="0" fontId="54" fillId="0" borderId="0"/>
    <xf numFmtId="0" fontId="54" fillId="0" borderId="0"/>
    <xf numFmtId="0" fontId="1" fillId="73" borderId="0" applyNumberFormat="0" applyBorder="0" applyAlignment="0" applyProtection="0"/>
    <xf numFmtId="43" fontId="3" fillId="0" borderId="0" applyFont="0" applyFill="0" applyBorder="0" applyAlignment="0" applyProtection="0"/>
    <xf numFmtId="0" fontId="1" fillId="73" borderId="0" applyNumberFormat="0" applyBorder="0" applyAlignment="0" applyProtection="0"/>
    <xf numFmtId="39" fontId="129" fillId="0" borderId="0"/>
    <xf numFmtId="0" fontId="1" fillId="73" borderId="0" applyNumberFormat="0" applyBorder="0" applyAlignment="0" applyProtection="0"/>
    <xf numFmtId="0" fontId="1" fillId="0" borderId="0"/>
    <xf numFmtId="0" fontId="76" fillId="0" borderId="0"/>
    <xf numFmtId="0" fontId="74" fillId="69" borderId="0" applyNumberFormat="0" applyBorder="0" applyAlignment="0" applyProtection="0"/>
    <xf numFmtId="0" fontId="1" fillId="73" borderId="0" applyNumberFormat="0" applyBorder="0" applyAlignment="0" applyProtection="0"/>
    <xf numFmtId="0" fontId="54" fillId="0" borderId="0"/>
    <xf numFmtId="0" fontId="1" fillId="73" borderId="0" applyNumberFormat="0" applyBorder="0" applyAlignment="0" applyProtection="0"/>
    <xf numFmtId="0" fontId="3" fillId="0" borderId="0"/>
    <xf numFmtId="0" fontId="74" fillId="69" borderId="0" applyNumberFormat="0" applyBorder="0" applyAlignment="0" applyProtection="0"/>
    <xf numFmtId="0" fontId="3" fillId="0" borderId="0"/>
    <xf numFmtId="0" fontId="1" fillId="73" borderId="0" applyNumberFormat="0" applyBorder="0" applyAlignment="0" applyProtection="0"/>
    <xf numFmtId="0" fontId="74" fillId="95" borderId="0" applyNumberFormat="0" applyBorder="0" applyAlignment="0" applyProtection="0"/>
    <xf numFmtId="0" fontId="54" fillId="0" borderId="0"/>
    <xf numFmtId="0" fontId="74" fillId="76" borderId="0" applyNumberFormat="0" applyBorder="0" applyAlignment="0" applyProtection="0"/>
    <xf numFmtId="176" fontId="54" fillId="0" borderId="0" applyFont="0" applyFill="0" applyBorder="0" applyAlignment="0" applyProtection="0"/>
    <xf numFmtId="0" fontId="1" fillId="0" borderId="0"/>
    <xf numFmtId="0" fontId="73" fillId="76" borderId="0" applyNumberFormat="0" applyBorder="0" applyAlignment="0" applyProtection="0"/>
    <xf numFmtId="0" fontId="1" fillId="0" borderId="0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108" fillId="67" borderId="35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108" fillId="67" borderId="35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219" fontId="54" fillId="0" borderId="0"/>
    <xf numFmtId="0" fontId="108" fillId="67" borderId="35"/>
    <xf numFmtId="0" fontId="74" fillId="69" borderId="0" applyNumberFormat="0" applyBorder="0" applyAlignment="0" applyProtection="0"/>
    <xf numFmtId="0" fontId="108" fillId="67" borderId="35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69" borderId="0" applyNumberFormat="0" applyBorder="0" applyAlignment="0" applyProtection="0"/>
    <xf numFmtId="0" fontId="108" fillId="67" borderId="35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69" borderId="0" applyNumberFormat="0" applyBorder="0" applyAlignment="0" applyProtection="0"/>
    <xf numFmtId="0" fontId="108" fillId="67" borderId="35"/>
    <xf numFmtId="0" fontId="24" fillId="76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101" borderId="0" applyNumberFormat="0" applyBorder="0" applyAlignment="0" applyProtection="0"/>
    <xf numFmtId="10" fontId="3" fillId="0" borderId="0" applyFont="0" applyFill="0" applyBorder="0" applyAlignment="0" applyProtection="0"/>
    <xf numFmtId="0" fontId="85" fillId="91" borderId="31" applyNumberFormat="0" applyAlignment="0" applyProtection="0"/>
    <xf numFmtId="0" fontId="73" fillId="110" borderId="0" applyNumberFormat="0" applyBorder="0" applyAlignment="0" applyProtection="0"/>
    <xf numFmtId="176" fontId="54" fillId="0" borderId="0" applyFont="0" applyFill="0" applyBorder="0" applyAlignment="0" applyProtection="0"/>
    <xf numFmtId="0" fontId="1" fillId="0" borderId="0"/>
    <xf numFmtId="0" fontId="24" fillId="76" borderId="0" applyNumberFormat="0" applyBorder="0" applyAlignment="0" applyProtection="0"/>
    <xf numFmtId="0" fontId="24" fillId="47" borderId="0" applyNumberFormat="0" applyBorder="0" applyAlignment="0" applyProtection="0"/>
    <xf numFmtId="0" fontId="24" fillId="76" borderId="0" applyNumberFormat="0" applyBorder="0" applyAlignment="0" applyProtection="0"/>
    <xf numFmtId="0" fontId="22" fillId="76" borderId="0" applyNumberFormat="0" applyBorder="0" applyAlignment="0" applyProtection="0"/>
    <xf numFmtId="43" fontId="1" fillId="0" borderId="0" applyFont="0" applyFill="0" applyBorder="0" applyAlignment="0" applyProtection="0"/>
    <xf numFmtId="0" fontId="22" fillId="76" borderId="0" applyNumberFormat="0" applyBorder="0" applyAlignment="0" applyProtection="0"/>
    <xf numFmtId="0" fontId="74" fillId="70" borderId="0" applyNumberFormat="0" applyBorder="0" applyAlignment="0" applyProtection="0"/>
    <xf numFmtId="0" fontId="22" fillId="76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1" fillId="0" borderId="0"/>
    <xf numFmtId="208" fontId="89" fillId="0" borderId="0">
      <protection locked="0"/>
    </xf>
    <xf numFmtId="192" fontId="3" fillId="35" borderId="0" applyFont="0" applyBorder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74" fillId="70" borderId="0" applyNumberFormat="0" applyBorder="0" applyAlignment="0" applyProtection="0"/>
    <xf numFmtId="208" fontId="89" fillId="0" borderId="0">
      <protection locked="0"/>
    </xf>
    <xf numFmtId="0" fontId="3" fillId="0" borderId="0" applyFill="0" applyBorder="0" applyAlignment="0"/>
    <xf numFmtId="0" fontId="1" fillId="90" borderId="0" applyNumberFormat="0" applyBorder="0" applyAlignment="0" applyProtection="0"/>
    <xf numFmtId="208" fontId="89" fillId="0" borderId="0">
      <protection locked="0"/>
    </xf>
    <xf numFmtId="0" fontId="1" fillId="90" borderId="0" applyNumberFormat="0" applyBorder="0" applyAlignment="0" applyProtection="0"/>
    <xf numFmtId="0" fontId="74" fillId="70" borderId="0" applyNumberFormat="0" applyBorder="0" applyAlignment="0" applyProtection="0"/>
    <xf numFmtId="0" fontId="74" fillId="7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3" fillId="0" borderId="0"/>
    <xf numFmtId="0" fontId="1" fillId="0" borderId="0"/>
    <xf numFmtId="0" fontId="74" fillId="70" borderId="0" applyNumberFormat="0" applyBorder="0" applyAlignment="0" applyProtection="0"/>
    <xf numFmtId="0" fontId="3" fillId="0" borderId="0"/>
    <xf numFmtId="0" fontId="74" fillId="70" borderId="0" applyNumberFormat="0" applyBorder="0" applyAlignment="0" applyProtection="0"/>
    <xf numFmtId="0" fontId="4" fillId="0" borderId="0"/>
    <xf numFmtId="0" fontId="74" fillId="70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0" fontId="74" fillId="70" borderId="0" applyNumberFormat="0" applyBorder="0" applyAlignment="0" applyProtection="0"/>
    <xf numFmtId="191" fontId="3" fillId="0" borderId="0" applyFont="0" applyFill="0" applyBorder="0" applyAlignment="0" applyProtection="0"/>
    <xf numFmtId="0" fontId="74" fillId="95" borderId="0" applyNumberFormat="0" applyBorder="0" applyAlignment="0" applyProtection="0"/>
    <xf numFmtId="0" fontId="3" fillId="0" borderId="0"/>
    <xf numFmtId="0" fontId="24" fillId="55" borderId="0" applyNumberFormat="0" applyBorder="0" applyAlignment="0" applyProtection="0"/>
    <xf numFmtId="0" fontId="74" fillId="57" borderId="0" applyNumberFormat="0" applyBorder="0" applyAlignment="0" applyProtection="0"/>
    <xf numFmtId="0" fontId="3" fillId="0" borderId="0"/>
    <xf numFmtId="0" fontId="22" fillId="74" borderId="0" applyNumberFormat="0" applyBorder="0" applyAlignment="0" applyProtection="0"/>
    <xf numFmtId="0" fontId="1" fillId="0" borderId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" fillId="0" borderId="0"/>
    <xf numFmtId="0" fontId="22" fillId="74" borderId="0" applyNumberFormat="0" applyBorder="0" applyAlignment="0" applyProtection="0"/>
    <xf numFmtId="0" fontId="74" fillId="122" borderId="36" applyNumberFormat="0" applyAlignment="0" applyProtection="0"/>
    <xf numFmtId="0" fontId="3" fillId="0" borderId="0" applyFill="0" applyBorder="0" applyAlignment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" fillId="0" borderId="0"/>
    <xf numFmtId="0" fontId="22" fillId="74" borderId="0" applyNumberFormat="0" applyBorder="0" applyAlignment="0" applyProtection="0"/>
    <xf numFmtId="0" fontId="75" fillId="91" borderId="38" applyNumberFormat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242" fontId="74" fillId="38" borderId="12" applyNumberFormat="0" applyFont="0" applyAlignment="0" applyProtection="0"/>
    <xf numFmtId="0" fontId="22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1" fillId="77" borderId="0" applyNumberFormat="0" applyBorder="0" applyAlignment="0" applyProtection="0"/>
    <xf numFmtId="0" fontId="24" fillId="55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87" fillId="35" borderId="31" applyNumberFormat="0" applyAlignment="0" applyProtection="0"/>
    <xf numFmtId="0" fontId="1" fillId="44" borderId="0" applyNumberFormat="0" applyBorder="0" applyAlignment="0" applyProtection="0"/>
    <xf numFmtId="0" fontId="84" fillId="67" borderId="32"/>
    <xf numFmtId="0" fontId="74" fillId="71" borderId="0" applyNumberFormat="0" applyBorder="0" applyAlignment="0" applyProtection="0"/>
    <xf numFmtId="0" fontId="1" fillId="77" borderId="0" applyNumberFormat="0" applyBorder="0" applyAlignment="0" applyProtection="0"/>
    <xf numFmtId="0" fontId="109" fillId="35" borderId="31" applyNumberFormat="0" applyAlignment="0" applyProtection="0"/>
    <xf numFmtId="0" fontId="24" fillId="58" borderId="0" applyNumberFormat="0" applyBorder="0" applyAlignment="0" applyProtection="0"/>
    <xf numFmtId="0" fontId="74" fillId="71" borderId="0" applyNumberFormat="0" applyBorder="0" applyAlignment="0" applyProtection="0"/>
    <xf numFmtId="0" fontId="74" fillId="58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74" fillId="71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119" borderId="0" applyNumberFormat="0" applyBorder="0" applyAlignment="0" applyProtection="0"/>
    <xf numFmtId="0" fontId="74" fillId="55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4" fillId="55" borderId="0" applyNumberFormat="0" applyBorder="0" applyAlignment="0" applyProtection="0"/>
    <xf numFmtId="0" fontId="3" fillId="0" borderId="0"/>
    <xf numFmtId="0" fontId="84" fillId="67" borderId="32"/>
    <xf numFmtId="0" fontId="24" fillId="55" borderId="0" applyNumberFormat="0" applyBorder="0" applyAlignment="0" applyProtection="0"/>
    <xf numFmtId="0" fontId="14" fillId="123" borderId="8" applyNumberFormat="0" applyAlignment="0" applyProtection="0"/>
    <xf numFmtId="0" fontId="1" fillId="44" borderId="0" applyNumberFormat="0" applyBorder="0" applyAlignment="0" applyProtection="0"/>
    <xf numFmtId="0" fontId="84" fillId="67" borderId="32"/>
    <xf numFmtId="0" fontId="24" fillId="55" borderId="0" applyNumberFormat="0" applyBorder="0" applyAlignment="0" applyProtection="0"/>
    <xf numFmtId="0" fontId="4" fillId="68" borderId="0" applyNumberFormat="0" applyBorder="0" applyAlignment="0" applyProtection="0"/>
    <xf numFmtId="0" fontId="4" fillId="0" borderId="0"/>
    <xf numFmtId="0" fontId="24" fillId="55" borderId="0" applyNumberFormat="0" applyBorder="0" applyAlignment="0" applyProtection="0"/>
    <xf numFmtId="43" fontId="74" fillId="0" borderId="0" applyFont="0" applyFill="0" applyBorder="0" applyAlignment="0" applyProtection="0"/>
    <xf numFmtId="0" fontId="106" fillId="35" borderId="31" applyNumberFormat="0" applyAlignment="0" applyProtection="0"/>
    <xf numFmtId="0" fontId="74" fillId="101" borderId="0" applyNumberFormat="0" applyBorder="0" applyAlignment="0" applyProtection="0"/>
    <xf numFmtId="0" fontId="4" fillId="68" borderId="0" applyNumberFormat="0" applyBorder="0" applyAlignment="0" applyProtection="0"/>
    <xf numFmtId="0" fontId="24" fillId="55" borderId="0" applyNumberFormat="0" applyBorder="0" applyAlignment="0" applyProtection="0"/>
    <xf numFmtId="0" fontId="75" fillId="91" borderId="38" applyNumberFormat="0" applyAlignment="0" applyProtection="0"/>
    <xf numFmtId="0" fontId="72" fillId="112" borderId="0" applyNumberFormat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22" fillId="55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222" fontId="4" fillId="0" borderId="0"/>
    <xf numFmtId="0" fontId="74" fillId="95" borderId="0" applyNumberFormat="0" applyBorder="0" applyAlignment="0" applyProtection="0"/>
    <xf numFmtId="43" fontId="3" fillId="0" borderId="0" applyFont="0" applyFill="0" applyBorder="0" applyAlignment="0" applyProtection="0"/>
    <xf numFmtId="0" fontId="24" fillId="102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81" fillId="0" borderId="27">
      <alignment horizontal="left" vertical="center"/>
    </xf>
    <xf numFmtId="0" fontId="1" fillId="74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74" fillId="95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1" fillId="74" borderId="0" applyNumberFormat="0" applyBorder="0" applyAlignment="0" applyProtection="0"/>
    <xf numFmtId="0" fontId="70" fillId="69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3" fillId="0" borderId="0" applyFont="0" applyFill="0" applyBorder="0" applyAlignment="0" applyProtection="0"/>
    <xf numFmtId="0" fontId="70" fillId="69" borderId="0" applyNumberFormat="0" applyBorder="0" applyAlignment="0" applyProtection="0"/>
    <xf numFmtId="0" fontId="74" fillId="102" borderId="0" applyNumberFormat="0" applyBorder="0" applyAlignment="0" applyProtection="0"/>
    <xf numFmtId="43" fontId="3" fillId="0" borderId="0" applyFont="0" applyFill="0" applyBorder="0" applyAlignment="0" applyProtection="0"/>
    <xf numFmtId="0" fontId="73" fillId="102" borderId="0" applyNumberFormat="0" applyBorder="0" applyAlignment="0" applyProtection="0"/>
    <xf numFmtId="43" fontId="54" fillId="0" borderId="0" applyFont="0" applyFill="0" applyBorder="0" applyAlignment="0" applyProtection="0"/>
    <xf numFmtId="0" fontId="24" fillId="89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43" fontId="3" fillId="0" borderId="0" applyFont="0" applyFill="0" applyBorder="0" applyAlignment="0" applyProtection="0"/>
    <xf numFmtId="0" fontId="24" fillId="102" borderId="0" applyNumberFormat="0" applyBorder="0" applyAlignment="0" applyProtection="0"/>
    <xf numFmtId="0" fontId="135" fillId="35" borderId="38" applyNumberFormat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4" fillId="99" borderId="0" applyNumberFormat="0" applyBorder="0" applyAlignment="0" applyProtection="0"/>
    <xf numFmtId="0" fontId="22" fillId="99" borderId="0" applyNumberFormat="0" applyBorder="0" applyAlignment="0" applyProtection="0"/>
    <xf numFmtId="0" fontId="74" fillId="57" borderId="0" applyNumberFormat="0" applyBorder="0" applyAlignment="0" applyProtection="0"/>
    <xf numFmtId="0" fontId="4" fillId="99" borderId="0" applyNumberFormat="0" applyBorder="0" applyAlignment="0" applyProtection="0"/>
    <xf numFmtId="43" fontId="3" fillId="0" borderId="0" applyFont="0" applyFill="0" applyBorder="0" applyAlignment="0" applyProtection="0"/>
    <xf numFmtId="0" fontId="74" fillId="55" borderId="0" applyNumberFormat="0" applyBorder="0" applyAlignment="0" applyProtection="0"/>
    <xf numFmtId="0" fontId="24" fillId="89" borderId="0" applyNumberFormat="0" applyBorder="0" applyAlignment="0" applyProtection="0"/>
    <xf numFmtId="37" fontId="99" fillId="0" borderId="0"/>
    <xf numFmtId="0" fontId="20" fillId="96" borderId="0" applyNumberFormat="0" applyBorder="0" applyAlignment="0" applyProtection="0"/>
    <xf numFmtId="0" fontId="74" fillId="100" borderId="0" applyNumberFormat="0" applyBorder="0" applyAlignment="0" applyProtection="0"/>
    <xf numFmtId="0" fontId="20" fillId="96" borderId="0" applyNumberFormat="0" applyBorder="0" applyAlignment="0" applyProtection="0"/>
    <xf numFmtId="0" fontId="1" fillId="99" borderId="0" applyNumberFormat="0" applyBorder="0" applyAlignment="0" applyProtection="0"/>
    <xf numFmtId="0" fontId="1" fillId="44" borderId="0" applyNumberFormat="0" applyBorder="0" applyAlignment="0" applyProtection="0"/>
    <xf numFmtId="0" fontId="74" fillId="89" borderId="0" applyNumberFormat="0" applyBorder="0" applyAlignment="0" applyProtection="0"/>
    <xf numFmtId="0" fontId="1" fillId="99" borderId="0" applyNumberFormat="0" applyBorder="0" applyAlignment="0" applyProtection="0"/>
    <xf numFmtId="0" fontId="68" fillId="85" borderId="0" applyNumberFormat="0" applyBorder="0" applyAlignment="0" applyProtection="0"/>
    <xf numFmtId="0" fontId="74" fillId="100" borderId="0" applyNumberFormat="0" applyBorder="0" applyAlignment="0" applyProtection="0"/>
    <xf numFmtId="0" fontId="68" fillId="85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230" fontId="92" fillId="0" borderId="16" applyFont="0" applyBorder="0" applyAlignment="0">
      <alignment horizontal="center" vertical="center"/>
    </xf>
    <xf numFmtId="0" fontId="74" fillId="89" borderId="0" applyNumberFormat="0" applyBorder="0" applyAlignment="0" applyProtection="0"/>
    <xf numFmtId="0" fontId="74" fillId="100" borderId="0" applyNumberFormat="0" applyBorder="0" applyAlignment="0" applyProtection="0"/>
    <xf numFmtId="0" fontId="137" fillId="129" borderId="0" applyNumberFormat="0" applyBorder="0" applyAlignment="0" applyProtection="0"/>
    <xf numFmtId="0" fontId="74" fillId="100" borderId="0" applyNumberFormat="0" applyBorder="0" applyAlignment="0" applyProtection="0"/>
    <xf numFmtId="0" fontId="74" fillId="100" borderId="0" applyNumberFormat="0" applyBorder="0" applyAlignment="0" applyProtection="0"/>
    <xf numFmtId="0" fontId="74" fillId="101" borderId="0" applyNumberFormat="0" applyBorder="0" applyAlignment="0" applyProtection="0"/>
    <xf numFmtId="0" fontId="84" fillId="67" borderId="32"/>
    <xf numFmtId="0" fontId="74" fillId="100" borderId="0" applyNumberFormat="0" applyBorder="0" applyAlignment="0" applyProtection="0"/>
    <xf numFmtId="0" fontId="20" fillId="130" borderId="0" applyNumberFormat="0" applyBorder="0" applyAlignment="0" applyProtection="0"/>
    <xf numFmtId="0" fontId="74" fillId="100" borderId="0" applyNumberFormat="0" applyBorder="0" applyAlignment="0" applyProtection="0"/>
    <xf numFmtId="0" fontId="1" fillId="44" borderId="0" applyNumberFormat="0" applyBorder="0" applyAlignment="0" applyProtection="0"/>
    <xf numFmtId="0" fontId="74" fillId="100" borderId="0" applyNumberFormat="0" applyBorder="0" applyAlignment="0" applyProtection="0"/>
    <xf numFmtId="0" fontId="68" fillId="87" borderId="0" applyNumberFormat="0" applyBorder="0" applyAlignment="0" applyProtection="0"/>
    <xf numFmtId="0" fontId="74" fillId="100" borderId="0" applyNumberFormat="0" applyBorder="0" applyAlignment="0" applyProtection="0"/>
    <xf numFmtId="0" fontId="7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75" borderId="0" applyNumberFormat="0" applyBorder="0" applyAlignment="0" applyProtection="0"/>
    <xf numFmtId="0" fontId="74" fillId="76" borderId="0" applyNumberFormat="0" applyBorder="0" applyAlignment="0" applyProtection="0"/>
    <xf numFmtId="0" fontId="54" fillId="79" borderId="0" applyNumberFormat="0" applyBorder="0" applyAlignment="0" applyProtection="0"/>
    <xf numFmtId="176" fontId="54" fillId="0" borderId="0" applyFont="0" applyFill="0" applyBorder="0" applyAlignment="0" applyProtection="0"/>
    <xf numFmtId="235" fontId="118" fillId="0" borderId="0"/>
    <xf numFmtId="0" fontId="24" fillId="58" borderId="0" applyNumberFormat="0" applyBorder="0" applyAlignment="0" applyProtection="0"/>
    <xf numFmtId="0" fontId="14" fillId="123" borderId="8" applyNumberFormat="0" applyAlignment="0" applyProtection="0"/>
    <xf numFmtId="0" fontId="4" fillId="35" borderId="0" applyNumberFormat="0" applyBorder="0" applyAlignment="0" applyProtection="0"/>
    <xf numFmtId="0" fontId="14" fillId="123" borderId="8" applyNumberFormat="0" applyAlignment="0" applyProtection="0"/>
    <xf numFmtId="0" fontId="67" fillId="0" borderId="0" applyFill="0">
      <alignment horizontal="center"/>
      <protection locked="0"/>
    </xf>
    <xf numFmtId="0" fontId="24" fillId="58" borderId="0" applyNumberFormat="0" applyBorder="0" applyAlignment="0" applyProtection="0"/>
    <xf numFmtId="0" fontId="14" fillId="123" borderId="8" applyNumberFormat="0" applyAlignment="0" applyProtection="0"/>
    <xf numFmtId="0" fontId="1" fillId="44" borderId="0" applyNumberFormat="0" applyBorder="0" applyAlignment="0" applyProtection="0"/>
    <xf numFmtId="0" fontId="87" fillId="35" borderId="31" applyNumberFormat="0" applyAlignment="0" applyProtection="0"/>
    <xf numFmtId="0" fontId="1" fillId="44" borderId="0" applyNumberFormat="0" applyBorder="0" applyAlignment="0" applyProtection="0"/>
    <xf numFmtId="0" fontId="1" fillId="64" borderId="0" applyNumberFormat="0" applyBorder="0" applyAlignment="0" applyProtection="0"/>
    <xf numFmtId="0" fontId="1" fillId="44" borderId="0" applyNumberFormat="0" applyBorder="0" applyAlignment="0" applyProtection="0"/>
    <xf numFmtId="0" fontId="73" fillId="58" borderId="0" applyNumberFormat="0" applyBorder="0" applyAlignment="0" applyProtection="0"/>
    <xf numFmtId="0" fontId="85" fillId="91" borderId="31" applyNumberFormat="0" applyAlignment="0" applyProtection="0"/>
    <xf numFmtId="0" fontId="74" fillId="101" borderId="0" applyNumberFormat="0" applyBorder="0" applyAlignment="0" applyProtection="0"/>
    <xf numFmtId="0" fontId="85" fillId="91" borderId="31" applyNumberFormat="0" applyAlignment="0" applyProtection="0"/>
    <xf numFmtId="0" fontId="73" fillId="112" borderId="0" applyNumberFormat="0" applyBorder="0" applyAlignment="0" applyProtection="0"/>
    <xf numFmtId="0" fontId="74" fillId="101" borderId="0" applyNumberFormat="0" applyBorder="0" applyAlignment="0" applyProtection="0"/>
    <xf numFmtId="0" fontId="85" fillId="91" borderId="31" applyNumberFormat="0" applyAlignment="0" applyProtection="0"/>
    <xf numFmtId="0" fontId="74" fillId="101" borderId="0" applyNumberFormat="0" applyBorder="0" applyAlignment="0" applyProtection="0"/>
    <xf numFmtId="0" fontId="85" fillId="91" borderId="31" applyNumberFormat="0" applyAlignment="0" applyProtection="0"/>
    <xf numFmtId="0" fontId="74" fillId="101" borderId="0" applyNumberFormat="0" applyBorder="0" applyAlignment="0" applyProtection="0"/>
    <xf numFmtId="0" fontId="106" fillId="35" borderId="31" applyNumberFormat="0" applyAlignment="0" applyProtection="0"/>
    <xf numFmtId="43" fontId="3" fillId="0" borderId="0" applyFont="0" applyFill="0" applyBorder="0" applyAlignment="0" applyProtection="0"/>
    <xf numFmtId="0" fontId="73" fillId="51" borderId="0" applyNumberFormat="0" applyBorder="0" applyAlignment="0" applyProtection="0"/>
    <xf numFmtId="0" fontId="74" fillId="101" borderId="0" applyNumberFormat="0" applyBorder="0" applyAlignment="0" applyProtection="0"/>
    <xf numFmtId="0" fontId="109" fillId="35" borderId="31" applyNumberFormat="0" applyAlignment="0" applyProtection="0"/>
    <xf numFmtId="0" fontId="74" fillId="101" borderId="0" applyNumberFormat="0" applyBorder="0" applyAlignment="0" applyProtection="0"/>
    <xf numFmtId="43" fontId="3" fillId="0" borderId="0" applyFont="0" applyFill="0" applyBorder="0" applyAlignment="0" applyProtection="0"/>
    <xf numFmtId="0" fontId="24" fillId="47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4" fillId="4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24" fillId="47" borderId="0" applyNumberFormat="0" applyBorder="0" applyAlignment="0" applyProtection="0"/>
    <xf numFmtId="0" fontId="74" fillId="11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" fontId="3" fillId="0" borderId="32">
      <alignment horizontal="right"/>
    </xf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69" fillId="79" borderId="0" applyNumberFormat="0" applyBorder="0" applyAlignment="0" applyProtection="0"/>
    <xf numFmtId="0" fontId="74" fillId="11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74" fillId="119" borderId="0" applyNumberFormat="0" applyBorder="0" applyAlignment="0" applyProtection="0"/>
    <xf numFmtId="0" fontId="3" fillId="72" borderId="36" applyNumberFormat="0" applyFont="0" applyAlignment="0" applyProtection="0"/>
    <xf numFmtId="0" fontId="1" fillId="0" borderId="0"/>
    <xf numFmtId="0" fontId="74" fillId="1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25" fillId="50" borderId="32"/>
    <xf numFmtId="0" fontId="69" fillId="80" borderId="0" applyNumberFormat="0" applyBorder="0" applyAlignment="0" applyProtection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104" fillId="0" borderId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104" fillId="0" borderId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104" fillId="0" borderId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4" fillId="110" borderId="0" applyNumberFormat="0" applyBorder="0" applyAlignment="0" applyProtection="0"/>
    <xf numFmtId="176" fontId="54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176" fontId="54" fillId="0" borderId="0" applyFont="0" applyFill="0" applyBorder="0" applyAlignment="0" applyProtection="0"/>
    <xf numFmtId="0" fontId="24" fillId="110" borderId="0" applyNumberFormat="0" applyBorder="0" applyAlignment="0" applyProtection="0"/>
    <xf numFmtId="0" fontId="74" fillId="116" borderId="0" applyNumberFormat="0" applyBorder="0" applyAlignment="0" applyProtection="0"/>
    <xf numFmtId="176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0" fontId="1" fillId="64" borderId="0" applyNumberFormat="0" applyBorder="0" applyAlignment="0" applyProtection="0"/>
    <xf numFmtId="176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0" fontId="1" fillId="64" borderId="0" applyNumberFormat="0" applyBorder="0" applyAlignment="0" applyProtection="0"/>
    <xf numFmtId="176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64" borderId="0" applyNumberFormat="0" applyBorder="0" applyAlignment="0" applyProtection="0"/>
    <xf numFmtId="25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0" borderId="0" applyNumberFormat="0" applyBorder="0" applyAlignment="0" applyProtection="0"/>
    <xf numFmtId="0" fontId="73" fillId="110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22" fillId="37" borderId="0" applyNumberFormat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24" fillId="110" borderId="0" applyNumberFormat="0" applyBorder="0" applyAlignment="0" applyProtection="0"/>
    <xf numFmtId="0" fontId="22" fillId="37" borderId="0" applyNumberFormat="0" applyBorder="0" applyAlignment="0" applyProtection="0"/>
    <xf numFmtId="0" fontId="74" fillId="110" borderId="0" applyNumberFormat="0" applyBorder="0" applyAlignment="0" applyProtection="0"/>
    <xf numFmtId="0" fontId="22" fillId="37" borderId="0" applyNumberFormat="0" applyBorder="0" applyAlignment="0" applyProtection="0"/>
    <xf numFmtId="22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110" borderId="0" applyNumberFormat="0" applyBorder="0" applyAlignment="0" applyProtection="0"/>
    <xf numFmtId="0" fontId="24" fillId="110" borderId="0" applyNumberFormat="0" applyBorder="0" applyAlignment="0" applyProtection="0"/>
    <xf numFmtId="0" fontId="24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40" fontId="77" fillId="0" borderId="0" applyFont="0" applyFill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36" borderId="0" applyNumberFormat="0" applyBorder="0" applyAlignment="0" applyProtection="0"/>
    <xf numFmtId="0" fontId="115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3" fillId="0" borderId="0"/>
    <xf numFmtId="0" fontId="24" fillId="55" borderId="0" applyNumberFormat="0" applyBorder="0" applyAlignment="0" applyProtection="0"/>
    <xf numFmtId="0" fontId="139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39" fillId="0" borderId="0"/>
    <xf numFmtId="0" fontId="24" fillId="55" borderId="0" applyNumberFormat="0" applyBorder="0" applyAlignment="0" applyProtection="0"/>
    <xf numFmtId="0" fontId="1" fillId="36" borderId="0" applyNumberFormat="0" applyBorder="0" applyAlignment="0" applyProtection="0"/>
    <xf numFmtId="0" fontId="72" fillId="54" borderId="0" applyNumberFormat="0" applyBorder="0" applyAlignment="0" applyProtection="0"/>
    <xf numFmtId="0" fontId="74" fillId="71" borderId="0" applyNumberFormat="0" applyBorder="0" applyAlignment="0" applyProtection="0"/>
    <xf numFmtId="0" fontId="4" fillId="89" borderId="0" applyNumberFormat="0" applyBorder="0" applyAlignment="0" applyProtection="0"/>
    <xf numFmtId="0" fontId="1" fillId="36" borderId="0" applyNumberFormat="0" applyBorder="0" applyAlignment="0" applyProtection="0"/>
    <xf numFmtId="0" fontId="72" fillId="54" borderId="0" applyNumberFormat="0" applyBorder="0" applyAlignment="0" applyProtection="0"/>
    <xf numFmtId="0" fontId="1" fillId="36" borderId="0" applyNumberFormat="0" applyBorder="0" applyAlignment="0" applyProtection="0"/>
    <xf numFmtId="0" fontId="70" fillId="54" borderId="0" applyNumberFormat="0" applyBorder="0" applyAlignment="0" applyProtection="0"/>
    <xf numFmtId="0" fontId="74" fillId="71" borderId="0" applyNumberFormat="0" applyBorder="0" applyAlignment="0" applyProtection="0"/>
    <xf numFmtId="0" fontId="68" fillId="66" borderId="0" applyNumberFormat="0" applyBorder="0" applyAlignment="0" applyProtection="0"/>
    <xf numFmtId="0" fontId="1" fillId="36" borderId="0" applyNumberFormat="0" applyBorder="0" applyAlignment="0" applyProtection="0"/>
    <xf numFmtId="0" fontId="68" fillId="66" borderId="0" applyNumberFormat="0" applyBorder="0" applyAlignment="0" applyProtection="0"/>
    <xf numFmtId="0" fontId="1" fillId="36" borderId="0" applyNumberFormat="0" applyBorder="0" applyAlignment="0" applyProtection="0"/>
    <xf numFmtId="0" fontId="73" fillId="54" borderId="0" applyNumberFormat="0" applyBorder="0" applyAlignment="0" applyProtection="0"/>
    <xf numFmtId="0" fontId="88" fillId="0" borderId="0" applyNumberFormat="0" applyFill="0" applyBorder="0" applyAlignment="0" applyProtection="0"/>
    <xf numFmtId="0" fontId="74" fillId="71" borderId="0" applyNumberFormat="0" applyBorder="0" applyAlignment="0" applyProtection="0"/>
    <xf numFmtId="0" fontId="140" fillId="0" borderId="0" applyNumberFormat="0" applyFill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73" fillId="54" borderId="0" applyNumberFormat="0" applyBorder="0" applyAlignment="0" applyProtection="0"/>
    <xf numFmtId="0" fontId="1" fillId="36" borderId="0" applyNumberFormat="0" applyBorder="0" applyAlignment="0" applyProtection="0"/>
    <xf numFmtId="0" fontId="74" fillId="55" borderId="0" applyNumberFormat="0" applyBorder="0" applyAlignment="0" applyProtection="0"/>
    <xf numFmtId="199" fontId="113" fillId="0" borderId="0"/>
    <xf numFmtId="0" fontId="73" fillId="55" borderId="0" applyNumberFormat="0" applyBorder="0" applyAlignment="0" applyProtection="0"/>
    <xf numFmtId="0" fontId="139" fillId="0" borderId="0"/>
    <xf numFmtId="0" fontId="74" fillId="71" borderId="0" applyNumberFormat="0" applyBorder="0" applyAlignment="0" applyProtection="0"/>
    <xf numFmtId="0" fontId="139" fillId="0" borderId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250" fontId="54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4" fillId="55" borderId="0" applyNumberFormat="0" applyBorder="0" applyAlignment="0" applyProtection="0"/>
    <xf numFmtId="0" fontId="74" fillId="55" borderId="0" applyNumberFormat="0" applyBorder="0" applyAlignment="0" applyProtection="0"/>
    <xf numFmtId="199" fontId="113" fillId="0" borderId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199" fontId="113" fillId="0" borderId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199" fontId="113" fillId="0" borderId="0"/>
    <xf numFmtId="0" fontId="22" fillId="36" borderId="0" applyNumberFormat="0" applyBorder="0" applyAlignment="0" applyProtection="0"/>
    <xf numFmtId="199" fontId="110" fillId="0" borderId="0"/>
    <xf numFmtId="0" fontId="22" fillId="36" borderId="0" applyNumberFormat="0" applyBorder="0" applyAlignment="0" applyProtection="0"/>
    <xf numFmtId="0" fontId="10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1" fillId="0" borderId="0"/>
    <xf numFmtId="0" fontId="68" fillId="116" borderId="0" applyNumberFormat="0" applyBorder="0" applyAlignment="0" applyProtection="0"/>
    <xf numFmtId="0" fontId="73" fillId="11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67" fillId="0" borderId="0" applyFill="0">
      <alignment horizontal="center"/>
      <protection locked="0"/>
    </xf>
    <xf numFmtId="0" fontId="24" fillId="58" borderId="0" applyNumberFormat="0" applyBorder="0" applyAlignment="0" applyProtection="0"/>
    <xf numFmtId="0" fontId="4" fillId="39" borderId="0" applyNumberFormat="0" applyBorder="0" applyAlignment="0" applyProtection="0"/>
    <xf numFmtId="0" fontId="3" fillId="0" borderId="0" applyFont="0" applyFill="0" applyBorder="0" applyAlignment="0" applyProtection="0"/>
    <xf numFmtId="0" fontId="4" fillId="39" borderId="0" applyNumberFormat="0" applyBorder="0" applyAlignment="0" applyProtection="0"/>
    <xf numFmtId="0" fontId="24" fillId="58" borderId="0" applyNumberFormat="0" applyBorder="0" applyAlignment="0" applyProtection="0"/>
    <xf numFmtId="0" fontId="74" fillId="101" borderId="0" applyNumberFormat="0" applyBorder="0" applyAlignment="0" applyProtection="0"/>
    <xf numFmtId="0" fontId="1" fillId="39" borderId="0" applyNumberFormat="0" applyBorder="0" applyAlignment="0" applyProtection="0"/>
    <xf numFmtId="0" fontId="74" fillId="101" borderId="0" applyNumberFormat="0" applyBorder="0" applyAlignment="0" applyProtection="0"/>
    <xf numFmtId="0" fontId="3" fillId="0" borderId="0" applyFill="0" applyBorder="0" applyAlignment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74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54" fillId="0" borderId="0"/>
    <xf numFmtId="0" fontId="54" fillId="0" borderId="0"/>
    <xf numFmtId="0" fontId="74" fillId="101" borderId="0" applyNumberFormat="0" applyBorder="0" applyAlignment="0" applyProtection="0"/>
    <xf numFmtId="0" fontId="54" fillId="0" borderId="0"/>
    <xf numFmtId="0" fontId="54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4" fillId="0" borderId="0"/>
    <xf numFmtId="0" fontId="1" fillId="39" borderId="0" applyNumberFormat="0" applyBorder="0" applyAlignment="0" applyProtection="0"/>
    <xf numFmtId="0" fontId="74" fillId="58" borderId="0" applyNumberFormat="0" applyBorder="0" applyAlignment="0" applyProtection="0"/>
    <xf numFmtId="260" fontId="54" fillId="0" borderId="0"/>
    <xf numFmtId="0" fontId="73" fillId="58" borderId="0" applyNumberFormat="0" applyBorder="0" applyAlignment="0" applyProtection="0"/>
    <xf numFmtId="0" fontId="3" fillId="0" borderId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56" fillId="75" borderId="3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3" fillId="0" borderId="0" applyFill="0" applyBorder="0" applyAlignment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4" fillId="0" borderId="0"/>
    <xf numFmtId="0" fontId="24" fillId="5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42" fillId="0" borderId="0">
      <alignment horizontal="left"/>
    </xf>
    <xf numFmtId="0" fontId="24" fillId="53" borderId="0" applyNumberFormat="0" applyBorder="0" applyAlignment="0" applyProtection="0"/>
    <xf numFmtId="0" fontId="4" fillId="89" borderId="0" applyNumberFormat="0" applyBorder="0" applyAlignment="0" applyProtection="0"/>
    <xf numFmtId="0" fontId="4" fillId="89" borderId="0" applyNumberFormat="0" applyBorder="0" applyAlignment="0" applyProtection="0"/>
    <xf numFmtId="43" fontId="3" fillId="0" borderId="0" applyFont="0" applyFill="0" applyBorder="0" applyAlignment="0" applyProtection="0"/>
    <xf numFmtId="0" fontId="24" fillId="53" borderId="0" applyNumberFormat="0" applyBorder="0" applyAlignment="0" applyProtection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74" fillId="120" borderId="0" applyNumberFormat="0" applyBorder="0" applyAlignment="0" applyProtection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226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53" borderId="0" applyNumberFormat="0" applyBorder="0" applyAlignment="0" applyProtection="0"/>
    <xf numFmtId="0" fontId="142" fillId="0" borderId="0">
      <alignment horizontal="left"/>
    </xf>
    <xf numFmtId="0" fontId="73" fillId="53" borderId="0" applyNumberFormat="0" applyBorder="0" applyAlignment="0" applyProtection="0"/>
    <xf numFmtId="0" fontId="96" fillId="0" borderId="0" applyProtection="0"/>
    <xf numFmtId="0" fontId="72" fillId="65" borderId="0" applyNumberFormat="0" applyBorder="0" applyAlignment="0" applyProtection="0"/>
    <xf numFmtId="0" fontId="74" fillId="120" borderId="0" applyNumberFormat="0" applyBorder="0" applyAlignment="0" applyProtection="0"/>
    <xf numFmtId="43" fontId="74" fillId="0" borderId="0" applyFont="0" applyFill="0" applyBorder="0" applyAlignment="0" applyProtection="0"/>
    <xf numFmtId="0" fontId="72" fillId="115" borderId="0" applyNumberFormat="0" applyBorder="0" applyAlignment="0" applyProtection="0"/>
    <xf numFmtId="0" fontId="74" fillId="120" borderId="0" applyNumberFormat="0" applyBorder="0" applyAlignment="0" applyProtection="0"/>
    <xf numFmtId="0" fontId="72" fillId="88" borderId="0" applyNumberFormat="0" applyBorder="0" applyAlignment="0" applyProtection="0"/>
    <xf numFmtId="0" fontId="74" fillId="120" borderId="0" applyNumberFormat="0" applyBorder="0" applyAlignment="0" applyProtection="0"/>
    <xf numFmtId="0" fontId="72" fillId="51" borderId="0" applyNumberFormat="0" applyBorder="0" applyAlignment="0" applyProtection="0"/>
    <xf numFmtId="0" fontId="74" fillId="120" borderId="0" applyNumberFormat="0" applyBorder="0" applyAlignment="0" applyProtection="0"/>
    <xf numFmtId="0" fontId="72" fillId="68" borderId="0" applyNumberFormat="0" applyBorder="0" applyAlignment="0" applyProtection="0"/>
    <xf numFmtId="0" fontId="74" fillId="120" borderId="0" applyNumberFormat="0" applyBorder="0" applyAlignment="0" applyProtection="0"/>
    <xf numFmtId="0" fontId="142" fillId="0" borderId="0">
      <alignment horizontal="left"/>
    </xf>
    <xf numFmtId="0" fontId="24" fillId="53" borderId="0" applyNumberFormat="0" applyBorder="0" applyAlignment="0" applyProtection="0"/>
    <xf numFmtId="0" fontId="143" fillId="76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74" fillId="58" borderId="0" applyNumberFormat="0" applyBorder="0" applyAlignment="0" applyProtection="0"/>
    <xf numFmtId="0" fontId="74" fillId="47" borderId="0" applyNumberFormat="0" applyBorder="0" applyAlignment="0" applyProtection="0"/>
    <xf numFmtId="0" fontId="74" fillId="110" borderId="0" applyNumberFormat="0" applyBorder="0" applyAlignment="0" applyProtection="0"/>
    <xf numFmtId="0" fontId="74" fillId="55" borderId="0" applyNumberFormat="0" applyBorder="0" applyAlignment="0" applyProtection="0"/>
    <xf numFmtId="0" fontId="4" fillId="0" borderId="0"/>
    <xf numFmtId="0" fontId="74" fillId="58" borderId="0" applyNumberFormat="0" applyBorder="0" applyAlignment="0" applyProtection="0"/>
    <xf numFmtId="0" fontId="74" fillId="53" borderId="0" applyNumberFormat="0" applyBorder="0" applyAlignment="0" applyProtection="0"/>
    <xf numFmtId="0" fontId="74" fillId="122" borderId="36" applyNumberFormat="0" applyAlignment="0" applyProtection="0"/>
    <xf numFmtId="0" fontId="20" fillId="103" borderId="0" applyNumberFormat="0" applyBorder="0" applyAlignment="0" applyProtection="0"/>
    <xf numFmtId="0" fontId="4" fillId="0" borderId="0"/>
    <xf numFmtId="0" fontId="72" fillId="112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70" fillId="112" borderId="0" applyNumberFormat="0" applyBorder="0" applyAlignment="0" applyProtection="0"/>
    <xf numFmtId="0" fontId="1" fillId="0" borderId="0"/>
    <xf numFmtId="0" fontId="20" fillId="103" borderId="0" applyNumberFormat="0" applyBorder="0" applyAlignment="0" applyProtection="0"/>
    <xf numFmtId="0" fontId="4" fillId="0" borderId="0"/>
    <xf numFmtId="0" fontId="73" fillId="112" borderId="0" applyNumberFormat="0" applyBorder="0" applyAlignment="0" applyProtection="0"/>
    <xf numFmtId="0" fontId="20" fillId="103" borderId="0" applyNumberFormat="0" applyBorder="0" applyAlignment="0" applyProtection="0"/>
    <xf numFmtId="0" fontId="4" fillId="0" borderId="0"/>
    <xf numFmtId="0" fontId="73" fillId="112" borderId="0" applyNumberFormat="0" applyBorder="0" applyAlignment="0" applyProtection="0"/>
    <xf numFmtId="0" fontId="74" fillId="122" borderId="36" applyNumberFormat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2" fillId="47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72" fillId="47" borderId="0" applyNumberFormat="0" applyBorder="0" applyAlignment="0" applyProtection="0"/>
    <xf numFmtId="0" fontId="20" fillId="114" borderId="0" applyNumberFormat="0" applyBorder="0" applyAlignment="0" applyProtection="0"/>
    <xf numFmtId="0" fontId="3" fillId="0" borderId="0" applyFont="0" applyFill="0" applyBorder="0" applyAlignment="0" applyProtection="0"/>
    <xf numFmtId="0" fontId="20" fillId="114" borderId="0" applyNumberFormat="0" applyBorder="0" applyAlignment="0" applyProtection="0"/>
    <xf numFmtId="0" fontId="20" fillId="114" borderId="0" applyNumberFormat="0" applyBorder="0" applyAlignment="0" applyProtection="0"/>
    <xf numFmtId="0" fontId="20" fillId="114" borderId="0" applyNumberFormat="0" applyBorder="0" applyAlignment="0" applyProtection="0"/>
    <xf numFmtId="0" fontId="70" fillId="47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73" fillId="47" borderId="0" applyNumberFormat="0" applyBorder="0" applyAlignment="0" applyProtection="0"/>
    <xf numFmtId="43" fontId="3" fillId="0" borderId="0" applyFont="0" applyFill="0" applyBorder="0" applyAlignment="0" applyProtection="0"/>
    <xf numFmtId="0" fontId="73" fillId="51" borderId="0" applyNumberFormat="0" applyBorder="0" applyAlignment="0" applyProtection="0"/>
    <xf numFmtId="0" fontId="73" fillId="47" borderId="0" applyNumberFormat="0" applyBorder="0" applyAlignment="0" applyProtection="0"/>
    <xf numFmtId="0" fontId="72" fillId="110" borderId="0" applyNumberFormat="0" applyBorder="0" applyAlignment="0" applyProtection="0"/>
    <xf numFmtId="0" fontId="4" fillId="52" borderId="0" applyNumberFormat="0" applyBorder="0" applyAlignment="0" applyProtection="0"/>
    <xf numFmtId="0" fontId="68" fillId="85" borderId="0" applyNumberFormat="0" applyBorder="0" applyAlignment="0" applyProtection="0"/>
    <xf numFmtId="41" fontId="3" fillId="0" borderId="0" applyFont="0" applyFill="0" applyBorder="0" applyAlignment="0" applyProtection="0"/>
    <xf numFmtId="0" fontId="4" fillId="52" borderId="0" applyNumberFormat="0" applyBorder="0" applyAlignment="0" applyProtection="0"/>
    <xf numFmtId="0" fontId="72" fillId="110" borderId="0" applyNumberFormat="0" applyBorder="0" applyAlignment="0" applyProtection="0"/>
    <xf numFmtId="0" fontId="74" fillId="122" borderId="36" applyNumberFormat="0" applyAlignment="0" applyProtection="0"/>
    <xf numFmtId="0" fontId="20" fillId="105" borderId="0" applyNumberFormat="0" applyBorder="0" applyAlignment="0" applyProtection="0"/>
    <xf numFmtId="0" fontId="74" fillId="122" borderId="36" applyNumberFormat="0" applyAlignment="0" applyProtection="0"/>
    <xf numFmtId="0" fontId="20" fillId="105" borderId="0" applyNumberFormat="0" applyBorder="0" applyAlignment="0" applyProtection="0"/>
    <xf numFmtId="0" fontId="1" fillId="0" borderId="0"/>
    <xf numFmtId="0" fontId="144" fillId="0" borderId="26">
      <alignment horizontal="left" vertical="top"/>
    </xf>
    <xf numFmtId="0" fontId="20" fillId="105" borderId="0" applyNumberFormat="0" applyBorder="0" applyAlignment="0" applyProtection="0"/>
    <xf numFmtId="0" fontId="20" fillId="105" borderId="0" applyNumberFormat="0" applyBorder="0" applyAlignment="0" applyProtection="0"/>
    <xf numFmtId="0" fontId="24" fillId="0" borderId="0"/>
    <xf numFmtId="0" fontId="70" fillId="110" borderId="0" applyNumberFormat="0" applyBorder="0" applyAlignment="0" applyProtection="0"/>
    <xf numFmtId="0" fontId="68" fillId="116" borderId="0" applyNumberFormat="0" applyBorder="0" applyAlignment="0" applyProtection="0"/>
    <xf numFmtId="0" fontId="145" fillId="0" borderId="19" applyFill="0">
      <alignment horizontal="center"/>
      <protection locked="0"/>
    </xf>
    <xf numFmtId="0" fontId="68" fillId="116" borderId="0" applyNumberFormat="0" applyBorder="0" applyAlignment="0" applyProtection="0"/>
    <xf numFmtId="0" fontId="74" fillId="122" borderId="36" applyNumberFormat="0" applyAlignment="0" applyProtection="0"/>
    <xf numFmtId="0" fontId="68" fillId="116" borderId="0" applyNumberFormat="0" applyBorder="0" applyAlignment="0" applyProtection="0"/>
    <xf numFmtId="0" fontId="74" fillId="122" borderId="36" applyNumberFormat="0" applyAlignment="0" applyProtection="0"/>
    <xf numFmtId="0" fontId="68" fillId="116" borderId="0" applyNumberFormat="0" applyBorder="0" applyAlignment="0" applyProtection="0"/>
    <xf numFmtId="10" fontId="3" fillId="0" borderId="0" applyFont="0" applyFill="0" applyBorder="0" applyAlignment="0" applyProtection="0"/>
    <xf numFmtId="0" fontId="73" fillId="110" borderId="0" applyNumberFormat="0" applyBorder="0" applyAlignment="0" applyProtection="0"/>
    <xf numFmtId="0" fontId="72" fillId="51" borderId="0" applyNumberFormat="0" applyBorder="0" applyAlignment="0" applyProtection="0"/>
    <xf numFmtId="0" fontId="108" fillId="132" borderId="32"/>
    <xf numFmtId="43" fontId="74" fillId="0" borderId="0" applyFont="0" applyFill="0" applyBorder="0" applyAlignment="0" applyProtection="0"/>
    <xf numFmtId="0" fontId="4" fillId="35" borderId="0" applyNumberFormat="0" applyBorder="0" applyAlignment="0" applyProtection="0"/>
    <xf numFmtId="183" fontId="77" fillId="0" borderId="0" applyFont="0" applyFill="0" applyBorder="0" applyAlignment="0" applyProtection="0"/>
    <xf numFmtId="0" fontId="108" fillId="132" borderId="32"/>
    <xf numFmtId="43" fontId="3" fillId="0" borderId="0" applyFont="0" applyFill="0" applyBorder="0" applyAlignment="0" applyProtection="0"/>
    <xf numFmtId="0" fontId="72" fillId="51" borderId="0" applyNumberFormat="0" applyBorder="0" applyAlignment="0" applyProtection="0"/>
    <xf numFmtId="0" fontId="74" fillId="122" borderId="36" applyNumberFormat="0" applyAlignment="0" applyProtection="0"/>
    <xf numFmtId="0" fontId="108" fillId="132" borderId="32"/>
    <xf numFmtId="0" fontId="3" fillId="0" borderId="0" applyFill="0" applyBorder="0" applyAlignment="0"/>
    <xf numFmtId="0" fontId="20" fillId="103" borderId="0" applyNumberFormat="0" applyBorder="0" applyAlignment="0" applyProtection="0"/>
    <xf numFmtId="0" fontId="70" fillId="51" borderId="0" applyNumberFormat="0" applyBorder="0" applyAlignment="0" applyProtection="0"/>
    <xf numFmtId="43" fontId="124" fillId="0" borderId="0" applyFont="0" applyFill="0" applyBorder="0" applyAlignment="0" applyProtection="0"/>
    <xf numFmtId="0" fontId="68" fillId="87" borderId="0" applyNumberFormat="0" applyBorder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4" fillId="122" borderId="36" applyNumberFormat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3" fillId="51" borderId="0" applyNumberFormat="0" applyBorder="0" applyAlignment="0" applyProtection="0"/>
    <xf numFmtId="0" fontId="72" fillId="68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100" fillId="0" borderId="33" applyNumberFormat="0" applyFill="0" applyAlignment="0" applyProtection="0"/>
    <xf numFmtId="0" fontId="72" fillId="68" borderId="0" applyNumberFormat="0" applyBorder="0" applyAlignment="0" applyProtection="0"/>
    <xf numFmtId="0" fontId="134" fillId="0" borderId="33" applyNumberFormat="0" applyFill="0" applyAlignment="0" applyProtection="0"/>
    <xf numFmtId="0" fontId="20" fillId="113" borderId="0" applyNumberFormat="0" applyBorder="0" applyAlignment="0" applyProtection="0"/>
    <xf numFmtId="0" fontId="4" fillId="89" borderId="0" applyNumberFormat="0" applyBorder="0" applyAlignment="0" applyProtection="0"/>
    <xf numFmtId="0" fontId="90" fillId="0" borderId="33" applyNumberFormat="0" applyFill="0" applyAlignment="0" applyProtection="0"/>
    <xf numFmtId="0" fontId="20" fillId="113" borderId="0" applyNumberFormat="0" applyBorder="0" applyAlignment="0" applyProtection="0"/>
    <xf numFmtId="0" fontId="70" fillId="68" borderId="0" applyNumberFormat="0" applyBorder="0" applyAlignment="0" applyProtection="0"/>
    <xf numFmtId="0" fontId="68" fillId="92" borderId="0" applyNumberFormat="0" applyBorder="0" applyAlignment="0" applyProtection="0"/>
    <xf numFmtId="0" fontId="128" fillId="0" borderId="39" applyNumberFormat="0" applyFill="0" applyAlignment="0" applyProtection="0"/>
    <xf numFmtId="0" fontId="68" fillId="92" borderId="0" applyNumberFormat="0" applyBorder="0" applyAlignment="0" applyProtection="0"/>
    <xf numFmtId="0" fontId="120" fillId="0" borderId="39" applyNumberFormat="0" applyFill="0" applyAlignment="0" applyProtection="0"/>
    <xf numFmtId="0" fontId="68" fillId="92" borderId="0" applyNumberFormat="0" applyBorder="0" applyAlignment="0" applyProtection="0"/>
    <xf numFmtId="0" fontId="130" fillId="0" borderId="39" applyNumberFormat="0" applyFill="0" applyAlignment="0" applyProtection="0"/>
    <xf numFmtId="0" fontId="68" fillId="92" borderId="0" applyNumberFormat="0" applyBorder="0" applyAlignment="0" applyProtection="0"/>
    <xf numFmtId="0" fontId="130" fillId="0" borderId="39" applyNumberFormat="0" applyFill="0" applyAlignment="0" applyProtection="0"/>
    <xf numFmtId="0" fontId="68" fillId="92" borderId="0" applyNumberFormat="0" applyBorder="0" applyAlignment="0" applyProtection="0"/>
    <xf numFmtId="0" fontId="75" fillId="0" borderId="0">
      <alignment vertical="top"/>
    </xf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3" fillId="0" borderId="0" applyFill="0" applyBorder="0" applyAlignment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73" fillId="54" borderId="0" applyNumberFormat="0" applyBorder="0" applyAlignment="0" applyProtection="0"/>
    <xf numFmtId="0" fontId="68" fillId="112" borderId="0" applyNumberFormat="0" applyBorder="0" applyAlignment="0" applyProtection="0"/>
    <xf numFmtId="0" fontId="68" fillId="47" borderId="0" applyNumberFormat="0" applyBorder="0" applyAlignment="0" applyProtection="0"/>
    <xf numFmtId="0" fontId="68" fillId="110" borderId="0" applyNumberFormat="0" applyBorder="0" applyAlignment="0" applyProtection="0"/>
    <xf numFmtId="0" fontId="108" fillId="67" borderId="35"/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0" fontId="56" fillId="0" borderId="0"/>
    <xf numFmtId="0" fontId="68" fillId="54" borderId="0" applyNumberFormat="0" applyBorder="0" applyAlignment="0" applyProtection="0"/>
    <xf numFmtId="0" fontId="4" fillId="0" borderId="0"/>
    <xf numFmtId="0" fontId="130" fillId="0" borderId="0" applyNumberFormat="0" applyFill="0" applyBorder="0" applyAlignment="0" applyProtection="0"/>
    <xf numFmtId="38" fontId="77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9" fontId="54" fillId="0" borderId="0"/>
    <xf numFmtId="241" fontId="3" fillId="0" borderId="0" applyFont="0" applyFill="0" applyBorder="0" applyAlignment="0" applyProtection="0"/>
    <xf numFmtId="9" fontId="54" fillId="0" borderId="0"/>
    <xf numFmtId="9" fontId="54" fillId="0" borderId="0"/>
    <xf numFmtId="9" fontId="54" fillId="0" borderId="0"/>
    <xf numFmtId="0" fontId="125" fillId="50" borderId="32"/>
    <xf numFmtId="43" fontId="58" fillId="0" borderId="0" applyFont="0" applyFill="0" applyBorder="0" applyAlignment="0" applyProtection="0"/>
    <xf numFmtId="0" fontId="54" fillId="80" borderId="0" applyNumberFormat="0" applyBorder="0" applyAlignment="0" applyProtection="0"/>
    <xf numFmtId="0" fontId="73" fillId="0" borderId="0"/>
    <xf numFmtId="9" fontId="54" fillId="0" borderId="0"/>
    <xf numFmtId="10" fontId="3" fillId="0" borderId="0" applyFont="0" applyFill="0" applyBorder="0" applyAlignment="0" applyProtection="0"/>
    <xf numFmtId="0" fontId="4" fillId="41" borderId="0" applyNumberFormat="0" applyBorder="0" applyAlignment="0" applyProtection="0"/>
    <xf numFmtId="176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3" fillId="0" borderId="0"/>
    <xf numFmtId="176" fontId="60" fillId="0" borderId="0" applyFont="0" applyFill="0" applyBorder="0" applyAlignment="0" applyProtection="0"/>
    <xf numFmtId="0" fontId="54" fillId="0" borderId="0"/>
    <xf numFmtId="0" fontId="54" fillId="0" borderId="0"/>
    <xf numFmtId="0" fontId="67" fillId="0" borderId="15">
      <alignment horizontal="center"/>
    </xf>
    <xf numFmtId="0" fontId="67" fillId="0" borderId="15">
      <alignment horizontal="center"/>
    </xf>
    <xf numFmtId="0" fontId="3" fillId="0" borderId="0" applyFont="0" applyFill="0" applyBorder="0" applyAlignment="0" applyProtection="0"/>
    <xf numFmtId="0" fontId="145" fillId="0" borderId="0"/>
    <xf numFmtId="0" fontId="56" fillId="0" borderId="0" applyFont="0" applyFill="0" applyBorder="0" applyAlignment="0" applyProtection="0"/>
    <xf numFmtId="0" fontId="145" fillId="0" borderId="0"/>
    <xf numFmtId="43" fontId="3" fillId="0" borderId="0" applyFont="0" applyFill="0" applyBorder="0" applyAlignment="0" applyProtection="0"/>
    <xf numFmtId="0" fontId="145" fillId="0" borderId="0"/>
    <xf numFmtId="0" fontId="145" fillId="0" borderId="19" applyFill="0">
      <alignment horizontal="center"/>
      <protection locked="0"/>
    </xf>
    <xf numFmtId="0" fontId="145" fillId="0" borderId="19" applyFill="0">
      <alignment horizontal="center"/>
      <protection locked="0"/>
    </xf>
    <xf numFmtId="0" fontId="67" fillId="43" borderId="0"/>
    <xf numFmtId="0" fontId="67" fillId="43" borderId="0"/>
    <xf numFmtId="0" fontId="67" fillId="0" borderId="0">
      <protection locked="0"/>
    </xf>
    <xf numFmtId="0" fontId="67" fillId="0" borderId="0">
      <protection locked="0"/>
    </xf>
    <xf numFmtId="0" fontId="135" fillId="35" borderId="38" applyNumberFormat="0" applyAlignment="0" applyProtection="0"/>
    <xf numFmtId="4" fontId="6" fillId="0" borderId="0"/>
    <xf numFmtId="201" fontId="3" fillId="0" borderId="0"/>
    <xf numFmtId="258" fontId="3" fillId="0" borderId="0"/>
    <xf numFmtId="9" fontId="54" fillId="0" borderId="0" applyFont="0" applyFill="0" applyBorder="0" applyAlignment="0" applyProtection="0"/>
    <xf numFmtId="0" fontId="145" fillId="133" borderId="0">
      <alignment horizontal="right"/>
    </xf>
    <xf numFmtId="9" fontId="54" fillId="0" borderId="0" applyFont="0" applyFill="0" applyBorder="0" applyAlignment="0" applyProtection="0"/>
    <xf numFmtId="10" fontId="4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5" fillId="133" borderId="0">
      <alignment horizontal="right"/>
    </xf>
    <xf numFmtId="0" fontId="4" fillId="96" borderId="0" applyNumberFormat="0" applyBorder="0" applyAlignment="0" applyProtection="0"/>
    <xf numFmtId="0" fontId="145" fillId="133" borderId="0">
      <alignment horizontal="right"/>
    </xf>
    <xf numFmtId="0" fontId="67" fillId="0" borderId="0"/>
    <xf numFmtId="0" fontId="67" fillId="0" borderId="0"/>
    <xf numFmtId="0" fontId="67" fillId="0" borderId="0"/>
    <xf numFmtId="0" fontId="26" fillId="72" borderId="36" applyNumberFormat="0" applyFont="0" applyAlignment="0" applyProtection="0"/>
    <xf numFmtId="0" fontId="54" fillId="111" borderId="0" applyNumberFormat="0" applyBorder="0" applyAlignment="0" applyProtection="0"/>
    <xf numFmtId="0" fontId="3" fillId="72" borderId="36" applyNumberFormat="0" applyFont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22" fillId="0" borderId="0"/>
    <xf numFmtId="213" fontId="147" fillId="0" borderId="0"/>
    <xf numFmtId="0" fontId="4" fillId="107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203" fontId="79" fillId="0" borderId="0" applyFont="0" applyFill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3" fillId="0" borderId="0" applyFont="0" applyFill="0" applyBorder="0" applyAlignment="0" applyProtection="0"/>
    <xf numFmtId="0" fontId="54" fillId="79" borderId="0" applyNumberFormat="0" applyBorder="0" applyAlignment="0" applyProtection="0"/>
    <xf numFmtId="43" fontId="4" fillId="0" borderId="0" applyFont="0" applyFill="0" applyBorder="0" applyAlignment="0" applyProtection="0"/>
    <xf numFmtId="0" fontId="54" fillId="79" borderId="0" applyNumberFormat="0" applyBorder="0" applyAlignment="0" applyProtection="0"/>
    <xf numFmtId="43" fontId="74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74" fillId="122" borderId="36" applyNumberFormat="0" applyAlignment="0" applyProtection="0"/>
    <xf numFmtId="0" fontId="54" fillId="79" borderId="0" applyNumberFormat="0" applyBorder="0" applyAlignment="0" applyProtection="0"/>
    <xf numFmtId="0" fontId="54" fillId="72" borderId="36" applyNumberFormat="0" applyFont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2" borderId="36" applyNumberFormat="0" applyFont="0" applyAlignment="0" applyProtection="0"/>
    <xf numFmtId="0" fontId="1" fillId="0" borderId="0"/>
    <xf numFmtId="0" fontId="54" fillId="79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72" fillId="65" borderId="0" applyNumberFormat="0" applyBorder="0" applyAlignment="0" applyProtection="0"/>
    <xf numFmtId="9" fontId="3" fillId="0" borderId="0" applyFont="0" applyFill="0" applyBorder="0" applyAlignment="0" applyProtection="0"/>
    <xf numFmtId="0" fontId="20" fillId="46" borderId="0" applyNumberFormat="0" applyBorder="0" applyAlignment="0" applyProtection="0"/>
    <xf numFmtId="9" fontId="54" fillId="0" borderId="0" applyFont="0" applyFill="0" applyBorder="0" applyAlignment="0" applyProtection="0"/>
    <xf numFmtId="0" fontId="20" fillId="46" borderId="0" applyNumberFormat="0" applyBorder="0" applyAlignment="0" applyProtection="0"/>
    <xf numFmtId="9" fontId="3" fillId="0" borderId="0" applyFont="0" applyFill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96" fillId="0" borderId="0" applyProtection="0"/>
    <xf numFmtId="0" fontId="4" fillId="68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73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96" fillId="0" borderId="0" applyProtection="0"/>
    <xf numFmtId="0" fontId="72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69" fillId="59" borderId="0" applyNumberFormat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3" fillId="56" borderId="15" applyNumberFormat="0">
      <protection locked="0"/>
    </xf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228" fontId="54" fillId="0" borderId="0" applyFont="0" applyFill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148" fillId="0" borderId="42" applyNumberFormat="0" applyFill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69" fillId="63" borderId="0" applyNumberFormat="0" applyBorder="0" applyAlignment="0" applyProtection="0"/>
    <xf numFmtId="25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63" borderId="0" applyNumberFormat="0" applyBorder="0" applyAlignment="0" applyProtection="0"/>
    <xf numFmtId="43" fontId="7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4" fillId="63" borderId="0" applyNumberFormat="0" applyBorder="0" applyAlignment="0" applyProtection="0"/>
    <xf numFmtId="43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4" fillId="63" borderId="0" applyNumberFormat="0" applyBorder="0" applyAlignment="0" applyProtection="0"/>
    <xf numFmtId="219" fontId="54" fillId="0" borderId="0"/>
    <xf numFmtId="0" fontId="54" fillId="63" borderId="0" applyNumberFormat="0" applyBorder="0" applyAlignment="0" applyProtection="0"/>
    <xf numFmtId="219" fontId="54" fillId="0" borderId="0"/>
    <xf numFmtId="0" fontId="54" fillId="63" borderId="0" applyNumberFormat="0" applyBorder="0" applyAlignment="0" applyProtection="0"/>
    <xf numFmtId="0" fontId="1" fillId="0" borderId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6" fillId="0" borderId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3" fillId="0" borderId="0" applyFont="0" applyFill="0" applyBorder="0" applyAlignment="0" applyProtection="0"/>
    <xf numFmtId="0" fontId="54" fillId="63" borderId="0" applyNumberFormat="0" applyBorder="0" applyAlignment="0" applyProtection="0"/>
    <xf numFmtId="43" fontId="3" fillId="0" borderId="0" applyFont="0" applyFill="0" applyBorder="0" applyAlignment="0" applyProtection="0"/>
    <xf numFmtId="0" fontId="54" fillId="63" borderId="0" applyNumberFormat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78" fillId="63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134" borderId="0" applyNumberFormat="0" applyBorder="0" applyAlignment="0" applyProtection="0"/>
    <xf numFmtId="213" fontId="3" fillId="0" borderId="0" applyFont="0" applyFill="0" applyBorder="0" applyAlignment="0" applyProtection="0"/>
    <xf numFmtId="0" fontId="4" fillId="134" borderId="0" applyNumberFormat="0" applyBorder="0" applyAlignment="0" applyProtection="0"/>
    <xf numFmtId="242" fontId="74" fillId="38" borderId="12" applyNumberFormat="0" applyFont="0" applyAlignment="0" applyProtection="0"/>
    <xf numFmtId="9" fontId="4" fillId="0" borderId="0" applyFont="0" applyFill="0" applyBorder="0" applyAlignment="0" applyProtection="0"/>
    <xf numFmtId="0" fontId="72" fillId="115" borderId="0" applyNumberFormat="0" applyBorder="0" applyAlignment="0" applyProtection="0"/>
    <xf numFmtId="4" fontId="65" fillId="53" borderId="43" applyNumberFormat="0" applyProtection="0">
      <alignment horizontal="right" vertical="center"/>
    </xf>
    <xf numFmtId="0" fontId="3" fillId="72" borderId="36" applyNumberFormat="0" applyFont="0" applyAlignment="0" applyProtection="0"/>
    <xf numFmtId="9" fontId="4" fillId="0" borderId="0" applyFont="0" applyFill="0" applyBorder="0" applyAlignment="0" applyProtection="0"/>
    <xf numFmtId="0" fontId="20" fillId="134" borderId="0" applyNumberFormat="0" applyBorder="0" applyAlignment="0" applyProtection="0"/>
    <xf numFmtId="4" fontId="65" fillId="54" borderId="43" applyNumberFormat="0" applyProtection="0">
      <alignment horizontal="right" vertical="center"/>
    </xf>
    <xf numFmtId="0" fontId="3" fillId="72" borderId="36" applyNumberFormat="0" applyFont="0" applyAlignment="0" applyProtection="0"/>
    <xf numFmtId="0" fontId="20" fillId="134" borderId="0" applyNumberFormat="0" applyBorder="0" applyAlignment="0" applyProtection="0"/>
    <xf numFmtId="0" fontId="20" fillId="134" borderId="0" applyNumberFormat="0" applyBorder="0" applyAlignment="0" applyProtection="0"/>
    <xf numFmtId="0" fontId="149" fillId="0" borderId="19"/>
    <xf numFmtId="0" fontId="20" fillId="134" borderId="0" applyNumberFormat="0" applyBorder="0" applyAlignment="0" applyProtection="0"/>
    <xf numFmtId="43" fontId="74" fillId="0" borderId="0" applyFont="0" applyFill="0" applyBorder="0" applyAlignment="0" applyProtection="0"/>
    <xf numFmtId="0" fontId="4" fillId="134" borderId="0" applyNumberFormat="0" applyBorder="0" applyAlignment="0" applyProtection="0"/>
    <xf numFmtId="9" fontId="74" fillId="0" borderId="0" applyFont="0" applyFill="0" applyBorder="0" applyAlignment="0" applyProtection="0"/>
    <xf numFmtId="0" fontId="4" fillId="134" borderId="0" applyNumberFormat="0" applyBorder="0" applyAlignment="0" applyProtection="0"/>
    <xf numFmtId="242" fontId="74" fillId="38" borderId="12" applyNumberFormat="0" applyFont="0" applyAlignment="0" applyProtection="0"/>
    <xf numFmtId="9" fontId="74" fillId="0" borderId="0" applyFont="0" applyFill="0" applyBorder="0" applyAlignment="0" applyProtection="0"/>
    <xf numFmtId="0" fontId="68" fillId="108" borderId="0" applyNumberFormat="0" applyBorder="0" applyAlignment="0" applyProtection="0"/>
    <xf numFmtId="43" fontId="5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68" fillId="108" borderId="0" applyNumberFormat="0" applyBorder="0" applyAlignment="0" applyProtection="0"/>
    <xf numFmtId="247" fontId="76" fillId="0" borderId="0">
      <alignment horizontal="right"/>
    </xf>
    <xf numFmtId="43" fontId="54" fillId="0" borderId="0" applyFont="0" applyFill="0" applyBorder="0" applyAlignment="0" applyProtection="0"/>
    <xf numFmtId="0" fontId="68" fillId="108" borderId="0" applyNumberFormat="0" applyBorder="0" applyAlignment="0" applyProtection="0"/>
    <xf numFmtId="43" fontId="56" fillId="0" borderId="0" applyFont="0" applyFill="0" applyBorder="0" applyAlignment="0" applyProtection="0"/>
    <xf numFmtId="0" fontId="68" fillId="108" borderId="0" applyNumberFormat="0" applyBorder="0" applyAlignment="0" applyProtection="0"/>
    <xf numFmtId="227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3" fillId="115" borderId="0" applyNumberFormat="0" applyBorder="0" applyAlignment="0" applyProtection="0"/>
    <xf numFmtId="43" fontId="74" fillId="0" borderId="0" applyFont="0" applyFill="0" applyBorder="0" applyAlignment="0" applyProtection="0"/>
    <xf numFmtId="0" fontId="70" fillId="115" borderId="0" applyNumberFormat="0" applyBorder="0" applyAlignment="0" applyProtection="0"/>
    <xf numFmtId="43" fontId="74" fillId="0" borderId="0" applyFont="0" applyFill="0" applyBorder="0" applyAlignment="0" applyProtection="0"/>
    <xf numFmtId="0" fontId="70" fillId="115" borderId="0" applyNumberFormat="0" applyBorder="0" applyAlignment="0" applyProtection="0"/>
    <xf numFmtId="169" fontId="3" fillId="0" borderId="0" applyFont="0" applyFill="0" applyBorder="0" applyAlignment="0" applyProtection="0"/>
    <xf numFmtId="0" fontId="72" fillId="115" borderId="0" applyNumberFormat="0" applyBorder="0" applyAlignment="0" applyProtection="0"/>
    <xf numFmtId="0" fontId="70" fillId="115" borderId="0" applyNumberFormat="0" applyBorder="0" applyAlignment="0" applyProtection="0"/>
    <xf numFmtId="0" fontId="69" fillId="83" borderId="0" applyNumberFormat="0" applyBorder="0" applyAlignment="0" applyProtection="0"/>
    <xf numFmtId="0" fontId="54" fillId="83" borderId="0" applyNumberFormat="0" applyBorder="0" applyAlignment="0" applyProtection="0"/>
    <xf numFmtId="0" fontId="3" fillId="0" borderId="0"/>
    <xf numFmtId="0" fontId="3" fillId="0" borderId="0"/>
    <xf numFmtId="0" fontId="54" fillId="83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4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200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0" borderId="0" applyNumberFormat="0" applyBorder="0" applyAlignment="0" applyProtection="0"/>
    <xf numFmtId="0" fontId="69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22" fillId="0" borderId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54" fillId="0" borderId="0"/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5" fillId="0" borderId="0">
      <alignment vertical="top"/>
    </xf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3" fillId="0" borderId="0"/>
    <xf numFmtId="0" fontId="74" fillId="0" borderId="0"/>
    <xf numFmtId="0" fontId="58" fillId="0" borderId="0"/>
    <xf numFmtId="0" fontId="1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" fontId="75" fillId="52" borderId="38" applyNumberFormat="0" applyProtection="0">
      <alignment horizontal="left" vertical="center" indent="1"/>
    </xf>
    <xf numFmtId="0" fontId="54" fillId="86" borderId="0" applyNumberFormat="0" applyBorder="0" applyAlignment="0" applyProtection="0"/>
    <xf numFmtId="0" fontId="4" fillId="96" borderId="0" applyNumberFormat="0" applyBorder="0" applyAlignment="0" applyProtection="0"/>
    <xf numFmtId="0" fontId="72" fillId="88" borderId="0" applyNumberFormat="0" applyBorder="0" applyAlignment="0" applyProtection="0"/>
    <xf numFmtId="0" fontId="20" fillId="96" borderId="0" applyNumberFormat="0" applyBorder="0" applyAlignment="0" applyProtection="0"/>
    <xf numFmtId="0" fontId="20" fillId="96" borderId="0" applyNumberFormat="0" applyBorder="0" applyAlignment="0" applyProtection="0"/>
    <xf numFmtId="0" fontId="4" fillId="96" borderId="0" applyNumberFormat="0" applyBorder="0" applyAlignment="0" applyProtection="0"/>
    <xf numFmtId="0" fontId="4" fillId="96" borderId="0" applyNumberFormat="0" applyBorder="0" applyAlignment="0" applyProtection="0"/>
    <xf numFmtId="0" fontId="68" fillId="85" borderId="0" applyNumberFormat="0" applyBorder="0" applyAlignment="0" applyProtection="0"/>
    <xf numFmtId="0" fontId="4" fillId="0" borderId="0"/>
    <xf numFmtId="0" fontId="73" fillId="88" borderId="0" applyNumberFormat="0" applyBorder="0" applyAlignment="0" applyProtection="0"/>
    <xf numFmtId="0" fontId="70" fillId="88" borderId="0" applyNumberFormat="0" applyBorder="0" applyAlignment="0" applyProtection="0"/>
    <xf numFmtId="0" fontId="72" fillId="88" borderId="0" applyNumberFormat="0" applyBorder="0" applyAlignment="0" applyProtection="0"/>
    <xf numFmtId="0" fontId="70" fillId="88" borderId="0" applyNumberFormat="0" applyBorder="0" applyAlignment="0" applyProtection="0"/>
    <xf numFmtId="0" fontId="69" fillId="81" borderId="0" applyNumberFormat="0" applyBorder="0" applyAlignment="0" applyProtection="0"/>
    <xf numFmtId="0" fontId="4" fillId="0" borderId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81" fillId="57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169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" fillId="0" borderId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83" fillId="0" borderId="32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3" fillId="0" borderId="0"/>
    <xf numFmtId="0" fontId="54" fillId="81" borderId="0" applyNumberFormat="0" applyBorder="0" applyAlignment="0" applyProtection="0"/>
    <xf numFmtId="0" fontId="83" fillId="0" borderId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69" fillId="81" borderId="0" applyNumberFormat="0" applyBorder="0" applyAlignment="0" applyProtection="0"/>
    <xf numFmtId="0" fontId="3" fillId="0" borderId="0"/>
    <xf numFmtId="0" fontId="54" fillId="81" borderId="0" applyNumberFormat="0" applyBorder="0" applyAlignment="0" applyProtection="0"/>
    <xf numFmtId="0" fontId="4" fillId="0" borderId="0"/>
    <xf numFmtId="0" fontId="54" fillId="8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43" fontId="74" fillId="0" borderId="0" applyFont="0" applyFill="0" applyBorder="0" applyAlignment="0" applyProtection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1" fillId="0" borderId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22" fillId="0" borderId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3" fillId="0" borderId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196" fontId="79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78" fillId="118" borderId="0" applyNumberFormat="0" applyBorder="0" applyAlignment="0" applyProtection="0"/>
    <xf numFmtId="0" fontId="3" fillId="0" borderId="0"/>
    <xf numFmtId="0" fontId="4" fillId="84" borderId="0" applyNumberFormat="0" applyBorder="0" applyAlignment="0" applyProtection="0"/>
    <xf numFmtId="0" fontId="4" fillId="84" borderId="0" applyNumberFormat="0" applyBorder="0" applyAlignment="0" applyProtection="0"/>
    <xf numFmtId="0" fontId="72" fillId="51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2" fontId="96" fillId="0" borderId="0" applyProtection="0"/>
    <xf numFmtId="0" fontId="4" fillId="84" borderId="0" applyNumberFormat="0" applyBorder="0" applyAlignment="0" applyProtection="0"/>
    <xf numFmtId="0" fontId="4" fillId="84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73" fillId="51" borderId="0" applyNumberFormat="0" applyBorder="0" applyAlignment="0" applyProtection="0"/>
    <xf numFmtId="2" fontId="96" fillId="0" borderId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41" fontId="3" fillId="0" borderId="0" applyFont="0" applyFill="0" applyBorder="0" applyAlignment="0" applyProtection="0"/>
    <xf numFmtId="0" fontId="72" fillId="51" borderId="0" applyNumberFormat="0" applyBorder="0" applyAlignment="0" applyProtection="0"/>
    <xf numFmtId="43" fontId="1" fillId="0" borderId="0" applyFont="0" applyFill="0" applyBorder="0" applyAlignment="0" applyProtection="0"/>
    <xf numFmtId="0" fontId="70" fillId="51" borderId="0" applyNumberFormat="0" applyBorder="0" applyAlignment="0" applyProtection="0"/>
    <xf numFmtId="0" fontId="1" fillId="0" borderId="0"/>
    <xf numFmtId="0" fontId="69" fillId="82" borderId="0" applyNumberFormat="0" applyBorder="0" applyAlignment="0" applyProtection="0"/>
    <xf numFmtId="0" fontId="54" fillId="82" borderId="0" applyNumberFormat="0" applyBorder="0" applyAlignment="0" applyProtection="0"/>
    <xf numFmtId="0" fontId="4" fillId="0" borderId="0"/>
    <xf numFmtId="0" fontId="3" fillId="0" borderId="0"/>
    <xf numFmtId="0" fontId="54" fillId="82" borderId="0" applyNumberFormat="0" applyBorder="0" applyAlignment="0" applyProtection="0"/>
    <xf numFmtId="0" fontId="4" fillId="0" borderId="0"/>
    <xf numFmtId="0" fontId="54" fillId="82" borderId="0" applyNumberFormat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228" fontId="54" fillId="0" borderId="0" applyFont="0" applyFill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211" fontId="94" fillId="0" borderId="0" applyFill="0" applyBorder="0" applyAlignment="0" applyProtection="0"/>
    <xf numFmtId="0" fontId="1" fillId="0" borderId="0"/>
    <xf numFmtId="0" fontId="1" fillId="0" borderId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79" borderId="0" applyNumberFormat="0" applyBorder="0" applyAlignment="0" applyProtection="0"/>
    <xf numFmtId="0" fontId="54" fillId="79" borderId="0" applyNumberFormat="0" applyBorder="0" applyAlignment="0" applyProtection="0"/>
    <xf numFmtId="207" fontId="94" fillId="0" borderId="0" applyFill="0" applyBorder="0" applyAlignment="0" applyProtection="0"/>
    <xf numFmtId="0" fontId="54" fillId="79" borderId="0" applyNumberFormat="0" applyBorder="0" applyAlignment="0" applyProtection="0"/>
    <xf numFmtId="199" fontId="94" fillId="0" borderId="0" applyFont="0" applyFill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226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170" fontId="54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78" fillId="97" borderId="0" applyNumberFormat="0" applyBorder="0" applyAlignment="0" applyProtection="0"/>
    <xf numFmtId="0" fontId="4" fillId="41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4" fillId="41" borderId="0" applyNumberFormat="0" applyBorder="0" applyAlignment="0" applyProtection="0"/>
    <xf numFmtId="0" fontId="72" fillId="68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0" borderId="0"/>
    <xf numFmtId="0" fontId="20" fillId="41" borderId="0" applyNumberFormat="0" applyBorder="0" applyAlignment="0" applyProtection="0"/>
    <xf numFmtId="0" fontId="4" fillId="41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0" fontId="1" fillId="0" borderId="0"/>
    <xf numFmtId="0" fontId="73" fillId="68" borderId="0" applyNumberFormat="0" applyBorder="0" applyAlignment="0" applyProtection="0"/>
    <xf numFmtId="0" fontId="3" fillId="0" borderId="0"/>
    <xf numFmtId="0" fontId="70" fillId="68" borderId="0" applyNumberFormat="0" applyBorder="0" applyAlignment="0" applyProtection="0"/>
    <xf numFmtId="0" fontId="26" fillId="0" borderId="0"/>
    <xf numFmtId="0" fontId="72" fillId="68" borderId="0" applyNumberFormat="0" applyBorder="0" applyAlignment="0" applyProtection="0"/>
    <xf numFmtId="0" fontId="26" fillId="0" borderId="0"/>
    <xf numFmtId="0" fontId="70" fillId="68" borderId="0" applyNumberFormat="0" applyBorder="0" applyAlignment="0" applyProtection="0"/>
    <xf numFmtId="0" fontId="54" fillId="80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125" fillId="50" borderId="32"/>
    <xf numFmtId="0" fontId="54" fillId="80" borderId="0" applyNumberFormat="0" applyBorder="0" applyAlignment="0" applyProtection="0"/>
    <xf numFmtId="0" fontId="125" fillId="50" borderId="32"/>
    <xf numFmtId="0" fontId="4" fillId="126" borderId="11" applyNumberFormat="0" applyAlignment="0" applyProtection="0"/>
    <xf numFmtId="0" fontId="54" fillId="80" borderId="0" applyNumberFormat="0" applyBorder="0" applyAlignment="0" applyProtection="0"/>
    <xf numFmtId="0" fontId="125" fillId="50" borderId="32"/>
    <xf numFmtId="0" fontId="54" fillId="80" borderId="0" applyNumberFormat="0" applyBorder="0" applyAlignment="0" applyProtection="0"/>
    <xf numFmtId="0" fontId="125" fillId="50" borderId="32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3" fontId="116" fillId="0" borderId="0" applyFont="0" applyFill="0" applyBorder="0" applyAlignment="0" applyProtection="0"/>
    <xf numFmtId="0" fontId="54" fillId="80" borderId="0" applyNumberFormat="0" applyBorder="0" applyAlignment="0" applyProtection="0"/>
    <xf numFmtId="0" fontId="69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151" fillId="0" borderId="0">
      <alignment horizontal="left"/>
    </xf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76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4" fillId="0" borderId="0"/>
    <xf numFmtId="0" fontId="54" fillId="93" borderId="0" applyNumberFormat="0" applyBorder="0" applyAlignment="0" applyProtection="0"/>
    <xf numFmtId="0" fontId="56" fillId="0" borderId="0"/>
    <xf numFmtId="0" fontId="54" fillId="93" borderId="0" applyNumberFormat="0" applyBorder="0" applyAlignment="0" applyProtection="0"/>
    <xf numFmtId="0" fontId="56" fillId="0" borderId="0"/>
    <xf numFmtId="0" fontId="54" fillId="93" borderId="0" applyNumberFormat="0" applyBorder="0" applyAlignment="0" applyProtection="0"/>
    <xf numFmtId="0" fontId="4" fillId="0" borderId="0"/>
    <xf numFmtId="0" fontId="54" fillId="93" borderId="0" applyNumberFormat="0" applyBorder="0" applyAlignment="0" applyProtection="0"/>
    <xf numFmtId="0" fontId="4" fillId="0" borderId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4" fillId="0" borderId="0"/>
    <xf numFmtId="0" fontId="78" fillId="135" borderId="0" applyNumberFormat="0" applyBorder="0" applyAlignment="0" applyProtection="0"/>
    <xf numFmtId="0" fontId="72" fillId="124" borderId="0" applyNumberFormat="0" applyBorder="0" applyAlignment="0" applyProtection="0"/>
    <xf numFmtId="0" fontId="75" fillId="0" borderId="0">
      <alignment vertical="top"/>
    </xf>
    <xf numFmtId="0" fontId="4" fillId="107" borderId="0" applyNumberFormat="0" applyBorder="0" applyAlignment="0" applyProtection="0"/>
    <xf numFmtId="0" fontId="75" fillId="0" borderId="0">
      <alignment vertical="top"/>
    </xf>
    <xf numFmtId="0" fontId="72" fillId="124" borderId="0" applyNumberFormat="0" applyBorder="0" applyAlignment="0" applyProtection="0"/>
    <xf numFmtId="0" fontId="75" fillId="0" borderId="0">
      <alignment vertical="top"/>
    </xf>
    <xf numFmtId="0" fontId="3" fillId="0" borderId="0"/>
    <xf numFmtId="0" fontId="20" fillId="107" borderId="0" applyNumberFormat="0" applyBorder="0" applyAlignment="0" applyProtection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1" fillId="0" borderId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4" fillId="107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1" fillId="0" borderId="0"/>
    <xf numFmtId="0" fontId="73" fillId="124" borderId="0" applyNumberFormat="0" applyBorder="0" applyAlignment="0" applyProtection="0"/>
    <xf numFmtId="0" fontId="26" fillId="0" borderId="0"/>
    <xf numFmtId="0" fontId="70" fillId="124" borderId="0" applyNumberFormat="0" applyBorder="0" applyAlignment="0" applyProtection="0"/>
    <xf numFmtId="0" fontId="153" fillId="0" borderId="0" applyNumberForma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70" fillId="124" borderId="0" applyNumberFormat="0" applyBorder="0" applyAlignment="0" applyProtection="0"/>
    <xf numFmtId="43" fontId="54" fillId="0" borderId="0" applyFont="0" applyFill="0" applyBorder="0" applyAlignment="0" applyProtection="0"/>
    <xf numFmtId="0" fontId="72" fillId="124" borderId="0" applyNumberFormat="0" applyBorder="0" applyAlignment="0" applyProtection="0"/>
    <xf numFmtId="43" fontId="26" fillId="0" borderId="0" applyFont="0" applyFill="0" applyBorder="0" applyAlignment="0" applyProtection="0"/>
    <xf numFmtId="0" fontId="70" fillId="124" borderId="0" applyNumberFormat="0" applyBorder="0" applyAlignment="0" applyProtection="0"/>
    <xf numFmtId="0" fontId="3" fillId="0" borderId="0"/>
    <xf numFmtId="0" fontId="95" fillId="0" borderId="0">
      <alignment horizontal="center" wrapText="1"/>
      <protection locked="0"/>
    </xf>
    <xf numFmtId="174" fontId="79" fillId="0" borderId="0" applyFont="0" applyFill="0" applyBorder="0" applyAlignment="0" applyProtection="0"/>
    <xf numFmtId="41" fontId="79" fillId="0" borderId="0"/>
    <xf numFmtId="41" fontId="79" fillId="0" borderId="0"/>
    <xf numFmtId="43" fontId="54" fillId="0" borderId="0" applyFont="0" applyFill="0" applyBorder="0" applyAlignment="0" applyProtection="0"/>
    <xf numFmtId="41" fontId="79" fillId="0" borderId="0"/>
    <xf numFmtId="0" fontId="85" fillId="76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13" fillId="123" borderId="9" applyNumberFormat="0" applyAlignment="0" applyProtection="0"/>
    <xf numFmtId="0" fontId="54" fillId="0" borderId="0"/>
    <xf numFmtId="0" fontId="54" fillId="0" borderId="0"/>
    <xf numFmtId="194" fontId="79" fillId="0" borderId="0">
      <protection locked="0"/>
    </xf>
    <xf numFmtId="0" fontId="85" fillId="76" borderId="0" applyNumberFormat="0" applyBorder="0" applyAlignment="0" applyProtection="0"/>
    <xf numFmtId="0" fontId="11" fillId="78" borderId="0" applyNumberFormat="0" applyBorder="0" applyAlignment="0" applyProtection="0"/>
    <xf numFmtId="0" fontId="11" fillId="78" borderId="0" applyNumberFormat="0" applyBorder="0" applyAlignment="0" applyProtection="0"/>
    <xf numFmtId="0" fontId="11" fillId="78" borderId="0" applyNumberFormat="0" applyBorder="0" applyAlignment="0" applyProtection="0"/>
    <xf numFmtId="0" fontId="59" fillId="52" borderId="44">
      <alignment vertical="center" wrapText="1"/>
    </xf>
    <xf numFmtId="0" fontId="11" fillId="78" borderId="0" applyNumberFormat="0" applyBorder="0" applyAlignment="0" applyProtection="0"/>
    <xf numFmtId="0" fontId="155" fillId="76" borderId="0" applyNumberFormat="0" applyBorder="0" applyAlignment="0" applyProtection="0"/>
    <xf numFmtId="0" fontId="70" fillId="69" borderId="0" applyNumberFormat="0" applyBorder="0" applyAlignment="0" applyProtection="0"/>
    <xf numFmtId="37" fontId="6" fillId="0" borderId="0"/>
    <xf numFmtId="0" fontId="70" fillId="69" borderId="0" applyNumberFormat="0" applyBorder="0" applyAlignment="0" applyProtection="0"/>
    <xf numFmtId="37" fontId="6" fillId="0" borderId="0"/>
    <xf numFmtId="0" fontId="70" fillId="69" borderId="0" applyNumberFormat="0" applyBorder="0" applyAlignment="0" applyProtection="0"/>
    <xf numFmtId="37" fontId="3" fillId="0" borderId="0"/>
    <xf numFmtId="0" fontId="143" fillId="76" borderId="0" applyNumberFormat="0" applyBorder="0" applyAlignment="0" applyProtection="0"/>
    <xf numFmtId="0" fontId="143" fillId="76" borderId="0" applyNumberFormat="0" applyBorder="0" applyAlignment="0" applyProtection="0"/>
    <xf numFmtId="43" fontId="4" fillId="0" borderId="0" applyFont="0" applyFill="0" applyBorder="0" applyAlignment="0" applyProtection="0"/>
    <xf numFmtId="218" fontId="138" fillId="0" borderId="0" applyNumberFormat="0" applyFill="0">
      <alignment vertical="top" wrapText="1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/>
    <xf numFmtId="0" fontId="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1" fillId="109" borderId="34" applyNumberFormat="0" applyAlignment="0" applyProtection="0"/>
    <xf numFmtId="0" fontId="69" fillId="0" borderId="0" applyNumberFormat="0" applyFill="0" applyBorder="0" applyAlignment="0" applyProtection="0"/>
    <xf numFmtId="0" fontId="101" fillId="109" borderId="34" applyNumberFormat="0" applyAlignment="0" applyProtection="0"/>
    <xf numFmtId="0" fontId="6" fillId="0" borderId="0" applyNumberFormat="0" applyFill="0" applyBorder="0" applyAlignment="0" applyProtection="0"/>
    <xf numFmtId="0" fontId="101" fillId="109" borderId="34" applyNumberFormat="0" applyAlignment="0" applyProtection="0"/>
    <xf numFmtId="0" fontId="6" fillId="0" borderId="0" applyNumberFormat="0" applyFill="0" applyBorder="0" applyAlignment="0" applyProtection="0"/>
    <xf numFmtId="0" fontId="101" fillId="109" borderId="34" applyNumberFormat="0" applyAlignment="0" applyProtection="0"/>
    <xf numFmtId="0" fontId="6" fillId="0" borderId="0" applyNumberFormat="0" applyFill="0" applyBorder="0" applyAlignment="0" applyProtection="0"/>
    <xf numFmtId="0" fontId="101" fillId="109" borderId="34" applyNumberFormat="0" applyAlignment="0" applyProtection="0"/>
    <xf numFmtId="0" fontId="6" fillId="0" borderId="0" applyNumberFormat="0" applyFill="0" applyBorder="0" applyAlignment="0" applyProtection="0"/>
    <xf numFmtId="253" fontId="122" fillId="125" borderId="32"/>
    <xf numFmtId="174" fontId="54" fillId="0" borderId="0" applyFont="0" applyFill="0" applyBorder="0" applyAlignment="0" applyProtection="0"/>
    <xf numFmtId="253" fontId="122" fillId="125" borderId="32"/>
    <xf numFmtId="0" fontId="74" fillId="38" borderId="12" applyNumberFormat="0" applyFont="0" applyAlignment="0" applyProtection="0"/>
    <xf numFmtId="253" fontId="122" fillId="125" borderId="32"/>
    <xf numFmtId="0" fontId="104" fillId="0" borderId="0"/>
    <xf numFmtId="0" fontId="3" fillId="0" borderId="0"/>
    <xf numFmtId="0" fontId="104" fillId="0" borderId="0"/>
    <xf numFmtId="0" fontId="104" fillId="0" borderId="0"/>
    <xf numFmtId="43" fontId="1" fillId="0" borderId="0" applyFont="0" applyFill="0" applyBorder="0" applyAlignment="0" applyProtection="0"/>
    <xf numFmtId="0" fontId="74" fillId="0" borderId="0"/>
    <xf numFmtId="0" fontId="3" fillId="0" borderId="0" applyFill="0" applyBorder="0" applyAlignment="0"/>
    <xf numFmtId="0" fontId="3" fillId="0" borderId="0" applyFill="0" applyBorder="0" applyAlignment="0"/>
    <xf numFmtId="0" fontId="7" fillId="0" borderId="5" applyNumberFormat="0" applyFill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" fillId="0" borderId="0"/>
    <xf numFmtId="0" fontId="3" fillId="0" borderId="0" applyFill="0" applyBorder="0" applyAlignment="0"/>
    <xf numFmtId="0" fontId="87" fillId="35" borderId="31" applyNumberFormat="0" applyAlignment="0" applyProtection="0"/>
    <xf numFmtId="0" fontId="4" fillId="56" borderId="8" applyNumberFormat="0" applyAlignment="0" applyProtection="0"/>
    <xf numFmtId="0" fontId="1" fillId="0" borderId="0"/>
    <xf numFmtId="0" fontId="4" fillId="56" borderId="8" applyNumberFormat="0" applyAlignment="0" applyProtection="0"/>
    <xf numFmtId="0" fontId="87" fillId="35" borderId="31" applyNumberFormat="0" applyAlignment="0" applyProtection="0"/>
    <xf numFmtId="0" fontId="87" fillId="35" borderId="31" applyNumberFormat="0" applyAlignment="0" applyProtection="0"/>
    <xf numFmtId="0" fontId="87" fillId="35" borderId="31" applyNumberFormat="0" applyAlignment="0" applyProtection="0"/>
    <xf numFmtId="0" fontId="87" fillId="35" borderId="31" applyNumberFormat="0" applyAlignment="0" applyProtection="0"/>
    <xf numFmtId="0" fontId="109" fillId="35" borderId="31" applyNumberFormat="0" applyAlignment="0" applyProtection="0"/>
    <xf numFmtId="0" fontId="109" fillId="35" borderId="31" applyNumberFormat="0" applyAlignment="0" applyProtection="0"/>
    <xf numFmtId="0" fontId="85" fillId="91" borderId="31" applyNumberFormat="0" applyAlignment="0" applyProtection="0"/>
    <xf numFmtId="0" fontId="85" fillId="91" borderId="31" applyNumberFormat="0" applyAlignment="0" applyProtection="0"/>
    <xf numFmtId="43" fontId="56" fillId="0" borderId="0" applyFont="0" applyFill="0" applyBorder="0" applyAlignment="0" applyProtection="0"/>
    <xf numFmtId="0" fontId="85" fillId="91" borderId="31" applyNumberFormat="0" applyAlignment="0" applyProtection="0"/>
    <xf numFmtId="0" fontId="85" fillId="91" borderId="31" applyNumberFormat="0" applyAlignment="0" applyProtection="0"/>
    <xf numFmtId="0" fontId="106" fillId="35" borderId="31" applyNumberFormat="0" applyAlignment="0" applyProtection="0"/>
    <xf numFmtId="0" fontId="106" fillId="35" borderId="31" applyNumberFormat="0" applyAlignment="0" applyProtection="0"/>
    <xf numFmtId="0" fontId="106" fillId="35" borderId="31" applyNumberFormat="0" applyAlignment="0" applyProtection="0"/>
    <xf numFmtId="0" fontId="106" fillId="35" borderId="31" applyNumberFormat="0" applyAlignment="0" applyProtection="0"/>
    <xf numFmtId="0" fontId="156" fillId="0" borderId="0">
      <alignment horizontal="left"/>
    </xf>
    <xf numFmtId="0" fontId="157" fillId="0" borderId="0"/>
    <xf numFmtId="0" fontId="81" fillId="0" borderId="27">
      <alignment horizontal="left" vertical="center"/>
    </xf>
    <xf numFmtId="3" fontId="77" fillId="0" borderId="15"/>
    <xf numFmtId="0" fontId="24" fillId="98" borderId="34" applyNumberFormat="0" applyAlignment="0" applyProtection="0"/>
    <xf numFmtId="0" fontId="4" fillId="126" borderId="11" applyNumberFormat="0" applyAlignment="0" applyProtection="0"/>
    <xf numFmtId="0" fontId="24" fillId="98" borderId="34" applyNumberFormat="0" applyAlignment="0" applyProtection="0"/>
    <xf numFmtId="0" fontId="16" fillId="126" borderId="11" applyNumberFormat="0" applyAlignment="0" applyProtection="0"/>
    <xf numFmtId="0" fontId="16" fillId="126" borderId="11" applyNumberFormat="0" applyAlignment="0" applyProtection="0"/>
    <xf numFmtId="0" fontId="16" fillId="126" borderId="11" applyNumberFormat="0" applyAlignment="0" applyProtection="0"/>
    <xf numFmtId="0" fontId="16" fillId="126" borderId="11" applyNumberFormat="0" applyAlignment="0" applyProtection="0"/>
    <xf numFmtId="10" fontId="3" fillId="0" borderId="0" applyFont="0" applyFill="0" applyBorder="0" applyAlignment="0" applyProtection="0"/>
    <xf numFmtId="0" fontId="93" fillId="98" borderId="34" applyNumberFormat="0" applyAlignment="0" applyProtection="0"/>
    <xf numFmtId="0" fontId="123" fillId="98" borderId="34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23" fillId="98" borderId="34" applyNumberFormat="0" applyAlignment="0" applyProtection="0"/>
    <xf numFmtId="0" fontId="123" fillId="98" borderId="34" applyNumberFormat="0" applyAlignment="0" applyProtection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1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87" fillId="0" borderId="0" applyFill="0" applyBorder="0" applyAlignment="0" applyProtection="0"/>
    <xf numFmtId="40" fontId="87" fillId="0" borderId="0" applyFill="0" applyBorder="0" applyAlignment="0" applyProtection="0"/>
    <xf numFmtId="255" fontId="109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65" fontId="109" fillId="0" borderId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41" fontId="3" fillId="0" borderId="0" applyFont="0" applyBorder="0" applyAlignment="0" applyProtection="0"/>
    <xf numFmtId="0" fontId="1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0" fontId="103" fillId="52" borderId="0" applyNumberFormat="0" applyBorder="0" applyAlignment="0" applyProtection="0"/>
    <xf numFmtId="0" fontId="9" fillId="0" borderId="40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60" fillId="0" borderId="15">
      <alignment horizontal="center"/>
    </xf>
    <xf numFmtId="43" fontId="74" fillId="0" borderId="0" applyFont="0" applyFill="0" applyBorder="0" applyAlignment="0" applyProtection="0"/>
    <xf numFmtId="175" fontId="79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0" borderId="27">
      <alignment horizontal="left" vertical="center"/>
    </xf>
    <xf numFmtId="0" fontId="82" fillId="127" borderId="0" applyNumberFormat="0" applyBorder="0" applyAlignment="0" applyProtection="0"/>
    <xf numFmtId="211" fontId="94" fillId="0" borderId="0" applyFill="0" applyBorder="0" applyAlignment="0" applyProtection="0"/>
    <xf numFmtId="43" fontId="4" fillId="0" borderId="0" applyFont="0" applyFill="0" applyBorder="0" applyAlignment="0" applyProtection="0"/>
    <xf numFmtId="0" fontId="82" fillId="127" borderId="0" applyNumberFormat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127" borderId="0" applyNumberFormat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127" borderId="0" applyNumberFormat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127" borderId="0" applyNumberFormat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62" fillId="0" borderId="0">
      <protection locked="0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26" fillId="52" borderId="0" applyNumberFormat="0" applyBorder="0" applyAlignment="0" applyProtection="0"/>
    <xf numFmtId="0" fontId="9" fillId="0" borderId="40" applyNumberFormat="0" applyFill="0" applyAlignment="0" applyProtection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122" borderId="36" applyNumberFormat="0" applyAlignment="0" applyProtection="0"/>
    <xf numFmtId="43" fontId="3" fillId="0" borderId="0" applyFont="0" applyFill="0" applyBorder="0" applyAlignment="0" applyProtection="0"/>
    <xf numFmtId="0" fontId="74" fillId="122" borderId="36" applyNumberFormat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6" fillId="52" borderId="0" applyNumberFormat="0" applyBorder="0" applyAlignment="0" applyProtection="0"/>
    <xf numFmtId="0" fontId="9" fillId="0" borderId="40" applyNumberFormat="0" applyFill="0" applyAlignment="0" applyProtection="0"/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189" fontId="83" fillId="0" borderId="15"/>
    <xf numFmtId="43" fontId="73" fillId="0" borderId="0" applyFont="0" applyFill="0" applyBorder="0" applyAlignment="0" applyProtection="0"/>
    <xf numFmtId="0" fontId="83" fillId="0" borderId="32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08" fillId="132" borderId="32"/>
    <xf numFmtId="211" fontId="94" fillId="0" borderId="0" applyFill="0" applyBorder="0" applyAlignment="0" applyProtection="0"/>
    <xf numFmtId="0" fontId="1" fillId="0" borderId="0"/>
    <xf numFmtId="0" fontId="108" fillId="132" borderId="32"/>
    <xf numFmtId="0" fontId="108" fillId="132" borderId="32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94" fillId="0" borderId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94" fillId="0" borderId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02" fillId="89" borderId="31" applyNumberFormat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94" fillId="0" borderId="0" applyFill="0" applyBorder="0" applyAlignment="0" applyProtection="0"/>
    <xf numFmtId="199" fontId="94" fillId="0" borderId="0" applyFill="0" applyBorder="0" applyAlignment="0" applyProtection="0"/>
    <xf numFmtId="0" fontId="1" fillId="0" borderId="0"/>
    <xf numFmtId="0" fontId="1" fillId="0" borderId="0"/>
    <xf numFmtId="0" fontId="164" fillId="125" borderId="46"/>
    <xf numFmtId="211" fontId="94" fillId="0" borderId="0" applyFill="0" applyBorder="0" applyAlignment="0" applyProtection="0"/>
    <xf numFmtId="180" fontId="3" fillId="0" borderId="0" applyFont="0" applyFill="0" applyBorder="0" applyAlignment="0" applyProtection="0"/>
    <xf numFmtId="37" fontId="83" fillId="0" borderId="0"/>
    <xf numFmtId="0" fontId="1" fillId="0" borderId="0"/>
    <xf numFmtId="0" fontId="165" fillId="0" borderId="0" applyBorder="0">
      <alignment horizontal="centerContinuous"/>
    </xf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83" fillId="0" borderId="0"/>
    <xf numFmtId="231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4" fillId="0" borderId="0" applyFill="0" applyBorder="0" applyAlignment="0" applyProtection="0"/>
    <xf numFmtId="199" fontId="94" fillId="0" borderId="0" applyFill="0" applyBorder="0" applyAlignment="0" applyProtection="0"/>
    <xf numFmtId="0" fontId="1" fillId="0" borderId="0"/>
    <xf numFmtId="211" fontId="94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94" fillId="0" borderId="0" applyFill="0" applyBorder="0" applyAlignment="0" applyProtection="0"/>
    <xf numFmtId="199" fontId="94" fillId="0" borderId="0" applyFill="0" applyBorder="0" applyAlignment="0" applyProtection="0"/>
    <xf numFmtId="0" fontId="1" fillId="0" borderId="0"/>
    <xf numFmtId="174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174" fontId="54" fillId="0" borderId="0" applyFont="0" applyFill="0" applyBorder="0" applyAlignment="0" applyProtection="0"/>
    <xf numFmtId="0" fontId="74" fillId="122" borderId="36" applyNumberFormat="0" applyAlignment="0" applyProtection="0"/>
    <xf numFmtId="174" fontId="54" fillId="0" borderId="0" applyFont="0" applyFill="0" applyBorder="0" applyAlignment="0" applyProtection="0"/>
    <xf numFmtId="0" fontId="3" fillId="72" borderId="36" applyNumberFormat="0" applyFont="0" applyAlignment="0" applyProtection="0"/>
    <xf numFmtId="174" fontId="54" fillId="0" borderId="0" applyFont="0" applyFill="0" applyBorder="0" applyAlignment="0" applyProtection="0"/>
    <xf numFmtId="0" fontId="1" fillId="38" borderId="12" applyNumberFormat="0" applyFont="0" applyAlignment="0" applyProtection="0"/>
    <xf numFmtId="174" fontId="54" fillId="0" borderId="0" applyFont="0" applyFill="0" applyBorder="0" applyAlignment="0" applyProtection="0"/>
    <xf numFmtId="0" fontId="22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1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69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74" fillId="0" borderId="0"/>
    <xf numFmtId="0" fontId="4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74" fillId="0" borderId="0"/>
    <xf numFmtId="0" fontId="1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3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116" fillId="0" borderId="0" applyFont="0" applyFill="0" applyBorder="0" applyAlignment="0" applyProtection="0"/>
    <xf numFmtId="174" fontId="54" fillId="0" borderId="0" applyFont="0" applyFill="0" applyBorder="0" applyAlignment="0" applyProtection="0"/>
    <xf numFmtId="266" fontId="54" fillId="0" borderId="0"/>
    <xf numFmtId="174" fontId="54" fillId="0" borderId="0" applyFont="0" applyFill="0" applyBorder="0" applyAlignment="0" applyProtection="0"/>
    <xf numFmtId="268" fontId="3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75" fillId="0" borderId="0">
      <alignment vertical="top"/>
    </xf>
    <xf numFmtId="174" fontId="54" fillId="0" borderId="0" applyFont="0" applyFill="0" applyBorder="0" applyAlignment="0" applyProtection="0"/>
    <xf numFmtId="0" fontId="75" fillId="0" borderId="0">
      <alignment vertical="top"/>
    </xf>
    <xf numFmtId="174" fontId="54" fillId="0" borderId="0" applyFont="0" applyFill="0" applyBorder="0" applyAlignment="0" applyProtection="0"/>
    <xf numFmtId="0" fontId="75" fillId="0" borderId="0">
      <alignment vertical="top"/>
    </xf>
    <xf numFmtId="174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94" fillId="0" borderId="0" applyFill="0" applyBorder="0" applyAlignment="0" applyProtection="0"/>
    <xf numFmtId="199" fontId="94" fillId="0" borderId="0" applyFill="0" applyBorder="0" applyAlignment="0" applyProtection="0"/>
    <xf numFmtId="256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54" fillId="0" borderId="0" applyFont="0" applyFill="0" applyBorder="0" applyAlignment="0" applyProtection="0"/>
    <xf numFmtId="267" fontId="3" fillId="0" borderId="0" applyFont="0" applyFill="0" applyBorder="0" applyAlignment="0" applyProtection="0"/>
    <xf numFmtId="0" fontId="56" fillId="0" borderId="0"/>
    <xf numFmtId="0" fontId="56" fillId="0" borderId="0"/>
    <xf numFmtId="226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66" fontId="54" fillId="0" borderId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242" fontId="74" fillId="38" borderId="12" applyNumberFormat="0" applyFont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72" borderId="36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94" fillId="0" borderId="0" applyFill="0" applyBorder="0" applyAlignment="0" applyProtection="0"/>
    <xf numFmtId="214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22"/>
    <xf numFmtId="199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214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7" fillId="0" borderId="0">
      <alignment horizontal="left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54" fillId="0" borderId="0" applyFont="0" applyFill="0" applyBorder="0" applyAlignment="0" applyProtection="0"/>
    <xf numFmtId="0" fontId="82" fillId="89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  <xf numFmtId="0" fontId="3" fillId="0" borderId="0" applyFill="0" applyBorder="0" applyAlignment="0"/>
    <xf numFmtId="0" fontId="82" fillId="89" borderId="31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2" fillId="89" borderId="31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 applyNumberFormat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32"/>
    <xf numFmtId="43" fontId="3" fillId="0" borderId="0" applyFont="0" applyFill="0" applyBorder="0" applyAlignment="0" applyProtection="0"/>
    <xf numFmtId="0" fontId="83" fillId="0" borderId="32"/>
    <xf numFmtId="43" fontId="3" fillId="0" borderId="0" applyFont="0" applyFill="0" applyBorder="0" applyAlignment="0" applyProtection="0"/>
    <xf numFmtId="0" fontId="83" fillId="0" borderId="32"/>
    <xf numFmtId="43" fontId="26" fillId="0" borderId="0" applyFont="0" applyFill="0" applyBorder="0" applyAlignment="0" applyProtection="0"/>
    <xf numFmtId="0" fontId="3" fillId="72" borderId="36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43" fontId="3" fillId="0" borderId="0" applyFont="0" applyFill="0" applyBorder="0" applyAlignment="0" applyProtection="0"/>
    <xf numFmtId="242" fontId="22" fillId="0" borderId="0"/>
    <xf numFmtId="25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105" fillId="0" borderId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25" applyNumberFormat="0" applyAlignment="0" applyProtection="0">
      <alignment horizontal="left" vertical="center"/>
    </xf>
    <xf numFmtId="0" fontId="1" fillId="0" borderId="0"/>
    <xf numFmtId="0" fontId="84" fillId="67" borderId="32"/>
    <xf numFmtId="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202" fontId="157" fillId="0" borderId="18">
      <alignment horizontal="left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10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39" fontId="103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66" fontId="54" fillId="0" borderId="0"/>
    <xf numFmtId="0" fontId="3" fillId="0" borderId="0" applyFont="0" applyFill="0" applyBorder="0" applyAlignment="0" applyProtection="0"/>
    <xf numFmtId="266" fontId="5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39" fontId="103" fillId="0" borderId="0"/>
    <xf numFmtId="0" fontId="74" fillId="122" borderId="36" applyNumberFormat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67" fillId="70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128" fillId="0" borderId="0" applyProtection="0"/>
    <xf numFmtId="213" fontId="54" fillId="0" borderId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251" fontId="105" fillId="0" borderId="0" applyBorder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7" fillId="0" borderId="47">
      <alignment vertical="center"/>
    </xf>
    <xf numFmtId="43" fontId="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8" fillId="67" borderId="32"/>
    <xf numFmtId="0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266" fontId="54" fillId="0" borderId="0"/>
    <xf numFmtId="43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08" fillId="67" borderId="32"/>
    <xf numFmtId="2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72" borderId="36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136" borderId="0" applyNumberFormat="0" applyBorder="0" applyAlignment="0" applyProtection="0"/>
    <xf numFmtId="43" fontId="4" fillId="0" borderId="0" applyFont="0" applyFill="0" applyBorder="0" applyAlignment="0" applyProtection="0"/>
    <xf numFmtId="0" fontId="168" fillId="13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84" fontId="3" fillId="0" borderId="0" applyFont="0" applyFill="0" applyBorder="0" applyAlignment="0" applyProtection="0"/>
    <xf numFmtId="199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4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ill="0" applyBorder="0" applyAlignment="0"/>
    <xf numFmtId="1" fontId="3" fillId="0" borderId="17" applyNumberFormat="0" applyFill="0" applyAlignment="0" applyProtection="0">
      <alignment horizontal="center" vertical="center"/>
    </xf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178" fontId="74" fillId="0" borderId="0" applyFill="0" applyBorder="0" applyAlignment="0" applyProtection="0"/>
    <xf numFmtId="43" fontId="3" fillId="0" borderId="0" applyFont="0" applyFill="0" applyBorder="0" applyAlignment="0" applyProtection="0"/>
    <xf numFmtId="0" fontId="96" fillId="0" borderId="0"/>
    <xf numFmtId="43" fontId="3" fillId="0" borderId="0" applyFont="0" applyFill="0" applyBorder="0" applyAlignment="0" applyProtection="0"/>
    <xf numFmtId="0" fontId="4" fillId="0" borderId="0"/>
    <xf numFmtId="178" fontId="74" fillId="0" borderId="0" applyFill="0" applyBorder="0" applyAlignment="0" applyProtection="0"/>
    <xf numFmtId="170" fontId="54" fillId="0" borderId="0" applyFont="0" applyFill="0" applyBorder="0" applyAlignment="0" applyProtection="0"/>
    <xf numFmtId="0" fontId="26" fillId="0" borderId="0"/>
    <xf numFmtId="0" fontId="56" fillId="0" borderId="0"/>
    <xf numFmtId="0" fontId="56" fillId="0" borderId="0"/>
    <xf numFmtId="269" fontId="57" fillId="0" borderId="0" applyFill="0" applyBorder="0" applyAlignment="0" applyProtection="0"/>
    <xf numFmtId="43" fontId="74" fillId="0" borderId="0" applyFont="0" applyFill="0" applyBorder="0" applyAlignment="0" applyProtection="0"/>
    <xf numFmtId="0" fontId="56" fillId="0" borderId="0"/>
    <xf numFmtId="0" fontId="5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266" fontId="5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51" fontId="105" fillId="0" borderId="0" applyBorder="0"/>
    <xf numFmtId="0" fontId="3" fillId="0" borderId="0"/>
    <xf numFmtId="0" fontId="54" fillId="0" borderId="0"/>
    <xf numFmtId="219" fontId="3" fillId="0" borderId="0" applyFont="0" applyFill="0" applyBorder="0" applyAlignment="0" applyProtection="0"/>
    <xf numFmtId="0" fontId="1" fillId="0" borderId="0"/>
    <xf numFmtId="18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94" fillId="0" borderId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>
      <alignment vertical="top"/>
    </xf>
    <xf numFmtId="0" fontId="169" fillId="56" borderId="21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37" fontId="83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1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64" fillId="35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1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" fillId="0" borderId="0" applyFont="0" applyFill="0" applyBorder="0" applyAlignment="0" applyProtection="0"/>
    <xf numFmtId="0" fontId="170" fillId="89" borderId="31" applyNumberFormat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 applyFill="0" applyBorder="0" applyAlignment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" fillId="0" borderId="32">
      <alignment horizontal="right"/>
    </xf>
    <xf numFmtId="43" fontId="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" fontId="65" fillId="76" borderId="43" applyNumberFormat="0" applyProtection="0">
      <alignment horizontal="right" vertical="center"/>
    </xf>
    <xf numFmtId="0" fontId="8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54" fillId="0" borderId="0"/>
    <xf numFmtId="43" fontId="1" fillId="0" borderId="0" applyFont="0" applyFill="0" applyBorder="0" applyAlignment="0" applyProtection="0"/>
    <xf numFmtId="219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256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0" fillId="0" borderId="0"/>
    <xf numFmtId="43" fontId="4" fillId="0" borderId="0" applyFont="0" applyFill="0" applyBorder="0" applyAlignment="0" applyProtection="0"/>
    <xf numFmtId="0" fontId="130" fillId="0" borderId="39" applyNumberForma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3" fillId="0" borderId="0" applyFill="0" applyBorder="0" applyAlignment="0"/>
    <xf numFmtId="0" fontId="81" fillId="0" borderId="27">
      <alignment horizontal="left" vertical="center"/>
    </xf>
    <xf numFmtId="0" fontId="26" fillId="0" borderId="0"/>
    <xf numFmtId="43" fontId="4" fillId="0" borderId="0" applyFont="0" applyFill="0" applyBorder="0" applyAlignment="0" applyProtection="0"/>
    <xf numFmtId="0" fontId="7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22" fillId="0" borderId="0"/>
    <xf numFmtId="43" fontId="1" fillId="0" borderId="0" applyFont="0" applyFill="0" applyBorder="0" applyAlignment="0" applyProtection="0"/>
    <xf numFmtId="251" fontId="105" fillId="0" borderId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ill="0" applyBorder="0" applyAlignment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5" fontId="9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6" fillId="0" borderId="0"/>
    <xf numFmtId="208" fontId="89" fillId="0" borderId="0">
      <protection locked="0"/>
    </xf>
    <xf numFmtId="186" fontId="172" fillId="0" borderId="28" applyFont="0" applyBorder="0" applyAlignment="0">
      <alignment horizontal="center" vertical="center"/>
    </xf>
    <xf numFmtId="170" fontId="54" fillId="0" borderId="0" applyFont="0" applyFill="0" applyBorder="0" applyAlignment="0" applyProtection="0"/>
    <xf numFmtId="2" fontId="96" fillId="0" borderId="0" applyProtection="0"/>
    <xf numFmtId="43" fontId="4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43" fontId="161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10" applyNumberFormat="0" applyFill="0" applyAlignment="0" applyProtection="0"/>
    <xf numFmtId="43" fontId="54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99" fillId="0" borderId="45" applyNumberFormat="0" applyFill="0" applyAlignment="0" applyProtection="0"/>
    <xf numFmtId="43" fontId="5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5" fillId="0" borderId="10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2" borderId="3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0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0" applyNumberFormat="0" applyFill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2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2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2"/>
    <xf numFmtId="43" fontId="74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2"/>
    <xf numFmtId="43" fontId="74" fillId="0" borderId="0" applyFont="0" applyFill="0" applyBorder="0" applyAlignment="0" applyProtection="0"/>
    <xf numFmtId="0" fontId="4" fillId="0" borderId="0"/>
    <xf numFmtId="0" fontId="108" fillId="67" borderId="32"/>
    <xf numFmtId="169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0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170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43" fontId="56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5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0" applyNumberFormat="0" applyFill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0" borderId="0" applyFill="0" applyBorder="0" applyAlignment="0"/>
    <xf numFmtId="43" fontId="3" fillId="0" borderId="0" applyFont="0" applyFill="0" applyBorder="0" applyAlignment="0" applyProtection="0"/>
    <xf numFmtId="0" fontId="4" fillId="0" borderId="0"/>
    <xf numFmtId="0" fontId="56" fillId="0" borderId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6" fillId="0" borderId="49">
      <alignment horizontal="right"/>
    </xf>
    <xf numFmtId="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226" fontId="5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56" fillId="0" borderId="0"/>
    <xf numFmtId="0" fontId="56" fillId="0" borderId="0"/>
    <xf numFmtId="269" fontId="57" fillId="0" borderId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77" fillId="0" borderId="0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45" applyNumberFormat="0" applyFill="0" applyAlignment="0" applyProtection="0"/>
    <xf numFmtId="43" fontId="3" fillId="0" borderId="0" applyFont="0" applyFill="0" applyBorder="0" applyAlignment="0" applyProtection="0"/>
    <xf numFmtId="0" fontId="113" fillId="0" borderId="4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6" applyNumberFormat="0" applyFill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32"/>
    <xf numFmtId="43" fontId="1" fillId="0" borderId="0" applyFont="0" applyFill="0" applyBorder="0" applyAlignment="0" applyProtection="0"/>
    <xf numFmtId="184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/>
    <xf numFmtId="164" fontId="66" fillId="0" borderId="0"/>
    <xf numFmtId="182" fontId="3" fillId="0" borderId="0"/>
    <xf numFmtId="219" fontId="54" fillId="0" borderId="0"/>
    <xf numFmtId="0" fontId="88" fillId="0" borderId="0">
      <alignment horizontal="left"/>
    </xf>
    <xf numFmtId="219" fontId="54" fillId="0" borderId="0"/>
    <xf numFmtId="219" fontId="54" fillId="0" borderId="0"/>
    <xf numFmtId="219" fontId="54" fillId="0" borderId="0"/>
    <xf numFmtId="219" fontId="54" fillId="0" borderId="0"/>
    <xf numFmtId="219" fontId="54" fillId="0" borderId="0"/>
    <xf numFmtId="4" fontId="3" fillId="0" borderId="32">
      <alignment horizontal="right"/>
    </xf>
    <xf numFmtId="43" fontId="73" fillId="0" borderId="0" applyFont="0" applyFill="0" applyBorder="0" applyAlignment="0" applyProtection="0"/>
    <xf numFmtId="0" fontId="136" fillId="0" borderId="0" applyNumberFormat="0" applyAlignment="0">
      <alignment horizontal="left"/>
    </xf>
    <xf numFmtId="0" fontId="179" fillId="0" borderId="0" applyNumberFormat="0" applyAlignment="0"/>
    <xf numFmtId="0" fontId="167" fillId="57" borderId="0" applyNumberFormat="0" applyBorder="0" applyAlignment="0" applyProtection="0"/>
    <xf numFmtId="0" fontId="1" fillId="0" borderId="0"/>
    <xf numFmtId="0" fontId="180" fillId="0" borderId="0">
      <alignment horizontal="left"/>
    </xf>
    <xf numFmtId="0" fontId="4" fillId="0" borderId="0"/>
    <xf numFmtId="0" fontId="124" fillId="0" borderId="0"/>
    <xf numFmtId="0" fontId="181" fillId="0" borderId="0">
      <alignment horizontal="left"/>
    </xf>
    <xf numFmtId="0" fontId="150" fillId="0" borderId="0"/>
    <xf numFmtId="0" fontId="1" fillId="0" borderId="0"/>
    <xf numFmtId="224" fontId="109" fillId="0" borderId="14" applyFill="0" applyBorder="0" applyAlignment="0">
      <alignment horizontal="right"/>
    </xf>
    <xf numFmtId="4" fontId="3" fillId="0" borderId="32">
      <alignment horizontal="right"/>
    </xf>
    <xf numFmtId="4" fontId="3" fillId="0" borderId="32">
      <alignment horizontal="right"/>
    </xf>
    <xf numFmtId="0" fontId="26" fillId="0" borderId="0"/>
    <xf numFmtId="4" fontId="3" fillId="0" borderId="32">
      <alignment horizontal="right"/>
    </xf>
    <xf numFmtId="0" fontId="1" fillId="0" borderId="0"/>
    <xf numFmtId="4" fontId="3" fillId="0" borderId="32">
      <alignment horizontal="right"/>
    </xf>
    <xf numFmtId="4" fontId="3" fillId="0" borderId="32">
      <alignment horizontal="right"/>
    </xf>
    <xf numFmtId="0" fontId="130" fillId="0" borderId="0" applyNumberFormat="0" applyFill="0" applyBorder="0" applyAlignment="0" applyProtection="0"/>
    <xf numFmtId="185" fontId="5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85" fontId="56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266" fontId="54" fillId="0" borderId="0"/>
    <xf numFmtId="266" fontId="54" fillId="0" borderId="0"/>
    <xf numFmtId="273" fontId="66" fillId="0" borderId="0"/>
    <xf numFmtId="273" fontId="66" fillId="0" borderId="0"/>
    <xf numFmtId="228" fontId="54" fillId="0" borderId="0" applyFont="0" applyFill="0" applyBorder="0" applyAlignment="0" applyProtection="0"/>
    <xf numFmtId="266" fontId="54" fillId="0" borderId="0"/>
    <xf numFmtId="0" fontId="22" fillId="0" borderId="0"/>
    <xf numFmtId="266" fontId="54" fillId="0" borderId="0"/>
    <xf numFmtId="266" fontId="54" fillId="0" borderId="0"/>
    <xf numFmtId="274" fontId="54" fillId="0" borderId="0"/>
    <xf numFmtId="37" fontId="6" fillId="0" borderId="0"/>
    <xf numFmtId="37" fontId="3" fillId="0" borderId="0"/>
    <xf numFmtId="37" fontId="6" fillId="0" borderId="0"/>
    <xf numFmtId="37" fontId="3" fillId="0" borderId="0"/>
    <xf numFmtId="205" fontId="3" fillId="35" borderId="0" applyFont="0" applyBorder="0"/>
    <xf numFmtId="0" fontId="63" fillId="0" borderId="0" applyNumberFormat="0" applyFont="0" applyFill="0" applyBorder="0" applyProtection="0">
      <alignment horizontal="left"/>
    </xf>
    <xf numFmtId="38" fontId="163" fillId="0" borderId="0"/>
    <xf numFmtId="0" fontId="60" fillId="0" borderId="0"/>
    <xf numFmtId="0" fontId="60" fillId="0" borderId="0"/>
    <xf numFmtId="0" fontId="83" fillId="0" borderId="32"/>
    <xf numFmtId="0" fontId="128" fillId="0" borderId="0" applyProtection="0"/>
    <xf numFmtId="208" fontId="89" fillId="0" borderId="0">
      <protection locked="0"/>
    </xf>
    <xf numFmtId="0" fontId="96" fillId="0" borderId="0" applyProtection="0"/>
    <xf numFmtId="0" fontId="96" fillId="0" borderId="0" applyProtection="0"/>
    <xf numFmtId="0" fontId="84" fillId="67" borderId="32"/>
    <xf numFmtId="0" fontId="96" fillId="0" borderId="0" applyProtection="0"/>
    <xf numFmtId="0" fontId="96" fillId="0" borderId="0" applyProtection="0"/>
    <xf numFmtId="14" fontId="65" fillId="0" borderId="0" applyFill="0" applyBorder="0" applyAlignment="0"/>
    <xf numFmtId="0" fontId="84" fillId="67" borderId="32"/>
    <xf numFmtId="0" fontId="84" fillId="67" borderId="32"/>
    <xf numFmtId="0" fontId="84" fillId="67" borderId="32"/>
    <xf numFmtId="0" fontId="1" fillId="0" borderId="0"/>
    <xf numFmtId="0" fontId="22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" fontId="178" fillId="0" borderId="50" applyFill="0" applyBorder="0" applyProtection="0">
      <alignment horizontal="center" vertical="center"/>
    </xf>
    <xf numFmtId="213" fontId="54" fillId="0" borderId="0"/>
    <xf numFmtId="213" fontId="54" fillId="0" borderId="0"/>
    <xf numFmtId="213" fontId="54" fillId="0" borderId="0"/>
    <xf numFmtId="213" fontId="54" fillId="0" borderId="0"/>
    <xf numFmtId="213" fontId="54" fillId="0" borderId="0"/>
    <xf numFmtId="213" fontId="54" fillId="0" borderId="0"/>
    <xf numFmtId="0" fontId="1" fillId="0" borderId="0"/>
    <xf numFmtId="0" fontId="1" fillId="0" borderId="0"/>
    <xf numFmtId="213" fontId="54" fillId="0" borderId="0"/>
    <xf numFmtId="213" fontId="54" fillId="0" borderId="0"/>
    <xf numFmtId="213" fontId="54" fillId="0" borderId="0"/>
    <xf numFmtId="213" fontId="54" fillId="0" borderId="0"/>
    <xf numFmtId="0" fontId="133" fillId="0" borderId="26">
      <alignment horizontal="left" vertical="top"/>
    </xf>
    <xf numFmtId="0" fontId="4" fillId="0" borderId="51" applyNumberFormat="0" applyFill="0" applyAlignment="0" applyProtection="0"/>
    <xf numFmtId="213" fontId="54" fillId="0" borderId="0"/>
    <xf numFmtId="183" fontId="3" fillId="0" borderId="0" applyFill="0" applyBorder="0" applyAlignment="0" applyProtection="0"/>
    <xf numFmtId="183" fontId="3" fillId="0" borderId="0" applyFill="0" applyBorder="0" applyAlignment="0" applyProtection="0"/>
    <xf numFmtId="181" fontId="3" fillId="0" borderId="0" applyFill="0" applyBorder="0" applyAlignment="0" applyProtection="0"/>
    <xf numFmtId="0" fontId="3" fillId="0" borderId="0"/>
    <xf numFmtId="0" fontId="82" fillId="89" borderId="31" applyNumberFormat="0" applyAlignment="0" applyProtection="0"/>
    <xf numFmtId="181" fontId="3" fillId="0" borderId="0" applyFill="0" applyBorder="0" applyAlignment="0" applyProtection="0"/>
    <xf numFmtId="0" fontId="3" fillId="0" borderId="0"/>
    <xf numFmtId="183" fontId="3" fillId="0" borderId="0" applyFill="0" applyBorder="0" applyAlignment="0" applyProtection="0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3" fillId="0" borderId="0" applyNumberFormat="0" applyFill="0" applyBorder="0" applyAlignment="0" applyProtection="0"/>
    <xf numFmtId="197" fontId="79" fillId="0" borderId="0" applyFont="0" applyFill="0" applyBorder="0" applyAlignment="0" applyProtection="0"/>
    <xf numFmtId="0" fontId="1" fillId="0" borderId="0"/>
    <xf numFmtId="0" fontId="63" fillId="0" borderId="18"/>
    <xf numFmtId="0" fontId="137" fillId="137" borderId="0" applyNumberFormat="0" applyBorder="0" applyAlignment="0" applyProtection="0"/>
    <xf numFmtId="0" fontId="137" fillId="138" borderId="0" applyNumberFormat="0" applyBorder="0" applyAlignment="0" applyProtection="0"/>
    <xf numFmtId="0" fontId="141" fillId="131" borderId="0"/>
    <xf numFmtId="0" fontId="3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8" fontId="54" fillId="0" borderId="0" applyFont="0" applyFill="0" applyBorder="0" applyAlignment="0" applyProtection="0"/>
    <xf numFmtId="228" fontId="54" fillId="0" borderId="0" applyFont="0" applyFill="0" applyBorder="0" applyAlignment="0" applyProtection="0"/>
    <xf numFmtId="251" fontId="105" fillId="0" borderId="0" applyBorder="0"/>
    <xf numFmtId="9" fontId="74" fillId="0" borderId="0" applyFont="0" applyFill="0" applyBorder="0" applyAlignment="0" applyProtection="0"/>
    <xf numFmtId="37" fontId="166" fillId="0" borderId="0"/>
    <xf numFmtId="0" fontId="68" fillId="128" borderId="0" applyNumberFormat="0" applyBorder="0" applyAlignment="0" applyProtection="0"/>
    <xf numFmtId="43" fontId="5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70" fillId="89" borderId="31" applyNumberFormat="0" applyAlignment="0" applyProtection="0"/>
    <xf numFmtId="0" fontId="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8" fontId="89" fillId="0" borderId="0">
      <protection locked="0"/>
    </xf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0" fontId="81" fillId="0" borderId="25" applyNumberFormat="0" applyAlignment="0" applyProtection="0">
      <alignment horizontal="left" vertical="center"/>
    </xf>
    <xf numFmtId="2" fontId="96" fillId="0" borderId="0" applyProtection="0"/>
    <xf numFmtId="0" fontId="137" fillId="0" borderId="0">
      <alignment horizontal="left"/>
    </xf>
    <xf numFmtId="0" fontId="75" fillId="0" borderId="0">
      <alignment vertical="top"/>
    </xf>
    <xf numFmtId="0" fontId="185" fillId="0" borderId="0">
      <alignment horizontal="left"/>
    </xf>
    <xf numFmtId="0" fontId="75" fillId="0" borderId="0">
      <alignment vertical="top"/>
    </xf>
    <xf numFmtId="0" fontId="74" fillId="0" borderId="0"/>
    <xf numFmtId="0" fontId="80" fillId="0" borderId="0"/>
    <xf numFmtId="0" fontId="88" fillId="0" borderId="0">
      <alignment horizontal="left"/>
    </xf>
    <xf numFmtId="38" fontId="186" fillId="0" borderId="0"/>
    <xf numFmtId="0" fontId="60" fillId="0" borderId="0"/>
    <xf numFmtId="0" fontId="56" fillId="0" borderId="0"/>
    <xf numFmtId="0" fontId="88" fillId="0" borderId="0">
      <alignment horizontal="left"/>
    </xf>
    <xf numFmtId="0" fontId="108" fillId="67" borderId="32"/>
    <xf numFmtId="0" fontId="108" fillId="132" borderId="32"/>
    <xf numFmtId="0" fontId="108" fillId="132" borderId="32"/>
    <xf numFmtId="0" fontId="187" fillId="57" borderId="18" applyBorder="0">
      <alignment horizontal="center"/>
    </xf>
    <xf numFmtId="37" fontId="105" fillId="0" borderId="0" applyNumberFormat="0" applyFont="0" applyBorder="0" applyAlignment="0"/>
    <xf numFmtId="0" fontId="6" fillId="0" borderId="0" applyNumberFormat="0" applyBorder="0" applyAlignment="0"/>
    <xf numFmtId="0" fontId="81" fillId="57" borderId="0" applyNumberFormat="0" applyBorder="0" applyAlignment="0" applyProtection="0"/>
    <xf numFmtId="0" fontId="188" fillId="57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38" fontId="58" fillId="35" borderId="0" applyNumberFormat="0" applyBorder="0" applyAlignment="0" applyProtection="0"/>
    <xf numFmtId="38" fontId="58" fillId="35" borderId="0" applyNumberFormat="0" applyBorder="0" applyAlignment="0" applyProtection="0"/>
    <xf numFmtId="38" fontId="58" fillId="35" borderId="0" applyNumberFormat="0" applyBorder="0" applyAlignment="0" applyProtection="0"/>
    <xf numFmtId="0" fontId="190" fillId="0" borderId="0">
      <alignment horizontal="center"/>
    </xf>
    <xf numFmtId="0" fontId="142" fillId="0" borderId="0">
      <alignment horizontal="left"/>
    </xf>
    <xf numFmtId="0" fontId="3" fillId="0" borderId="0"/>
    <xf numFmtId="0" fontId="142" fillId="0" borderId="0">
      <alignment horizontal="left"/>
    </xf>
    <xf numFmtId="0" fontId="1" fillId="0" borderId="0"/>
    <xf numFmtId="10" fontId="58" fillId="72" borderId="15" applyNumberFormat="0" applyBorder="0" applyAlignment="0" applyProtection="0"/>
    <xf numFmtId="0" fontId="142" fillId="0" borderId="0">
      <alignment horizontal="left"/>
    </xf>
    <xf numFmtId="0" fontId="81" fillId="0" borderId="25" applyNumberFormat="0" applyAlignment="0" applyProtection="0">
      <alignment horizontal="left" vertical="center"/>
    </xf>
    <xf numFmtId="0" fontId="1" fillId="0" borderId="0"/>
    <xf numFmtId="253" fontId="175" fillId="0" borderId="32"/>
    <xf numFmtId="0" fontId="81" fillId="0" borderId="25" applyNumberFormat="0" applyAlignment="0" applyProtection="0">
      <alignment horizontal="left" vertical="center"/>
    </xf>
    <xf numFmtId="0" fontId="1" fillId="0" borderId="0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56" fillId="139" borderId="38" applyNumberFormat="0" applyProtection="0">
      <alignment horizontal="left" vertical="center" indent="1"/>
    </xf>
    <xf numFmtId="0" fontId="81" fillId="0" borderId="53" applyNumberFormat="0" applyAlignment="0" applyProtection="0"/>
    <xf numFmtId="0" fontId="1" fillId="0" borderId="0"/>
    <xf numFmtId="253" fontId="175" fillId="0" borderId="32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4" fillId="136" borderId="0" applyNumberFormat="0" applyBorder="0" applyAlignment="0" applyProtection="0"/>
    <xf numFmtId="0" fontId="4" fillId="0" borderId="0"/>
    <xf numFmtId="0" fontId="81" fillId="0" borderId="4">
      <alignment horizontal="left" vertical="center"/>
    </xf>
    <xf numFmtId="0" fontId="1" fillId="0" borderId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3" fillId="0" borderId="0" applyFill="0" applyBorder="0" applyAlignment="0"/>
    <xf numFmtId="0" fontId="81" fillId="0" borderId="27">
      <alignment horizontal="left" vertical="center"/>
    </xf>
    <xf numFmtId="0" fontId="1" fillId="0" borderId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27">
      <alignment horizontal="left" vertical="center"/>
    </xf>
    <xf numFmtId="0" fontId="81" fillId="0" borderId="27">
      <alignment horizontal="left" vertical="center"/>
    </xf>
    <xf numFmtId="0" fontId="81" fillId="0" borderId="27">
      <alignment horizontal="left" vertical="center"/>
    </xf>
    <xf numFmtId="0" fontId="81" fillId="0" borderId="0"/>
    <xf numFmtId="0" fontId="133" fillId="0" borderId="37" applyNumberFormat="0" applyFill="0" applyAlignment="0" applyProtection="0"/>
    <xf numFmtId="0" fontId="56" fillId="0" borderId="0"/>
    <xf numFmtId="0" fontId="4" fillId="0" borderId="0"/>
    <xf numFmtId="0" fontId="183" fillId="0" borderId="52" applyNumberFormat="0" applyFill="0" applyAlignment="0" applyProtection="0"/>
    <xf numFmtId="0" fontId="56" fillId="0" borderId="0"/>
    <xf numFmtId="0" fontId="4" fillId="0" borderId="0"/>
    <xf numFmtId="0" fontId="133" fillId="0" borderId="37" applyNumberFormat="0" applyFill="0" applyAlignment="0" applyProtection="0"/>
    <xf numFmtId="0" fontId="4" fillId="0" borderId="0"/>
    <xf numFmtId="0" fontId="56" fillId="0" borderId="0"/>
    <xf numFmtId="39" fontId="103" fillId="0" borderId="0"/>
    <xf numFmtId="0" fontId="7" fillId="0" borderId="5" applyNumberFormat="0" applyFill="0" applyAlignment="0" applyProtection="0"/>
    <xf numFmtId="0" fontId="3" fillId="0" borderId="0"/>
    <xf numFmtId="39" fontId="103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3" fillId="0" borderId="0"/>
    <xf numFmtId="0" fontId="182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84" fillId="0" borderId="0">
      <alignment horizontal="left"/>
    </xf>
    <xf numFmtId="0" fontId="4" fillId="0" borderId="6" applyNumberFormat="0" applyFill="0" applyAlignment="0" applyProtection="0"/>
    <xf numFmtId="0" fontId="100" fillId="0" borderId="33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90" fillId="0" borderId="33" applyNumberFormat="0" applyFill="0" applyAlignment="0" applyProtection="0"/>
    <xf numFmtId="0" fontId="67" fillId="0" borderId="0">
      <alignment horizontal="left"/>
    </xf>
    <xf numFmtId="0" fontId="132" fillId="0" borderId="41" applyNumberFormat="0" applyFill="0" applyAlignment="0" applyProtection="0"/>
    <xf numFmtId="0" fontId="128" fillId="0" borderId="39" applyNumberFormat="0" applyFill="0" applyAlignment="0" applyProtection="0"/>
    <xf numFmtId="0" fontId="65" fillId="52" borderId="0" applyNumberFormat="0" applyBorder="0" applyAlignment="0" applyProtection="0"/>
    <xf numFmtId="0" fontId="9" fillId="0" borderId="40" applyNumberFormat="0" applyFill="0" applyAlignment="0" applyProtection="0"/>
    <xf numFmtId="0" fontId="12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51" fontId="105" fillId="0" borderId="0" applyBorder="0"/>
    <xf numFmtId="0" fontId="9" fillId="0" borderId="0" applyNumberFormat="0" applyFill="0" applyBorder="0" applyAlignment="0" applyProtection="0"/>
    <xf numFmtId="206" fontId="151" fillId="0" borderId="48">
      <alignment horizontal="left"/>
    </xf>
    <xf numFmtId="0" fontId="151" fillId="1" borderId="18">
      <alignment horizontal="left"/>
    </xf>
    <xf numFmtId="0" fontId="3" fillId="0" borderId="0"/>
    <xf numFmtId="0" fontId="128" fillId="0" borderId="0" applyProtection="0"/>
    <xf numFmtId="0" fontId="128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76" fillId="0" borderId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4" fillId="0" borderId="10" applyNumberFormat="0" applyFill="0" applyAlignment="0" applyProtection="0"/>
    <xf numFmtId="0" fontId="81" fillId="0" borderId="0" applyProtection="0"/>
    <xf numFmtId="0" fontId="193" fillId="0" borderId="0" applyFill="0" applyBorder="0" applyProtection="0">
      <alignment horizontal="right"/>
    </xf>
    <xf numFmtId="276" fontId="87" fillId="0" borderId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0" fontId="3" fillId="0" borderId="0"/>
    <xf numFmtId="239" fontId="3" fillId="0" borderId="0" applyBorder="0" applyAlignment="0"/>
    <xf numFmtId="10" fontId="58" fillId="56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0" fontId="1" fillId="0" borderId="0"/>
    <xf numFmtId="10" fontId="58" fillId="72" borderId="15" applyNumberFormat="0" applyBorder="0" applyAlignment="0" applyProtection="0"/>
    <xf numFmtId="0" fontId="102" fillId="89" borderId="31" applyNumberFormat="0" applyAlignment="0" applyProtection="0"/>
    <xf numFmtId="0" fontId="102" fillId="89" borderId="31" applyNumberFormat="0" applyAlignment="0" applyProtection="0"/>
    <xf numFmtId="0" fontId="1" fillId="0" borderId="0"/>
    <xf numFmtId="0" fontId="4" fillId="42" borderId="8" applyNumberFormat="0" applyAlignment="0" applyProtection="0"/>
    <xf numFmtId="0" fontId="1" fillId="0" borderId="0"/>
    <xf numFmtId="0" fontId="4" fillId="42" borderId="8" applyNumberFormat="0" applyAlignment="0" applyProtection="0"/>
    <xf numFmtId="0" fontId="1" fillId="0" borderId="0"/>
    <xf numFmtId="0" fontId="102" fillId="89" borderId="31" applyNumberFormat="0" applyAlignment="0" applyProtection="0"/>
    <xf numFmtId="0" fontId="1" fillId="0" borderId="0"/>
    <xf numFmtId="0" fontId="102" fillId="89" borderId="31" applyNumberFormat="0" applyAlignment="0" applyProtection="0"/>
    <xf numFmtId="0" fontId="1" fillId="0" borderId="0"/>
    <xf numFmtId="0" fontId="12" fillId="42" borderId="8" applyNumberFormat="0" applyAlignment="0" applyProtection="0"/>
    <xf numFmtId="0" fontId="1" fillId="0" borderId="0"/>
    <xf numFmtId="0" fontId="12" fillId="42" borderId="8" applyNumberFormat="0" applyAlignment="0" applyProtection="0"/>
    <xf numFmtId="0" fontId="12" fillId="42" borderId="8" applyNumberFormat="0" applyAlignment="0" applyProtection="0"/>
    <xf numFmtId="0" fontId="12" fillId="42" borderId="8" applyNumberFormat="0" applyAlignment="0" applyProtection="0"/>
    <xf numFmtId="0" fontId="102" fillId="89" borderId="31" applyNumberFormat="0" applyAlignment="0" applyProtection="0"/>
    <xf numFmtId="0" fontId="102" fillId="89" borderId="31" applyNumberFormat="0" applyAlignment="0" applyProtection="0"/>
    <xf numFmtId="0" fontId="4" fillId="42" borderId="8" applyNumberFormat="0" applyAlignment="0" applyProtection="0"/>
    <xf numFmtId="0" fontId="1" fillId="0" borderId="0"/>
    <xf numFmtId="0" fontId="4" fillId="42" borderId="8" applyNumberFormat="0" applyAlignment="0" applyProtection="0"/>
    <xf numFmtId="0" fontId="1" fillId="0" borderId="0"/>
    <xf numFmtId="0" fontId="194" fillId="100" borderId="31" applyNumberFormat="0" applyAlignment="0" applyProtection="0"/>
    <xf numFmtId="0" fontId="1" fillId="0" borderId="0"/>
    <xf numFmtId="0" fontId="194" fillId="100" borderId="31" applyNumberFormat="0" applyAlignment="0" applyProtection="0"/>
    <xf numFmtId="0" fontId="1" fillId="0" borderId="0"/>
    <xf numFmtId="0" fontId="194" fillId="100" borderId="31" applyNumberFormat="0" applyAlignment="0" applyProtection="0"/>
    <xf numFmtId="0" fontId="4" fillId="0" borderId="0"/>
    <xf numFmtId="0" fontId="1" fillId="0" borderId="0"/>
    <xf numFmtId="9" fontId="3" fillId="0" borderId="0" applyFont="0" applyFill="0" applyBorder="0" applyAlignment="0" applyProtection="0"/>
    <xf numFmtId="0" fontId="194" fillId="100" borderId="31" applyNumberFormat="0" applyAlignment="0" applyProtection="0"/>
    <xf numFmtId="0" fontId="1" fillId="0" borderId="0"/>
    <xf numFmtId="0" fontId="194" fillId="100" borderId="31" applyNumberFormat="0" applyAlignment="0" applyProtection="0"/>
    <xf numFmtId="251" fontId="105" fillId="0" borderId="0" applyBorder="0"/>
    <xf numFmtId="0" fontId="135" fillId="35" borderId="38" applyNumberFormat="0" applyAlignment="0" applyProtection="0"/>
    <xf numFmtId="0" fontId="194" fillId="100" borderId="31" applyNumberFormat="0" applyAlignment="0" applyProtection="0"/>
    <xf numFmtId="37" fontId="166" fillId="0" borderId="0"/>
    <xf numFmtId="0" fontId="194" fillId="100" borderId="31" applyNumberFormat="0" applyAlignment="0" applyProtection="0"/>
    <xf numFmtId="0" fontId="194" fillId="100" borderId="31" applyNumberFormat="0" applyAlignment="0" applyProtection="0"/>
    <xf numFmtId="0" fontId="170" fillId="89" borderId="31" applyNumberFormat="0" applyAlignment="0" applyProtection="0"/>
    <xf numFmtId="0" fontId="82" fillId="89" borderId="31" applyNumberFormat="0" applyAlignment="0" applyProtection="0"/>
    <xf numFmtId="0" fontId="170" fillId="89" borderId="31" applyNumberFormat="0" applyAlignment="0" applyProtection="0"/>
    <xf numFmtId="10" fontId="3" fillId="0" borderId="0" applyFont="0" applyFill="0" applyBorder="0" applyAlignment="0" applyProtection="0"/>
    <xf numFmtId="0" fontId="82" fillId="89" borderId="31" applyNumberFormat="0" applyAlignment="0" applyProtection="0"/>
    <xf numFmtId="10" fontId="3" fillId="0" borderId="0" applyFont="0" applyFill="0" applyBorder="0" applyAlignment="0" applyProtection="0"/>
    <xf numFmtId="0" fontId="82" fillId="89" borderId="31" applyNumberFormat="0" applyAlignment="0" applyProtection="0"/>
    <xf numFmtId="0" fontId="82" fillId="89" borderId="31" applyNumberFormat="0" applyAlignment="0" applyProtection="0"/>
    <xf numFmtId="0" fontId="3" fillId="0" borderId="0"/>
    <xf numFmtId="0" fontId="82" fillId="89" borderId="31" applyNumberFormat="0" applyAlignment="0" applyProtection="0"/>
    <xf numFmtId="0" fontId="80" fillId="0" borderId="0"/>
    <xf numFmtId="0" fontId="170" fillId="89" borderId="31" applyNumberFormat="0" applyAlignment="0" applyProtection="0"/>
    <xf numFmtId="0" fontId="3" fillId="0" borderId="0"/>
    <xf numFmtId="0" fontId="170" fillId="89" borderId="31" applyNumberFormat="0" applyAlignment="0" applyProtection="0"/>
    <xf numFmtId="0" fontId="102" fillId="89" borderId="31" applyNumberFormat="0" applyAlignment="0" applyProtection="0"/>
    <xf numFmtId="0" fontId="102" fillId="89" borderId="31" applyNumberFormat="0" applyAlignment="0" applyProtection="0"/>
    <xf numFmtId="0" fontId="102" fillId="89" borderId="31" applyNumberFormat="0" applyAlignment="0" applyProtection="0"/>
    <xf numFmtId="0" fontId="3" fillId="0" borderId="0"/>
    <xf numFmtId="0" fontId="82" fillId="89" borderId="31" applyNumberFormat="0" applyAlignment="0" applyProtection="0"/>
    <xf numFmtId="187" fontId="104" fillId="141" borderId="0"/>
    <xf numFmtId="0" fontId="3" fillId="0" borderId="0"/>
    <xf numFmtId="252" fontId="3" fillId="0" borderId="0"/>
    <xf numFmtId="38" fontId="195" fillId="0" borderId="0"/>
    <xf numFmtId="0" fontId="54" fillId="0" borderId="0"/>
    <xf numFmtId="0" fontId="60" fillId="0" borderId="0"/>
    <xf numFmtId="38" fontId="196" fillId="0" borderId="0"/>
    <xf numFmtId="0" fontId="54" fillId="0" borderId="0"/>
    <xf numFmtId="0" fontId="56" fillId="0" borderId="0"/>
    <xf numFmtId="0" fontId="74" fillId="122" borderId="36" applyNumberFormat="0" applyAlignment="0" applyProtection="0"/>
    <xf numFmtId="0" fontId="125" fillId="50" borderId="32"/>
    <xf numFmtId="0" fontId="66" fillId="0" borderId="0" applyNumberFormat="0" applyFont="0" applyFill="0" applyBorder="0" applyProtection="0">
      <alignment horizontal="left" vertical="center"/>
    </xf>
    <xf numFmtId="253" fontId="175" fillId="0" borderId="32"/>
    <xf numFmtId="0" fontId="1" fillId="0" borderId="0"/>
    <xf numFmtId="253" fontId="175" fillId="0" borderId="32"/>
    <xf numFmtId="0" fontId="3" fillId="0" borderId="0" applyFill="0" applyBorder="0" applyAlignment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" fillId="0" borderId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58" fillId="0" borderId="45" applyNumberFormat="0" applyFill="0" applyAlignment="0" applyProtection="0"/>
    <xf numFmtId="0" fontId="158" fillId="0" borderId="45" applyNumberFormat="0" applyFill="0" applyAlignment="0" applyProtection="0"/>
    <xf numFmtId="0" fontId="158" fillId="0" borderId="45" applyNumberFormat="0" applyFill="0" applyAlignment="0" applyProtection="0"/>
    <xf numFmtId="187" fontId="192" fillId="140" borderId="0"/>
    <xf numFmtId="19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79" fillId="0" borderId="0">
      <alignment vertical="justify"/>
    </xf>
    <xf numFmtId="198" fontId="3" fillId="0" borderId="0" applyFont="0" applyFill="0" applyBorder="0" applyAlignment="0" applyProtection="0"/>
    <xf numFmtId="181" fontId="77" fillId="0" borderId="0" applyFont="0" applyFill="0" applyBorder="0" applyAlignment="0" applyProtection="0"/>
    <xf numFmtId="263" fontId="3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26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2" fontId="22" fillId="0" borderId="0"/>
    <xf numFmtId="22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54" fillId="0" borderId="0"/>
    <xf numFmtId="0" fontId="54" fillId="0" borderId="0"/>
    <xf numFmtId="0" fontId="4" fillId="136" borderId="0" applyNumberFormat="0" applyBorder="0" applyAlignment="0" applyProtection="0"/>
    <xf numFmtId="0" fontId="65" fillId="52" borderId="0" applyNumberFormat="0" applyBorder="0" applyAlignment="0" applyProtection="0"/>
    <xf numFmtId="0" fontId="168" fillId="136" borderId="0" applyNumberFormat="0" applyBorder="0" applyAlignment="0" applyProtection="0"/>
    <xf numFmtId="0" fontId="168" fillId="136" borderId="0" applyNumberFormat="0" applyBorder="0" applyAlignment="0" applyProtection="0"/>
    <xf numFmtId="49" fontId="197" fillId="0" borderId="0" applyNumberFormat="0" applyBorder="0" applyAlignment="0">
      <alignment horizontal="left"/>
    </xf>
    <xf numFmtId="0" fontId="66" fillId="0" borderId="0"/>
    <xf numFmtId="0" fontId="3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166" fillId="0" borderId="0"/>
    <xf numFmtId="37" fontId="99" fillId="0" borderId="0"/>
    <xf numFmtId="37" fontId="99" fillId="0" borderId="0"/>
    <xf numFmtId="37" fontId="99" fillId="0" borderId="0"/>
    <xf numFmtId="9" fontId="74" fillId="0" borderId="0" applyFont="0" applyFill="0" applyBorder="0" applyAlignment="0" applyProtection="0"/>
    <xf numFmtId="37" fontId="99" fillId="0" borderId="0"/>
    <xf numFmtId="9" fontId="74" fillId="0" borderId="0" applyFont="0" applyFill="0" applyBorder="0" applyAlignment="0" applyProtection="0"/>
    <xf numFmtId="37" fontId="99" fillId="0" borderId="0"/>
    <xf numFmtId="37" fontId="166" fillId="0" borderId="0"/>
    <xf numFmtId="9" fontId="74" fillId="0" borderId="0" applyFont="0" applyFill="0" applyBorder="0" applyAlignment="0" applyProtection="0"/>
    <xf numFmtId="37" fontId="166" fillId="0" borderId="0"/>
    <xf numFmtId="39" fontId="104" fillId="0" borderId="0"/>
    <xf numFmtId="39" fontId="104" fillId="0" borderId="0"/>
    <xf numFmtId="0" fontId="1" fillId="0" borderId="0"/>
    <xf numFmtId="39" fontId="104" fillId="0" borderId="0"/>
    <xf numFmtId="0" fontId="1" fillId="0" borderId="0"/>
    <xf numFmtId="0" fontId="150" fillId="0" borderId="0"/>
    <xf numFmtId="37" fontId="8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75" fillId="0" borderId="0">
      <alignment vertical="top"/>
    </xf>
    <xf numFmtId="0" fontId="4" fillId="0" borderId="0"/>
    <xf numFmtId="0" fontId="7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2" fontId="2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8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251" fontId="10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>
      <alignment vertical="top"/>
    </xf>
    <xf numFmtId="0" fontId="54" fillId="0" borderId="0"/>
    <xf numFmtId="0" fontId="74" fillId="0" borderId="0"/>
    <xf numFmtId="0" fontId="3" fillId="0" borderId="0"/>
    <xf numFmtId="0" fontId="56" fillId="0" borderId="0"/>
    <xf numFmtId="0" fontId="54" fillId="0" borderId="0"/>
    <xf numFmtId="0" fontId="7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3" fillId="0" borderId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0" fontId="26" fillId="0" borderId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251" fontId="105" fillId="0" borderId="0" applyBorder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0" fontId="56" fillId="0" borderId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4" fontId="65" fillId="76" borderId="43" applyNumberFormat="0" applyProtection="0">
      <alignment horizontal="right" vertical="center"/>
    </xf>
    <xf numFmtId="0" fontId="3" fillId="0" borderId="0"/>
    <xf numFmtId="0" fontId="94" fillId="0" borderId="0"/>
    <xf numFmtId="0" fontId="3" fillId="0" borderId="0"/>
    <xf numFmtId="0" fontId="5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4" fontId="65" fillId="47" borderId="43" applyNumberFormat="0" applyProtection="0">
      <alignment horizontal="right" vertical="center"/>
    </xf>
    <xf numFmtId="0" fontId="3" fillId="0" borderId="0"/>
    <xf numFmtId="4" fontId="65" fillId="47" borderId="43" applyNumberFormat="0" applyProtection="0">
      <alignment horizontal="right" vertical="center"/>
    </xf>
    <xf numFmtId="0" fontId="80" fillId="0" borderId="0"/>
    <xf numFmtId="4" fontId="65" fillId="115" borderId="43" applyNumberFormat="0" applyProtection="0">
      <alignment horizontal="right" vertical="center"/>
    </xf>
    <xf numFmtId="0" fontId="3" fillId="0" borderId="0"/>
    <xf numFmtId="4" fontId="65" fillId="115" borderId="43" applyNumberFormat="0" applyProtection="0">
      <alignment horizontal="right" vertical="center"/>
    </xf>
    <xf numFmtId="0" fontId="80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4" fillId="0" borderId="0"/>
    <xf numFmtId="0" fontId="56" fillId="0" borderId="0"/>
    <xf numFmtId="0" fontId="74" fillId="0" borderId="0"/>
    <xf numFmtId="0" fontId="56" fillId="0" borderId="0"/>
    <xf numFmtId="0" fontId="74" fillId="0" borderId="0"/>
    <xf numFmtId="0" fontId="75" fillId="0" borderId="0">
      <alignment vertical="top"/>
    </xf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4" fontId="3" fillId="0" borderId="0" applyFont="0" applyFill="0" applyBorder="0" applyAlignment="0" applyProtection="0"/>
    <xf numFmtId="37" fontId="6" fillId="0" borderId="0"/>
    <xf numFmtId="0" fontId="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0" fontId="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39" fontId="103" fillId="0" borderId="0"/>
    <xf numFmtId="39" fontId="103" fillId="0" borderId="0"/>
    <xf numFmtId="0" fontId="85" fillId="35" borderId="31" applyNumberFormat="0" applyAlignment="0" applyProtection="0"/>
    <xf numFmtId="0" fontId="4" fillId="0" borderId="0"/>
    <xf numFmtId="39" fontId="103" fillId="0" borderId="0"/>
    <xf numFmtId="0" fontId="3" fillId="0" borderId="0"/>
    <xf numFmtId="0" fontId="74" fillId="0" borderId="0"/>
    <xf numFmtId="0" fontId="3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3" fillId="0" borderId="0"/>
    <xf numFmtId="0" fontId="1" fillId="0" borderId="0"/>
    <xf numFmtId="0" fontId="75" fillId="0" borderId="0">
      <alignment vertical="top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38" borderId="12" applyNumberFormat="0" applyFont="0" applyAlignment="0" applyProtection="0"/>
    <xf numFmtId="0" fontId="1" fillId="0" borderId="0"/>
    <xf numFmtId="0" fontId="1" fillId="0" borderId="0"/>
    <xf numFmtId="0" fontId="54" fillId="72" borderId="36" applyNumberFormat="0" applyFont="0" applyAlignment="0" applyProtection="0"/>
    <xf numFmtId="0" fontId="1" fillId="0" borderId="0"/>
    <xf numFmtId="0" fontId="74" fillId="122" borderId="36" applyNumberFormat="0" applyAlignment="0" applyProtection="0"/>
    <xf numFmtId="0" fontId="1" fillId="0" borderId="0"/>
    <xf numFmtId="0" fontId="3" fillId="72" borderId="36" applyNumberFormat="0" applyFont="0" applyAlignment="0" applyProtection="0"/>
    <xf numFmtId="0" fontId="1" fillId="0" borderId="0"/>
    <xf numFmtId="0" fontId="3" fillId="72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225" fontId="3" fillId="0" borderId="0" applyFont="0" applyFill="0" applyBorder="0" applyAlignment="0" applyProtection="0"/>
    <xf numFmtId="0" fontId="1" fillId="0" borderId="0"/>
    <xf numFmtId="0" fontId="1" fillId="0" borderId="0"/>
    <xf numFmtId="0" fontId="83" fillId="0" borderId="32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2" borderId="36" applyNumberFormat="0" applyFont="0" applyAlignment="0" applyProtection="0"/>
    <xf numFmtId="0" fontId="1" fillId="0" borderId="0"/>
    <xf numFmtId="0" fontId="4" fillId="0" borderId="0"/>
    <xf numFmtId="0" fontId="75" fillId="0" borderId="0">
      <alignment vertical="top"/>
    </xf>
    <xf numFmtId="0" fontId="3" fillId="0" borderId="0"/>
    <xf numFmtId="0" fontId="12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>
      <alignment vertical="top"/>
    </xf>
    <xf numFmtId="0" fontId="22" fillId="0" borderId="0"/>
    <xf numFmtId="0" fontId="152" fillId="0" borderId="0"/>
    <xf numFmtId="0" fontId="4" fillId="0" borderId="0"/>
    <xf numFmtId="0" fontId="94" fillId="0" borderId="0"/>
    <xf numFmtId="0" fontId="54" fillId="0" borderId="0"/>
    <xf numFmtId="0" fontId="26" fillId="0" borderId="0"/>
    <xf numFmtId="0" fontId="26" fillId="0" borderId="0"/>
    <xf numFmtId="0" fontId="3" fillId="0" borderId="0"/>
    <xf numFmtId="227" fontId="3" fillId="0" borderId="0">
      <alignment horizontal="center"/>
    </xf>
    <xf numFmtId="0" fontId="3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4" fillId="0" borderId="0"/>
    <xf numFmtId="0" fontId="54" fillId="0" borderId="0"/>
    <xf numFmtId="0" fontId="22" fillId="0" borderId="0"/>
    <xf numFmtId="0" fontId="54" fillId="0" borderId="0"/>
    <xf numFmtId="0" fontId="5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51" fontId="105" fillId="0" borderId="0" applyBorder="0"/>
    <xf numFmtId="0" fontId="4" fillId="0" borderId="0"/>
    <xf numFmtId="0" fontId="22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5" fillId="0" borderId="0">
      <alignment vertical="top"/>
    </xf>
    <xf numFmtId="0" fontId="4" fillId="0" borderId="0"/>
    <xf numFmtId="0" fontId="56" fillId="0" borderId="0"/>
    <xf numFmtId="0" fontId="3" fillId="0" borderId="0"/>
    <xf numFmtId="39" fontId="103" fillId="0" borderId="0"/>
    <xf numFmtId="39" fontId="103" fillId="0" borderId="0"/>
    <xf numFmtId="39" fontId="103" fillId="0" borderId="0"/>
    <xf numFmtId="0" fontId="3" fillId="0" borderId="0"/>
    <xf numFmtId="0" fontId="4" fillId="0" borderId="0"/>
    <xf numFmtId="0" fontId="4" fillId="0" borderId="0"/>
    <xf numFmtId="0" fontId="74" fillId="0" borderId="0"/>
    <xf numFmtId="0" fontId="3" fillId="0" borderId="0"/>
    <xf numFmtId="0" fontId="26" fillId="0" borderId="0"/>
    <xf numFmtId="0" fontId="74" fillId="0" borderId="0"/>
    <xf numFmtId="0" fontId="74" fillId="0" borderId="0"/>
    <xf numFmtId="0" fontId="26" fillId="0" borderId="0"/>
    <xf numFmtId="0" fontId="74" fillId="0" borderId="0"/>
    <xf numFmtId="0" fontId="4" fillId="0" borderId="0"/>
    <xf numFmtId="9" fontId="4" fillId="0" borderId="0" applyFont="0" applyFill="0" applyBorder="0" applyAlignment="0" applyProtection="0"/>
    <xf numFmtId="0" fontId="75" fillId="0" borderId="0">
      <alignment vertical="top"/>
    </xf>
    <xf numFmtId="9" fontId="4" fillId="0" borderId="0" applyFont="0" applyFill="0" applyBorder="0" applyAlignment="0" applyProtection="0"/>
    <xf numFmtId="0" fontId="3" fillId="0" borderId="0"/>
    <xf numFmtId="0" fontId="75" fillId="0" borderId="0">
      <alignment vertical="top"/>
    </xf>
    <xf numFmtId="0" fontId="3" fillId="0" borderId="0"/>
    <xf numFmtId="0" fontId="85" fillId="35" borderId="31" applyNumberFormat="0" applyAlignment="0" applyProtection="0"/>
    <xf numFmtId="0" fontId="75" fillId="0" borderId="0">
      <alignment vertical="top"/>
    </xf>
    <xf numFmtId="0" fontId="7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54" fillId="0" borderId="0" applyFont="0" applyFill="0" applyBorder="0" applyAlignment="0" applyProtection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54" fillId="72" borderId="36" applyNumberFormat="0" applyFont="0" applyAlignment="0" applyProtection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2" borderId="36" applyNumberFormat="0" applyFont="0" applyAlignment="0" applyProtection="0"/>
    <xf numFmtId="0" fontId="1" fillId="0" borderId="0"/>
    <xf numFmtId="0" fontId="1" fillId="0" borderId="0"/>
    <xf numFmtId="0" fontId="56" fillId="72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71" fontId="105" fillId="0" borderId="0" applyBorder="0" applyAlignment="0"/>
    <xf numFmtId="0" fontId="54" fillId="0" borderId="0"/>
    <xf numFmtId="0" fontId="54" fillId="0" borderId="0"/>
    <xf numFmtId="0" fontId="4" fillId="0" borderId="0"/>
    <xf numFmtId="0" fontId="93" fillId="0" borderId="0"/>
    <xf numFmtId="0" fontId="3" fillId="0" borderId="0"/>
    <xf numFmtId="0" fontId="93" fillId="0" borderId="0"/>
    <xf numFmtId="0" fontId="22" fillId="0" borderId="0"/>
    <xf numFmtId="0" fontId="3" fillId="0" borderId="0"/>
    <xf numFmtId="0" fontId="64" fillId="35" borderId="38" applyNumberFormat="0" applyAlignment="0" applyProtection="0"/>
    <xf numFmtId="0" fontId="3" fillId="0" borderId="0"/>
    <xf numFmtId="0" fontId="35" fillId="35" borderId="38" applyNumberFormat="0" applyAlignment="0" applyProtection="0"/>
    <xf numFmtId="0" fontId="93" fillId="0" borderId="0"/>
    <xf numFmtId="0" fontId="135" fillId="35" borderId="38" applyNumberFormat="0" applyAlignment="0" applyProtection="0"/>
    <xf numFmtId="0" fontId="93" fillId="0" borderId="0"/>
    <xf numFmtId="0" fontId="22" fillId="0" borderId="0"/>
    <xf numFmtId="0" fontId="4" fillId="0" borderId="0"/>
    <xf numFmtId="0" fontId="4" fillId="0" borderId="0"/>
    <xf numFmtId="0" fontId="4" fillId="56" borderId="9" applyNumberFormat="0" applyAlignment="0" applyProtection="0"/>
    <xf numFmtId="0" fontId="54" fillId="0" borderId="0"/>
    <xf numFmtId="0" fontId="54" fillId="0" borderId="0"/>
    <xf numFmtId="0" fontId="64" fillId="35" borderId="38" applyNumberFormat="0" applyAlignment="0" applyProtection="0"/>
    <xf numFmtId="0" fontId="54" fillId="0" borderId="0"/>
    <xf numFmtId="0" fontId="54" fillId="0" borderId="0"/>
    <xf numFmtId="0" fontId="13" fillId="123" borderId="9" applyNumberFormat="0" applyAlignment="0" applyProtection="0"/>
    <xf numFmtId="0" fontId="54" fillId="0" borderId="0"/>
    <xf numFmtId="0" fontId="54" fillId="0" borderId="0"/>
    <xf numFmtId="0" fontId="13" fillId="123" borderId="9" applyNumberFormat="0" applyAlignment="0" applyProtection="0"/>
    <xf numFmtId="0" fontId="54" fillId="0" borderId="0"/>
    <xf numFmtId="0" fontId="54" fillId="0" borderId="0"/>
    <xf numFmtId="0" fontId="4" fillId="0" borderId="0"/>
    <xf numFmtId="0" fontId="60" fillId="0" borderId="0"/>
    <xf numFmtId="0" fontId="54" fillId="0" borderId="0"/>
    <xf numFmtId="0" fontId="3" fillId="0" borderId="0"/>
    <xf numFmtId="0" fontId="75" fillId="0" borderId="0">
      <alignment vertical="top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2" fillId="0" borderId="0"/>
    <xf numFmtId="0" fontId="75" fillId="0" borderId="0">
      <alignment vertical="top"/>
    </xf>
    <xf numFmtId="0" fontId="22" fillId="0" borderId="0"/>
    <xf numFmtId="0" fontId="75" fillId="0" borderId="0">
      <alignment vertical="top"/>
    </xf>
    <xf numFmtId="242" fontId="2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3" fillId="123" borderId="9" applyNumberFormat="0" applyAlignment="0" applyProtection="0"/>
    <xf numFmtId="0" fontId="54" fillId="0" borderId="0"/>
    <xf numFmtId="0" fontId="54" fillId="0" borderId="0"/>
    <xf numFmtId="0" fontId="64" fillId="35" borderId="38" applyNumberFormat="0" applyAlignment="0" applyProtection="0"/>
    <xf numFmtId="0" fontId="54" fillId="0" borderId="0"/>
    <xf numFmtId="0" fontId="54" fillId="0" borderId="0"/>
    <xf numFmtId="0" fontId="64" fillId="35" borderId="38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6" fillId="0" borderId="0"/>
    <xf numFmtId="0" fontId="3" fillId="0" borderId="0"/>
    <xf numFmtId="0" fontId="4" fillId="0" borderId="0"/>
    <xf numFmtId="0" fontId="3" fillId="0" borderId="0"/>
    <xf numFmtId="0" fontId="22" fillId="0" borderId="0"/>
    <xf numFmtId="242" fontId="2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22" fillId="0" borderId="0"/>
    <xf numFmtId="242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7" fontId="3" fillId="0" borderId="0"/>
    <xf numFmtId="0" fontId="156" fillId="0" borderId="0"/>
    <xf numFmtId="0" fontId="198" fillId="0" borderId="0"/>
    <xf numFmtId="0" fontId="74" fillId="38" borderId="12" applyNumberFormat="0" applyFont="0" applyAlignment="0" applyProtection="0"/>
    <xf numFmtId="242" fontId="74" fillId="38" borderId="12" applyNumberFormat="0" applyFont="0" applyAlignment="0" applyProtection="0"/>
    <xf numFmtId="0" fontId="74" fillId="38" borderId="12" applyNumberFormat="0" applyFont="0" applyAlignment="0" applyProtection="0"/>
    <xf numFmtId="0" fontId="74" fillId="38" borderId="12" applyNumberFormat="0" applyFont="0" applyAlignment="0" applyProtection="0"/>
    <xf numFmtId="0" fontId="74" fillId="38" borderId="12" applyNumberFormat="0" applyFont="0" applyAlignment="0" applyProtection="0"/>
    <xf numFmtId="0" fontId="74" fillId="122" borderId="36" applyNumberFormat="0" applyAlignment="0" applyProtection="0"/>
    <xf numFmtId="0" fontId="56" fillId="72" borderId="36" applyNumberFormat="0" applyFont="0" applyAlignment="0" applyProtection="0"/>
    <xf numFmtId="0" fontId="74" fillId="122" borderId="36" applyNumberFormat="0" applyAlignment="0" applyProtection="0"/>
    <xf numFmtId="0" fontId="74" fillId="122" borderId="36" applyNumberFormat="0" applyAlignment="0" applyProtection="0"/>
    <xf numFmtId="0" fontId="74" fillId="38" borderId="12" applyNumberFormat="0" applyFont="0" applyAlignment="0" applyProtection="0"/>
    <xf numFmtId="0" fontId="74" fillId="122" borderId="36" applyNumberFormat="0" applyAlignment="0" applyProtection="0"/>
    <xf numFmtId="242" fontId="74" fillId="38" borderId="12" applyNumberFormat="0" applyFont="0" applyAlignment="0" applyProtection="0"/>
    <xf numFmtId="0" fontId="74" fillId="122" borderId="36" applyNumberFormat="0" applyAlignment="0" applyProtection="0"/>
    <xf numFmtId="0" fontId="74" fillId="38" borderId="12" applyNumberFormat="0" applyFont="0" applyAlignment="0" applyProtection="0"/>
    <xf numFmtId="0" fontId="74" fillId="122" borderId="36" applyNumberFormat="0" applyAlignment="0" applyProtection="0"/>
    <xf numFmtId="0" fontId="74" fillId="122" borderId="36" applyNumberFormat="0" applyAlignment="0" applyProtection="0"/>
    <xf numFmtId="0" fontId="35" fillId="35" borderId="38" applyNumberFormat="0" applyAlignment="0" applyProtection="0"/>
    <xf numFmtId="0" fontId="74" fillId="122" borderId="36" applyNumberFormat="0" applyAlignment="0" applyProtection="0"/>
    <xf numFmtId="0" fontId="3" fillId="72" borderId="36" applyNumberFormat="0" applyFont="0" applyAlignment="0" applyProtection="0"/>
    <xf numFmtId="0" fontId="74" fillId="122" borderId="36" applyNumberFormat="0" applyAlignment="0" applyProtection="0"/>
    <xf numFmtId="0" fontId="74" fillId="122" borderId="36" applyNumberFormat="0" applyAlignment="0" applyProtection="0"/>
    <xf numFmtId="4" fontId="65" fillId="53" borderId="43" applyNumberFormat="0" applyProtection="0">
      <alignment horizontal="right" vertical="center"/>
    </xf>
    <xf numFmtId="0" fontId="3" fillId="72" borderId="36" applyNumberFormat="0" applyFont="0" applyAlignment="0" applyProtection="0"/>
    <xf numFmtId="0" fontId="74" fillId="38" borderId="12" applyNumberFormat="0" applyFont="0" applyAlignment="0" applyProtection="0"/>
    <xf numFmtId="0" fontId="74" fillId="38" borderId="12" applyNumberFormat="0" applyFont="0" applyAlignment="0" applyProtection="0"/>
    <xf numFmtId="242" fontId="74" fillId="38" borderId="12" applyNumberFormat="0" applyFont="0" applyAlignment="0" applyProtection="0"/>
    <xf numFmtId="242" fontId="74" fillId="38" borderId="12" applyNumberFormat="0" applyFont="0" applyAlignment="0" applyProtection="0"/>
    <xf numFmtId="0" fontId="3" fillId="0" borderId="0" applyNumberFormat="0" applyFont="0" applyBorder="0" applyAlignment="0"/>
    <xf numFmtId="37" fontId="6" fillId="0" borderId="0"/>
    <xf numFmtId="0" fontId="64" fillId="35" borderId="38" applyNumberFormat="0" applyAlignment="0" applyProtection="0"/>
    <xf numFmtId="0" fontId="4" fillId="56" borderId="9" applyNumberFormat="0" applyAlignment="0" applyProtection="0"/>
    <xf numFmtId="0" fontId="64" fillId="35" borderId="38" applyNumberFormat="0" applyAlignment="0" applyProtection="0"/>
    <xf numFmtId="0" fontId="64" fillId="35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35" fillId="35" borderId="38" applyNumberFormat="0" applyAlignment="0" applyProtection="0"/>
    <xf numFmtId="0" fontId="35" fillId="35" borderId="38" applyNumberFormat="0" applyAlignment="0" applyProtection="0"/>
    <xf numFmtId="0" fontId="135" fillId="35" borderId="38" applyNumberFormat="0" applyAlignment="0" applyProtection="0"/>
    <xf numFmtId="0" fontId="135" fillId="35" borderId="38" applyNumberFormat="0" applyAlignment="0" applyProtection="0"/>
    <xf numFmtId="40" fontId="199" fillId="56" borderId="0">
      <alignment horizontal="right"/>
    </xf>
    <xf numFmtId="0" fontId="200" fillId="56" borderId="0">
      <alignment horizontal="right"/>
    </xf>
    <xf numFmtId="0" fontId="169" fillId="0" borderId="0" applyBorder="0">
      <alignment horizontal="centerContinuous"/>
    </xf>
    <xf numFmtId="0" fontId="201" fillId="0" borderId="0">
      <alignment horizontal="center"/>
    </xf>
    <xf numFmtId="43" fontId="3" fillId="0" borderId="0" applyFont="0" applyFill="0" applyBorder="0" applyAlignment="0" applyProtection="0"/>
    <xf numFmtId="233" fontId="109" fillId="0" borderId="0" applyFill="0" applyBorder="0" applyAlignment="0" applyProtection="0">
      <protection locked="0"/>
    </xf>
    <xf numFmtId="180" fontId="109" fillId="0" borderId="0" applyFill="0" applyBorder="0" applyAlignment="0" applyProtection="0">
      <alignment vertical="top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251" fontId="105" fillId="0" borderId="0" applyBorder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253" fontId="17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6" fillId="0" borderId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9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202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87" fillId="0" borderId="0"/>
    <xf numFmtId="0" fontId="58" fillId="142" borderId="54" applyNumberFormat="0" applyFont="0" applyBorder="0" applyAlignment="0" applyProtection="0"/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203" fillId="0" borderId="19">
      <alignment horizontal="center"/>
    </xf>
    <xf numFmtId="3" fontId="77" fillId="0" borderId="0" applyFont="0" applyFill="0" applyBorder="0" applyAlignment="0" applyProtection="0"/>
    <xf numFmtId="0" fontId="77" fillId="143" borderId="0" applyNumberFormat="0" applyFont="0" applyBorder="0" applyAlignment="0" applyProtection="0"/>
    <xf numFmtId="41" fontId="3" fillId="0" borderId="0" applyFont="0" applyFill="0" applyBorder="0" applyAlignment="0" applyProtection="0"/>
    <xf numFmtId="243" fontId="9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52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0" fontId="3" fillId="0" borderId="46" applyNumberFormat="0" applyFill="0" applyAlignment="0" applyProtection="0"/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0" fontId="83" fillId="0" borderId="0"/>
    <xf numFmtId="0" fontId="83" fillId="0" borderId="0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195" fontId="3" fillId="0" borderId="0" applyNumberFormat="0" applyFill="0" applyBorder="0" applyAlignment="0" applyProtection="0">
      <alignment horizontal="left"/>
    </xf>
    <xf numFmtId="195" fontId="3" fillId="0" borderId="0" applyNumberFormat="0" applyFill="0" applyBorder="0" applyAlignment="0" applyProtection="0">
      <alignment horizontal="left"/>
    </xf>
    <xf numFmtId="177" fontId="56" fillId="0" borderId="0"/>
    <xf numFmtId="198" fontId="3" fillId="0" borderId="0" applyFont="0" applyFill="0" applyBorder="0" applyAlignment="0" applyProtection="0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185" fillId="0" borderId="55">
      <alignment vertical="center"/>
    </xf>
    <xf numFmtId="4" fontId="75" fillId="52" borderId="38" applyNumberFormat="0" applyProtection="0">
      <alignment vertical="center"/>
    </xf>
    <xf numFmtId="4" fontId="75" fillId="52" borderId="38" applyNumberFormat="0" applyProtection="0">
      <alignment vertical="center"/>
    </xf>
    <xf numFmtId="4" fontId="75" fillId="52" borderId="38" applyNumberFormat="0" applyProtection="0">
      <alignment vertical="center"/>
    </xf>
    <xf numFmtId="4" fontId="75" fillId="52" borderId="38" applyNumberFormat="0" applyProtection="0">
      <alignment vertical="center"/>
    </xf>
    <xf numFmtId="4" fontId="204" fillId="52" borderId="43" applyNumberFormat="0" applyProtection="0">
      <alignment vertical="center"/>
    </xf>
    <xf numFmtId="4" fontId="204" fillId="52" borderId="43" applyNumberFormat="0" applyProtection="0">
      <alignment vertical="center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4" fontId="65" fillId="54" borderId="43" applyNumberFormat="0" applyProtection="0">
      <alignment horizontal="right" vertical="center"/>
    </xf>
    <xf numFmtId="4" fontId="65" fillId="124" borderId="43" applyNumberFormat="0" applyProtection="0">
      <alignment horizontal="right" vertical="center"/>
    </xf>
    <xf numFmtId="4" fontId="65" fillId="124" borderId="43" applyNumberFormat="0" applyProtection="0">
      <alignment horizontal="right" vertical="center"/>
    </xf>
    <xf numFmtId="4" fontId="65" fillId="88" borderId="43" applyNumberFormat="0" applyProtection="0">
      <alignment horizontal="right" vertical="center"/>
    </xf>
    <xf numFmtId="4" fontId="65" fillId="88" borderId="43" applyNumberFormat="0" applyProtection="0">
      <alignment horizontal="right" vertical="center"/>
    </xf>
    <xf numFmtId="4" fontId="65" fillId="48" borderId="43" applyNumberFormat="0" applyProtection="0">
      <alignment horizontal="right" vertical="center"/>
    </xf>
    <xf numFmtId="4" fontId="65" fillId="48" borderId="43" applyNumberFormat="0" applyProtection="0">
      <alignment horizontal="right" vertical="center"/>
    </xf>
    <xf numFmtId="4" fontId="65" fillId="110" borderId="43" applyNumberFormat="0" applyProtection="0">
      <alignment horizontal="right" vertical="center"/>
    </xf>
    <xf numFmtId="4" fontId="65" fillId="110" borderId="43" applyNumberFormat="0" applyProtection="0">
      <alignment horizontal="right" vertical="center"/>
    </xf>
    <xf numFmtId="4" fontId="205" fillId="144" borderId="38" applyNumberFormat="0" applyProtection="0">
      <alignment horizontal="left" vertical="center" indent="1"/>
    </xf>
    <xf numFmtId="4" fontId="205" fillId="144" borderId="38" applyNumberFormat="0" applyProtection="0">
      <alignment horizontal="left" vertical="center" indent="1"/>
    </xf>
    <xf numFmtId="4" fontId="205" fillId="144" borderId="38" applyNumberFormat="0" applyProtection="0">
      <alignment horizontal="left" vertical="center" indent="1"/>
    </xf>
    <xf numFmtId="4" fontId="205" fillId="144" borderId="38" applyNumberFormat="0" applyProtection="0">
      <alignment horizontal="left" vertical="center" indent="1"/>
    </xf>
    <xf numFmtId="4" fontId="75" fillId="145" borderId="56" applyNumberFormat="0" applyProtection="0">
      <alignment horizontal="left" vertical="center" indent="1"/>
    </xf>
    <xf numFmtId="4" fontId="62" fillId="84" borderId="0" applyNumberFormat="0" applyProtection="0">
      <alignment horizontal="left" vertical="center" indent="1"/>
    </xf>
    <xf numFmtId="4" fontId="65" fillId="49" borderId="43" applyNumberFormat="0" applyProtection="0">
      <alignment horizontal="right" vertical="center"/>
    </xf>
    <xf numFmtId="4" fontId="65" fillId="49" borderId="43" applyNumberFormat="0" applyProtection="0">
      <alignment horizontal="right" vertical="center"/>
    </xf>
    <xf numFmtId="271" fontId="105" fillId="0" borderId="0" applyBorder="0" applyAlignment="0"/>
    <xf numFmtId="4" fontId="206" fillId="145" borderId="38" applyNumberFormat="0" applyProtection="0">
      <alignment horizontal="left" vertical="center" indent="1"/>
    </xf>
    <xf numFmtId="4" fontId="206" fillId="145" borderId="38" applyNumberFormat="0" applyProtection="0">
      <alignment horizontal="left" vertical="center" indent="1"/>
    </xf>
    <xf numFmtId="4" fontId="206" fillId="145" borderId="38" applyNumberFormat="0" applyProtection="0">
      <alignment horizontal="left" vertical="center" indent="1"/>
    </xf>
    <xf numFmtId="4" fontId="206" fillId="145" borderId="38" applyNumberFormat="0" applyProtection="0">
      <alignment horizontal="left" vertical="center" indent="1"/>
    </xf>
    <xf numFmtId="4" fontId="75" fillId="139" borderId="38" applyNumberFormat="0" applyProtection="0">
      <alignment horizontal="left" vertical="center" indent="1"/>
    </xf>
    <xf numFmtId="4" fontId="75" fillId="139" borderId="38" applyNumberFormat="0" applyProtection="0">
      <alignment horizontal="left" vertical="center" indent="1"/>
    </xf>
    <xf numFmtId="4" fontId="75" fillId="139" borderId="38" applyNumberFormat="0" applyProtection="0">
      <alignment horizontal="left" vertical="center" indent="1"/>
    </xf>
    <xf numFmtId="4" fontId="75" fillId="139" borderId="38" applyNumberFormat="0" applyProtection="0">
      <alignment horizontal="left" vertical="center" indent="1"/>
    </xf>
    <xf numFmtId="0" fontId="56" fillId="139" borderId="38" applyNumberFormat="0" applyProtection="0">
      <alignment horizontal="left" vertical="center" indent="1"/>
    </xf>
    <xf numFmtId="0" fontId="56" fillId="139" borderId="38" applyNumberFormat="0" applyProtection="0">
      <alignment horizontal="left" vertical="center" indent="1"/>
    </xf>
    <xf numFmtId="0" fontId="56" fillId="139" borderId="38" applyNumberFormat="0" applyProtection="0">
      <alignment horizontal="left" vertical="center" indent="1"/>
    </xf>
    <xf numFmtId="0" fontId="3" fillId="84" borderId="43" applyNumberFormat="0" applyProtection="0">
      <alignment horizontal="left" vertical="top" indent="1"/>
    </xf>
    <xf numFmtId="0" fontId="3" fillId="84" borderId="43" applyNumberFormat="0" applyProtection="0">
      <alignment horizontal="left" vertical="top" indent="1"/>
    </xf>
    <xf numFmtId="0" fontId="56" fillId="98" borderId="38" applyNumberFormat="0" applyProtection="0">
      <alignment horizontal="left" vertical="center" indent="1"/>
    </xf>
    <xf numFmtId="0" fontId="56" fillId="98" borderId="38" applyNumberFormat="0" applyProtection="0">
      <alignment horizontal="left" vertical="center" indent="1"/>
    </xf>
    <xf numFmtId="0" fontId="56" fillId="98" borderId="38" applyNumberFormat="0" applyProtection="0">
      <alignment horizontal="left" vertical="center" indent="1"/>
    </xf>
    <xf numFmtId="0" fontId="56" fillId="98" borderId="38" applyNumberFormat="0" applyProtection="0">
      <alignment horizontal="left" vertical="center" indent="1"/>
    </xf>
    <xf numFmtId="0" fontId="3" fillId="49" borderId="43" applyNumberFormat="0" applyProtection="0">
      <alignment horizontal="left" vertical="top" indent="1"/>
    </xf>
    <xf numFmtId="0" fontId="3" fillId="49" borderId="43" applyNumberFormat="0" applyProtection="0">
      <alignment horizontal="left" vertical="top" indent="1"/>
    </xf>
    <xf numFmtId="0" fontId="56" fillId="35" borderId="38" applyNumberFormat="0" applyProtection="0">
      <alignment horizontal="left" vertical="center" indent="1"/>
    </xf>
    <xf numFmtId="0" fontId="56" fillId="35" borderId="38" applyNumberFormat="0" applyProtection="0">
      <alignment horizontal="left" vertical="center" indent="1"/>
    </xf>
    <xf numFmtId="0" fontId="56" fillId="35" borderId="38" applyNumberFormat="0" applyProtection="0">
      <alignment horizontal="left" vertical="center" indent="1"/>
    </xf>
    <xf numFmtId="0" fontId="56" fillId="35" borderId="38" applyNumberFormat="0" applyProtection="0">
      <alignment horizontal="left" vertical="center" indent="1"/>
    </xf>
    <xf numFmtId="0" fontId="3" fillId="58" borderId="43" applyNumberFormat="0" applyProtection="0">
      <alignment horizontal="left" vertical="top" indent="1"/>
    </xf>
    <xf numFmtId="0" fontId="3" fillId="58" borderId="43" applyNumberFormat="0" applyProtection="0">
      <alignment horizontal="left" vertical="top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3" fillId="146" borderId="43" applyNumberFormat="0" applyProtection="0">
      <alignment horizontal="left" vertical="top" indent="1"/>
    </xf>
    <xf numFmtId="0" fontId="3" fillId="146" borderId="43" applyNumberFormat="0" applyProtection="0">
      <alignment horizontal="left" vertical="top" indent="1"/>
    </xf>
    <xf numFmtId="4" fontId="65" fillId="72" borderId="43" applyNumberFormat="0" applyProtection="0">
      <alignment vertical="center"/>
    </xf>
    <xf numFmtId="4" fontId="65" fillId="72" borderId="43" applyNumberFormat="0" applyProtection="0">
      <alignment vertical="center"/>
    </xf>
    <xf numFmtId="4" fontId="207" fillId="72" borderId="43" applyNumberFormat="0" applyProtection="0">
      <alignment vertical="center"/>
    </xf>
    <xf numFmtId="4" fontId="207" fillId="72" borderId="43" applyNumberFormat="0" applyProtection="0">
      <alignment vertical="center"/>
    </xf>
    <xf numFmtId="4" fontId="75" fillId="72" borderId="38" applyNumberFormat="0" applyProtection="0">
      <alignment horizontal="left" vertical="center" indent="1"/>
    </xf>
    <xf numFmtId="4" fontId="75" fillId="72" borderId="38" applyNumberFormat="0" applyProtection="0">
      <alignment horizontal="left" vertical="center" indent="1"/>
    </xf>
    <xf numFmtId="4" fontId="75" fillId="72" borderId="38" applyNumberFormat="0" applyProtection="0">
      <alignment horizontal="left" vertical="center" indent="1"/>
    </xf>
    <xf numFmtId="4" fontId="75" fillId="72" borderId="38" applyNumberFormat="0" applyProtection="0">
      <alignment horizontal="left" vertical="center" indent="1"/>
    </xf>
    <xf numFmtId="0" fontId="65" fillId="72" borderId="43" applyNumberFormat="0" applyProtection="0">
      <alignment horizontal="left" vertical="top" indent="1"/>
    </xf>
    <xf numFmtId="0" fontId="65" fillId="72" borderId="43" applyNumberFormat="0" applyProtection="0">
      <alignment horizontal="left" vertical="top" indent="1"/>
    </xf>
    <xf numFmtId="4" fontId="75" fillId="145" borderId="38" applyNumberFormat="0" applyProtection="0">
      <alignment horizontal="right" vertical="center"/>
    </xf>
    <xf numFmtId="4" fontId="75" fillId="145" borderId="38" applyNumberFormat="0" applyProtection="0">
      <alignment horizontal="right" vertical="center"/>
    </xf>
    <xf numFmtId="4" fontId="75" fillId="145" borderId="38" applyNumberFormat="0" applyProtection="0">
      <alignment horizontal="right" vertical="center"/>
    </xf>
    <xf numFmtId="4" fontId="75" fillId="145" borderId="38" applyNumberFormat="0" applyProtection="0">
      <alignment horizontal="right" vertical="center"/>
    </xf>
    <xf numFmtId="4" fontId="207" fillId="146" borderId="43" applyNumberFormat="0" applyProtection="0">
      <alignment horizontal="right" vertical="center"/>
    </xf>
    <xf numFmtId="4" fontId="207" fillId="146" borderId="43" applyNumberFormat="0" applyProtection="0">
      <alignment horizontal="right" vertical="center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153" fillId="0" borderId="0" applyNumberFormat="0" applyProtection="0"/>
    <xf numFmtId="4" fontId="208" fillId="145" borderId="38" applyNumberFormat="0" applyProtection="0">
      <alignment horizontal="right" vertical="center"/>
    </xf>
    <xf numFmtId="4" fontId="208" fillId="145" borderId="38" applyNumberFormat="0" applyProtection="0">
      <alignment horizontal="right" vertical="center"/>
    </xf>
    <xf numFmtId="4" fontId="208" fillId="145" borderId="38" applyNumberFormat="0" applyProtection="0">
      <alignment horizontal="right" vertical="center"/>
    </xf>
    <xf numFmtId="4" fontId="208" fillId="145" borderId="38" applyNumberFormat="0" applyProtection="0">
      <alignment horizontal="right" vertical="center"/>
    </xf>
    <xf numFmtId="0" fontId="209" fillId="0" borderId="57"/>
    <xf numFmtId="0" fontId="210" fillId="0" borderId="0">
      <alignment horizontal="left"/>
    </xf>
    <xf numFmtId="0" fontId="211" fillId="147" borderId="2"/>
    <xf numFmtId="0" fontId="208" fillId="0" borderId="0"/>
    <xf numFmtId="204" fontId="212" fillId="45" borderId="0" applyBorder="0" applyAlignment="0" applyProtection="0"/>
    <xf numFmtId="0" fontId="213" fillId="0" borderId="0" applyNumberFormat="0" applyFill="0" applyBorder="0" applyAlignment="0" applyProtection="0"/>
    <xf numFmtId="0" fontId="214" fillId="0" borderId="0" applyFont="0" applyBorder="0" applyAlignment="0"/>
    <xf numFmtId="227" fontId="3" fillId="0" borderId="0">
      <alignment horizontal="center"/>
    </xf>
    <xf numFmtId="39" fontId="215" fillId="0" borderId="0"/>
    <xf numFmtId="261" fontId="216" fillId="0" borderId="0"/>
    <xf numFmtId="5" fontId="6" fillId="0" borderId="0" applyBorder="0" applyAlignment="0"/>
    <xf numFmtId="0" fontId="6" fillId="0" borderId="0"/>
    <xf numFmtId="0" fontId="3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4" fontId="79" fillId="0" borderId="0"/>
    <xf numFmtId="164" fontId="79" fillId="0" borderId="0"/>
    <xf numFmtId="277" fontId="217" fillId="0" borderId="0" applyFont="0" applyFill="0" applyBorder="0" applyAlignment="0" applyProtection="0"/>
    <xf numFmtId="277" fontId="217" fillId="0" borderId="0" applyFont="0" applyFill="0" applyBorder="0" applyAlignment="0" applyProtection="0"/>
    <xf numFmtId="0" fontId="218" fillId="0" borderId="0" applyNumberFormat="0" applyBorder="0"/>
    <xf numFmtId="0" fontId="219" fillId="0" borderId="0" applyNumberFormat="0" applyBorder="0" applyAlignment="0"/>
    <xf numFmtId="0" fontId="149" fillId="0" borderId="0"/>
    <xf numFmtId="0" fontId="220" fillId="72" borderId="0">
      <alignment wrapText="1"/>
    </xf>
    <xf numFmtId="0" fontId="23" fillId="0" borderId="58"/>
    <xf numFmtId="40" fontId="221" fillId="0" borderId="0" applyBorder="0">
      <alignment horizontal="right"/>
    </xf>
    <xf numFmtId="3" fontId="56" fillId="0" borderId="15" applyNumberFormat="0" applyFont="0" applyFill="0" applyAlignment="0" applyProtection="0">
      <alignment vertical="center"/>
    </xf>
    <xf numFmtId="164" fontId="56" fillId="0" borderId="0" applyFont="0" applyFill="0" applyBorder="0" applyAlignment="0" applyProtection="0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206" fillId="0" borderId="0">
      <alignment horizontal="left"/>
    </xf>
    <xf numFmtId="0" fontId="88" fillId="0" borderId="0">
      <alignment horizontal="left"/>
    </xf>
    <xf numFmtId="0" fontId="67" fillId="0" borderId="0"/>
    <xf numFmtId="0" fontId="67" fillId="0" borderId="0"/>
    <xf numFmtId="0" fontId="184" fillId="0" borderId="0"/>
    <xf numFmtId="0" fontId="88" fillId="0" borderId="0"/>
    <xf numFmtId="232" fontId="58" fillId="0" borderId="20" applyNumberFormat="0" applyFont="0" applyFill="0" applyAlignment="0" applyProtection="0">
      <alignment horizontal="right"/>
    </xf>
    <xf numFmtId="0" fontId="79" fillId="0" borderId="29" applyBorder="0">
      <alignment vertical="justify"/>
    </xf>
    <xf numFmtId="0" fontId="208" fillId="0" borderId="0"/>
    <xf numFmtId="0" fontId="208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13" fillId="0" borderId="0"/>
    <xf numFmtId="0" fontId="213" fillId="0" borderId="0"/>
    <xf numFmtId="0" fontId="208" fillId="0" borderId="0"/>
    <xf numFmtId="49" fontId="6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5" fontId="3" fillId="0" borderId="0" applyFill="0" applyBorder="0" applyAlignment="0"/>
    <xf numFmtId="0" fontId="79" fillId="0" borderId="24" applyBorder="0">
      <alignment horizontal="justify" vertical="justify"/>
    </xf>
    <xf numFmtId="0" fontId="222" fillId="146" borderId="0" applyFont="0">
      <alignment horizontal="center"/>
    </xf>
    <xf numFmtId="0" fontId="223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0" fontId="224" fillId="0" borderId="0"/>
    <xf numFmtId="0" fontId="225" fillId="140" borderId="0"/>
    <xf numFmtId="0" fontId="226" fillId="140" borderId="0"/>
    <xf numFmtId="0" fontId="2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37" fontId="216" fillId="0" borderId="0" applyNumberFormat="0" applyBorder="0" applyAlignment="0"/>
    <xf numFmtId="0" fontId="76" fillId="0" borderId="0" applyNumberFormat="0" applyBorder="0" applyAlignment="0"/>
    <xf numFmtId="0" fontId="213" fillId="0" borderId="0"/>
    <xf numFmtId="0" fontId="208" fillId="0" borderId="0"/>
    <xf numFmtId="208" fontId="89" fillId="0" borderId="14">
      <protection locked="0"/>
    </xf>
    <xf numFmtId="0" fontId="4" fillId="0" borderId="51" applyNumberFormat="0" applyFill="0" applyAlignment="0" applyProtection="0"/>
    <xf numFmtId="0" fontId="4" fillId="0" borderId="51" applyNumberFormat="0" applyFill="0" applyAlignment="0" applyProtection="0"/>
    <xf numFmtId="0" fontId="4" fillId="0" borderId="51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8" fontId="89" fillId="0" borderId="14">
      <protection locked="0"/>
    </xf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25" fillId="0" borderId="59"/>
    <xf numFmtId="0" fontId="151" fillId="0" borderId="59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40" fontId="156" fillId="0" borderId="0" applyFont="0" applyFill="0" applyBorder="0" applyAlignment="0" applyProtection="0"/>
    <xf numFmtId="0" fontId="71" fillId="67" borderId="0"/>
    <xf numFmtId="0" fontId="71" fillId="67" borderId="0"/>
    <xf numFmtId="40" fontId="231" fillId="0" borderId="15" applyFont="0" applyFill="0" applyBorder="0" applyAlignment="0" applyProtection="0"/>
    <xf numFmtId="197" fontId="3" fillId="0" borderId="0" applyFont="0" applyFill="0" applyBorder="0" applyAlignment="0" applyProtection="0"/>
    <xf numFmtId="170" fontId="173" fillId="0" borderId="0" applyFont="0" applyFill="0" applyBorder="0" applyAlignment="0" applyProtection="0"/>
    <xf numFmtId="272" fontId="9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61" fillId="0" borderId="60"/>
    <xf numFmtId="0" fontId="217" fillId="0" borderId="0" applyNumberFormat="0" applyFont="0" applyFill="0" applyBorder="0" applyProtection="0">
      <alignment horizontal="center" vertical="center" wrapText="1"/>
    </xf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43" fontId="73" fillId="0" borderId="0" applyFont="0" applyFill="0" applyBorder="0" applyAlignment="0" applyProtection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71" fontId="105" fillId="0" borderId="0" applyBorder="0" applyAlignment="0"/>
    <xf numFmtId="271" fontId="105" fillId="0" borderId="0" applyBorder="0" applyAlignment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71" fontId="105" fillId="0" borderId="0" applyBorder="0" applyAlignment="0"/>
    <xf numFmtId="271" fontId="105" fillId="0" borderId="0" applyBorder="0" applyAlignment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71" fontId="105" fillId="0" borderId="0" applyBorder="0" applyAlignment="0"/>
    <xf numFmtId="271" fontId="105" fillId="0" borderId="0" applyBorder="0" applyAlignment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71" fontId="105" fillId="0" borderId="0" applyBorder="0" applyAlignment="0"/>
    <xf numFmtId="271" fontId="105" fillId="0" borderId="0" applyBorder="0" applyAlignment="0"/>
    <xf numFmtId="251" fontId="105" fillId="0" borderId="0" applyBorder="0"/>
    <xf numFmtId="271" fontId="105" fillId="0" borderId="0" applyBorder="0" applyAlignment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0" fontId="58" fillId="50" borderId="23" applyNumberFormat="0" applyBorder="0" applyAlignment="0">
      <alignment horizontal="center"/>
    </xf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0" fontId="235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29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264" fontId="54" fillId="0" borderId="0" applyFont="0" applyFill="0" applyBorder="0" applyAlignment="0" applyProtection="0"/>
    <xf numFmtId="264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36" fillId="0" borderId="0" applyNumberFormat="0" applyFont="0" applyFill="0" applyBorder="0" applyProtection="0">
      <alignment vertical="center"/>
    </xf>
    <xf numFmtId="43" fontId="161" fillId="0" borderId="0" applyFont="0" applyFill="0" applyBorder="0" applyAlignment="0" applyProtection="0"/>
    <xf numFmtId="0" fontId="236" fillId="0" borderId="0" applyNumberFormat="0" applyFont="0" applyFill="0" applyBorder="0" applyProtection="0">
      <alignment vertical="center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236" fillId="0" borderId="0" applyNumberFormat="0" applyFont="0" applyFill="0" applyBorder="0" applyProtection="0">
      <alignment vertical="center"/>
    </xf>
    <xf numFmtId="43" fontId="5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8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59" fontId="54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01" fillId="98" borderId="34" applyNumberFormat="0" applyAlignment="0" applyProtection="0"/>
    <xf numFmtId="0" fontId="240" fillId="0" borderId="45" applyNumberFormat="0" applyFill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21"/>
    <xf numFmtId="0" fontId="70" fillId="76" borderId="0" applyNumberFormat="0" applyBorder="0" applyAlignment="0" applyProtection="0"/>
    <xf numFmtId="0" fontId="75" fillId="35" borderId="38" applyNumberFormat="0" applyAlignment="0" applyProtection="0"/>
    <xf numFmtId="0" fontId="75" fillId="35" borderId="38" applyNumberFormat="0" applyAlignment="0" applyProtection="0"/>
    <xf numFmtId="0" fontId="23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184" fontId="237" fillId="0" borderId="0" applyFont="0" applyFill="0" applyBorder="0" applyAlignment="0" applyProtection="0"/>
    <xf numFmtId="185" fontId="237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9" fontId="24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180" fillId="0" borderId="0"/>
    <xf numFmtId="0" fontId="180" fillId="0" borderId="0"/>
    <xf numFmtId="0" fontId="75" fillId="0" borderId="0">
      <alignment vertical="top"/>
    </xf>
    <xf numFmtId="0" fontId="180" fillId="0" borderId="0"/>
    <xf numFmtId="0" fontId="75" fillId="0" borderId="0">
      <alignment vertical="top"/>
    </xf>
    <xf numFmtId="0" fontId="22" fillId="0" borderId="0"/>
    <xf numFmtId="0" fontId="75" fillId="0" borderId="0">
      <alignment vertical="top"/>
    </xf>
    <xf numFmtId="0" fontId="180" fillId="0" borderId="0"/>
    <xf numFmtId="0" fontId="75" fillId="0" borderId="0">
      <alignment vertical="top"/>
    </xf>
    <xf numFmtId="0" fontId="4" fillId="0" borderId="0"/>
    <xf numFmtId="0" fontId="54" fillId="0" borderId="0"/>
    <xf numFmtId="0" fontId="248" fillId="0" borderId="0"/>
    <xf numFmtId="0" fontId="1" fillId="0" borderId="0"/>
    <xf numFmtId="0" fontId="1" fillId="0" borderId="0"/>
    <xf numFmtId="0" fontId="248" fillId="0" borderId="0"/>
    <xf numFmtId="0" fontId="248" fillId="0" borderId="0"/>
    <xf numFmtId="0" fontId="248" fillId="0" borderId="0"/>
    <xf numFmtId="0" fontId="152" fillId="0" borderId="0"/>
    <xf numFmtId="0" fontId="56" fillId="0" borderId="0"/>
    <xf numFmtId="0" fontId="6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1" fillId="0" borderId="0"/>
    <xf numFmtId="0" fontId="5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4" fillId="0" borderId="0"/>
    <xf numFmtId="0" fontId="73" fillId="0" borderId="0"/>
    <xf numFmtId="0" fontId="3" fillId="0" borderId="0"/>
    <xf numFmtId="0" fontId="54" fillId="0" borderId="0"/>
    <xf numFmtId="0" fontId="161" fillId="0" borderId="0"/>
    <xf numFmtId="0" fontId="54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3" fillId="0" borderId="0"/>
    <xf numFmtId="0" fontId="73" fillId="0" borderId="0"/>
    <xf numFmtId="0" fontId="54" fillId="0" borderId="0"/>
    <xf numFmtId="0" fontId="180" fillId="0" borderId="0"/>
    <xf numFmtId="0" fontId="54" fillId="0" borderId="0"/>
    <xf numFmtId="0" fontId="54" fillId="0" borderId="0"/>
    <xf numFmtId="0" fontId="54" fillId="0" borderId="0"/>
    <xf numFmtId="0" fontId="236" fillId="0" borderId="0"/>
    <xf numFmtId="0" fontId="180" fillId="0" borderId="0"/>
    <xf numFmtId="0" fontId="75" fillId="0" borderId="0">
      <alignment vertical="top"/>
    </xf>
    <xf numFmtId="0" fontId="54" fillId="0" borderId="0"/>
    <xf numFmtId="0" fontId="75" fillId="0" borderId="0">
      <alignment vertical="top"/>
    </xf>
    <xf numFmtId="0" fontId="54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124" fillId="0" borderId="0"/>
    <xf numFmtId="0" fontId="124" fillId="0" borderId="0"/>
    <xf numFmtId="0" fontId="54" fillId="0" borderId="0"/>
    <xf numFmtId="0" fontId="54" fillId="0" borderId="0"/>
    <xf numFmtId="0" fontId="56" fillId="0" borderId="0"/>
    <xf numFmtId="253" fontId="104" fillId="0" borderId="0"/>
    <xf numFmtId="0" fontId="194" fillId="89" borderId="31" applyNumberFormat="0" applyAlignment="0" applyProtection="0"/>
    <xf numFmtId="0" fontId="194" fillId="89" borderId="31" applyNumberFormat="0" applyAlignment="0" applyProtection="0"/>
    <xf numFmtId="0" fontId="82" fillId="52" borderId="0" applyNumberFormat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18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215" fillId="0" borderId="0"/>
    <xf numFmtId="0" fontId="247" fillId="0" borderId="0"/>
    <xf numFmtId="211" fontId="26" fillId="0" borderId="0"/>
    <xf numFmtId="0" fontId="68" fillId="65" borderId="0" applyNumberFormat="0" applyBorder="0" applyAlignment="0" applyProtection="0"/>
    <xf numFmtId="0" fontId="68" fillId="115" borderId="0" applyNumberFormat="0" applyBorder="0" applyAlignment="0" applyProtection="0"/>
    <xf numFmtId="0" fontId="68" fillId="88" borderId="0" applyNumberFormat="0" applyBorder="0" applyAlignment="0" applyProtection="0"/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0" fontId="68" fillId="124" borderId="0" applyNumberFormat="0" applyBorder="0" applyAlignment="0" applyProtection="0"/>
    <xf numFmtId="0" fontId="3" fillId="72" borderId="36" applyNumberFormat="0" applyFont="0" applyAlignment="0" applyProtection="0"/>
    <xf numFmtId="0" fontId="24" fillId="38" borderId="12" applyNumberFormat="0" applyFont="0" applyAlignment="0" applyProtection="0"/>
    <xf numFmtId="0" fontId="3" fillId="72" borderId="36" applyNumberFormat="0" applyFont="0" applyAlignment="0" applyProtection="0"/>
    <xf numFmtId="0" fontId="164" fillId="0" borderId="37" applyNumberFormat="0" applyFill="0" applyAlignment="0" applyProtection="0"/>
    <xf numFmtId="0" fontId="182" fillId="0" borderId="33" applyNumberFormat="0" applyFill="0" applyAlignment="0" applyProtection="0"/>
    <xf numFmtId="0" fontId="249" fillId="0" borderId="39" applyNumberFormat="0" applyFill="0" applyAlignment="0" applyProtection="0"/>
    <xf numFmtId="0" fontId="249" fillId="0" borderId="0" applyNumberFormat="0" applyFill="0" applyBorder="0" applyAlignment="0" applyProtection="0"/>
    <xf numFmtId="275" fontId="250" fillId="0" borderId="0" applyFont="0" applyFill="0" applyBorder="0" applyAlignment="0" applyProtection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184" fontId="251" fillId="0" borderId="0" applyFont="0" applyFill="0" applyBorder="0" applyAlignment="0" applyProtection="0"/>
    <xf numFmtId="185" fontId="251" fillId="0" borderId="0" applyFont="0" applyFill="0" applyBorder="0" applyAlignment="0" applyProtection="0"/>
    <xf numFmtId="0" fontId="3" fillId="0" borderId="0"/>
    <xf numFmtId="253" fontId="215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53" fillId="0" borderId="0"/>
    <xf numFmtId="0" fontId="254" fillId="0" borderId="0" applyNumberFormat="0" applyFill="0" applyBorder="0" applyAlignment="0" applyProtection="0">
      <alignment vertical="top"/>
      <protection locked="0"/>
    </xf>
    <xf numFmtId="184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" fillId="0" borderId="0"/>
    <xf numFmtId="0" fontId="1" fillId="0" borderId="0"/>
    <xf numFmtId="0" fontId="25" fillId="0" borderId="0"/>
    <xf numFmtId="198" fontId="66" fillId="0" borderId="0" applyFont="0" applyFill="0" applyBorder="0" applyAlignment="0" applyProtection="0"/>
    <xf numFmtId="0" fontId="6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281" fontId="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1" fillId="12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1" fillId="12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1" fillId="16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1" fillId="16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1" fillId="2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1" fillId="2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1" fillId="24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1" fillId="24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1" fillId="28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1" fillId="28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1" fillId="32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1" fillId="32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55" fillId="14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55" fillId="15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55" fillId="15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55" fillId="1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55" fillId="1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6" fontId="275" fillId="0" borderId="0" applyFont="0" applyFill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1" fillId="13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1" fillId="13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1" fillId="17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1" fillId="17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1" fillId="21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1" fillId="21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1" fillId="25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1" fillId="25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1" fillId="29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1" fillId="29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1" fillId="33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1" fillId="33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5" fillId="15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5" fillId="15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5" fillId="15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5" fillId="1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5" fillId="15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53" fillId="14" borderId="0" applyNumberFormat="0" applyBorder="0" applyAlignment="0" applyProtection="0"/>
    <xf numFmtId="0" fontId="21" fillId="14" borderId="0" applyNumberFormat="0" applyBorder="0" applyAlignment="0" applyProtection="0"/>
    <xf numFmtId="0" fontId="256" fillId="158" borderId="0" applyNumberFormat="0" applyBorder="0" applyAlignment="0" applyProtection="0"/>
    <xf numFmtId="0" fontId="53" fillId="14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53" fillId="18" borderId="0" applyNumberFormat="0" applyBorder="0" applyAlignment="0" applyProtection="0"/>
    <xf numFmtId="0" fontId="21" fillId="18" borderId="0" applyNumberFormat="0" applyBorder="0" applyAlignment="0" applyProtection="0"/>
    <xf numFmtId="0" fontId="256" fillId="155" borderId="0" applyNumberFormat="0" applyBorder="0" applyAlignment="0" applyProtection="0"/>
    <xf numFmtId="0" fontId="53" fillId="18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53" fillId="22" borderId="0" applyNumberFormat="0" applyBorder="0" applyAlignment="0" applyProtection="0"/>
    <xf numFmtId="0" fontId="21" fillId="22" borderId="0" applyNumberFormat="0" applyBorder="0" applyAlignment="0" applyProtection="0"/>
    <xf numFmtId="0" fontId="256" fillId="156" borderId="0" applyNumberFormat="0" applyBorder="0" applyAlignment="0" applyProtection="0"/>
    <xf numFmtId="0" fontId="53" fillId="22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53" fillId="26" borderId="0" applyNumberFormat="0" applyBorder="0" applyAlignment="0" applyProtection="0"/>
    <xf numFmtId="0" fontId="21" fillId="26" borderId="0" applyNumberFormat="0" applyBorder="0" applyAlignment="0" applyProtection="0"/>
    <xf numFmtId="0" fontId="256" fillId="159" borderId="0" applyNumberFormat="0" applyBorder="0" applyAlignment="0" applyProtection="0"/>
    <xf numFmtId="0" fontId="53" fillId="26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53" fillId="30" borderId="0" applyNumberFormat="0" applyBorder="0" applyAlignment="0" applyProtection="0"/>
    <xf numFmtId="0" fontId="21" fillId="30" borderId="0" applyNumberFormat="0" applyBorder="0" applyAlignment="0" applyProtection="0"/>
    <xf numFmtId="0" fontId="256" fillId="160" borderId="0" applyNumberFormat="0" applyBorder="0" applyAlignment="0" applyProtection="0"/>
    <xf numFmtId="0" fontId="53" fillId="3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53" fillId="34" borderId="0" applyNumberFormat="0" applyBorder="0" applyAlignment="0" applyProtection="0"/>
    <xf numFmtId="0" fontId="21" fillId="34" borderId="0" applyNumberFormat="0" applyBorder="0" applyAlignment="0" applyProtection="0"/>
    <xf numFmtId="0" fontId="256" fillId="161" borderId="0" applyNumberFormat="0" applyBorder="0" applyAlignment="0" applyProtection="0"/>
    <xf numFmtId="0" fontId="53" fillId="34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5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56" fillId="15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56" fillId="1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56" fillId="15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56" fillId="16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56" fillId="16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9" fontId="54" fillId="0" borderId="0"/>
    <xf numFmtId="176" fontId="275" fillId="0" borderId="0" applyFont="0" applyFill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53" fillId="11" borderId="0" applyNumberFormat="0" applyBorder="0" applyAlignment="0" applyProtection="0"/>
    <xf numFmtId="0" fontId="256" fillId="162" borderId="0" applyNumberFormat="0" applyBorder="0" applyAlignment="0" applyProtection="0"/>
    <xf numFmtId="0" fontId="53" fillId="11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53" fillId="15" borderId="0" applyNumberFormat="0" applyBorder="0" applyAlignment="0" applyProtection="0"/>
    <xf numFmtId="0" fontId="256" fillId="163" borderId="0" applyNumberFormat="0" applyBorder="0" applyAlignment="0" applyProtection="0"/>
    <xf numFmtId="0" fontId="53" fillId="15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53" fillId="19" borderId="0" applyNumberFormat="0" applyBorder="0" applyAlignment="0" applyProtection="0"/>
    <xf numFmtId="0" fontId="256" fillId="164" borderId="0" applyNumberFormat="0" applyBorder="0" applyAlignment="0" applyProtection="0"/>
    <xf numFmtId="0" fontId="53" fillId="19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53" fillId="23" borderId="0" applyNumberFormat="0" applyBorder="0" applyAlignment="0" applyProtection="0"/>
    <xf numFmtId="0" fontId="256" fillId="159" borderId="0" applyNumberFormat="0" applyBorder="0" applyAlignment="0" applyProtection="0"/>
    <xf numFmtId="0" fontId="53" fillId="23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53" fillId="27" borderId="0" applyNumberFormat="0" applyBorder="0" applyAlignment="0" applyProtection="0"/>
    <xf numFmtId="0" fontId="256" fillId="160" borderId="0" applyNumberFormat="0" applyBorder="0" applyAlignment="0" applyProtection="0"/>
    <xf numFmtId="0" fontId="53" fillId="27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53" fillId="31" borderId="0" applyNumberFormat="0" applyBorder="0" applyAlignment="0" applyProtection="0"/>
    <xf numFmtId="0" fontId="256" fillId="165" borderId="0" applyNumberFormat="0" applyBorder="0" applyAlignment="0" applyProtection="0"/>
    <xf numFmtId="0" fontId="53" fillId="31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43" fillId="5" borderId="0" applyNumberFormat="0" applyBorder="0" applyAlignment="0" applyProtection="0"/>
    <xf numFmtId="0" fontId="257" fillId="149" borderId="0" applyNumberFormat="0" applyBorder="0" applyAlignment="0" applyProtection="0"/>
    <xf numFmtId="0" fontId="43" fillId="5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47" fillId="8" borderId="8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49" fillId="9" borderId="11" applyNumberFormat="0" applyAlignment="0" applyProtection="0"/>
    <xf numFmtId="0" fontId="259" fillId="167" borderId="34" applyNumberFormat="0" applyAlignment="0" applyProtection="0"/>
    <xf numFmtId="0" fontId="49" fillId="9" borderId="11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0" fontId="259" fillId="167" borderId="34" applyNumberFormat="0" applyAlignment="0" applyProtection="0"/>
    <xf numFmtId="179" fontId="25" fillId="0" borderId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27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179" fontId="25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" fontId="277" fillId="0" borderId="0" applyFont="0" applyFill="0" applyBorder="0" applyAlignment="0" applyProtection="0"/>
    <xf numFmtId="2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7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179" fontId="25" fillId="0" borderId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6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79" fontId="276" fillId="0" borderId="0"/>
    <xf numFmtId="0" fontId="96" fillId="0" borderId="0" applyProtection="0"/>
    <xf numFmtId="280" fontId="276" fillId="0" borderId="0"/>
    <xf numFmtId="228" fontId="275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" fontId="96" fillId="0" borderId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42" fillId="4" borderId="0" applyNumberFormat="0" applyBorder="0" applyAlignment="0" applyProtection="0"/>
    <xf numFmtId="0" fontId="261" fillId="150" borderId="0" applyNumberFormat="0" applyBorder="0" applyAlignment="0" applyProtection="0"/>
    <xf numFmtId="0" fontId="42" fillId="4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38" fontId="272" fillId="35" borderId="0" applyNumberFormat="0" applyBorder="0" applyAlignment="0" applyProtection="0"/>
    <xf numFmtId="0" fontId="81" fillId="0" borderId="25" applyNumberFormat="0" applyAlignment="0" applyProtection="0">
      <alignment horizontal="left" vertical="center"/>
    </xf>
    <xf numFmtId="0" fontId="81" fillId="0" borderId="4">
      <alignment horizontal="left" vertical="center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39" fillId="0" borderId="5" applyNumberFormat="0" applyFill="0" applyAlignment="0" applyProtection="0"/>
    <xf numFmtId="0" fontId="262" fillId="0" borderId="37" applyNumberFormat="0" applyFill="0" applyAlignment="0" applyProtection="0"/>
    <xf numFmtId="0" fontId="39" fillId="0" borderId="5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2" fillId="0" borderId="37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40" fillId="0" borderId="6" applyNumberFormat="0" applyFill="0" applyAlignment="0" applyProtection="0"/>
    <xf numFmtId="0" fontId="263" fillId="0" borderId="33" applyNumberFormat="0" applyFill="0" applyAlignment="0" applyProtection="0"/>
    <xf numFmtId="0" fontId="40" fillId="0" borderId="6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41" fillId="0" borderId="7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28" fillId="0" borderId="0" applyProtection="0"/>
    <xf numFmtId="0" fontId="81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0" fontId="272" fillId="72" borderId="15" applyNumberFormat="0" applyBorder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45" fillId="7" borderId="8" applyNumberFormat="0" applyAlignment="0" applyProtection="0"/>
    <xf numFmtId="0" fontId="45" fillId="7" borderId="8" applyNumberFormat="0" applyAlignment="0" applyProtection="0"/>
    <xf numFmtId="0" fontId="45" fillId="7" borderId="8" applyNumberFormat="0" applyAlignment="0" applyProtection="0"/>
    <xf numFmtId="0" fontId="45" fillId="7" borderId="8" applyNumberFormat="0" applyAlignment="0" applyProtection="0"/>
    <xf numFmtId="0" fontId="45" fillId="7" borderId="8" applyNumberFormat="0" applyAlignment="0" applyProtection="0"/>
    <xf numFmtId="0" fontId="265" fillId="153" borderId="31" applyNumberFormat="0" applyAlignment="0" applyProtection="0"/>
    <xf numFmtId="0" fontId="45" fillId="7" borderId="8" applyNumberFormat="0" applyAlignment="0" applyProtection="0"/>
    <xf numFmtId="0" fontId="45" fillId="7" borderId="8" applyNumberFormat="0" applyAlignment="0" applyProtection="0"/>
    <xf numFmtId="0" fontId="45" fillId="7" borderId="8" applyNumberFormat="0" applyAlignment="0" applyProtection="0"/>
    <xf numFmtId="0" fontId="45" fillId="7" borderId="8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48" fillId="0" borderId="10" applyNumberFormat="0" applyFill="0" applyAlignment="0" applyProtection="0"/>
    <xf numFmtId="0" fontId="266" fillId="0" borderId="45" applyNumberFormat="0" applyFill="0" applyAlignment="0" applyProtection="0"/>
    <xf numFmtId="0" fontId="48" fillId="0" borderId="10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6" fillId="0" borderId="45" applyNumberFormat="0" applyFill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81" fillId="6" borderId="0" applyNumberFormat="0" applyBorder="0" applyAlignment="0" applyProtection="0"/>
    <xf numFmtId="0" fontId="44" fillId="6" borderId="0" applyNumberFormat="0" applyBorder="0" applyAlignment="0" applyProtection="0"/>
    <xf numFmtId="0" fontId="267" fillId="168" borderId="0" applyNumberFormat="0" applyBorder="0" applyAlignment="0" applyProtection="0"/>
    <xf numFmtId="0" fontId="281" fillId="6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0" fontId="274" fillId="0" borderId="0"/>
    <xf numFmtId="284" fontId="275" fillId="0" borderId="0"/>
    <xf numFmtId="284" fontId="275" fillId="0" borderId="0"/>
    <xf numFmtId="284" fontId="275" fillId="0" borderId="0"/>
    <xf numFmtId="284" fontId="275" fillId="0" borderId="0"/>
    <xf numFmtId="284" fontId="275" fillId="0" borderId="0"/>
    <xf numFmtId="284" fontId="275" fillId="0" borderId="0"/>
    <xf numFmtId="284" fontId="275" fillId="0" borderId="0"/>
    <xf numFmtId="284" fontId="275" fillId="0" borderId="0"/>
    <xf numFmtId="284" fontId="275" fillId="0" borderId="0"/>
    <xf numFmtId="284" fontId="275" fillId="0" borderId="0"/>
    <xf numFmtId="0" fontId="255" fillId="0" borderId="0"/>
    <xf numFmtId="0" fontId="3" fillId="0" borderId="0"/>
    <xf numFmtId="0" fontId="4" fillId="0" borderId="0"/>
    <xf numFmtId="0" fontId="25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Border="0"/>
    <xf numFmtId="0" fontId="74" fillId="0" borderId="0"/>
    <xf numFmtId="0" fontId="1" fillId="0" borderId="0"/>
    <xf numFmtId="0" fontId="21" fillId="0" borderId="0"/>
    <xf numFmtId="0" fontId="4" fillId="0" borderId="0"/>
    <xf numFmtId="0" fontId="21" fillId="0" borderId="0"/>
    <xf numFmtId="0" fontId="25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4" fontId="26" fillId="0" borderId="0" applyFill="0" applyBorder="0" applyProtection="0">
      <alignment horizontal="left" vertical="center"/>
    </xf>
    <xf numFmtId="4" fontId="26" fillId="0" borderId="0" applyFill="0" applyBorder="0" applyProtection="0">
      <alignment horizontal="left" vertical="center"/>
    </xf>
    <xf numFmtId="4" fontId="26" fillId="0" borderId="0" applyFill="0" applyBorder="0" applyProtection="0">
      <alignment horizontal="left" vertical="center"/>
    </xf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0" fontId="7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3" fillId="0" borderId="0"/>
    <xf numFmtId="0" fontId="255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2" fillId="0" borderId="0"/>
    <xf numFmtId="0" fontId="278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55" fillId="0" borderId="0"/>
    <xf numFmtId="0" fontId="255" fillId="0" borderId="0"/>
    <xf numFmtId="0" fontId="255" fillId="0" borderId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0" borderId="12" applyNumberFormat="0" applyFont="0" applyAlignment="0" applyProtection="0"/>
    <xf numFmtId="0" fontId="255" fillId="10" borderId="12" applyNumberFormat="0" applyFont="0" applyAlignment="0" applyProtection="0"/>
    <xf numFmtId="0" fontId="255" fillId="10" borderId="12" applyNumberFormat="0" applyFont="0" applyAlignment="0" applyProtection="0"/>
    <xf numFmtId="0" fontId="255" fillId="10" borderId="12" applyNumberFormat="0" applyFont="0" applyAlignment="0" applyProtection="0"/>
    <xf numFmtId="0" fontId="255" fillId="10" borderId="12" applyNumberFormat="0" applyFont="0" applyAlignment="0" applyProtection="0"/>
    <xf numFmtId="0" fontId="255" fillId="10" borderId="12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4" fillId="169" borderId="36" applyNumberFormat="0" applyFont="0" applyAlignment="0" applyProtection="0"/>
    <xf numFmtId="0" fontId="4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41" fontId="3" fillId="0" borderId="0" applyFont="0" applyFill="0" applyBorder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46" fillId="8" borderId="9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9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6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279" fillId="0" borderId="0">
      <alignment horizontal="center" vertical="top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52" fillId="0" borderId="13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5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6" fontId="3" fillId="0" borderId="0" applyNumberFormat="0" applyFill="0" applyBorder="0" applyAlignment="0" applyProtection="0"/>
    <xf numFmtId="286" fontId="3" fillId="0" borderId="0" applyNumberFormat="0" applyFill="0" applyBorder="0" applyAlignment="0" applyProtection="0"/>
    <xf numFmtId="286" fontId="3" fillId="0" borderId="0" applyNumberFormat="0" applyFill="0" applyBorder="0" applyAlignment="0" applyProtection="0"/>
    <xf numFmtId="286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59" fillId="167" borderId="34" applyNumberFormat="0" applyAlignment="0" applyProtection="0"/>
    <xf numFmtId="0" fontId="16" fillId="9" borderId="11" applyNumberFormat="0" applyAlignment="0" applyProtection="0"/>
    <xf numFmtId="0" fontId="16" fillId="9" borderId="11" applyNumberFormat="0" applyAlignment="0" applyProtection="0"/>
    <xf numFmtId="0" fontId="16" fillId="9" borderId="11" applyNumberFormat="0" applyAlignment="0" applyProtection="0"/>
    <xf numFmtId="0" fontId="16" fillId="9" borderId="11" applyNumberFormat="0" applyAlignment="0" applyProtection="0"/>
    <xf numFmtId="0" fontId="266" fillId="0" borderId="45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1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13" fillId="8" borderId="9" applyNumberFormat="0" applyAlignment="0" applyProtection="0"/>
    <xf numFmtId="0" fontId="13" fillId="8" borderId="9" applyNumberFormat="0" applyAlignment="0" applyProtection="0"/>
    <xf numFmtId="0" fontId="13" fillId="8" borderId="9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14" fillId="8" borderId="8" applyNumberFormat="0" applyAlignment="0" applyProtection="0"/>
    <xf numFmtId="0" fontId="14" fillId="8" borderId="8" applyNumberFormat="0" applyAlignment="0" applyProtection="0"/>
    <xf numFmtId="0" fontId="14" fillId="8" borderId="8" applyNumberFormat="0" applyAlignment="0" applyProtection="0"/>
    <xf numFmtId="0" fontId="2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61" fillId="15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5" fillId="0" borderId="0"/>
    <xf numFmtId="0" fontId="25" fillId="0" borderId="0"/>
    <xf numFmtId="0" fontId="4" fillId="0" borderId="0"/>
    <xf numFmtId="0" fontId="3" fillId="0" borderId="0"/>
    <xf numFmtId="0" fontId="4" fillId="0" borderId="0"/>
    <xf numFmtId="0" fontId="255" fillId="0" borderId="0"/>
    <xf numFmtId="0" fontId="3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4" fillId="0" borderId="0"/>
    <xf numFmtId="0" fontId="3" fillId="0" borderId="0"/>
    <xf numFmtId="0" fontId="28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12" fillId="7" borderId="8" applyNumberFormat="0" applyAlignment="0" applyProtection="0"/>
    <xf numFmtId="0" fontId="12" fillId="7" borderId="8" applyNumberFormat="0" applyAlignment="0" applyProtection="0"/>
    <xf numFmtId="0" fontId="12" fillId="7" borderId="8" applyNumberFormat="0" applyAlignment="0" applyProtection="0"/>
    <xf numFmtId="0" fontId="267" fillId="168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" fillId="0" borderId="0"/>
    <xf numFmtId="0" fontId="256" fillId="162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56" fillId="16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56" fillId="16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56" fillId="1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56" fillId="16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56" fillId="165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4" fillId="169" borderId="36" applyNumberFormat="0" applyFont="0" applyAlignment="0" applyProtection="0"/>
    <xf numFmtId="0" fontId="74" fillId="169" borderId="36" applyNumberFormat="0" applyFont="0" applyAlignment="0" applyProtection="0"/>
    <xf numFmtId="0" fontId="74" fillId="169" borderId="36" applyNumberFormat="0" applyFont="0" applyAlignment="0" applyProtection="0"/>
    <xf numFmtId="0" fontId="4" fillId="169" borderId="36" applyNumberFormat="0" applyFont="0" applyAlignment="0" applyProtection="0"/>
    <xf numFmtId="0" fontId="74" fillId="169" borderId="36" applyNumberFormat="0" applyFont="0" applyAlignment="0" applyProtection="0"/>
    <xf numFmtId="0" fontId="4" fillId="169" borderId="36" applyNumberFormat="0" applyFont="0" applyAlignment="0" applyProtection="0"/>
    <xf numFmtId="0" fontId="255" fillId="169" borderId="36" applyNumberFormat="0" applyFont="0" applyAlignment="0" applyProtection="0"/>
    <xf numFmtId="0" fontId="4" fillId="169" borderId="36" applyNumberFormat="0" applyFont="0" applyAlignment="0" applyProtection="0"/>
    <xf numFmtId="0" fontId="255" fillId="169" borderId="36" applyNumberFormat="0" applyFont="0" applyAlignment="0" applyProtection="0"/>
    <xf numFmtId="0" fontId="4" fillId="169" borderId="36" applyNumberFormat="0" applyFont="0" applyAlignment="0" applyProtection="0"/>
    <xf numFmtId="0" fontId="74" fillId="10" borderId="12" applyNumberFormat="0" applyFont="0" applyAlignment="0" applyProtection="0"/>
    <xf numFmtId="0" fontId="74" fillId="10" borderId="12" applyNumberFormat="0" applyFont="0" applyAlignment="0" applyProtection="0"/>
    <xf numFmtId="0" fontId="4" fillId="169" borderId="36" applyNumberFormat="0" applyFont="0" applyAlignment="0" applyProtection="0"/>
    <xf numFmtId="0" fontId="74" fillId="10" borderId="12" applyNumberFormat="0" applyFont="0" applyAlignment="0" applyProtection="0"/>
    <xf numFmtId="0" fontId="74" fillId="10" borderId="12" applyNumberFormat="0" applyFont="0" applyAlignment="0" applyProtection="0"/>
    <xf numFmtId="0" fontId="4" fillId="169" borderId="36" applyNumberFormat="0" applyFont="0" applyAlignment="0" applyProtection="0"/>
    <xf numFmtId="0" fontId="4" fillId="169" borderId="36" applyNumberFormat="0" applyFont="0" applyAlignment="0" applyProtection="0"/>
    <xf numFmtId="0" fontId="262" fillId="0" borderId="37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263" fillId="0" borderId="33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264" fillId="0" borderId="39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6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3" fillId="0" borderId="0" applyFill="0" applyBorder="0" applyAlignment="0"/>
    <xf numFmtId="0" fontId="74" fillId="70" borderId="0" applyNumberFormat="0" applyBorder="0" applyAlignment="0" applyProtection="0"/>
    <xf numFmtId="0" fontId="54" fillId="83" borderId="0" applyNumberFormat="0" applyBorder="0" applyAlignment="0" applyProtection="0"/>
    <xf numFmtId="0" fontId="80" fillId="0" borderId="0"/>
    <xf numFmtId="0" fontId="82" fillId="89" borderId="31" applyNumberFormat="0" applyAlignment="0" applyProtection="0"/>
    <xf numFmtId="0" fontId="70" fillId="88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71" borderId="0" applyNumberFormat="0" applyBorder="0" applyAlignment="0" applyProtection="0"/>
    <xf numFmtId="0" fontId="1" fillId="90" borderId="0" applyNumberFormat="0" applyBorder="0" applyAlignment="0" applyProtection="0"/>
    <xf numFmtId="172" fontId="4" fillId="0" borderId="0" applyFont="0" applyFill="0" applyBorder="0" applyAlignment="0" applyProtection="0"/>
    <xf numFmtId="0" fontId="81" fillId="0" borderId="27">
      <alignment horizontal="left" vertical="center"/>
    </xf>
    <xf numFmtId="0" fontId="1" fillId="74" borderId="0" applyNumberFormat="0" applyBorder="0" applyAlignment="0" applyProtection="0"/>
    <xf numFmtId="9" fontId="4" fillId="0" borderId="0" applyFont="0" applyFill="0" applyBorder="0" applyAlignment="0" applyProtection="0"/>
    <xf numFmtId="0" fontId="24" fillId="89" borderId="0" applyNumberFormat="0" applyBorder="0" applyAlignment="0" applyProtection="0"/>
    <xf numFmtId="0" fontId="1" fillId="90" borderId="0" applyNumberFormat="0" applyBorder="0" applyAlignment="0" applyProtection="0"/>
    <xf numFmtId="0" fontId="87" fillId="35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75" fillId="0" borderId="0">
      <alignment vertical="top"/>
    </xf>
    <xf numFmtId="0" fontId="1" fillId="0" borderId="0"/>
    <xf numFmtId="0" fontId="74" fillId="102" borderId="0" applyNumberFormat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74" fillId="101" borderId="0" applyNumberFormat="0" applyBorder="0" applyAlignment="0" applyProtection="0"/>
    <xf numFmtId="210" fontId="3" fillId="0" borderId="0" applyFont="0" applyFill="0" applyBorder="0" applyAlignment="0" applyProtection="0"/>
    <xf numFmtId="14" fontId="95" fillId="0" borderId="0">
      <alignment horizontal="center" wrapText="1"/>
      <protection locked="0"/>
    </xf>
    <xf numFmtId="0" fontId="54" fillId="79" borderId="0" applyNumberFormat="0" applyBorder="0" applyAlignment="0" applyProtection="0"/>
    <xf numFmtId="0" fontId="93" fillId="0" borderId="0"/>
    <xf numFmtId="0" fontId="24" fillId="89" borderId="0" applyNumberFormat="0" applyBorder="0" applyAlignment="0" applyProtection="0"/>
    <xf numFmtId="0" fontId="80" fillId="0" borderId="0"/>
    <xf numFmtId="0" fontId="82" fillId="89" borderId="31" applyNumberFormat="0" applyAlignment="0" applyProtection="0"/>
    <xf numFmtId="43" fontId="74" fillId="0" borderId="0" applyFont="0" applyFill="0" applyBorder="0" applyAlignment="0" applyProtection="0"/>
    <xf numFmtId="0" fontId="74" fillId="100" borderId="0" applyNumberFormat="0" applyBorder="0" applyAlignment="0" applyProtection="0"/>
    <xf numFmtId="37" fontId="99" fillId="0" borderId="0"/>
    <xf numFmtId="0" fontId="1" fillId="90" borderId="0" applyNumberFormat="0" applyBorder="0" applyAlignment="0" applyProtection="0"/>
    <xf numFmtId="0" fontId="54" fillId="83" borderId="0" applyNumberFormat="0" applyBorder="0" applyAlignment="0" applyProtection="0"/>
    <xf numFmtId="0" fontId="80" fillId="0" borderId="0"/>
    <xf numFmtId="0" fontId="82" fillId="89" borderId="31" applyNumberFormat="0" applyAlignment="0" applyProtection="0"/>
    <xf numFmtId="43" fontId="96" fillId="0" borderId="0" applyFont="0" applyFill="0" applyBorder="0" applyAlignment="0" applyProtection="0"/>
    <xf numFmtId="0" fontId="4" fillId="0" borderId="0"/>
    <xf numFmtId="6" fontId="3" fillId="0" borderId="0" applyFont="0" applyFill="0" applyBorder="0" applyAlignment="0" applyProtection="0"/>
    <xf numFmtId="0" fontId="74" fillId="70" borderId="0" applyNumberFormat="0" applyBorder="0" applyAlignment="0" applyProtection="0"/>
    <xf numFmtId="0" fontId="3" fillId="0" borderId="0"/>
    <xf numFmtId="0" fontId="1" fillId="90" borderId="0" applyNumberFormat="0" applyBorder="0" applyAlignment="0" applyProtection="0"/>
    <xf numFmtId="2" fontId="96" fillId="0" borderId="0" applyProtection="0"/>
    <xf numFmtId="0" fontId="74" fillId="95" borderId="0" applyNumberFormat="0" applyBorder="0" applyAlignment="0" applyProtection="0"/>
    <xf numFmtId="0" fontId="74" fillId="57" borderId="0" applyNumberFormat="0" applyBorder="0" applyAlignment="0" applyProtection="0"/>
    <xf numFmtId="0" fontId="1" fillId="0" borderId="0"/>
    <xf numFmtId="192" fontId="3" fillId="35" borderId="0" applyFont="0" applyBorder="0"/>
    <xf numFmtId="0" fontId="24" fillId="57" borderId="0" applyNumberFormat="0" applyBorder="0" applyAlignment="0" applyProtection="0"/>
    <xf numFmtId="0" fontId="4" fillId="0" borderId="0"/>
    <xf numFmtId="231" fontId="66" fillId="0" borderId="0"/>
    <xf numFmtId="0" fontId="75" fillId="0" borderId="0">
      <alignment vertical="top"/>
    </xf>
    <xf numFmtId="0" fontId="4" fillId="0" borderId="0"/>
    <xf numFmtId="231" fontId="66" fillId="0" borderId="0"/>
    <xf numFmtId="0" fontId="22" fillId="74" borderId="0" applyNumberFormat="0" applyBorder="0" applyAlignment="0" applyProtection="0"/>
    <xf numFmtId="0" fontId="1" fillId="0" borderId="0"/>
    <xf numFmtId="0" fontId="73" fillId="57" borderId="0" applyNumberFormat="0" applyBorder="0" applyAlignment="0" applyProtection="0"/>
    <xf numFmtId="0" fontId="1" fillId="62" borderId="0" applyNumberFormat="0" applyBorder="0" applyAlignment="0" applyProtection="0"/>
    <xf numFmtId="0" fontId="22" fillId="55" borderId="0" applyNumberFormat="0" applyBorder="0" applyAlignment="0" applyProtection="0"/>
    <xf numFmtId="0" fontId="102" fillId="89" borderId="31" applyNumberFormat="0" applyAlignment="0" applyProtection="0"/>
    <xf numFmtId="0" fontId="54" fillId="79" borderId="0" applyNumberFormat="0" applyBorder="0" applyAlignment="0" applyProtection="0"/>
    <xf numFmtId="251" fontId="105" fillId="0" borderId="0" applyBorder="0"/>
    <xf numFmtId="0" fontId="54" fillId="0" borderId="0"/>
    <xf numFmtId="0" fontId="54" fillId="0" borderId="0"/>
    <xf numFmtId="0" fontId="54" fillId="59" borderId="0" applyNumberFormat="0" applyBorder="0" applyAlignment="0" applyProtection="0"/>
    <xf numFmtId="43" fontId="3" fillId="0" borderId="0" applyFont="0" applyFill="0" applyBorder="0" applyAlignment="0" applyProtection="0"/>
    <xf numFmtId="0" fontId="74" fillId="69" borderId="0" applyNumberFormat="0" applyBorder="0" applyAlignment="0" applyProtection="0"/>
    <xf numFmtId="242" fontId="4" fillId="0" borderId="0"/>
    <xf numFmtId="0" fontId="74" fillId="106" borderId="0" applyNumberFormat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0" fontId="108" fillId="67" borderId="35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3" fillId="89" borderId="0" applyNumberFormat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68" fillId="119" borderId="0" applyNumberFormat="0" applyBorder="0" applyAlignment="0" applyProtection="0"/>
    <xf numFmtId="0" fontId="74" fillId="120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54" fillId="79" borderId="0" applyNumberFormat="0" applyBorder="0" applyAlignment="0" applyProtection="0"/>
    <xf numFmtId="0" fontId="74" fillId="71" borderId="0" applyNumberFormat="0" applyBorder="0" applyAlignment="0" applyProtection="0"/>
    <xf numFmtId="212" fontId="105" fillId="0" borderId="0"/>
    <xf numFmtId="242" fontId="4" fillId="0" borderId="0"/>
    <xf numFmtId="43" fontId="3" fillId="0" borderId="0" applyFont="0" applyFill="0" applyBorder="0" applyAlignment="0" applyProtection="0"/>
    <xf numFmtId="0" fontId="74" fillId="120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74" fillId="95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6" fontId="3" fillId="0" borderId="0" applyFont="0" applyFill="0" applyBorder="0" applyAlignment="0" applyProtection="0"/>
    <xf numFmtId="0" fontId="74" fillId="70" borderId="0" applyNumberFormat="0" applyBorder="0" applyAlignment="0" applyProtection="0"/>
    <xf numFmtId="0" fontId="54" fillId="79" borderId="0" applyNumberFormat="0" applyBorder="0" applyAlignment="0" applyProtection="0"/>
    <xf numFmtId="0" fontId="78" fillId="86" borderId="0" applyNumberFormat="0" applyBorder="0" applyAlignment="0" applyProtection="0"/>
    <xf numFmtId="0" fontId="74" fillId="100" borderId="0" applyNumberFormat="0" applyBorder="0" applyAlignment="0" applyProtection="0"/>
    <xf numFmtId="229" fontId="109" fillId="0" borderId="0" applyFill="0" applyBorder="0" applyAlignment="0" applyProtection="0"/>
    <xf numFmtId="0" fontId="1" fillId="77" borderId="0" applyNumberFormat="0" applyBorder="0" applyAlignment="0" applyProtection="0"/>
    <xf numFmtId="0" fontId="74" fillId="120" borderId="0" applyNumberFormat="0" applyBorder="0" applyAlignment="0" applyProtection="0"/>
    <xf numFmtId="0" fontId="74" fillId="95" borderId="0" applyNumberFormat="0" applyBorder="0" applyAlignment="0" applyProtection="0"/>
    <xf numFmtId="228" fontId="54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74" fillId="120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95" borderId="0" applyNumberFormat="0" applyBorder="0" applyAlignment="0" applyProtection="0"/>
    <xf numFmtId="0" fontId="74" fillId="116" borderId="0" applyNumberFormat="0" applyBorder="0" applyAlignment="0" applyProtection="0"/>
    <xf numFmtId="0" fontId="22" fillId="37" borderId="0" applyNumberFormat="0" applyBorder="0" applyAlignment="0" applyProtection="0"/>
    <xf numFmtId="8" fontId="3" fillId="0" borderId="0" applyFont="0" applyFill="0" applyBorder="0" applyAlignment="0" applyProtection="0"/>
    <xf numFmtId="0" fontId="109" fillId="0" borderId="0"/>
    <xf numFmtId="43" fontId="3" fillId="0" borderId="0" applyFont="0" applyFill="0" applyBorder="0" applyAlignment="0" applyProtection="0"/>
    <xf numFmtId="0" fontId="54" fillId="0" borderId="0"/>
    <xf numFmtId="0" fontId="74" fillId="120" borderId="0" applyNumberFormat="0" applyBorder="0" applyAlignment="0" applyProtection="0"/>
    <xf numFmtId="43" fontId="74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24" fillId="53" borderId="0" applyNumberFormat="0" applyBorder="0" applyAlignment="0" applyProtection="0"/>
    <xf numFmtId="210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74" fillId="58" borderId="0" applyNumberFormat="0" applyBorder="0" applyAlignment="0" applyProtection="0"/>
    <xf numFmtId="216" fontId="3" fillId="0" borderId="0" applyFont="0" applyFill="0" applyBorder="0" applyAlignment="0" applyProtection="0"/>
    <xf numFmtId="0" fontId="81" fillId="0" borderId="25" applyNumberFormat="0" applyAlignment="0" applyProtection="0">
      <alignment horizontal="left" vertical="center"/>
    </xf>
    <xf numFmtId="220" fontId="92" fillId="0" borderId="0" applyFont="0" applyFill="0" applyBorder="0" applyAlignment="0" applyProtection="0"/>
    <xf numFmtId="0" fontId="74" fillId="58" borderId="0" applyNumberFormat="0" applyBorder="0" applyAlignment="0" applyProtection="0"/>
    <xf numFmtId="0" fontId="84" fillId="67" borderId="32"/>
    <xf numFmtId="0" fontId="1" fillId="77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30" applyNumberFormat="0" applyFill="0" applyBorder="0">
      <alignment vertical="top" wrapText="1"/>
    </xf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74" fillId="119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215" fontId="3" fillId="0" borderId="0" applyFont="0" applyFill="0" applyBorder="0" applyAlignment="0" applyProtection="0"/>
    <xf numFmtId="0" fontId="85" fillId="91" borderId="31" applyNumberFormat="0" applyAlignment="0" applyProtection="0"/>
    <xf numFmtId="0" fontId="73" fillId="47" borderId="0" applyNumberFormat="0" applyBorder="0" applyAlignment="0" applyProtection="0"/>
    <xf numFmtId="0" fontId="74" fillId="101" borderId="0" applyNumberFormat="0" applyBorder="0" applyAlignment="0" applyProtection="0"/>
    <xf numFmtId="0" fontId="54" fillId="0" borderId="0"/>
    <xf numFmtId="0" fontId="1" fillId="73" borderId="0" applyNumberFormat="0" applyBorder="0" applyAlignment="0" applyProtection="0"/>
    <xf numFmtId="0" fontId="74" fillId="116" borderId="0" applyNumberFormat="0" applyBorder="0" applyAlignment="0" applyProtection="0"/>
    <xf numFmtId="0" fontId="22" fillId="55" borderId="0" applyNumberFormat="0" applyBorder="0" applyAlignment="0" applyProtection="0"/>
    <xf numFmtId="0" fontId="22" fillId="0" borderId="0"/>
    <xf numFmtId="0" fontId="81" fillId="0" borderId="0" applyProtection="0"/>
    <xf numFmtId="0" fontId="74" fillId="100" borderId="0" applyNumberFormat="0" applyBorder="0" applyAlignment="0" applyProtection="0"/>
    <xf numFmtId="0" fontId="68" fillId="104" borderId="0" applyNumberFormat="0" applyBorder="0" applyAlignment="0" applyProtection="0"/>
    <xf numFmtId="198" fontId="66" fillId="0" borderId="0" applyFont="0" applyFill="0" applyBorder="0" applyAlignment="0" applyProtection="0"/>
    <xf numFmtId="0" fontId="24" fillId="102" borderId="0" applyNumberFormat="0" applyBorder="0" applyAlignment="0" applyProtection="0"/>
    <xf numFmtId="0" fontId="22" fillId="44" borderId="0" applyNumberFormat="0" applyBorder="0" applyAlignment="0" applyProtection="0"/>
    <xf numFmtId="0" fontId="74" fillId="119" borderId="0" applyNumberFormat="0" applyBorder="0" applyAlignment="0" applyProtection="0"/>
    <xf numFmtId="198" fontId="66" fillId="0" borderId="0" applyFont="0" applyFill="0" applyBorder="0" applyAlignment="0" applyProtection="0"/>
    <xf numFmtId="0" fontId="24" fillId="102" borderId="0" applyNumberFormat="0" applyBorder="0" applyAlignment="0" applyProtection="0"/>
    <xf numFmtId="0" fontId="22" fillId="44" borderId="0" applyNumberFormat="0" applyBorder="0" applyAlignment="0" applyProtection="0"/>
    <xf numFmtId="0" fontId="74" fillId="119" borderId="0" applyNumberFormat="0" applyBorder="0" applyAlignment="0" applyProtection="0"/>
    <xf numFmtId="198" fontId="66" fillId="0" borderId="0" applyFont="0" applyFill="0" applyBorder="0" applyAlignment="0" applyProtection="0"/>
    <xf numFmtId="0" fontId="22" fillId="44" borderId="0" applyNumberFormat="0" applyBorder="0" applyAlignment="0" applyProtection="0"/>
    <xf numFmtId="0" fontId="24" fillId="47" borderId="0" applyNumberFormat="0" applyBorder="0" applyAlignment="0" applyProtection="0"/>
    <xf numFmtId="198" fontId="66" fillId="0" borderId="0" applyFont="0" applyFill="0" applyBorder="0" applyAlignment="0" applyProtection="0"/>
    <xf numFmtId="0" fontId="74" fillId="71" borderId="0" applyNumberFormat="0" applyBorder="0" applyAlignment="0" applyProtection="0"/>
    <xf numFmtId="0" fontId="22" fillId="44" borderId="0" applyNumberFormat="0" applyBorder="0" applyAlignment="0" applyProtection="0"/>
    <xf numFmtId="0" fontId="74" fillId="47" borderId="0" applyNumberFormat="0" applyBorder="0" applyAlignment="0" applyProtection="0"/>
    <xf numFmtId="198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0" fontId="22" fillId="57" borderId="0" applyNumberFormat="0" applyBorder="0" applyAlignment="0" applyProtection="0"/>
    <xf numFmtId="0" fontId="74" fillId="70" borderId="0" applyNumberFormat="0" applyBorder="0" applyAlignment="0" applyProtection="0"/>
    <xf numFmtId="184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84" fontId="3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90" fillId="0" borderId="33" applyNumberFormat="0" applyFill="0" applyAlignment="0" applyProtection="0"/>
    <xf numFmtId="0" fontId="20" fillId="113" borderId="0" applyNumberFormat="0" applyBorder="0" applyAlignment="0" applyProtection="0"/>
    <xf numFmtId="176" fontId="54" fillId="0" borderId="0" applyFont="0" applyFill="0" applyBorder="0" applyAlignment="0" applyProtection="0"/>
    <xf numFmtId="223" fontId="3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81" fillId="0" borderId="0" applyProtection="0"/>
    <xf numFmtId="223" fontId="3" fillId="0" borderId="0" applyFont="0" applyFill="0" applyBorder="0" applyAlignment="0" applyProtection="0"/>
    <xf numFmtId="0" fontId="24" fillId="57" borderId="0" applyNumberFormat="0" applyBorder="0" applyAlignment="0" applyProtection="0"/>
    <xf numFmtId="220" fontId="92" fillId="0" borderId="0" applyFont="0" applyFill="0" applyBorder="0" applyAlignment="0" applyProtection="0"/>
    <xf numFmtId="2" fontId="96" fillId="0" borderId="0" applyProtection="0"/>
    <xf numFmtId="43" fontId="3" fillId="0" borderId="0" applyFont="0" applyFill="0" applyBorder="0" applyAlignment="0" applyProtection="0"/>
    <xf numFmtId="0" fontId="78" fillId="117" borderId="0" applyNumberFormat="0" applyBorder="0" applyAlignment="0" applyProtection="0"/>
    <xf numFmtId="22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24" fillId="102" borderId="0" applyNumberFormat="0" applyBorder="0" applyAlignment="0" applyProtection="0"/>
    <xf numFmtId="220" fontId="92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0" fontId="92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20" fillId="113" borderId="0" applyNumberFormat="0" applyBorder="0" applyAlignment="0" applyProtection="0"/>
    <xf numFmtId="176" fontId="54" fillId="0" borderId="0" applyFont="0" applyFill="0" applyBorder="0" applyAlignment="0" applyProtection="0"/>
    <xf numFmtId="0" fontId="4" fillId="68" borderId="0" applyNumberFormat="0" applyBorder="0" applyAlignment="0" applyProtection="0"/>
    <xf numFmtId="221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4" fillId="35" borderId="0" applyNumberFormat="0" applyBorder="0" applyAlignment="0" applyProtection="0"/>
    <xf numFmtId="215" fontId="3" fillId="0" borderId="0" applyFont="0" applyFill="0" applyBorder="0" applyAlignment="0" applyProtection="0"/>
    <xf numFmtId="0" fontId="81" fillId="0" borderId="4">
      <alignment horizontal="left" vertical="center"/>
    </xf>
    <xf numFmtId="185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0" fontId="74" fillId="70" borderId="0" applyNumberFormat="0" applyBorder="0" applyAlignment="0" applyProtection="0"/>
    <xf numFmtId="0" fontId="120" fillId="0" borderId="0" applyNumberFormat="0" applyFill="0" applyBorder="0" applyAlignment="0" applyProtection="0"/>
    <xf numFmtId="185" fontId="56" fillId="0" borderId="0" applyFont="0" applyFill="0" applyBorder="0" applyAlignment="0" applyProtection="0"/>
    <xf numFmtId="215" fontId="3" fillId="0" borderId="0" applyFont="0" applyFill="0" applyBorder="0" applyAlignment="0" applyProtection="0"/>
    <xf numFmtId="221" fontId="76" fillId="0" borderId="0" applyFont="0" applyFill="0" applyBorder="0" applyAlignment="0" applyProtection="0"/>
    <xf numFmtId="0" fontId="3" fillId="0" borderId="0"/>
    <xf numFmtId="0" fontId="73" fillId="55" borderId="0" applyNumberFormat="0" applyBorder="0" applyAlignment="0" applyProtection="0"/>
    <xf numFmtId="0" fontId="4" fillId="107" borderId="0" applyNumberFormat="0" applyBorder="0" applyAlignment="0" applyProtection="0"/>
    <xf numFmtId="21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41" fontId="79" fillId="0" borderId="0"/>
    <xf numFmtId="215" fontId="3" fillId="0" borderId="0" applyFont="0" applyFill="0" applyBorder="0" applyAlignment="0" applyProtection="0"/>
    <xf numFmtId="0" fontId="84" fillId="67" borderId="32"/>
    <xf numFmtId="215" fontId="3" fillId="0" borderId="0" applyFont="0" applyFill="0" applyBorder="0" applyAlignment="0" applyProtection="0"/>
    <xf numFmtId="0" fontId="84" fillId="67" borderId="32"/>
    <xf numFmtId="215" fontId="3" fillId="0" borderId="0" applyFont="0" applyFill="0" applyBorder="0" applyAlignment="0" applyProtection="0"/>
    <xf numFmtId="0" fontId="3" fillId="0" borderId="0"/>
    <xf numFmtId="221" fontId="3" fillId="0" borderId="0" applyFont="0" applyFill="0" applyBorder="0" applyAlignment="0" applyProtection="0"/>
    <xf numFmtId="0" fontId="74" fillId="71" borderId="0" applyNumberFormat="0" applyBorder="0" applyAlignment="0" applyProtection="0"/>
    <xf numFmtId="221" fontId="3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68" fillId="61" borderId="0" applyNumberFormat="0" applyBorder="0" applyAlignment="0" applyProtection="0"/>
    <xf numFmtId="211" fontId="3" fillId="0" borderId="0" applyFont="0" applyFill="0" applyBorder="0" applyAlignment="0" applyProtection="0"/>
    <xf numFmtId="0" fontId="83" fillId="0" borderId="32"/>
    <xf numFmtId="211" fontId="3" fillId="0" borderId="0" applyFont="0" applyFill="0" applyBorder="0" applyAlignment="0" applyProtection="0"/>
    <xf numFmtId="0" fontId="4" fillId="40" borderId="0" applyNumberFormat="0" applyBorder="0" applyAlignment="0" applyProtection="0"/>
    <xf numFmtId="6" fontId="3" fillId="0" borderId="0" applyFont="0" applyFill="0" applyBorder="0" applyAlignment="0" applyProtection="0"/>
    <xf numFmtId="0" fontId="22" fillId="75" borderId="0" applyNumberFormat="0" applyBorder="0" applyAlignment="0" applyProtection="0"/>
    <xf numFmtId="0" fontId="74" fillId="122" borderId="36" applyNumberFormat="0" applyAlignment="0" applyProtection="0"/>
    <xf numFmtId="9" fontId="54" fillId="0" borderId="0" applyFont="0" applyFill="0" applyBorder="0" applyAlignment="0" applyProtection="0"/>
    <xf numFmtId="0" fontId="54" fillId="111" borderId="0" applyNumberFormat="0" applyBorder="0" applyAlignment="0" applyProtection="0"/>
    <xf numFmtId="6" fontId="3" fillId="0" borderId="0" applyFont="0" applyFill="0" applyBorder="0" applyAlignment="0" applyProtection="0"/>
    <xf numFmtId="0" fontId="1" fillId="0" borderId="0"/>
    <xf numFmtId="211" fontId="76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4" fillId="76" borderId="0" applyNumberFormat="0" applyBorder="0" applyAlignment="0" applyProtection="0"/>
    <xf numFmtId="6" fontId="3" fillId="0" borderId="0" applyFont="0" applyFill="0" applyBorder="0" applyAlignment="0" applyProtection="0"/>
    <xf numFmtId="0" fontId="4" fillId="0" borderId="0"/>
    <xf numFmtId="0" fontId="24" fillId="110" borderId="0" applyNumberFormat="0" applyBorder="0" applyAlignment="0" applyProtection="0"/>
    <xf numFmtId="0" fontId="24" fillId="76" borderId="0" applyNumberFormat="0" applyBorder="0" applyAlignment="0" applyProtection="0"/>
    <xf numFmtId="43" fontId="1" fillId="0" borderId="0" applyFont="0" applyFill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38" fontId="66" fillId="0" borderId="0" applyNumberFormat="0" applyFont="0" applyFill="0" applyBorder="0" applyAlignment="0"/>
    <xf numFmtId="6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74" fillId="95" borderId="0" applyNumberFormat="0" applyBorder="0" applyAlignment="0" applyProtection="0"/>
    <xf numFmtId="0" fontId="1" fillId="0" borderId="0"/>
    <xf numFmtId="0" fontId="24" fillId="76" borderId="0" applyNumberFormat="0" applyBorder="0" applyAlignment="0" applyProtection="0"/>
    <xf numFmtId="0" fontId="68" fillId="61" borderId="0" applyNumberFormat="0" applyBorder="0" applyAlignment="0" applyProtection="0"/>
    <xf numFmtId="214" fontId="3" fillId="0" borderId="0" applyFont="0" applyFill="0" applyBorder="0" applyAlignment="0" applyProtection="0"/>
    <xf numFmtId="0" fontId="56" fillId="0" borderId="0"/>
    <xf numFmtId="0" fontId="4" fillId="0" borderId="0"/>
    <xf numFmtId="0" fontId="1" fillId="0" borderId="0"/>
    <xf numFmtId="0" fontId="4" fillId="89" borderId="0" applyNumberFormat="0" applyBorder="0" applyAlignment="0" applyProtection="0"/>
    <xf numFmtId="214" fontId="3" fillId="0" borderId="0" applyFont="0" applyFill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3" fillId="0" borderId="0"/>
    <xf numFmtId="0" fontId="74" fillId="119" borderId="0" applyNumberFormat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94" borderId="0" applyNumberFormat="0" applyBorder="0" applyAlignment="0" applyProtection="0"/>
    <xf numFmtId="0" fontId="22" fillId="39" borderId="0" applyNumberFormat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24" fillId="102" borderId="0" applyNumberFormat="0" applyBorder="0" applyAlignment="0" applyProtection="0"/>
    <xf numFmtId="21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37" borderId="0" applyNumberFormat="0" applyBorder="0" applyAlignment="0" applyProtection="0"/>
    <xf numFmtId="215" fontId="3" fillId="0" borderId="0" applyFont="0" applyFill="0" applyBorder="0" applyAlignment="0" applyProtection="0"/>
    <xf numFmtId="0" fontId="4" fillId="94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74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" fontId="75" fillId="52" borderId="38" applyNumberFormat="0" applyProtection="0">
      <alignment horizontal="left" vertical="center" indent="1"/>
    </xf>
    <xf numFmtId="215" fontId="3" fillId="0" borderId="0" applyFont="0" applyFill="0" applyBorder="0" applyAlignment="0" applyProtection="0"/>
    <xf numFmtId="0" fontId="54" fillId="86" borderId="0" applyNumberFormat="0" applyBorder="0" applyAlignment="0" applyProtection="0"/>
    <xf numFmtId="0" fontId="3" fillId="0" borderId="0"/>
    <xf numFmtId="215" fontId="3" fillId="0" borderId="0" applyFont="0" applyFill="0" applyBorder="0" applyAlignment="0" applyProtection="0"/>
    <xf numFmtId="221" fontId="76" fillId="0" borderId="0" applyFont="0" applyFill="0" applyBorder="0" applyAlignment="0" applyProtection="0"/>
    <xf numFmtId="0" fontId="74" fillId="101" borderId="0" applyNumberFormat="0" applyBorder="0" applyAlignment="0" applyProtection="0"/>
    <xf numFmtId="43" fontId="3" fillId="0" borderId="0" applyFont="0" applyFill="0" applyBorder="0" applyAlignment="0" applyProtection="0"/>
    <xf numFmtId="0" fontId="74" fillId="102" borderId="0" applyNumberFormat="0" applyBorder="0" applyAlignment="0" applyProtection="0"/>
    <xf numFmtId="0" fontId="84" fillId="67" borderId="32"/>
    <xf numFmtId="0" fontId="1" fillId="99" borderId="0" applyNumberFormat="0" applyBorder="0" applyAlignment="0" applyProtection="0"/>
    <xf numFmtId="0" fontId="74" fillId="106" borderId="0" applyNumberFormat="0" applyBorder="0" applyAlignment="0" applyProtection="0"/>
    <xf numFmtId="0" fontId="74" fillId="95" borderId="0" applyNumberFormat="0" applyBorder="0" applyAlignment="0" applyProtection="0"/>
    <xf numFmtId="0" fontId="19" fillId="0" borderId="13" applyNumberFormat="0" applyFill="0" applyAlignment="0" applyProtection="0"/>
    <xf numFmtId="8" fontId="3" fillId="0" borderId="0" applyFont="0" applyFill="0" applyBorder="0" applyAlignment="0" applyProtection="0"/>
    <xf numFmtId="251" fontId="105" fillId="0" borderId="0" applyBorder="0"/>
    <xf numFmtId="0" fontId="1" fillId="0" borderId="0"/>
    <xf numFmtId="21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4">
      <alignment horizontal="left" vertical="center"/>
    </xf>
    <xf numFmtId="8" fontId="3" fillId="0" borderId="0" applyFont="0" applyFill="0" applyBorder="0" applyAlignment="0" applyProtection="0"/>
    <xf numFmtId="0" fontId="1" fillId="0" borderId="0"/>
    <xf numFmtId="215" fontId="3" fillId="0" borderId="0" applyFont="0" applyFill="0" applyBorder="0" applyAlignment="0" applyProtection="0"/>
    <xf numFmtId="0" fontId="81" fillId="0" borderId="4">
      <alignment horizontal="left" vertical="center"/>
    </xf>
    <xf numFmtId="215" fontId="3" fillId="0" borderId="0" applyFont="0" applyFill="0" applyBorder="0" applyAlignment="0" applyProtection="0"/>
    <xf numFmtId="0" fontId="75" fillId="91" borderId="38" applyNumberFormat="0" applyAlignment="0" applyProtection="0"/>
    <xf numFmtId="0" fontId="22" fillId="76" borderId="0" applyNumberFormat="0" applyBorder="0" applyAlignment="0" applyProtection="0"/>
    <xf numFmtId="8" fontId="3" fillId="0" borderId="0" applyFont="0" applyFill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3" fillId="0" borderId="22"/>
    <xf numFmtId="215" fontId="3" fillId="0" borderId="0" applyFont="0" applyFill="0" applyBorder="0" applyAlignment="0" applyProtection="0"/>
    <xf numFmtId="0" fontId="24" fillId="89" borderId="0" applyNumberFormat="0" applyBorder="0" applyAlignment="0" applyProtection="0"/>
    <xf numFmtId="43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83" fillId="0" borderId="32"/>
    <xf numFmtId="253" fontId="122" fillId="125" borderId="32"/>
    <xf numFmtId="0" fontId="81" fillId="0" borderId="27">
      <alignment horizontal="left" vertical="center"/>
    </xf>
    <xf numFmtId="43" fontId="3" fillId="0" borderId="0" applyFont="0" applyFill="0" applyBorder="0" applyAlignment="0" applyProtection="0"/>
    <xf numFmtId="0" fontId="1" fillId="74" borderId="0" applyNumberFormat="0" applyBorder="0" applyAlignment="0" applyProtection="0"/>
    <xf numFmtId="0" fontId="22" fillId="57" borderId="0" applyNumberFormat="0" applyBorder="0" applyAlignment="0" applyProtection="0"/>
    <xf numFmtId="0" fontId="3" fillId="0" borderId="0"/>
    <xf numFmtId="0" fontId="74" fillId="100" borderId="0" applyNumberFormat="0" applyBorder="0" applyAlignment="0" applyProtection="0"/>
    <xf numFmtId="0" fontId="22" fillId="57" borderId="0" applyNumberFormat="0" applyBorder="0" applyAlignment="0" applyProtection="0"/>
    <xf numFmtId="0" fontId="26" fillId="0" borderId="0"/>
    <xf numFmtId="0" fontId="70" fillId="68" borderId="0" applyNumberFormat="0" applyBorder="0" applyAlignment="0" applyProtection="0"/>
    <xf numFmtId="0" fontId="1" fillId="0" borderId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1" fillId="74" borderId="0" applyNumberFormat="0" applyBorder="0" applyAlignment="0" applyProtection="0"/>
    <xf numFmtId="0" fontId="71" fillId="67" borderId="0"/>
    <xf numFmtId="0" fontId="73" fillId="68" borderId="0" applyNumberFormat="0" applyBorder="0" applyAlignment="0" applyProtection="0"/>
    <xf numFmtId="0" fontId="74" fillId="101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" fillId="0" borderId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0" fontId="74" fillId="100" borderId="0" applyNumberFormat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71" fillId="67" borderId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0" fontId="22" fillId="99" borderId="0" applyNumberFormat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0" fontId="74" fillId="53" borderId="0" applyNumberFormat="0" applyBorder="0" applyAlignment="0" applyProtection="0"/>
    <xf numFmtId="201" fontId="3" fillId="0" borderId="0"/>
    <xf numFmtId="0" fontId="1" fillId="73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3" fillId="0" borderId="0"/>
    <xf numFmtId="0" fontId="24" fillId="102" borderId="0" applyNumberFormat="0" applyBorder="0" applyAlignment="0" applyProtection="0"/>
    <xf numFmtId="0" fontId="1" fillId="0" borderId="0"/>
    <xf numFmtId="208" fontId="89" fillId="0" borderId="0">
      <protection locked="0"/>
    </xf>
    <xf numFmtId="0" fontId="126" fillId="52" borderId="0" applyNumberFormat="0" applyBorder="0" applyAlignment="0" applyProtection="0"/>
    <xf numFmtId="43" fontId="4" fillId="0" borderId="0" applyFont="0" applyFill="0" applyBorder="0" applyAlignment="0" applyProtection="0"/>
    <xf numFmtId="0" fontId="22" fillId="99" borderId="0" applyNumberFormat="0" applyBorder="0" applyAlignment="0" applyProtection="0"/>
    <xf numFmtId="0" fontId="75" fillId="0" borderId="0">
      <alignment vertical="top"/>
    </xf>
    <xf numFmtId="0" fontId="1" fillId="62" borderId="0" applyNumberFormat="0" applyBorder="0" applyAlignment="0" applyProtection="0"/>
    <xf numFmtId="0" fontId="24" fillId="57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71" borderId="0" applyNumberFormat="0" applyBorder="0" applyAlignment="0" applyProtection="0"/>
    <xf numFmtId="0" fontId="1" fillId="74" borderId="0" applyNumberFormat="0" applyBorder="0" applyAlignment="0" applyProtection="0"/>
    <xf numFmtId="0" fontId="6" fillId="0" borderId="0"/>
    <xf numFmtId="0" fontId="74" fillId="95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38" fontId="58" fillId="35" borderId="0" applyNumberFormat="0" applyBorder="0" applyAlignment="0" applyProtection="0"/>
    <xf numFmtId="0" fontId="74" fillId="76" borderId="0" applyNumberFormat="0" applyBorder="0" applyAlignment="0" applyProtection="0"/>
    <xf numFmtId="0" fontId="3" fillId="0" borderId="0"/>
    <xf numFmtId="0" fontId="74" fillId="106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6" applyNumberFormat="0" applyAlignment="0" applyProtection="0"/>
    <xf numFmtId="0" fontId="125" fillId="50" borderId="32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6" applyNumberFormat="0" applyAlignment="0" applyProtection="0"/>
    <xf numFmtId="0" fontId="3" fillId="0" borderId="0" applyFill="0" applyBorder="0" applyAlignment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6" applyNumberFormat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24" fillId="75" borderId="0" applyNumberFormat="0" applyBorder="0" applyAlignment="0" applyProtection="0"/>
    <xf numFmtId="0" fontId="4" fillId="56" borderId="0" applyNumberFormat="0" applyBorder="0" applyAlignment="0" applyProtection="0"/>
    <xf numFmtId="0" fontId="1" fillId="99" borderId="0" applyNumberFormat="0" applyBorder="0" applyAlignment="0" applyProtection="0"/>
    <xf numFmtId="0" fontId="4" fillId="56" borderId="0" applyNumberFormat="0" applyBorder="0" applyAlignment="0" applyProtection="0"/>
    <xf numFmtId="0" fontId="24" fillId="75" borderId="0" applyNumberFormat="0" applyBorder="0" applyAlignment="0" applyProtection="0"/>
    <xf numFmtId="0" fontId="1" fillId="62" borderId="0" applyNumberFormat="0" applyBorder="0" applyAlignment="0" applyProtection="0"/>
    <xf numFmtId="0" fontId="74" fillId="106" borderId="0" applyNumberFormat="0" applyBorder="0" applyAlignment="0" applyProtection="0"/>
    <xf numFmtId="0" fontId="22" fillId="55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22" fillId="39" borderId="0" applyNumberFormat="0" applyBorder="0" applyAlignment="0" applyProtection="0"/>
    <xf numFmtId="0" fontId="74" fillId="101" borderId="0" applyNumberFormat="0" applyBorder="0" applyAlignment="0" applyProtection="0"/>
    <xf numFmtId="0" fontId="1" fillId="62" borderId="0" applyNumberFormat="0" applyBorder="0" applyAlignment="0" applyProtection="0"/>
    <xf numFmtId="0" fontId="54" fillId="111" borderId="0" applyNumberFormat="0" applyBorder="0" applyAlignment="0" applyProtection="0"/>
    <xf numFmtId="0" fontId="73" fillId="75" borderId="0" applyNumberFormat="0" applyBorder="0" applyAlignment="0" applyProtection="0"/>
    <xf numFmtId="0" fontId="75" fillId="0" borderId="0">
      <alignment vertical="top"/>
    </xf>
    <xf numFmtId="0" fontId="1" fillId="62" borderId="0" applyNumberFormat="0" applyBorder="0" applyAlignment="0" applyProtection="0"/>
    <xf numFmtId="0" fontId="74" fillId="75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1" borderId="0" applyNumberFormat="0" applyBorder="0" applyAlignment="0" applyProtection="0"/>
    <xf numFmtId="0" fontId="24" fillId="75" borderId="0" applyNumberFormat="0" applyBorder="0" applyAlignment="0" applyProtection="0"/>
    <xf numFmtId="0" fontId="1" fillId="44" borderId="0" applyNumberFormat="0" applyBorder="0" applyAlignment="0" applyProtection="0"/>
    <xf numFmtId="0" fontId="74" fillId="75" borderId="0" applyNumberFormat="0" applyBorder="0" applyAlignment="0" applyProtection="0"/>
    <xf numFmtId="0" fontId="1" fillId="0" borderId="0"/>
    <xf numFmtId="0" fontId="54" fillId="111" borderId="0" applyNumberFormat="0" applyBorder="0" applyAlignment="0" applyProtection="0"/>
    <xf numFmtId="258" fontId="3" fillId="0" borderId="0"/>
    <xf numFmtId="0" fontId="24" fillId="75" borderId="0" applyNumberFormat="0" applyBorder="0" applyAlignment="0" applyProtection="0"/>
    <xf numFmtId="0" fontId="24" fillId="75" borderId="0" applyNumberFormat="0" applyBorder="0" applyAlignment="0" applyProtection="0"/>
    <xf numFmtId="0" fontId="54" fillId="111" borderId="0" applyNumberFormat="0" applyBorder="0" applyAlignment="0" applyProtection="0"/>
    <xf numFmtId="0" fontId="4" fillId="35" borderId="0" applyNumberFormat="0" applyBorder="0" applyAlignment="0" applyProtection="0"/>
    <xf numFmtId="0" fontId="24" fillId="75" borderId="0" applyNumberFormat="0" applyBorder="0" applyAlignment="0" applyProtection="0"/>
    <xf numFmtId="218" fontId="3" fillId="0" borderId="30" applyNumberFormat="0" applyFill="0" applyBorder="0">
      <alignment vertical="top" wrapText="1"/>
    </xf>
    <xf numFmtId="0" fontId="24" fillId="75" borderId="0" applyNumberFormat="0" applyBorder="0" applyAlignment="0" applyProtection="0"/>
    <xf numFmtId="0" fontId="54" fillId="111" borderId="0" applyNumberFormat="0" applyBorder="0" applyAlignment="0" applyProtection="0"/>
    <xf numFmtId="0" fontId="75" fillId="91" borderId="38" applyNumberFormat="0" applyAlignment="0" applyProtection="0"/>
    <xf numFmtId="0" fontId="22" fillId="75" borderId="0" applyNumberFormat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70" borderId="0" applyNumberFormat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55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74" fillId="69" borderId="0" applyNumberFormat="0" applyBorder="0" applyAlignment="0" applyProtection="0"/>
    <xf numFmtId="0" fontId="22" fillId="76" borderId="0" applyNumberFormat="0" applyBorder="0" applyAlignment="0" applyProtection="0"/>
    <xf numFmtId="251" fontId="105" fillId="0" borderId="0" applyBorder="0"/>
    <xf numFmtId="0" fontId="4" fillId="0" borderId="0"/>
    <xf numFmtId="43" fontId="56" fillId="0" borderId="0" applyFont="0" applyFill="0" applyBorder="0" applyAlignment="0" applyProtection="0"/>
    <xf numFmtId="0" fontId="4" fillId="89" borderId="0" applyNumberFormat="0" applyBorder="0" applyAlignment="0" applyProtection="0"/>
    <xf numFmtId="0" fontId="54" fillId="0" borderId="0"/>
    <xf numFmtId="0" fontId="56" fillId="0" borderId="0"/>
    <xf numFmtId="0" fontId="24" fillId="76" borderId="0" applyNumberFormat="0" applyBorder="0" applyAlignment="0" applyProtection="0"/>
    <xf numFmtId="0" fontId="54" fillId="0" borderId="0"/>
    <xf numFmtId="0" fontId="54" fillId="0" borderId="0"/>
    <xf numFmtId="0" fontId="1" fillId="73" borderId="0" applyNumberFormat="0" applyBorder="0" applyAlignment="0" applyProtection="0"/>
    <xf numFmtId="43" fontId="3" fillId="0" borderId="0" applyFont="0" applyFill="0" applyBorder="0" applyAlignment="0" applyProtection="0"/>
    <xf numFmtId="0" fontId="1" fillId="73" borderId="0" applyNumberFormat="0" applyBorder="0" applyAlignment="0" applyProtection="0"/>
    <xf numFmtId="39" fontId="129" fillId="0" borderId="0"/>
    <xf numFmtId="0" fontId="1" fillId="73" borderId="0" applyNumberFormat="0" applyBorder="0" applyAlignment="0" applyProtection="0"/>
    <xf numFmtId="0" fontId="1" fillId="0" borderId="0"/>
    <xf numFmtId="0" fontId="76" fillId="0" borderId="0"/>
    <xf numFmtId="0" fontId="74" fillId="69" borderId="0" applyNumberFormat="0" applyBorder="0" applyAlignment="0" applyProtection="0"/>
    <xf numFmtId="0" fontId="1" fillId="73" borderId="0" applyNumberFormat="0" applyBorder="0" applyAlignment="0" applyProtection="0"/>
    <xf numFmtId="0" fontId="54" fillId="0" borderId="0"/>
    <xf numFmtId="0" fontId="1" fillId="73" borderId="0" applyNumberFormat="0" applyBorder="0" applyAlignment="0" applyProtection="0"/>
    <xf numFmtId="0" fontId="3" fillId="0" borderId="0"/>
    <xf numFmtId="0" fontId="74" fillId="69" borderId="0" applyNumberFormat="0" applyBorder="0" applyAlignment="0" applyProtection="0"/>
    <xf numFmtId="0" fontId="3" fillId="0" borderId="0"/>
    <xf numFmtId="0" fontId="1" fillId="73" borderId="0" applyNumberFormat="0" applyBorder="0" applyAlignment="0" applyProtection="0"/>
    <xf numFmtId="0" fontId="74" fillId="95" borderId="0" applyNumberFormat="0" applyBorder="0" applyAlignment="0" applyProtection="0"/>
    <xf numFmtId="0" fontId="54" fillId="0" borderId="0"/>
    <xf numFmtId="0" fontId="74" fillId="76" borderId="0" applyNumberFormat="0" applyBorder="0" applyAlignment="0" applyProtection="0"/>
    <xf numFmtId="176" fontId="54" fillId="0" borderId="0" applyFont="0" applyFill="0" applyBorder="0" applyAlignment="0" applyProtection="0"/>
    <xf numFmtId="0" fontId="1" fillId="0" borderId="0"/>
    <xf numFmtId="0" fontId="73" fillId="76" borderId="0" applyNumberFormat="0" applyBorder="0" applyAlignment="0" applyProtection="0"/>
    <xf numFmtId="0" fontId="1" fillId="0" borderId="0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108" fillId="67" borderId="35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108" fillId="67" borderId="35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219" fontId="54" fillId="0" borderId="0"/>
    <xf numFmtId="0" fontId="108" fillId="67" borderId="35"/>
    <xf numFmtId="0" fontId="74" fillId="69" borderId="0" applyNumberFormat="0" applyBorder="0" applyAlignment="0" applyProtection="0"/>
    <xf numFmtId="0" fontId="108" fillId="67" borderId="35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69" borderId="0" applyNumberFormat="0" applyBorder="0" applyAlignment="0" applyProtection="0"/>
    <xf numFmtId="0" fontId="108" fillId="67" borderId="35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69" borderId="0" applyNumberFormat="0" applyBorder="0" applyAlignment="0" applyProtection="0"/>
    <xf numFmtId="0" fontId="108" fillId="67" borderId="35"/>
    <xf numFmtId="0" fontId="24" fillId="76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101" borderId="0" applyNumberFormat="0" applyBorder="0" applyAlignment="0" applyProtection="0"/>
    <xf numFmtId="10" fontId="3" fillId="0" borderId="0" applyFont="0" applyFill="0" applyBorder="0" applyAlignment="0" applyProtection="0"/>
    <xf numFmtId="0" fontId="85" fillId="91" borderId="31" applyNumberFormat="0" applyAlignment="0" applyProtection="0"/>
    <xf numFmtId="0" fontId="73" fillId="110" borderId="0" applyNumberFormat="0" applyBorder="0" applyAlignment="0" applyProtection="0"/>
    <xf numFmtId="176" fontId="54" fillId="0" borderId="0" applyFont="0" applyFill="0" applyBorder="0" applyAlignment="0" applyProtection="0"/>
    <xf numFmtId="0" fontId="1" fillId="0" borderId="0"/>
    <xf numFmtId="0" fontId="24" fillId="76" borderId="0" applyNumberFormat="0" applyBorder="0" applyAlignment="0" applyProtection="0"/>
    <xf numFmtId="0" fontId="24" fillId="47" borderId="0" applyNumberFormat="0" applyBorder="0" applyAlignment="0" applyProtection="0"/>
    <xf numFmtId="0" fontId="24" fillId="76" borderId="0" applyNumberFormat="0" applyBorder="0" applyAlignment="0" applyProtection="0"/>
    <xf numFmtId="0" fontId="22" fillId="76" borderId="0" applyNumberFormat="0" applyBorder="0" applyAlignment="0" applyProtection="0"/>
    <xf numFmtId="43" fontId="1" fillId="0" borderId="0" applyFont="0" applyFill="0" applyBorder="0" applyAlignment="0" applyProtection="0"/>
    <xf numFmtId="0" fontId="22" fillId="76" borderId="0" applyNumberFormat="0" applyBorder="0" applyAlignment="0" applyProtection="0"/>
    <xf numFmtId="0" fontId="74" fillId="70" borderId="0" applyNumberFormat="0" applyBorder="0" applyAlignment="0" applyProtection="0"/>
    <xf numFmtId="0" fontId="22" fillId="76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1" fillId="0" borderId="0"/>
    <xf numFmtId="192" fontId="3" fillId="35" borderId="0" applyFont="0" applyBorder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74" fillId="70" borderId="0" applyNumberFormat="0" applyBorder="0" applyAlignment="0" applyProtection="0"/>
    <xf numFmtId="0" fontId="3" fillId="0" borderId="0" applyFill="0" applyBorder="0" applyAlignment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74" fillId="70" borderId="0" applyNumberFormat="0" applyBorder="0" applyAlignment="0" applyProtection="0"/>
    <xf numFmtId="0" fontId="74" fillId="7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3" fillId="0" borderId="0"/>
    <xf numFmtId="0" fontId="1" fillId="0" borderId="0"/>
    <xf numFmtId="0" fontId="74" fillId="70" borderId="0" applyNumberFormat="0" applyBorder="0" applyAlignment="0" applyProtection="0"/>
    <xf numFmtId="0" fontId="3" fillId="0" borderId="0"/>
    <xf numFmtId="0" fontId="74" fillId="70" borderId="0" applyNumberFormat="0" applyBorder="0" applyAlignment="0" applyProtection="0"/>
    <xf numFmtId="0" fontId="4" fillId="0" borderId="0"/>
    <xf numFmtId="0" fontId="74" fillId="70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0" fontId="74" fillId="70" borderId="0" applyNumberFormat="0" applyBorder="0" applyAlignment="0" applyProtection="0"/>
    <xf numFmtId="191" fontId="3" fillId="0" borderId="0" applyFont="0" applyFill="0" applyBorder="0" applyAlignment="0" applyProtection="0"/>
    <xf numFmtId="0" fontId="74" fillId="95" borderId="0" applyNumberFormat="0" applyBorder="0" applyAlignment="0" applyProtection="0"/>
    <xf numFmtId="0" fontId="3" fillId="0" borderId="0"/>
    <xf numFmtId="0" fontId="24" fillId="55" borderId="0" applyNumberFormat="0" applyBorder="0" applyAlignment="0" applyProtection="0"/>
    <xf numFmtId="0" fontId="74" fillId="57" borderId="0" applyNumberFormat="0" applyBorder="0" applyAlignment="0" applyProtection="0"/>
    <xf numFmtId="0" fontId="3" fillId="0" borderId="0"/>
    <xf numFmtId="0" fontId="22" fillId="74" borderId="0" applyNumberFormat="0" applyBorder="0" applyAlignment="0" applyProtection="0"/>
    <xf numFmtId="0" fontId="1" fillId="0" borderId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" fillId="0" borderId="0"/>
    <xf numFmtId="0" fontId="22" fillId="74" borderId="0" applyNumberFormat="0" applyBorder="0" applyAlignment="0" applyProtection="0"/>
    <xf numFmtId="0" fontId="74" fillId="122" borderId="36" applyNumberFormat="0" applyAlignment="0" applyProtection="0"/>
    <xf numFmtId="0" fontId="3" fillId="0" borderId="0" applyFill="0" applyBorder="0" applyAlignment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" fillId="0" borderId="0"/>
    <xf numFmtId="0" fontId="22" fillId="74" borderId="0" applyNumberFormat="0" applyBorder="0" applyAlignment="0" applyProtection="0"/>
    <xf numFmtId="0" fontId="75" fillId="91" borderId="38" applyNumberFormat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9" fontId="3" fillId="0" borderId="0" applyFont="0" applyFill="0" applyBorder="0" applyAlignment="0" applyProtection="0"/>
    <xf numFmtId="0" fontId="22" fillId="57" borderId="0" applyNumberFormat="0" applyBorder="0" applyAlignment="0" applyProtection="0"/>
    <xf numFmtId="242" fontId="74" fillId="38" borderId="12" applyNumberFormat="0" applyFont="0" applyAlignment="0" applyProtection="0"/>
    <xf numFmtId="0" fontId="22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1" fillId="77" borderId="0" applyNumberFormat="0" applyBorder="0" applyAlignment="0" applyProtection="0"/>
    <xf numFmtId="0" fontId="24" fillId="55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87" fillId="35" borderId="31" applyNumberFormat="0" applyAlignment="0" applyProtection="0"/>
    <xf numFmtId="0" fontId="1" fillId="44" borderId="0" applyNumberFormat="0" applyBorder="0" applyAlignment="0" applyProtection="0"/>
    <xf numFmtId="0" fontId="84" fillId="67" borderId="32"/>
    <xf numFmtId="0" fontId="74" fillId="71" borderId="0" applyNumberFormat="0" applyBorder="0" applyAlignment="0" applyProtection="0"/>
    <xf numFmtId="0" fontId="1" fillId="77" borderId="0" applyNumberFormat="0" applyBorder="0" applyAlignment="0" applyProtection="0"/>
    <xf numFmtId="0" fontId="109" fillId="35" borderId="31" applyNumberFormat="0" applyAlignment="0" applyProtection="0"/>
    <xf numFmtId="0" fontId="24" fillId="58" borderId="0" applyNumberFormat="0" applyBorder="0" applyAlignment="0" applyProtection="0"/>
    <xf numFmtId="0" fontId="74" fillId="71" borderId="0" applyNumberFormat="0" applyBorder="0" applyAlignment="0" applyProtection="0"/>
    <xf numFmtId="0" fontId="74" fillId="58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74" fillId="71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119" borderId="0" applyNumberFormat="0" applyBorder="0" applyAlignment="0" applyProtection="0"/>
    <xf numFmtId="0" fontId="74" fillId="55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4" fillId="55" borderId="0" applyNumberFormat="0" applyBorder="0" applyAlignment="0" applyProtection="0"/>
    <xf numFmtId="0" fontId="3" fillId="0" borderId="0"/>
    <xf numFmtId="0" fontId="84" fillId="67" borderId="32"/>
    <xf numFmtId="0" fontId="24" fillId="55" borderId="0" applyNumberFormat="0" applyBorder="0" applyAlignment="0" applyProtection="0"/>
    <xf numFmtId="0" fontId="14" fillId="123" borderId="8" applyNumberFormat="0" applyAlignment="0" applyProtection="0"/>
    <xf numFmtId="0" fontId="1" fillId="44" borderId="0" applyNumberFormat="0" applyBorder="0" applyAlignment="0" applyProtection="0"/>
    <xf numFmtId="0" fontId="84" fillId="67" borderId="32"/>
    <xf numFmtId="0" fontId="24" fillId="55" borderId="0" applyNumberFormat="0" applyBorder="0" applyAlignment="0" applyProtection="0"/>
    <xf numFmtId="0" fontId="4" fillId="68" borderId="0" applyNumberFormat="0" applyBorder="0" applyAlignment="0" applyProtection="0"/>
    <xf numFmtId="0" fontId="4" fillId="0" borderId="0"/>
    <xf numFmtId="0" fontId="24" fillId="55" borderId="0" applyNumberFormat="0" applyBorder="0" applyAlignment="0" applyProtection="0"/>
    <xf numFmtId="43" fontId="74" fillId="0" borderId="0" applyFont="0" applyFill="0" applyBorder="0" applyAlignment="0" applyProtection="0"/>
    <xf numFmtId="0" fontId="106" fillId="35" borderId="31" applyNumberFormat="0" applyAlignment="0" applyProtection="0"/>
    <xf numFmtId="0" fontId="74" fillId="101" borderId="0" applyNumberFormat="0" applyBorder="0" applyAlignment="0" applyProtection="0"/>
    <xf numFmtId="0" fontId="4" fillId="68" borderId="0" applyNumberFormat="0" applyBorder="0" applyAlignment="0" applyProtection="0"/>
    <xf numFmtId="0" fontId="24" fillId="55" borderId="0" applyNumberFormat="0" applyBorder="0" applyAlignment="0" applyProtection="0"/>
    <xf numFmtId="0" fontId="75" fillId="91" borderId="38" applyNumberFormat="0" applyAlignment="0" applyProtection="0"/>
    <xf numFmtId="0" fontId="72" fillId="112" borderId="0" applyNumberFormat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22" fillId="55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222" fontId="4" fillId="0" borderId="0"/>
    <xf numFmtId="0" fontId="74" fillId="95" borderId="0" applyNumberFormat="0" applyBorder="0" applyAlignment="0" applyProtection="0"/>
    <xf numFmtId="43" fontId="3" fillId="0" borderId="0" applyFont="0" applyFill="0" applyBorder="0" applyAlignment="0" applyProtection="0"/>
    <xf numFmtId="0" fontId="24" fillId="102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81" fillId="0" borderId="27">
      <alignment horizontal="left" vertical="center"/>
    </xf>
    <xf numFmtId="0" fontId="1" fillId="74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74" fillId="95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1" fillId="74" borderId="0" applyNumberFormat="0" applyBorder="0" applyAlignment="0" applyProtection="0"/>
    <xf numFmtId="0" fontId="70" fillId="69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3" fillId="0" borderId="0" applyFont="0" applyFill="0" applyBorder="0" applyAlignment="0" applyProtection="0"/>
    <xf numFmtId="0" fontId="70" fillId="69" borderId="0" applyNumberFormat="0" applyBorder="0" applyAlignment="0" applyProtection="0"/>
    <xf numFmtId="0" fontId="74" fillId="102" borderId="0" applyNumberFormat="0" applyBorder="0" applyAlignment="0" applyProtection="0"/>
    <xf numFmtId="43" fontId="3" fillId="0" borderId="0" applyFont="0" applyFill="0" applyBorder="0" applyAlignment="0" applyProtection="0"/>
    <xf numFmtId="0" fontId="73" fillId="102" borderId="0" applyNumberFormat="0" applyBorder="0" applyAlignment="0" applyProtection="0"/>
    <xf numFmtId="43" fontId="54" fillId="0" borderId="0" applyFont="0" applyFill="0" applyBorder="0" applyAlignment="0" applyProtection="0"/>
    <xf numFmtId="0" fontId="24" fillId="89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43" fontId="3" fillId="0" borderId="0" applyFont="0" applyFill="0" applyBorder="0" applyAlignment="0" applyProtection="0"/>
    <xf numFmtId="0" fontId="24" fillId="102" borderId="0" applyNumberFormat="0" applyBorder="0" applyAlignment="0" applyProtection="0"/>
    <xf numFmtId="0" fontId="135" fillId="35" borderId="38" applyNumberFormat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4" fillId="99" borderId="0" applyNumberFormat="0" applyBorder="0" applyAlignment="0" applyProtection="0"/>
    <xf numFmtId="0" fontId="22" fillId="99" borderId="0" applyNumberFormat="0" applyBorder="0" applyAlignment="0" applyProtection="0"/>
    <xf numFmtId="0" fontId="74" fillId="57" borderId="0" applyNumberFormat="0" applyBorder="0" applyAlignment="0" applyProtection="0"/>
    <xf numFmtId="0" fontId="4" fillId="99" borderId="0" applyNumberFormat="0" applyBorder="0" applyAlignment="0" applyProtection="0"/>
    <xf numFmtId="43" fontId="3" fillId="0" borderId="0" applyFont="0" applyFill="0" applyBorder="0" applyAlignment="0" applyProtection="0"/>
    <xf numFmtId="0" fontId="74" fillId="55" borderId="0" applyNumberFormat="0" applyBorder="0" applyAlignment="0" applyProtection="0"/>
    <xf numFmtId="0" fontId="24" fillId="89" borderId="0" applyNumberFormat="0" applyBorder="0" applyAlignment="0" applyProtection="0"/>
    <xf numFmtId="37" fontId="99" fillId="0" borderId="0"/>
    <xf numFmtId="0" fontId="20" fillId="96" borderId="0" applyNumberFormat="0" applyBorder="0" applyAlignment="0" applyProtection="0"/>
    <xf numFmtId="0" fontId="74" fillId="100" borderId="0" applyNumberFormat="0" applyBorder="0" applyAlignment="0" applyProtection="0"/>
    <xf numFmtId="0" fontId="20" fillId="96" borderId="0" applyNumberFormat="0" applyBorder="0" applyAlignment="0" applyProtection="0"/>
    <xf numFmtId="0" fontId="1" fillId="99" borderId="0" applyNumberFormat="0" applyBorder="0" applyAlignment="0" applyProtection="0"/>
    <xf numFmtId="0" fontId="1" fillId="44" borderId="0" applyNumberFormat="0" applyBorder="0" applyAlignment="0" applyProtection="0"/>
    <xf numFmtId="0" fontId="74" fillId="89" borderId="0" applyNumberFormat="0" applyBorder="0" applyAlignment="0" applyProtection="0"/>
    <xf numFmtId="0" fontId="1" fillId="99" borderId="0" applyNumberFormat="0" applyBorder="0" applyAlignment="0" applyProtection="0"/>
    <xf numFmtId="0" fontId="68" fillId="85" borderId="0" applyNumberFormat="0" applyBorder="0" applyAlignment="0" applyProtection="0"/>
    <xf numFmtId="0" fontId="74" fillId="100" borderId="0" applyNumberFormat="0" applyBorder="0" applyAlignment="0" applyProtection="0"/>
    <xf numFmtId="0" fontId="68" fillId="85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230" fontId="92" fillId="0" borderId="16" applyFont="0" applyBorder="0" applyAlignment="0">
      <alignment horizontal="center" vertical="center"/>
    </xf>
    <xf numFmtId="0" fontId="74" fillId="89" borderId="0" applyNumberFormat="0" applyBorder="0" applyAlignment="0" applyProtection="0"/>
    <xf numFmtId="0" fontId="74" fillId="100" borderId="0" applyNumberFormat="0" applyBorder="0" applyAlignment="0" applyProtection="0"/>
    <xf numFmtId="0" fontId="74" fillId="100" borderId="0" applyNumberFormat="0" applyBorder="0" applyAlignment="0" applyProtection="0"/>
    <xf numFmtId="0" fontId="74" fillId="100" borderId="0" applyNumberFormat="0" applyBorder="0" applyAlignment="0" applyProtection="0"/>
    <xf numFmtId="0" fontId="74" fillId="101" borderId="0" applyNumberFormat="0" applyBorder="0" applyAlignment="0" applyProtection="0"/>
    <xf numFmtId="0" fontId="84" fillId="67" borderId="32"/>
    <xf numFmtId="0" fontId="74" fillId="100" borderId="0" applyNumberFormat="0" applyBorder="0" applyAlignment="0" applyProtection="0"/>
    <xf numFmtId="0" fontId="20" fillId="130" borderId="0" applyNumberFormat="0" applyBorder="0" applyAlignment="0" applyProtection="0"/>
    <xf numFmtId="0" fontId="74" fillId="100" borderId="0" applyNumberFormat="0" applyBorder="0" applyAlignment="0" applyProtection="0"/>
    <xf numFmtId="0" fontId="1" fillId="44" borderId="0" applyNumberFormat="0" applyBorder="0" applyAlignment="0" applyProtection="0"/>
    <xf numFmtId="0" fontId="74" fillId="100" borderId="0" applyNumberFormat="0" applyBorder="0" applyAlignment="0" applyProtection="0"/>
    <xf numFmtId="0" fontId="68" fillId="87" borderId="0" applyNumberFormat="0" applyBorder="0" applyAlignment="0" applyProtection="0"/>
    <xf numFmtId="0" fontId="74" fillId="100" borderId="0" applyNumberFormat="0" applyBorder="0" applyAlignment="0" applyProtection="0"/>
    <xf numFmtId="0" fontId="7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75" borderId="0" applyNumberFormat="0" applyBorder="0" applyAlignment="0" applyProtection="0"/>
    <xf numFmtId="0" fontId="74" fillId="76" borderId="0" applyNumberFormat="0" applyBorder="0" applyAlignment="0" applyProtection="0"/>
    <xf numFmtId="0" fontId="54" fillId="79" borderId="0" applyNumberFormat="0" applyBorder="0" applyAlignment="0" applyProtection="0"/>
    <xf numFmtId="176" fontId="54" fillId="0" borderId="0" applyFont="0" applyFill="0" applyBorder="0" applyAlignment="0" applyProtection="0"/>
    <xf numFmtId="0" fontId="24" fillId="58" borderId="0" applyNumberFormat="0" applyBorder="0" applyAlignment="0" applyProtection="0"/>
    <xf numFmtId="0" fontId="14" fillId="123" borderId="8" applyNumberFormat="0" applyAlignment="0" applyProtection="0"/>
    <xf numFmtId="0" fontId="4" fillId="35" borderId="0" applyNumberFormat="0" applyBorder="0" applyAlignment="0" applyProtection="0"/>
    <xf numFmtId="0" fontId="14" fillId="123" borderId="8" applyNumberFormat="0" applyAlignment="0" applyProtection="0"/>
    <xf numFmtId="0" fontId="24" fillId="58" borderId="0" applyNumberFormat="0" applyBorder="0" applyAlignment="0" applyProtection="0"/>
    <xf numFmtId="0" fontId="14" fillId="123" borderId="8" applyNumberFormat="0" applyAlignment="0" applyProtection="0"/>
    <xf numFmtId="0" fontId="1" fillId="44" borderId="0" applyNumberFormat="0" applyBorder="0" applyAlignment="0" applyProtection="0"/>
    <xf numFmtId="0" fontId="87" fillId="35" borderId="31" applyNumberFormat="0" applyAlignment="0" applyProtection="0"/>
    <xf numFmtId="0" fontId="1" fillId="44" borderId="0" applyNumberFormat="0" applyBorder="0" applyAlignment="0" applyProtection="0"/>
    <xf numFmtId="0" fontId="1" fillId="64" borderId="0" applyNumberFormat="0" applyBorder="0" applyAlignment="0" applyProtection="0"/>
    <xf numFmtId="0" fontId="1" fillId="44" borderId="0" applyNumberFormat="0" applyBorder="0" applyAlignment="0" applyProtection="0"/>
    <xf numFmtId="0" fontId="73" fillId="58" borderId="0" applyNumberFormat="0" applyBorder="0" applyAlignment="0" applyProtection="0"/>
    <xf numFmtId="0" fontId="85" fillId="91" borderId="31" applyNumberFormat="0" applyAlignment="0" applyProtection="0"/>
    <xf numFmtId="0" fontId="74" fillId="101" borderId="0" applyNumberFormat="0" applyBorder="0" applyAlignment="0" applyProtection="0"/>
    <xf numFmtId="0" fontId="85" fillId="91" borderId="31" applyNumberFormat="0" applyAlignment="0" applyProtection="0"/>
    <xf numFmtId="0" fontId="73" fillId="112" borderId="0" applyNumberFormat="0" applyBorder="0" applyAlignment="0" applyProtection="0"/>
    <xf numFmtId="0" fontId="74" fillId="101" borderId="0" applyNumberFormat="0" applyBorder="0" applyAlignment="0" applyProtection="0"/>
    <xf numFmtId="0" fontId="85" fillId="91" borderId="31" applyNumberFormat="0" applyAlignment="0" applyProtection="0"/>
    <xf numFmtId="0" fontId="74" fillId="101" borderId="0" applyNumberFormat="0" applyBorder="0" applyAlignment="0" applyProtection="0"/>
    <xf numFmtId="0" fontId="85" fillId="91" borderId="31" applyNumberFormat="0" applyAlignment="0" applyProtection="0"/>
    <xf numFmtId="0" fontId="74" fillId="101" borderId="0" applyNumberFormat="0" applyBorder="0" applyAlignment="0" applyProtection="0"/>
    <xf numFmtId="0" fontId="106" fillId="35" borderId="31" applyNumberFormat="0" applyAlignment="0" applyProtection="0"/>
    <xf numFmtId="43" fontId="3" fillId="0" borderId="0" applyFont="0" applyFill="0" applyBorder="0" applyAlignment="0" applyProtection="0"/>
    <xf numFmtId="0" fontId="73" fillId="51" borderId="0" applyNumberFormat="0" applyBorder="0" applyAlignment="0" applyProtection="0"/>
    <xf numFmtId="0" fontId="74" fillId="101" borderId="0" applyNumberFormat="0" applyBorder="0" applyAlignment="0" applyProtection="0"/>
    <xf numFmtId="0" fontId="109" fillId="35" borderId="31" applyNumberFormat="0" applyAlignment="0" applyProtection="0"/>
    <xf numFmtId="0" fontId="74" fillId="101" borderId="0" applyNumberFormat="0" applyBorder="0" applyAlignment="0" applyProtection="0"/>
    <xf numFmtId="43" fontId="3" fillId="0" borderId="0" applyFont="0" applyFill="0" applyBorder="0" applyAlignment="0" applyProtection="0"/>
    <xf numFmtId="0" fontId="24" fillId="47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4" fillId="4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24" fillId="47" borderId="0" applyNumberFormat="0" applyBorder="0" applyAlignment="0" applyProtection="0"/>
    <xf numFmtId="0" fontId="74" fillId="11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" fontId="3" fillId="0" borderId="32">
      <alignment horizontal="right"/>
    </xf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74" fillId="119" borderId="0" applyNumberFormat="0" applyBorder="0" applyAlignment="0" applyProtection="0"/>
    <xf numFmtId="0" fontId="3" fillId="72" borderId="36" applyNumberFormat="0" applyFont="0" applyAlignment="0" applyProtection="0"/>
    <xf numFmtId="0" fontId="1" fillId="0" borderId="0"/>
    <xf numFmtId="0" fontId="74" fillId="1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25" fillId="50" borderId="32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4" fillId="110" borderId="0" applyNumberFormat="0" applyBorder="0" applyAlignment="0" applyProtection="0"/>
    <xf numFmtId="176" fontId="54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176" fontId="54" fillId="0" borderId="0" applyFont="0" applyFill="0" applyBorder="0" applyAlignment="0" applyProtection="0"/>
    <xf numFmtId="0" fontId="24" fillId="110" borderId="0" applyNumberFormat="0" applyBorder="0" applyAlignment="0" applyProtection="0"/>
    <xf numFmtId="0" fontId="74" fillId="116" borderId="0" applyNumberFormat="0" applyBorder="0" applyAlignment="0" applyProtection="0"/>
    <xf numFmtId="176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0" fontId="1" fillId="64" borderId="0" applyNumberFormat="0" applyBorder="0" applyAlignment="0" applyProtection="0"/>
    <xf numFmtId="176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0" fontId="1" fillId="64" borderId="0" applyNumberFormat="0" applyBorder="0" applyAlignment="0" applyProtection="0"/>
    <xf numFmtId="176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64" borderId="0" applyNumberFormat="0" applyBorder="0" applyAlignment="0" applyProtection="0"/>
    <xf numFmtId="25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0" borderId="0" applyNumberFormat="0" applyBorder="0" applyAlignment="0" applyProtection="0"/>
    <xf numFmtId="0" fontId="73" fillId="110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22" fillId="37" borderId="0" applyNumberFormat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24" fillId="110" borderId="0" applyNumberFormat="0" applyBorder="0" applyAlignment="0" applyProtection="0"/>
    <xf numFmtId="0" fontId="22" fillId="37" borderId="0" applyNumberFormat="0" applyBorder="0" applyAlignment="0" applyProtection="0"/>
    <xf numFmtId="0" fontId="74" fillId="110" borderId="0" applyNumberFormat="0" applyBorder="0" applyAlignment="0" applyProtection="0"/>
    <xf numFmtId="0" fontId="22" fillId="37" borderId="0" applyNumberFormat="0" applyBorder="0" applyAlignment="0" applyProtection="0"/>
    <xf numFmtId="22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110" borderId="0" applyNumberFormat="0" applyBorder="0" applyAlignment="0" applyProtection="0"/>
    <xf numFmtId="0" fontId="24" fillId="110" borderId="0" applyNumberFormat="0" applyBorder="0" applyAlignment="0" applyProtection="0"/>
    <xf numFmtId="0" fontId="24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3" fillId="0" borderId="0"/>
    <xf numFmtId="0" fontId="24" fillId="55" borderId="0" applyNumberFormat="0" applyBorder="0" applyAlignment="0" applyProtection="0"/>
    <xf numFmtId="0" fontId="139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39" fillId="0" borderId="0"/>
    <xf numFmtId="0" fontId="24" fillId="55" borderId="0" applyNumberFormat="0" applyBorder="0" applyAlignment="0" applyProtection="0"/>
    <xf numFmtId="0" fontId="1" fillId="36" borderId="0" applyNumberFormat="0" applyBorder="0" applyAlignment="0" applyProtection="0"/>
    <xf numFmtId="0" fontId="72" fillId="54" borderId="0" applyNumberFormat="0" applyBorder="0" applyAlignment="0" applyProtection="0"/>
    <xf numFmtId="0" fontId="74" fillId="71" borderId="0" applyNumberFormat="0" applyBorder="0" applyAlignment="0" applyProtection="0"/>
    <xf numFmtId="0" fontId="4" fillId="89" borderId="0" applyNumberFormat="0" applyBorder="0" applyAlignment="0" applyProtection="0"/>
    <xf numFmtId="0" fontId="1" fillId="36" borderId="0" applyNumberFormat="0" applyBorder="0" applyAlignment="0" applyProtection="0"/>
    <xf numFmtId="0" fontId="72" fillId="54" borderId="0" applyNumberFormat="0" applyBorder="0" applyAlignment="0" applyProtection="0"/>
    <xf numFmtId="0" fontId="1" fillId="36" borderId="0" applyNumberFormat="0" applyBorder="0" applyAlignment="0" applyProtection="0"/>
    <xf numFmtId="0" fontId="70" fillId="54" borderId="0" applyNumberFormat="0" applyBorder="0" applyAlignment="0" applyProtection="0"/>
    <xf numFmtId="0" fontId="74" fillId="71" borderId="0" applyNumberFormat="0" applyBorder="0" applyAlignment="0" applyProtection="0"/>
    <xf numFmtId="0" fontId="68" fillId="66" borderId="0" applyNumberFormat="0" applyBorder="0" applyAlignment="0" applyProtection="0"/>
    <xf numFmtId="0" fontId="1" fillId="36" borderId="0" applyNumberFormat="0" applyBorder="0" applyAlignment="0" applyProtection="0"/>
    <xf numFmtId="0" fontId="68" fillId="66" borderId="0" applyNumberFormat="0" applyBorder="0" applyAlignment="0" applyProtection="0"/>
    <xf numFmtId="0" fontId="1" fillId="36" borderId="0" applyNumberFormat="0" applyBorder="0" applyAlignment="0" applyProtection="0"/>
    <xf numFmtId="0" fontId="73" fillId="54" borderId="0" applyNumberFormat="0" applyBorder="0" applyAlignment="0" applyProtection="0"/>
    <xf numFmtId="0" fontId="88" fillId="0" borderId="0" applyNumberFormat="0" applyFill="0" applyBorder="0" applyAlignment="0" applyProtection="0"/>
    <xf numFmtId="0" fontId="74" fillId="71" borderId="0" applyNumberFormat="0" applyBorder="0" applyAlignment="0" applyProtection="0"/>
    <xf numFmtId="0" fontId="140" fillId="0" borderId="0" applyNumberFormat="0" applyFill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73" fillId="54" borderId="0" applyNumberFormat="0" applyBorder="0" applyAlignment="0" applyProtection="0"/>
    <xf numFmtId="0" fontId="1" fillId="36" borderId="0" applyNumberFormat="0" applyBorder="0" applyAlignment="0" applyProtection="0"/>
    <xf numFmtId="0" fontId="74" fillId="55" borderId="0" applyNumberFormat="0" applyBorder="0" applyAlignment="0" applyProtection="0"/>
    <xf numFmtId="199" fontId="113" fillId="0" borderId="0"/>
    <xf numFmtId="0" fontId="73" fillId="55" borderId="0" applyNumberFormat="0" applyBorder="0" applyAlignment="0" applyProtection="0"/>
    <xf numFmtId="0" fontId="139" fillId="0" borderId="0"/>
    <xf numFmtId="0" fontId="74" fillId="71" borderId="0" applyNumberFormat="0" applyBorder="0" applyAlignment="0" applyProtection="0"/>
    <xf numFmtId="0" fontId="139" fillId="0" borderId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4" fillId="55" borderId="0" applyNumberFormat="0" applyBorder="0" applyAlignment="0" applyProtection="0"/>
    <xf numFmtId="0" fontId="74" fillId="55" borderId="0" applyNumberFormat="0" applyBorder="0" applyAlignment="0" applyProtection="0"/>
    <xf numFmtId="199" fontId="113" fillId="0" borderId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199" fontId="113" fillId="0" borderId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199" fontId="113" fillId="0" borderId="0"/>
    <xf numFmtId="0" fontId="22" fillId="36" borderId="0" applyNumberFormat="0" applyBorder="0" applyAlignment="0" applyProtection="0"/>
    <xf numFmtId="199" fontId="110" fillId="0" borderId="0"/>
    <xf numFmtId="0" fontId="22" fillId="36" borderId="0" applyNumberFormat="0" applyBorder="0" applyAlignment="0" applyProtection="0"/>
    <xf numFmtId="0" fontId="10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1" fillId="0" borderId="0"/>
    <xf numFmtId="0" fontId="68" fillId="116" borderId="0" applyNumberFormat="0" applyBorder="0" applyAlignment="0" applyProtection="0"/>
    <xf numFmtId="0" fontId="73" fillId="11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4" fillId="58" borderId="0" applyNumberFormat="0" applyBorder="0" applyAlignment="0" applyProtection="0"/>
    <xf numFmtId="0" fontId="4" fillId="39" borderId="0" applyNumberFormat="0" applyBorder="0" applyAlignment="0" applyProtection="0"/>
    <xf numFmtId="0" fontId="3" fillId="0" borderId="0" applyFont="0" applyFill="0" applyBorder="0" applyAlignment="0" applyProtection="0"/>
    <xf numFmtId="0" fontId="4" fillId="39" borderId="0" applyNumberFormat="0" applyBorder="0" applyAlignment="0" applyProtection="0"/>
    <xf numFmtId="0" fontId="24" fillId="58" borderId="0" applyNumberFormat="0" applyBorder="0" applyAlignment="0" applyProtection="0"/>
    <xf numFmtId="0" fontId="74" fillId="101" borderId="0" applyNumberFormat="0" applyBorder="0" applyAlignment="0" applyProtection="0"/>
    <xf numFmtId="0" fontId="1" fillId="39" borderId="0" applyNumberFormat="0" applyBorder="0" applyAlignment="0" applyProtection="0"/>
    <xf numFmtId="0" fontId="74" fillId="101" borderId="0" applyNumberFormat="0" applyBorder="0" applyAlignment="0" applyProtection="0"/>
    <xf numFmtId="0" fontId="3" fillId="0" borderId="0" applyFill="0" applyBorder="0" applyAlignment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74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54" fillId="0" borderId="0"/>
    <xf numFmtId="0" fontId="54" fillId="0" borderId="0"/>
    <xf numFmtId="0" fontId="74" fillId="101" borderId="0" applyNumberFormat="0" applyBorder="0" applyAlignment="0" applyProtection="0"/>
    <xf numFmtId="0" fontId="54" fillId="0" borderId="0"/>
    <xf numFmtId="0" fontId="54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4" fillId="0" borderId="0"/>
    <xf numFmtId="0" fontId="1" fillId="39" borderId="0" applyNumberFormat="0" applyBorder="0" applyAlignment="0" applyProtection="0"/>
    <xf numFmtId="0" fontId="74" fillId="58" borderId="0" applyNumberFormat="0" applyBorder="0" applyAlignment="0" applyProtection="0"/>
    <xf numFmtId="0" fontId="73" fillId="58" borderId="0" applyNumberFormat="0" applyBorder="0" applyAlignment="0" applyProtection="0"/>
    <xf numFmtId="0" fontId="3" fillId="0" borderId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56" fillId="75" borderId="3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3" fillId="0" borderId="0" applyFill="0" applyBorder="0" applyAlignment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4" fillId="0" borderId="0"/>
    <xf numFmtId="0" fontId="24" fillId="5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4" fillId="53" borderId="0" applyNumberFormat="0" applyBorder="0" applyAlignment="0" applyProtection="0"/>
    <xf numFmtId="0" fontId="4" fillId="89" borderId="0" applyNumberFormat="0" applyBorder="0" applyAlignment="0" applyProtection="0"/>
    <xf numFmtId="0" fontId="4" fillId="89" borderId="0" applyNumberFormat="0" applyBorder="0" applyAlignment="0" applyProtection="0"/>
    <xf numFmtId="43" fontId="3" fillId="0" borderId="0" applyFont="0" applyFill="0" applyBorder="0" applyAlignment="0" applyProtection="0"/>
    <xf numFmtId="0" fontId="24" fillId="53" borderId="0" applyNumberFormat="0" applyBorder="0" applyAlignment="0" applyProtection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74" fillId="120" borderId="0" applyNumberFormat="0" applyBorder="0" applyAlignment="0" applyProtection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226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53" borderId="0" applyNumberFormat="0" applyBorder="0" applyAlignment="0" applyProtection="0"/>
    <xf numFmtId="0" fontId="73" fillId="53" borderId="0" applyNumberFormat="0" applyBorder="0" applyAlignment="0" applyProtection="0"/>
    <xf numFmtId="0" fontId="96" fillId="0" borderId="0" applyProtection="0"/>
    <xf numFmtId="0" fontId="72" fillId="65" borderId="0" applyNumberFormat="0" applyBorder="0" applyAlignment="0" applyProtection="0"/>
    <xf numFmtId="0" fontId="74" fillId="120" borderId="0" applyNumberFormat="0" applyBorder="0" applyAlignment="0" applyProtection="0"/>
    <xf numFmtId="43" fontId="74" fillId="0" borderId="0" applyFont="0" applyFill="0" applyBorder="0" applyAlignment="0" applyProtection="0"/>
    <xf numFmtId="0" fontId="72" fillId="115" borderId="0" applyNumberFormat="0" applyBorder="0" applyAlignment="0" applyProtection="0"/>
    <xf numFmtId="0" fontId="74" fillId="120" borderId="0" applyNumberFormat="0" applyBorder="0" applyAlignment="0" applyProtection="0"/>
    <xf numFmtId="0" fontId="72" fillId="88" borderId="0" applyNumberFormat="0" applyBorder="0" applyAlignment="0" applyProtection="0"/>
    <xf numFmtId="0" fontId="74" fillId="120" borderId="0" applyNumberFormat="0" applyBorder="0" applyAlignment="0" applyProtection="0"/>
    <xf numFmtId="0" fontId="72" fillId="51" borderId="0" applyNumberFormat="0" applyBorder="0" applyAlignment="0" applyProtection="0"/>
    <xf numFmtId="0" fontId="74" fillId="120" borderId="0" applyNumberFormat="0" applyBorder="0" applyAlignment="0" applyProtection="0"/>
    <xf numFmtId="0" fontId="72" fillId="68" borderId="0" applyNumberFormat="0" applyBorder="0" applyAlignment="0" applyProtection="0"/>
    <xf numFmtId="0" fontId="74" fillId="120" borderId="0" applyNumberFormat="0" applyBorder="0" applyAlignment="0" applyProtection="0"/>
    <xf numFmtId="0" fontId="24" fillId="53" borderId="0" applyNumberFormat="0" applyBorder="0" applyAlignment="0" applyProtection="0"/>
    <xf numFmtId="0" fontId="143" fillId="76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74" fillId="58" borderId="0" applyNumberFormat="0" applyBorder="0" applyAlignment="0" applyProtection="0"/>
    <xf numFmtId="0" fontId="74" fillId="47" borderId="0" applyNumberFormat="0" applyBorder="0" applyAlignment="0" applyProtection="0"/>
    <xf numFmtId="0" fontId="74" fillId="110" borderId="0" applyNumberFormat="0" applyBorder="0" applyAlignment="0" applyProtection="0"/>
    <xf numFmtId="0" fontId="74" fillId="55" borderId="0" applyNumberFormat="0" applyBorder="0" applyAlignment="0" applyProtection="0"/>
    <xf numFmtId="0" fontId="74" fillId="58" borderId="0" applyNumberFormat="0" applyBorder="0" applyAlignment="0" applyProtection="0"/>
    <xf numFmtId="0" fontId="74" fillId="53" borderId="0" applyNumberFormat="0" applyBorder="0" applyAlignment="0" applyProtection="0"/>
    <xf numFmtId="0" fontId="74" fillId="122" borderId="36" applyNumberFormat="0" applyAlignment="0" applyProtection="0"/>
    <xf numFmtId="0" fontId="20" fillId="103" borderId="0" applyNumberFormat="0" applyBorder="0" applyAlignment="0" applyProtection="0"/>
    <xf numFmtId="0" fontId="4" fillId="0" borderId="0"/>
    <xf numFmtId="0" fontId="72" fillId="112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70" fillId="112" borderId="0" applyNumberFormat="0" applyBorder="0" applyAlignment="0" applyProtection="0"/>
    <xf numFmtId="0" fontId="1" fillId="0" borderId="0"/>
    <xf numFmtId="0" fontId="20" fillId="103" borderId="0" applyNumberFormat="0" applyBorder="0" applyAlignment="0" applyProtection="0"/>
    <xf numFmtId="0" fontId="4" fillId="0" borderId="0"/>
    <xf numFmtId="0" fontId="73" fillId="112" borderId="0" applyNumberFormat="0" applyBorder="0" applyAlignment="0" applyProtection="0"/>
    <xf numFmtId="0" fontId="20" fillId="103" borderId="0" applyNumberFormat="0" applyBorder="0" applyAlignment="0" applyProtection="0"/>
    <xf numFmtId="0" fontId="4" fillId="0" borderId="0"/>
    <xf numFmtId="0" fontId="73" fillId="112" borderId="0" applyNumberFormat="0" applyBorder="0" applyAlignment="0" applyProtection="0"/>
    <xf numFmtId="0" fontId="74" fillId="122" borderId="36" applyNumberFormat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2" fillId="47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72" fillId="47" borderId="0" applyNumberFormat="0" applyBorder="0" applyAlignment="0" applyProtection="0"/>
    <xf numFmtId="0" fontId="20" fillId="114" borderId="0" applyNumberFormat="0" applyBorder="0" applyAlignment="0" applyProtection="0"/>
    <xf numFmtId="0" fontId="3" fillId="0" borderId="0" applyFont="0" applyFill="0" applyBorder="0" applyAlignment="0" applyProtection="0"/>
    <xf numFmtId="0" fontId="20" fillId="114" borderId="0" applyNumberFormat="0" applyBorder="0" applyAlignment="0" applyProtection="0"/>
    <xf numFmtId="0" fontId="20" fillId="114" borderId="0" applyNumberFormat="0" applyBorder="0" applyAlignment="0" applyProtection="0"/>
    <xf numFmtId="0" fontId="20" fillId="114" borderId="0" applyNumberFormat="0" applyBorder="0" applyAlignment="0" applyProtection="0"/>
    <xf numFmtId="0" fontId="70" fillId="47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73" fillId="47" borderId="0" applyNumberFormat="0" applyBorder="0" applyAlignment="0" applyProtection="0"/>
    <xf numFmtId="43" fontId="3" fillId="0" borderId="0" applyFont="0" applyFill="0" applyBorder="0" applyAlignment="0" applyProtection="0"/>
    <xf numFmtId="0" fontId="73" fillId="51" borderId="0" applyNumberFormat="0" applyBorder="0" applyAlignment="0" applyProtection="0"/>
    <xf numFmtId="0" fontId="73" fillId="47" borderId="0" applyNumberFormat="0" applyBorder="0" applyAlignment="0" applyProtection="0"/>
    <xf numFmtId="0" fontId="72" fillId="110" borderId="0" applyNumberFormat="0" applyBorder="0" applyAlignment="0" applyProtection="0"/>
    <xf numFmtId="0" fontId="4" fillId="52" borderId="0" applyNumberFormat="0" applyBorder="0" applyAlignment="0" applyProtection="0"/>
    <xf numFmtId="0" fontId="68" fillId="85" borderId="0" applyNumberFormat="0" applyBorder="0" applyAlignment="0" applyProtection="0"/>
    <xf numFmtId="41" fontId="3" fillId="0" borderId="0" applyFont="0" applyFill="0" applyBorder="0" applyAlignment="0" applyProtection="0"/>
    <xf numFmtId="0" fontId="4" fillId="52" borderId="0" applyNumberFormat="0" applyBorder="0" applyAlignment="0" applyProtection="0"/>
    <xf numFmtId="0" fontId="72" fillId="110" borderId="0" applyNumberFormat="0" applyBorder="0" applyAlignment="0" applyProtection="0"/>
    <xf numFmtId="0" fontId="74" fillId="122" borderId="36" applyNumberFormat="0" applyAlignment="0" applyProtection="0"/>
    <xf numFmtId="0" fontId="20" fillId="105" borderId="0" applyNumberFormat="0" applyBorder="0" applyAlignment="0" applyProtection="0"/>
    <xf numFmtId="0" fontId="74" fillId="122" borderId="36" applyNumberFormat="0" applyAlignment="0" applyProtection="0"/>
    <xf numFmtId="0" fontId="20" fillId="105" borderId="0" applyNumberFormat="0" applyBorder="0" applyAlignment="0" applyProtection="0"/>
    <xf numFmtId="0" fontId="1" fillId="0" borderId="0"/>
    <xf numFmtId="0" fontId="20" fillId="105" borderId="0" applyNumberFormat="0" applyBorder="0" applyAlignment="0" applyProtection="0"/>
    <xf numFmtId="0" fontId="20" fillId="105" borderId="0" applyNumberFormat="0" applyBorder="0" applyAlignment="0" applyProtection="0"/>
    <xf numFmtId="0" fontId="70" fillId="110" borderId="0" applyNumberFormat="0" applyBorder="0" applyAlignment="0" applyProtection="0"/>
    <xf numFmtId="0" fontId="68" fillId="116" borderId="0" applyNumberFormat="0" applyBorder="0" applyAlignment="0" applyProtection="0"/>
    <xf numFmtId="0" fontId="68" fillId="116" borderId="0" applyNumberFormat="0" applyBorder="0" applyAlignment="0" applyProtection="0"/>
    <xf numFmtId="0" fontId="74" fillId="122" borderId="36" applyNumberFormat="0" applyAlignment="0" applyProtection="0"/>
    <xf numFmtId="0" fontId="68" fillId="116" borderId="0" applyNumberFormat="0" applyBorder="0" applyAlignment="0" applyProtection="0"/>
    <xf numFmtId="0" fontId="74" fillId="122" borderId="36" applyNumberFormat="0" applyAlignment="0" applyProtection="0"/>
    <xf numFmtId="0" fontId="68" fillId="116" borderId="0" applyNumberFormat="0" applyBorder="0" applyAlignment="0" applyProtection="0"/>
    <xf numFmtId="10" fontId="3" fillId="0" borderId="0" applyFont="0" applyFill="0" applyBorder="0" applyAlignment="0" applyProtection="0"/>
    <xf numFmtId="0" fontId="73" fillId="110" borderId="0" applyNumberFormat="0" applyBorder="0" applyAlignment="0" applyProtection="0"/>
    <xf numFmtId="0" fontId="72" fillId="51" borderId="0" applyNumberFormat="0" applyBorder="0" applyAlignment="0" applyProtection="0"/>
    <xf numFmtId="0" fontId="108" fillId="132" borderId="32"/>
    <xf numFmtId="43" fontId="74" fillId="0" borderId="0" applyFont="0" applyFill="0" applyBorder="0" applyAlignment="0" applyProtection="0"/>
    <xf numFmtId="0" fontId="4" fillId="35" borderId="0" applyNumberFormat="0" applyBorder="0" applyAlignment="0" applyProtection="0"/>
    <xf numFmtId="0" fontId="108" fillId="132" borderId="32"/>
    <xf numFmtId="43" fontId="3" fillId="0" borderId="0" applyFont="0" applyFill="0" applyBorder="0" applyAlignment="0" applyProtection="0"/>
    <xf numFmtId="0" fontId="72" fillId="51" borderId="0" applyNumberFormat="0" applyBorder="0" applyAlignment="0" applyProtection="0"/>
    <xf numFmtId="0" fontId="74" fillId="122" borderId="36" applyNumberFormat="0" applyAlignment="0" applyProtection="0"/>
    <xf numFmtId="0" fontId="108" fillId="132" borderId="32"/>
    <xf numFmtId="0" fontId="3" fillId="0" borderId="0" applyFill="0" applyBorder="0" applyAlignment="0"/>
    <xf numFmtId="0" fontId="20" fillId="103" borderId="0" applyNumberFormat="0" applyBorder="0" applyAlignment="0" applyProtection="0"/>
    <xf numFmtId="0" fontId="70" fillId="51" borderId="0" applyNumberFormat="0" applyBorder="0" applyAlignment="0" applyProtection="0"/>
    <xf numFmtId="0" fontId="68" fillId="87" borderId="0" applyNumberFormat="0" applyBorder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4" fillId="122" borderId="36" applyNumberFormat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3" fillId="51" borderId="0" applyNumberFormat="0" applyBorder="0" applyAlignment="0" applyProtection="0"/>
    <xf numFmtId="0" fontId="72" fillId="68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100" fillId="0" borderId="33" applyNumberFormat="0" applyFill="0" applyAlignment="0" applyProtection="0"/>
    <xf numFmtId="0" fontId="72" fillId="68" borderId="0" applyNumberFormat="0" applyBorder="0" applyAlignment="0" applyProtection="0"/>
    <xf numFmtId="0" fontId="134" fillId="0" borderId="33" applyNumberFormat="0" applyFill="0" applyAlignment="0" applyProtection="0"/>
    <xf numFmtId="0" fontId="20" fillId="113" borderId="0" applyNumberFormat="0" applyBorder="0" applyAlignment="0" applyProtection="0"/>
    <xf numFmtId="0" fontId="4" fillId="89" borderId="0" applyNumberFormat="0" applyBorder="0" applyAlignment="0" applyProtection="0"/>
    <xf numFmtId="0" fontId="90" fillId="0" borderId="33" applyNumberFormat="0" applyFill="0" applyAlignment="0" applyProtection="0"/>
    <xf numFmtId="0" fontId="20" fillId="113" borderId="0" applyNumberFormat="0" applyBorder="0" applyAlignment="0" applyProtection="0"/>
    <xf numFmtId="0" fontId="70" fillId="68" borderId="0" applyNumberFormat="0" applyBorder="0" applyAlignment="0" applyProtection="0"/>
    <xf numFmtId="0" fontId="68" fillId="92" borderId="0" applyNumberFormat="0" applyBorder="0" applyAlignment="0" applyProtection="0"/>
    <xf numFmtId="0" fontId="128" fillId="0" borderId="39" applyNumberFormat="0" applyFill="0" applyAlignment="0" applyProtection="0"/>
    <xf numFmtId="0" fontId="68" fillId="92" borderId="0" applyNumberFormat="0" applyBorder="0" applyAlignment="0" applyProtection="0"/>
    <xf numFmtId="0" fontId="120" fillId="0" borderId="39" applyNumberFormat="0" applyFill="0" applyAlignment="0" applyProtection="0"/>
    <xf numFmtId="0" fontId="68" fillId="92" borderId="0" applyNumberFormat="0" applyBorder="0" applyAlignment="0" applyProtection="0"/>
    <xf numFmtId="0" fontId="130" fillId="0" borderId="39" applyNumberFormat="0" applyFill="0" applyAlignment="0" applyProtection="0"/>
    <xf numFmtId="0" fontId="68" fillId="92" borderId="0" applyNumberFormat="0" applyBorder="0" applyAlignment="0" applyProtection="0"/>
    <xf numFmtId="0" fontId="130" fillId="0" borderId="39" applyNumberFormat="0" applyFill="0" applyAlignment="0" applyProtection="0"/>
    <xf numFmtId="0" fontId="68" fillId="92" borderId="0" applyNumberFormat="0" applyBorder="0" applyAlignment="0" applyProtection="0"/>
    <xf numFmtId="0" fontId="75" fillId="0" borderId="0">
      <alignment vertical="top"/>
    </xf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3" fillId="0" borderId="0" applyFill="0" applyBorder="0" applyAlignment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73" fillId="54" borderId="0" applyNumberFormat="0" applyBorder="0" applyAlignment="0" applyProtection="0"/>
    <xf numFmtId="0" fontId="68" fillId="112" borderId="0" applyNumberFormat="0" applyBorder="0" applyAlignment="0" applyProtection="0"/>
    <xf numFmtId="0" fontId="68" fillId="47" borderId="0" applyNumberFormat="0" applyBorder="0" applyAlignment="0" applyProtection="0"/>
    <xf numFmtId="0" fontId="68" fillId="110" borderId="0" applyNumberFormat="0" applyBorder="0" applyAlignment="0" applyProtection="0"/>
    <xf numFmtId="0" fontId="108" fillId="67" borderId="35"/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0" fontId="68" fillId="54" borderId="0" applyNumberFormat="0" applyBorder="0" applyAlignment="0" applyProtection="0"/>
    <xf numFmtId="0" fontId="4" fillId="0" borderId="0"/>
    <xf numFmtId="0" fontId="130" fillId="0" borderId="0" applyNumberFormat="0" applyFill="0" applyBorder="0" applyAlignment="0" applyProtection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0" fontId="125" fillId="50" borderId="32"/>
    <xf numFmtId="43" fontId="58" fillId="0" borderId="0" applyFont="0" applyFill="0" applyBorder="0" applyAlignment="0" applyProtection="0"/>
    <xf numFmtId="0" fontId="54" fillId="80" borderId="0" applyNumberFormat="0" applyBorder="0" applyAlignment="0" applyProtection="0"/>
    <xf numFmtId="0" fontId="73" fillId="0" borderId="0"/>
    <xf numFmtId="10" fontId="3" fillId="0" borderId="0" applyFont="0" applyFill="0" applyBorder="0" applyAlignment="0" applyProtection="0"/>
    <xf numFmtId="0" fontId="4" fillId="41" borderId="0" applyNumberFormat="0" applyBorder="0" applyAlignment="0" applyProtection="0"/>
    <xf numFmtId="176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3" fillId="0" borderId="0"/>
    <xf numFmtId="176" fontId="60" fillId="0" borderId="0" applyFont="0" applyFill="0" applyBorder="0" applyAlignment="0" applyProtection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5" fillId="35" borderId="38" applyNumberFormat="0" applyAlignment="0" applyProtection="0"/>
    <xf numFmtId="4" fontId="6" fillId="0" borderId="0"/>
    <xf numFmtId="201" fontId="3" fillId="0" borderId="0"/>
    <xf numFmtId="258" fontId="3" fillId="0" borderId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96" borderId="0" applyNumberFormat="0" applyBorder="0" applyAlignment="0" applyProtection="0"/>
    <xf numFmtId="0" fontId="26" fillId="72" borderId="36" applyNumberFormat="0" applyFont="0" applyAlignment="0" applyProtection="0"/>
    <xf numFmtId="0" fontId="54" fillId="111" borderId="0" applyNumberFormat="0" applyBorder="0" applyAlignment="0" applyProtection="0"/>
    <xf numFmtId="0" fontId="3" fillId="72" borderId="36" applyNumberFormat="0" applyFont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22" fillId="0" borderId="0"/>
    <xf numFmtId="0" fontId="4" fillId="107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3" fillId="0" borderId="0" applyFont="0" applyFill="0" applyBorder="0" applyAlignment="0" applyProtection="0"/>
    <xf numFmtId="0" fontId="54" fillId="79" borderId="0" applyNumberFormat="0" applyBorder="0" applyAlignment="0" applyProtection="0"/>
    <xf numFmtId="43" fontId="4" fillId="0" borderId="0" applyFont="0" applyFill="0" applyBorder="0" applyAlignment="0" applyProtection="0"/>
    <xf numFmtId="0" fontId="54" fillId="79" borderId="0" applyNumberFormat="0" applyBorder="0" applyAlignment="0" applyProtection="0"/>
    <xf numFmtId="43" fontId="74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74" fillId="122" borderId="36" applyNumberFormat="0" applyAlignment="0" applyProtection="0"/>
    <xf numFmtId="0" fontId="54" fillId="79" borderId="0" applyNumberFormat="0" applyBorder="0" applyAlignment="0" applyProtection="0"/>
    <xf numFmtId="0" fontId="54" fillId="72" borderId="36" applyNumberFormat="0" applyFont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2" borderId="36" applyNumberFormat="0" applyFont="0" applyAlignment="0" applyProtection="0"/>
    <xf numFmtId="0" fontId="1" fillId="0" borderId="0"/>
    <xf numFmtId="0" fontId="54" fillId="79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72" fillId="65" borderId="0" applyNumberFormat="0" applyBorder="0" applyAlignment="0" applyProtection="0"/>
    <xf numFmtId="9" fontId="3" fillId="0" borderId="0" applyFont="0" applyFill="0" applyBorder="0" applyAlignment="0" applyProtection="0"/>
    <xf numFmtId="0" fontId="20" fillId="46" borderId="0" applyNumberFormat="0" applyBorder="0" applyAlignment="0" applyProtection="0"/>
    <xf numFmtId="9" fontId="54" fillId="0" borderId="0" applyFont="0" applyFill="0" applyBorder="0" applyAlignment="0" applyProtection="0"/>
    <xf numFmtId="0" fontId="20" fillId="46" borderId="0" applyNumberFormat="0" applyBorder="0" applyAlignment="0" applyProtection="0"/>
    <xf numFmtId="9" fontId="3" fillId="0" borderId="0" applyFont="0" applyFill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96" fillId="0" borderId="0" applyProtection="0"/>
    <xf numFmtId="0" fontId="4" fillId="68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73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96" fillId="0" borderId="0" applyProtection="0"/>
    <xf numFmtId="0" fontId="72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3" fillId="56" borderId="15" applyNumberFormat="0">
      <protection locked="0"/>
    </xf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228" fontId="54" fillId="0" borderId="0" applyFont="0" applyFill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148" fillId="0" borderId="42" applyNumberFormat="0" applyFill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25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63" borderId="0" applyNumberFormat="0" applyBorder="0" applyAlignment="0" applyProtection="0"/>
    <xf numFmtId="43" fontId="74" fillId="0" borderId="0" applyFont="0" applyFill="0" applyBorder="0" applyAlignment="0" applyProtection="0"/>
    <xf numFmtId="0" fontId="54" fillId="63" borderId="0" applyNumberFormat="0" applyBorder="0" applyAlignment="0" applyProtection="0"/>
    <xf numFmtId="43" fontId="4" fillId="0" borderId="0" applyFont="0" applyFill="0" applyBorder="0" applyAlignment="0" applyProtection="0"/>
    <xf numFmtId="0" fontId="54" fillId="63" borderId="0" applyNumberFormat="0" applyBorder="0" applyAlignment="0" applyProtection="0"/>
    <xf numFmtId="219" fontId="54" fillId="0" borderId="0"/>
    <xf numFmtId="0" fontId="54" fillId="63" borderId="0" applyNumberFormat="0" applyBorder="0" applyAlignment="0" applyProtection="0"/>
    <xf numFmtId="219" fontId="54" fillId="0" borderId="0"/>
    <xf numFmtId="0" fontId="54" fillId="63" borderId="0" applyNumberFormat="0" applyBorder="0" applyAlignment="0" applyProtection="0"/>
    <xf numFmtId="0" fontId="1" fillId="0" borderId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3" fillId="0" borderId="0" applyFont="0" applyFill="0" applyBorder="0" applyAlignment="0" applyProtection="0"/>
    <xf numFmtId="0" fontId="54" fillId="63" borderId="0" applyNumberFormat="0" applyBorder="0" applyAlignment="0" applyProtection="0"/>
    <xf numFmtId="43" fontId="3" fillId="0" borderId="0" applyFont="0" applyFill="0" applyBorder="0" applyAlignment="0" applyProtection="0"/>
    <xf numFmtId="0" fontId="54" fillId="63" borderId="0" applyNumberFormat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78" fillId="63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134" borderId="0" applyNumberFormat="0" applyBorder="0" applyAlignment="0" applyProtection="0"/>
    <xf numFmtId="0" fontId="4" fillId="134" borderId="0" applyNumberFormat="0" applyBorder="0" applyAlignment="0" applyProtection="0"/>
    <xf numFmtId="242" fontId="74" fillId="38" borderId="12" applyNumberFormat="0" applyFont="0" applyAlignment="0" applyProtection="0"/>
    <xf numFmtId="9" fontId="4" fillId="0" borderId="0" applyFont="0" applyFill="0" applyBorder="0" applyAlignment="0" applyProtection="0"/>
    <xf numFmtId="0" fontId="72" fillId="115" borderId="0" applyNumberFormat="0" applyBorder="0" applyAlignment="0" applyProtection="0"/>
    <xf numFmtId="4" fontId="65" fillId="53" borderId="43" applyNumberFormat="0" applyProtection="0">
      <alignment horizontal="right" vertical="center"/>
    </xf>
    <xf numFmtId="0" fontId="3" fillId="72" borderId="36" applyNumberFormat="0" applyFont="0" applyAlignment="0" applyProtection="0"/>
    <xf numFmtId="9" fontId="4" fillId="0" borderId="0" applyFont="0" applyFill="0" applyBorder="0" applyAlignment="0" applyProtection="0"/>
    <xf numFmtId="0" fontId="20" fillId="134" borderId="0" applyNumberFormat="0" applyBorder="0" applyAlignment="0" applyProtection="0"/>
    <xf numFmtId="4" fontId="65" fillId="54" borderId="43" applyNumberFormat="0" applyProtection="0">
      <alignment horizontal="right" vertical="center"/>
    </xf>
    <xf numFmtId="0" fontId="3" fillId="72" borderId="36" applyNumberFormat="0" applyFont="0" applyAlignment="0" applyProtection="0"/>
    <xf numFmtId="0" fontId="20" fillId="134" borderId="0" applyNumberFormat="0" applyBorder="0" applyAlignment="0" applyProtection="0"/>
    <xf numFmtId="0" fontId="20" fillId="134" borderId="0" applyNumberFormat="0" applyBorder="0" applyAlignment="0" applyProtection="0"/>
    <xf numFmtId="0" fontId="20" fillId="134" borderId="0" applyNumberFormat="0" applyBorder="0" applyAlignment="0" applyProtection="0"/>
    <xf numFmtId="43" fontId="74" fillId="0" borderId="0" applyFont="0" applyFill="0" applyBorder="0" applyAlignment="0" applyProtection="0"/>
    <xf numFmtId="0" fontId="4" fillId="134" borderId="0" applyNumberFormat="0" applyBorder="0" applyAlignment="0" applyProtection="0"/>
    <xf numFmtId="9" fontId="74" fillId="0" borderId="0" applyFont="0" applyFill="0" applyBorder="0" applyAlignment="0" applyProtection="0"/>
    <xf numFmtId="0" fontId="4" fillId="134" borderId="0" applyNumberFormat="0" applyBorder="0" applyAlignment="0" applyProtection="0"/>
    <xf numFmtId="242" fontId="74" fillId="38" borderId="12" applyNumberFormat="0" applyFont="0" applyAlignment="0" applyProtection="0"/>
    <xf numFmtId="9" fontId="74" fillId="0" borderId="0" applyFont="0" applyFill="0" applyBorder="0" applyAlignment="0" applyProtection="0"/>
    <xf numFmtId="0" fontId="68" fillId="108" borderId="0" applyNumberFormat="0" applyBorder="0" applyAlignment="0" applyProtection="0"/>
    <xf numFmtId="43" fontId="5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68" fillId="108" borderId="0" applyNumberFormat="0" applyBorder="0" applyAlignment="0" applyProtection="0"/>
    <xf numFmtId="247" fontId="76" fillId="0" borderId="0">
      <alignment horizontal="right"/>
    </xf>
    <xf numFmtId="43" fontId="54" fillId="0" borderId="0" applyFont="0" applyFill="0" applyBorder="0" applyAlignment="0" applyProtection="0"/>
    <xf numFmtId="0" fontId="68" fillId="108" borderId="0" applyNumberFormat="0" applyBorder="0" applyAlignment="0" applyProtection="0"/>
    <xf numFmtId="43" fontId="56" fillId="0" borderId="0" applyFont="0" applyFill="0" applyBorder="0" applyAlignment="0" applyProtection="0"/>
    <xf numFmtId="0" fontId="68" fillId="108" borderId="0" applyNumberFormat="0" applyBorder="0" applyAlignment="0" applyProtection="0"/>
    <xf numFmtId="227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3" fillId="115" borderId="0" applyNumberFormat="0" applyBorder="0" applyAlignment="0" applyProtection="0"/>
    <xf numFmtId="43" fontId="74" fillId="0" borderId="0" applyFont="0" applyFill="0" applyBorder="0" applyAlignment="0" applyProtection="0"/>
    <xf numFmtId="0" fontId="70" fillId="115" borderId="0" applyNumberFormat="0" applyBorder="0" applyAlignment="0" applyProtection="0"/>
    <xf numFmtId="43" fontId="74" fillId="0" borderId="0" applyFont="0" applyFill="0" applyBorder="0" applyAlignment="0" applyProtection="0"/>
    <xf numFmtId="0" fontId="70" fillId="115" borderId="0" applyNumberFormat="0" applyBorder="0" applyAlignment="0" applyProtection="0"/>
    <xf numFmtId="169" fontId="3" fillId="0" borderId="0" applyFont="0" applyFill="0" applyBorder="0" applyAlignment="0" applyProtection="0"/>
    <xf numFmtId="0" fontId="72" fillId="115" borderId="0" applyNumberFormat="0" applyBorder="0" applyAlignment="0" applyProtection="0"/>
    <xf numFmtId="0" fontId="70" fillId="115" borderId="0" applyNumberFormat="0" applyBorder="0" applyAlignment="0" applyProtection="0"/>
    <xf numFmtId="0" fontId="54" fillId="83" borderId="0" applyNumberFormat="0" applyBorder="0" applyAlignment="0" applyProtection="0"/>
    <xf numFmtId="0" fontId="3" fillId="0" borderId="0"/>
    <xf numFmtId="0" fontId="3" fillId="0" borderId="0"/>
    <xf numFmtId="0" fontId="54" fillId="83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200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0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22" fillId="0" borderId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54" fillId="0" borderId="0"/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5" fillId="0" borderId="0">
      <alignment vertical="top"/>
    </xf>
    <xf numFmtId="174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3" fillId="0" borderId="0"/>
    <xf numFmtId="0" fontId="74" fillId="0" borderId="0"/>
    <xf numFmtId="0" fontId="58" fillId="0" borderId="0"/>
    <xf numFmtId="0" fontId="1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" fontId="75" fillId="52" borderId="38" applyNumberFormat="0" applyProtection="0">
      <alignment horizontal="left" vertical="center" indent="1"/>
    </xf>
    <xf numFmtId="0" fontId="54" fillId="86" borderId="0" applyNumberFormat="0" applyBorder="0" applyAlignment="0" applyProtection="0"/>
    <xf numFmtId="0" fontId="4" fillId="96" borderId="0" applyNumberFormat="0" applyBorder="0" applyAlignment="0" applyProtection="0"/>
    <xf numFmtId="0" fontId="72" fillId="88" borderId="0" applyNumberFormat="0" applyBorder="0" applyAlignment="0" applyProtection="0"/>
    <xf numFmtId="0" fontId="20" fillId="96" borderId="0" applyNumberFormat="0" applyBorder="0" applyAlignment="0" applyProtection="0"/>
    <xf numFmtId="0" fontId="20" fillId="96" borderId="0" applyNumberFormat="0" applyBorder="0" applyAlignment="0" applyProtection="0"/>
    <xf numFmtId="0" fontId="4" fillId="96" borderId="0" applyNumberFormat="0" applyBorder="0" applyAlignment="0" applyProtection="0"/>
    <xf numFmtId="0" fontId="4" fillId="96" borderId="0" applyNumberFormat="0" applyBorder="0" applyAlignment="0" applyProtection="0"/>
    <xf numFmtId="0" fontId="68" fillId="85" borderId="0" applyNumberFormat="0" applyBorder="0" applyAlignment="0" applyProtection="0"/>
    <xf numFmtId="0" fontId="4" fillId="0" borderId="0"/>
    <xf numFmtId="0" fontId="73" fillId="88" borderId="0" applyNumberFormat="0" applyBorder="0" applyAlignment="0" applyProtection="0"/>
    <xf numFmtId="0" fontId="70" fillId="88" borderId="0" applyNumberFormat="0" applyBorder="0" applyAlignment="0" applyProtection="0"/>
    <xf numFmtId="0" fontId="72" fillId="88" borderId="0" applyNumberFormat="0" applyBorder="0" applyAlignment="0" applyProtection="0"/>
    <xf numFmtId="0" fontId="70" fillId="88" borderId="0" applyNumberFormat="0" applyBorder="0" applyAlignment="0" applyProtection="0"/>
    <xf numFmtId="0" fontId="4" fillId="0" borderId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81" fillId="57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169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" fillId="0" borderId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83" fillId="0" borderId="32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3" fillId="0" borderId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3" fillId="0" borderId="0"/>
    <xf numFmtId="0" fontId="54" fillId="81" borderId="0" applyNumberFormat="0" applyBorder="0" applyAlignment="0" applyProtection="0"/>
    <xf numFmtId="0" fontId="4" fillId="0" borderId="0"/>
    <xf numFmtId="0" fontId="54" fillId="8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43" fontId="74" fillId="0" borderId="0" applyFont="0" applyFill="0" applyBorder="0" applyAlignment="0" applyProtection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1" fillId="0" borderId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22" fillId="0" borderId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3" fillId="0" borderId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78" fillId="118" borderId="0" applyNumberFormat="0" applyBorder="0" applyAlignment="0" applyProtection="0"/>
    <xf numFmtId="0" fontId="3" fillId="0" borderId="0"/>
    <xf numFmtId="0" fontId="4" fillId="84" borderId="0" applyNumberFormat="0" applyBorder="0" applyAlignment="0" applyProtection="0"/>
    <xf numFmtId="0" fontId="4" fillId="84" borderId="0" applyNumberFormat="0" applyBorder="0" applyAlignment="0" applyProtection="0"/>
    <xf numFmtId="0" fontId="72" fillId="51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2" fontId="96" fillId="0" borderId="0" applyProtection="0"/>
    <xf numFmtId="0" fontId="4" fillId="84" borderId="0" applyNumberFormat="0" applyBorder="0" applyAlignment="0" applyProtection="0"/>
    <xf numFmtId="0" fontId="4" fillId="84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73" fillId="51" borderId="0" applyNumberFormat="0" applyBorder="0" applyAlignment="0" applyProtection="0"/>
    <xf numFmtId="2" fontId="96" fillId="0" borderId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2" fillId="51" borderId="0" applyNumberFormat="0" applyBorder="0" applyAlignment="0" applyProtection="0"/>
    <xf numFmtId="43" fontId="1" fillId="0" borderId="0" applyFont="0" applyFill="0" applyBorder="0" applyAlignment="0" applyProtection="0"/>
    <xf numFmtId="0" fontId="70" fillId="51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4" fillId="0" borderId="0"/>
    <xf numFmtId="0" fontId="3" fillId="0" borderId="0"/>
    <xf numFmtId="0" fontId="54" fillId="82" borderId="0" applyNumberFormat="0" applyBorder="0" applyAlignment="0" applyProtection="0"/>
    <xf numFmtId="0" fontId="4" fillId="0" borderId="0"/>
    <xf numFmtId="0" fontId="54" fillId="82" borderId="0" applyNumberFormat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228" fontId="54" fillId="0" borderId="0" applyFont="0" applyFill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211" fontId="94" fillId="0" borderId="0" applyFill="0" applyBorder="0" applyAlignment="0" applyProtection="0"/>
    <xf numFmtId="0" fontId="1" fillId="0" borderId="0"/>
    <xf numFmtId="0" fontId="1" fillId="0" borderId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4" fillId="79" borderId="0" applyNumberFormat="0" applyBorder="0" applyAlignment="0" applyProtection="0"/>
    <xf numFmtId="207" fontId="94" fillId="0" borderId="0" applyFill="0" applyBorder="0" applyAlignment="0" applyProtection="0"/>
    <xf numFmtId="0" fontId="54" fillId="79" borderId="0" applyNumberFormat="0" applyBorder="0" applyAlignment="0" applyProtection="0"/>
    <xf numFmtId="199" fontId="94" fillId="0" borderId="0" applyFont="0" applyFill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226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170" fontId="54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78" fillId="97" borderId="0" applyNumberFormat="0" applyBorder="0" applyAlignment="0" applyProtection="0"/>
    <xf numFmtId="0" fontId="4" fillId="41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4" fillId="41" borderId="0" applyNumberFormat="0" applyBorder="0" applyAlignment="0" applyProtection="0"/>
    <xf numFmtId="0" fontId="72" fillId="68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0" borderId="0"/>
    <xf numFmtId="0" fontId="20" fillId="41" borderId="0" applyNumberFormat="0" applyBorder="0" applyAlignment="0" applyProtection="0"/>
    <xf numFmtId="0" fontId="4" fillId="41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0" fontId="1" fillId="0" borderId="0"/>
    <xf numFmtId="0" fontId="73" fillId="68" borderId="0" applyNumberFormat="0" applyBorder="0" applyAlignment="0" applyProtection="0"/>
    <xf numFmtId="0" fontId="3" fillId="0" borderId="0"/>
    <xf numFmtId="0" fontId="70" fillId="68" borderId="0" applyNumberFormat="0" applyBorder="0" applyAlignment="0" applyProtection="0"/>
    <xf numFmtId="0" fontId="26" fillId="0" borderId="0"/>
    <xf numFmtId="0" fontId="72" fillId="68" borderId="0" applyNumberFormat="0" applyBorder="0" applyAlignment="0" applyProtection="0"/>
    <xf numFmtId="0" fontId="26" fillId="0" borderId="0"/>
    <xf numFmtId="0" fontId="70" fillId="68" borderId="0" applyNumberFormat="0" applyBorder="0" applyAlignment="0" applyProtection="0"/>
    <xf numFmtId="0" fontId="54" fillId="80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84" fillId="67" borderId="32"/>
    <xf numFmtId="0" fontId="54" fillId="80" borderId="0" applyNumberFormat="0" applyBorder="0" applyAlignment="0" applyProtection="0"/>
    <xf numFmtId="0" fontId="125" fillId="50" borderId="32"/>
    <xf numFmtId="0" fontId="54" fillId="80" borderId="0" applyNumberFormat="0" applyBorder="0" applyAlignment="0" applyProtection="0"/>
    <xf numFmtId="0" fontId="125" fillId="50" borderId="32"/>
    <xf numFmtId="0" fontId="4" fillId="126" borderId="11" applyNumberFormat="0" applyAlignment="0" applyProtection="0"/>
    <xf numFmtId="0" fontId="54" fillId="80" borderId="0" applyNumberFormat="0" applyBorder="0" applyAlignment="0" applyProtection="0"/>
    <xf numFmtId="0" fontId="125" fillId="50" borderId="32"/>
    <xf numFmtId="0" fontId="54" fillId="80" borderId="0" applyNumberFormat="0" applyBorder="0" applyAlignment="0" applyProtection="0"/>
    <xf numFmtId="0" fontId="125" fillId="50" borderId="32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3" fontId="116" fillId="0" borderId="0" applyFont="0" applyFill="0" applyBorder="0" applyAlignment="0" applyProtection="0"/>
    <xf numFmtId="0" fontId="54" fillId="80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151" fillId="0" borderId="0">
      <alignment horizontal="left"/>
    </xf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76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4" fillId="0" borderId="0"/>
    <xf numFmtId="0" fontId="54" fillId="93" borderId="0" applyNumberFormat="0" applyBorder="0" applyAlignment="0" applyProtection="0"/>
    <xf numFmtId="0" fontId="56" fillId="0" borderId="0"/>
    <xf numFmtId="0" fontId="54" fillId="93" borderId="0" applyNumberFormat="0" applyBorder="0" applyAlignment="0" applyProtection="0"/>
    <xf numFmtId="0" fontId="56" fillId="0" borderId="0"/>
    <xf numFmtId="0" fontId="54" fillId="93" borderId="0" applyNumberFormat="0" applyBorder="0" applyAlignment="0" applyProtection="0"/>
    <xf numFmtId="0" fontId="4" fillId="0" borderId="0"/>
    <xf numFmtId="0" fontId="54" fillId="93" borderId="0" applyNumberFormat="0" applyBorder="0" applyAlignment="0" applyProtection="0"/>
    <xf numFmtId="0" fontId="4" fillId="0" borderId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4" fillId="0" borderId="0"/>
    <xf numFmtId="0" fontId="78" fillId="135" borderId="0" applyNumberFormat="0" applyBorder="0" applyAlignment="0" applyProtection="0"/>
    <xf numFmtId="0" fontId="72" fillId="124" borderId="0" applyNumberFormat="0" applyBorder="0" applyAlignment="0" applyProtection="0"/>
    <xf numFmtId="0" fontId="75" fillId="0" borderId="0">
      <alignment vertical="top"/>
    </xf>
    <xf numFmtId="0" fontId="4" fillId="107" borderId="0" applyNumberFormat="0" applyBorder="0" applyAlignment="0" applyProtection="0"/>
    <xf numFmtId="0" fontId="75" fillId="0" borderId="0">
      <alignment vertical="top"/>
    </xf>
    <xf numFmtId="0" fontId="72" fillId="124" borderId="0" applyNumberFormat="0" applyBorder="0" applyAlignment="0" applyProtection="0"/>
    <xf numFmtId="0" fontId="75" fillId="0" borderId="0">
      <alignment vertical="top"/>
    </xf>
    <xf numFmtId="0" fontId="3" fillId="0" borderId="0"/>
    <xf numFmtId="0" fontId="20" fillId="107" borderId="0" applyNumberFormat="0" applyBorder="0" applyAlignment="0" applyProtection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1" fillId="0" borderId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4" fillId="107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1" fillId="0" borderId="0"/>
    <xf numFmtId="0" fontId="73" fillId="124" borderId="0" applyNumberFormat="0" applyBorder="0" applyAlignment="0" applyProtection="0"/>
    <xf numFmtId="0" fontId="26" fillId="0" borderId="0"/>
    <xf numFmtId="0" fontId="70" fillId="124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70" fillId="124" borderId="0" applyNumberFormat="0" applyBorder="0" applyAlignment="0" applyProtection="0"/>
    <xf numFmtId="43" fontId="54" fillId="0" borderId="0" applyFont="0" applyFill="0" applyBorder="0" applyAlignment="0" applyProtection="0"/>
    <xf numFmtId="0" fontId="72" fillId="124" borderId="0" applyNumberFormat="0" applyBorder="0" applyAlignment="0" applyProtection="0"/>
    <xf numFmtId="43" fontId="26" fillId="0" borderId="0" applyFont="0" applyFill="0" applyBorder="0" applyAlignment="0" applyProtection="0"/>
    <xf numFmtId="0" fontId="70" fillId="124" borderId="0" applyNumberFormat="0" applyBorder="0" applyAlignment="0" applyProtection="0"/>
    <xf numFmtId="0" fontId="3" fillId="0" borderId="0"/>
    <xf numFmtId="0" fontId="95" fillId="0" borderId="0">
      <alignment horizontal="center" wrapText="1"/>
      <protection locked="0"/>
    </xf>
    <xf numFmtId="41" fontId="79" fillId="0" borderId="0"/>
    <xf numFmtId="41" fontId="79" fillId="0" borderId="0"/>
    <xf numFmtId="43" fontId="54" fillId="0" borderId="0" applyFont="0" applyFill="0" applyBorder="0" applyAlignment="0" applyProtection="0"/>
    <xf numFmtId="41" fontId="79" fillId="0" borderId="0"/>
    <xf numFmtId="0" fontId="85" fillId="76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13" fillId="123" borderId="9" applyNumberFormat="0" applyAlignment="0" applyProtection="0"/>
    <xf numFmtId="0" fontId="54" fillId="0" borderId="0"/>
    <xf numFmtId="0" fontId="54" fillId="0" borderId="0"/>
    <xf numFmtId="0" fontId="85" fillId="76" borderId="0" applyNumberFormat="0" applyBorder="0" applyAlignment="0" applyProtection="0"/>
    <xf numFmtId="0" fontId="11" fillId="78" borderId="0" applyNumberFormat="0" applyBorder="0" applyAlignment="0" applyProtection="0"/>
    <xf numFmtId="0" fontId="11" fillId="78" borderId="0" applyNumberFormat="0" applyBorder="0" applyAlignment="0" applyProtection="0"/>
    <xf numFmtId="0" fontId="11" fillId="78" borderId="0" applyNumberFormat="0" applyBorder="0" applyAlignment="0" applyProtection="0"/>
    <xf numFmtId="0" fontId="59" fillId="52" borderId="44">
      <alignment vertical="center" wrapText="1"/>
    </xf>
    <xf numFmtId="0" fontId="11" fillId="78" borderId="0" applyNumberFormat="0" applyBorder="0" applyAlignment="0" applyProtection="0"/>
    <xf numFmtId="0" fontId="155" fillId="76" borderId="0" applyNumberFormat="0" applyBorder="0" applyAlignment="0" applyProtection="0"/>
    <xf numFmtId="0" fontId="70" fillId="69" borderId="0" applyNumberFormat="0" applyBorder="0" applyAlignment="0" applyProtection="0"/>
    <xf numFmtId="37" fontId="6" fillId="0" borderId="0"/>
    <xf numFmtId="0" fontId="70" fillId="69" borderId="0" applyNumberFormat="0" applyBorder="0" applyAlignment="0" applyProtection="0"/>
    <xf numFmtId="37" fontId="6" fillId="0" borderId="0"/>
    <xf numFmtId="0" fontId="70" fillId="69" borderId="0" applyNumberFormat="0" applyBorder="0" applyAlignment="0" applyProtection="0"/>
    <xf numFmtId="37" fontId="3" fillId="0" borderId="0"/>
    <xf numFmtId="0" fontId="143" fillId="76" borderId="0" applyNumberFormat="0" applyBorder="0" applyAlignment="0" applyProtection="0"/>
    <xf numFmtId="0" fontId="143" fillId="76" borderId="0" applyNumberFormat="0" applyBorder="0" applyAlignment="0" applyProtection="0"/>
    <xf numFmtId="43" fontId="4" fillId="0" borderId="0" applyFont="0" applyFill="0" applyBorder="0" applyAlignment="0" applyProtection="0"/>
    <xf numFmtId="218" fontId="138" fillId="0" borderId="0" applyNumberFormat="0" applyFill="0">
      <alignment vertical="top" wrapText="1"/>
    </xf>
    <xf numFmtId="0" fontId="6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92" fillId="0" borderId="0"/>
    <xf numFmtId="0" fontId="6" fillId="0" borderId="0" applyNumberFormat="0" applyFill="0" applyBorder="0" applyAlignment="0" applyProtection="0"/>
    <xf numFmtId="0" fontId="101" fillId="109" borderId="34" applyNumberFormat="0" applyAlignment="0" applyProtection="0"/>
    <xf numFmtId="0" fontId="101" fillId="109" borderId="34" applyNumberFormat="0" applyAlignment="0" applyProtection="0"/>
    <xf numFmtId="0" fontId="6" fillId="0" borderId="0" applyNumberFormat="0" applyFill="0" applyBorder="0" applyAlignment="0" applyProtection="0"/>
    <xf numFmtId="0" fontId="101" fillId="109" borderId="34" applyNumberFormat="0" applyAlignment="0" applyProtection="0"/>
    <xf numFmtId="0" fontId="6" fillId="0" borderId="0" applyNumberFormat="0" applyFill="0" applyBorder="0" applyAlignment="0" applyProtection="0"/>
    <xf numFmtId="0" fontId="101" fillId="109" borderId="34" applyNumberFormat="0" applyAlignment="0" applyProtection="0"/>
    <xf numFmtId="0" fontId="6" fillId="0" borderId="0" applyNumberFormat="0" applyFill="0" applyBorder="0" applyAlignment="0" applyProtection="0"/>
    <xf numFmtId="0" fontId="101" fillId="109" borderId="34" applyNumberFormat="0" applyAlignment="0" applyProtection="0"/>
    <xf numFmtId="0" fontId="6" fillId="0" borderId="0" applyNumberFormat="0" applyFill="0" applyBorder="0" applyAlignment="0" applyProtection="0"/>
    <xf numFmtId="253" fontId="122" fillId="125" borderId="32"/>
    <xf numFmtId="174" fontId="54" fillId="0" borderId="0" applyFont="0" applyFill="0" applyBorder="0" applyAlignment="0" applyProtection="0"/>
    <xf numFmtId="253" fontId="122" fillId="125" borderId="32"/>
    <xf numFmtId="0" fontId="74" fillId="38" borderId="12" applyNumberFormat="0" applyFont="0" applyAlignment="0" applyProtection="0"/>
    <xf numFmtId="253" fontId="122" fillId="125" borderId="32"/>
    <xf numFmtId="0" fontId="3" fillId="0" borderId="0"/>
    <xf numFmtId="43" fontId="1" fillId="0" borderId="0" applyFont="0" applyFill="0" applyBorder="0" applyAlignment="0" applyProtection="0"/>
    <xf numFmtId="0" fontId="74" fillId="0" borderId="0"/>
    <xf numFmtId="0" fontId="3" fillId="0" borderId="0" applyFill="0" applyBorder="0" applyAlignment="0"/>
    <xf numFmtId="0" fontId="3" fillId="0" borderId="0" applyFill="0" applyBorder="0" applyAlignment="0"/>
    <xf numFmtId="0" fontId="7" fillId="0" borderId="5" applyNumberFormat="0" applyFill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" fillId="0" borderId="0"/>
    <xf numFmtId="0" fontId="3" fillId="0" borderId="0" applyFill="0" applyBorder="0" applyAlignment="0"/>
    <xf numFmtId="0" fontId="87" fillId="35" borderId="31" applyNumberFormat="0" applyAlignment="0" applyProtection="0"/>
    <xf numFmtId="0" fontId="4" fillId="56" borderId="8" applyNumberFormat="0" applyAlignment="0" applyProtection="0"/>
    <xf numFmtId="0" fontId="1" fillId="0" borderId="0"/>
    <xf numFmtId="0" fontId="4" fillId="56" borderId="8" applyNumberFormat="0" applyAlignment="0" applyProtection="0"/>
    <xf numFmtId="0" fontId="87" fillId="35" borderId="31" applyNumberFormat="0" applyAlignment="0" applyProtection="0"/>
    <xf numFmtId="0" fontId="87" fillId="35" borderId="31" applyNumberFormat="0" applyAlignment="0" applyProtection="0"/>
    <xf numFmtId="0" fontId="87" fillId="35" borderId="31" applyNumberFormat="0" applyAlignment="0" applyProtection="0"/>
    <xf numFmtId="0" fontId="87" fillId="35" borderId="31" applyNumberFormat="0" applyAlignment="0" applyProtection="0"/>
    <xf numFmtId="0" fontId="109" fillId="35" borderId="31" applyNumberFormat="0" applyAlignment="0" applyProtection="0"/>
    <xf numFmtId="0" fontId="109" fillId="35" borderId="31" applyNumberFormat="0" applyAlignment="0" applyProtection="0"/>
    <xf numFmtId="0" fontId="85" fillId="91" borderId="31" applyNumberFormat="0" applyAlignment="0" applyProtection="0"/>
    <xf numFmtId="0" fontId="85" fillId="91" borderId="31" applyNumberFormat="0" applyAlignment="0" applyProtection="0"/>
    <xf numFmtId="43" fontId="56" fillId="0" borderId="0" applyFont="0" applyFill="0" applyBorder="0" applyAlignment="0" applyProtection="0"/>
    <xf numFmtId="0" fontId="85" fillId="91" borderId="31" applyNumberFormat="0" applyAlignment="0" applyProtection="0"/>
    <xf numFmtId="0" fontId="85" fillId="91" borderId="31" applyNumberFormat="0" applyAlignment="0" applyProtection="0"/>
    <xf numFmtId="0" fontId="106" fillId="35" borderId="31" applyNumberFormat="0" applyAlignment="0" applyProtection="0"/>
    <xf numFmtId="0" fontId="106" fillId="35" borderId="31" applyNumberFormat="0" applyAlignment="0" applyProtection="0"/>
    <xf numFmtId="0" fontId="106" fillId="35" borderId="31" applyNumberFormat="0" applyAlignment="0" applyProtection="0"/>
    <xf numFmtId="0" fontId="106" fillId="35" borderId="31" applyNumberFormat="0" applyAlignment="0" applyProtection="0"/>
    <xf numFmtId="0" fontId="81" fillId="0" borderId="27">
      <alignment horizontal="left" vertical="center"/>
    </xf>
    <xf numFmtId="0" fontId="24" fillId="98" borderId="34" applyNumberFormat="0" applyAlignment="0" applyProtection="0"/>
    <xf numFmtId="0" fontId="4" fillId="126" borderId="11" applyNumberFormat="0" applyAlignment="0" applyProtection="0"/>
    <xf numFmtId="0" fontId="24" fillId="98" borderId="34" applyNumberFormat="0" applyAlignment="0" applyProtection="0"/>
    <xf numFmtId="0" fontId="16" fillId="126" borderId="11" applyNumberFormat="0" applyAlignment="0" applyProtection="0"/>
    <xf numFmtId="0" fontId="16" fillId="126" borderId="11" applyNumberFormat="0" applyAlignment="0" applyProtection="0"/>
    <xf numFmtId="0" fontId="16" fillId="126" borderId="11" applyNumberFormat="0" applyAlignment="0" applyProtection="0"/>
    <xf numFmtId="0" fontId="16" fillId="126" borderId="11" applyNumberFormat="0" applyAlignment="0" applyProtection="0"/>
    <xf numFmtId="10" fontId="3" fillId="0" borderId="0" applyFont="0" applyFill="0" applyBorder="0" applyAlignment="0" applyProtection="0"/>
    <xf numFmtId="0" fontId="93" fillId="98" borderId="34" applyNumberFormat="0" applyAlignment="0" applyProtection="0"/>
    <xf numFmtId="0" fontId="123" fillId="98" borderId="34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23" fillId="98" borderId="34" applyNumberFormat="0" applyAlignment="0" applyProtection="0"/>
    <xf numFmtId="0" fontId="123" fillId="98" borderId="34" applyNumberFormat="0" applyAlignment="0" applyProtection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5" fontId="109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65" fontId="109" fillId="0" borderId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41" fontId="3" fillId="0" borderId="0" applyFont="0" applyBorder="0" applyAlignment="0" applyProtection="0"/>
    <xf numFmtId="0" fontId="1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0" fontId="103" fillId="52" borderId="0" applyNumberFormat="0" applyBorder="0" applyAlignment="0" applyProtection="0"/>
    <xf numFmtId="0" fontId="9" fillId="0" borderId="40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60" fillId="0" borderId="15">
      <alignment horizontal="center"/>
    </xf>
    <xf numFmtId="43" fontId="74" fillId="0" borderId="0" applyFont="0" applyFill="0" applyBorder="0" applyAlignment="0" applyProtection="0"/>
    <xf numFmtId="175" fontId="79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0" borderId="27">
      <alignment horizontal="left" vertical="center"/>
    </xf>
    <xf numFmtId="0" fontId="82" fillId="127" borderId="0" applyNumberFormat="0" applyBorder="0" applyAlignment="0" applyProtection="0"/>
    <xf numFmtId="211" fontId="94" fillId="0" borderId="0" applyFill="0" applyBorder="0" applyAlignment="0" applyProtection="0"/>
    <xf numFmtId="43" fontId="4" fillId="0" borderId="0" applyFont="0" applyFill="0" applyBorder="0" applyAlignment="0" applyProtection="0"/>
    <xf numFmtId="0" fontId="82" fillId="127" borderId="0" applyNumberFormat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127" borderId="0" applyNumberFormat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127" borderId="0" applyNumberFormat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127" borderId="0" applyNumberFormat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62" fillId="0" borderId="0">
      <protection locked="0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52" borderId="0" applyNumberFormat="0" applyBorder="0" applyAlignment="0" applyProtection="0"/>
    <xf numFmtId="0" fontId="9" fillId="0" borderId="40" applyNumberFormat="0" applyFill="0" applyAlignment="0" applyProtection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122" borderId="36" applyNumberFormat="0" applyAlignment="0" applyProtection="0"/>
    <xf numFmtId="43" fontId="3" fillId="0" borderId="0" applyFont="0" applyFill="0" applyBorder="0" applyAlignment="0" applyProtection="0"/>
    <xf numFmtId="0" fontId="74" fillId="122" borderId="36" applyNumberFormat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6" fillId="52" borderId="0" applyNumberFormat="0" applyBorder="0" applyAlignment="0" applyProtection="0"/>
    <xf numFmtId="0" fontId="9" fillId="0" borderId="40" applyNumberFormat="0" applyFill="0" applyAlignment="0" applyProtection="0"/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83" fillId="0" borderId="32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08" fillId="132" borderId="32"/>
    <xf numFmtId="211" fontId="94" fillId="0" borderId="0" applyFill="0" applyBorder="0" applyAlignment="0" applyProtection="0"/>
    <xf numFmtId="0" fontId="1" fillId="0" borderId="0"/>
    <xf numFmtId="0" fontId="108" fillId="132" borderId="32"/>
    <xf numFmtId="0" fontId="108" fillId="132" borderId="32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94" fillId="0" borderId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94" fillId="0" borderId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02" fillId="89" borderId="31" applyNumberFormat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94" fillId="0" borderId="0" applyFill="0" applyBorder="0" applyAlignment="0" applyProtection="0"/>
    <xf numFmtId="199" fontId="94" fillId="0" borderId="0" applyFill="0" applyBorder="0" applyAlignment="0" applyProtection="0"/>
    <xf numFmtId="0" fontId="1" fillId="0" borderId="0"/>
    <xf numFmtId="0" fontId="1" fillId="0" borderId="0"/>
    <xf numFmtId="0" fontId="164" fillId="125" borderId="46"/>
    <xf numFmtId="211" fontId="94" fillId="0" borderId="0" applyFill="0" applyBorder="0" applyAlignment="0" applyProtection="0"/>
    <xf numFmtId="180" fontId="3" fillId="0" borderId="0" applyFont="0" applyFill="0" applyBorder="0" applyAlignment="0" applyProtection="0"/>
    <xf numFmtId="0" fontId="1" fillId="0" borderId="0"/>
    <xf numFmtId="0" fontId="165" fillId="0" borderId="0" applyBorder="0">
      <alignment horizontal="centerContinuous"/>
    </xf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4" fillId="0" borderId="0" applyFill="0" applyBorder="0" applyAlignment="0" applyProtection="0"/>
    <xf numFmtId="199" fontId="94" fillId="0" borderId="0" applyFill="0" applyBorder="0" applyAlignment="0" applyProtection="0"/>
    <xf numFmtId="0" fontId="1" fillId="0" borderId="0"/>
    <xf numFmtId="211" fontId="94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94" fillId="0" borderId="0" applyFill="0" applyBorder="0" applyAlignment="0" applyProtection="0"/>
    <xf numFmtId="199" fontId="94" fillId="0" borderId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4" fillId="122" borderId="36" applyNumberFormat="0" applyAlignment="0" applyProtection="0"/>
    <xf numFmtId="174" fontId="54" fillId="0" borderId="0" applyFont="0" applyFill="0" applyBorder="0" applyAlignment="0" applyProtection="0"/>
    <xf numFmtId="0" fontId="74" fillId="122" borderId="36" applyNumberFormat="0" applyAlignment="0" applyProtection="0"/>
    <xf numFmtId="174" fontId="54" fillId="0" borderId="0" applyFont="0" applyFill="0" applyBorder="0" applyAlignment="0" applyProtection="0"/>
    <xf numFmtId="0" fontId="3" fillId="72" borderId="36" applyNumberFormat="0" applyFont="0" applyAlignment="0" applyProtection="0"/>
    <xf numFmtId="174" fontId="54" fillId="0" borderId="0" applyFont="0" applyFill="0" applyBorder="0" applyAlignment="0" applyProtection="0"/>
    <xf numFmtId="0" fontId="1" fillId="38" borderId="12" applyNumberFormat="0" applyFont="0" applyAlignment="0" applyProtection="0"/>
    <xf numFmtId="174" fontId="54" fillId="0" borderId="0" applyFont="0" applyFill="0" applyBorder="0" applyAlignment="0" applyProtection="0"/>
    <xf numFmtId="0" fontId="22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1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74" fillId="0" borderId="0"/>
    <xf numFmtId="0" fontId="4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74" fillId="0" borderId="0"/>
    <xf numFmtId="0" fontId="1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3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116" fillId="0" borderId="0" applyFont="0" applyFill="0" applyBorder="0" applyAlignment="0" applyProtection="0"/>
    <xf numFmtId="174" fontId="54" fillId="0" borderId="0" applyFont="0" applyFill="0" applyBorder="0" applyAlignment="0" applyProtection="0"/>
    <xf numFmtId="266" fontId="54" fillId="0" borderId="0"/>
    <xf numFmtId="174" fontId="54" fillId="0" borderId="0" applyFont="0" applyFill="0" applyBorder="0" applyAlignment="0" applyProtection="0"/>
    <xf numFmtId="268" fontId="3" fillId="0" borderId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75" fillId="0" borderId="0">
      <alignment vertical="top"/>
    </xf>
    <xf numFmtId="174" fontId="54" fillId="0" borderId="0" applyFont="0" applyFill="0" applyBorder="0" applyAlignment="0" applyProtection="0"/>
    <xf numFmtId="0" fontId="75" fillId="0" borderId="0">
      <alignment vertical="top"/>
    </xf>
    <xf numFmtId="174" fontId="54" fillId="0" borderId="0" applyFont="0" applyFill="0" applyBorder="0" applyAlignment="0" applyProtection="0"/>
    <xf numFmtId="0" fontId="75" fillId="0" borderId="0">
      <alignment vertical="top"/>
    </xf>
    <xf numFmtId="174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94" fillId="0" borderId="0" applyFill="0" applyBorder="0" applyAlignment="0" applyProtection="0"/>
    <xf numFmtId="199" fontId="94" fillId="0" borderId="0" applyFill="0" applyBorder="0" applyAlignment="0" applyProtection="0"/>
    <xf numFmtId="256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66" fontId="54" fillId="0" borderId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242" fontId="74" fillId="38" borderId="12" applyNumberFormat="0" applyFont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72" borderId="36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94" fillId="0" borderId="0" applyFill="0" applyBorder="0" applyAlignment="0" applyProtection="0"/>
    <xf numFmtId="214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22"/>
    <xf numFmtId="199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214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54" fillId="0" borderId="0" applyFont="0" applyFill="0" applyBorder="0" applyAlignment="0" applyProtection="0"/>
    <xf numFmtId="0" fontId="82" fillId="89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  <xf numFmtId="0" fontId="3" fillId="0" borderId="0" applyFill="0" applyBorder="0" applyAlignment="0"/>
    <xf numFmtId="0" fontId="82" fillId="89" borderId="31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2" fillId="89" borderId="31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 applyNumberFormat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32"/>
    <xf numFmtId="43" fontId="3" fillId="0" borderId="0" applyFont="0" applyFill="0" applyBorder="0" applyAlignment="0" applyProtection="0"/>
    <xf numFmtId="0" fontId="83" fillId="0" borderId="32"/>
    <xf numFmtId="43" fontId="3" fillId="0" borderId="0" applyFont="0" applyFill="0" applyBorder="0" applyAlignment="0" applyProtection="0"/>
    <xf numFmtId="0" fontId="83" fillId="0" borderId="32"/>
    <xf numFmtId="43" fontId="26" fillId="0" borderId="0" applyFont="0" applyFill="0" applyBorder="0" applyAlignment="0" applyProtection="0"/>
    <xf numFmtId="0" fontId="3" fillId="72" borderId="36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43" fontId="3" fillId="0" borderId="0" applyFont="0" applyFill="0" applyBorder="0" applyAlignment="0" applyProtection="0"/>
    <xf numFmtId="242" fontId="22" fillId="0" borderId="0"/>
    <xf numFmtId="25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105" fillId="0" borderId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25" applyNumberFormat="0" applyAlignment="0" applyProtection="0">
      <alignment horizontal="left" vertical="center"/>
    </xf>
    <xf numFmtId="0" fontId="1" fillId="0" borderId="0"/>
    <xf numFmtId="0" fontId="84" fillId="67" borderId="32"/>
    <xf numFmtId="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202" fontId="157" fillId="0" borderId="18">
      <alignment horizontal="left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66" fontId="54" fillId="0" borderId="0"/>
    <xf numFmtId="0" fontId="3" fillId="0" borderId="0" applyFont="0" applyFill="0" applyBorder="0" applyAlignment="0" applyProtection="0"/>
    <xf numFmtId="266" fontId="5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122" borderId="36" applyNumberFormat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67" fillId="70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128" fillId="0" borderId="0" applyProtection="0"/>
    <xf numFmtId="213" fontId="54" fillId="0" borderId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0" fontId="128" fillId="0" borderId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251" fontId="105" fillId="0" borderId="0" applyBorder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8" fillId="67" borderId="32"/>
    <xf numFmtId="0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266" fontId="54" fillId="0" borderId="0"/>
    <xf numFmtId="43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08" fillId="67" borderId="32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72" borderId="36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136" borderId="0" applyNumberFormat="0" applyBorder="0" applyAlignment="0" applyProtection="0"/>
    <xf numFmtId="43" fontId="4" fillId="0" borderId="0" applyFont="0" applyFill="0" applyBorder="0" applyAlignment="0" applyProtection="0"/>
    <xf numFmtId="0" fontId="168" fillId="13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84" fontId="3" fillId="0" borderId="0" applyFont="0" applyFill="0" applyBorder="0" applyAlignment="0" applyProtection="0"/>
    <xf numFmtId="199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4" fontId="94" fillId="0" borderId="0" applyFont="0" applyFill="0" applyBorder="0" applyAlignment="0" applyProtection="0"/>
    <xf numFmtId="175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ill="0" applyBorder="0" applyAlignment="0"/>
    <xf numFmtId="1" fontId="3" fillId="0" borderId="17" applyNumberFormat="0" applyFill="0" applyAlignment="0" applyProtection="0">
      <alignment horizontal="center" vertical="center"/>
    </xf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178" fontId="74" fillId="0" borderId="0" applyFill="0" applyBorder="0" applyAlignment="0" applyProtection="0"/>
    <xf numFmtId="43" fontId="3" fillId="0" borderId="0" applyFont="0" applyFill="0" applyBorder="0" applyAlignment="0" applyProtection="0"/>
    <xf numFmtId="0" fontId="96" fillId="0" borderId="0"/>
    <xf numFmtId="43" fontId="3" fillId="0" borderId="0" applyFont="0" applyFill="0" applyBorder="0" applyAlignment="0" applyProtection="0"/>
    <xf numFmtId="178" fontId="74" fillId="0" borderId="0" applyFill="0" applyBorder="0" applyAlignment="0" applyProtection="0"/>
    <xf numFmtId="170" fontId="54" fillId="0" borderId="0" applyFont="0" applyFill="0" applyBorder="0" applyAlignment="0" applyProtection="0"/>
    <xf numFmtId="0" fontId="26" fillId="0" borderId="0"/>
    <xf numFmtId="0" fontId="56" fillId="0" borderId="0"/>
    <xf numFmtId="0" fontId="56" fillId="0" borderId="0"/>
    <xf numFmtId="269" fontId="57" fillId="0" borderId="0" applyFill="0" applyBorder="0" applyAlignment="0" applyProtection="0"/>
    <xf numFmtId="43" fontId="74" fillId="0" borderId="0" applyFont="0" applyFill="0" applyBorder="0" applyAlignment="0" applyProtection="0"/>
    <xf numFmtId="0" fontId="56" fillId="0" borderId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266" fontId="5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51" fontId="105" fillId="0" borderId="0" applyBorder="0"/>
    <xf numFmtId="0" fontId="3" fillId="0" borderId="0"/>
    <xf numFmtId="0" fontId="3" fillId="0" borderId="0"/>
    <xf numFmtId="0" fontId="54" fillId="0" borderId="0"/>
    <xf numFmtId="219" fontId="3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94" fillId="0" borderId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>
      <alignment vertical="top"/>
    </xf>
    <xf numFmtId="0" fontId="169" fillId="56" borderId="21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1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64" fillId="35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1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" fillId="0" borderId="0" applyFont="0" applyFill="0" applyBorder="0" applyAlignment="0" applyProtection="0"/>
    <xf numFmtId="0" fontId="170" fillId="89" borderId="31" applyNumberFormat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 applyFill="0" applyBorder="0" applyAlignment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" fillId="0" borderId="32">
      <alignment horizontal="right"/>
    </xf>
    <xf numFmtId="43" fontId="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" fontId="65" fillId="76" borderId="43" applyNumberFormat="0" applyProtection="0">
      <alignment horizontal="right" vertical="center"/>
    </xf>
    <xf numFmtId="0" fontId="8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54" fillId="0" borderId="0"/>
    <xf numFmtId="43" fontId="1" fillId="0" borderId="0" applyFont="0" applyFill="0" applyBorder="0" applyAlignment="0" applyProtection="0"/>
    <xf numFmtId="219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256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0" fillId="0" borderId="39" applyNumberForma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3" fillId="0" borderId="0" applyFill="0" applyBorder="0" applyAlignment="0"/>
    <xf numFmtId="0" fontId="81" fillId="0" borderId="27">
      <alignment horizontal="left" vertical="center"/>
    </xf>
    <xf numFmtId="0" fontId="26" fillId="0" borderId="0"/>
    <xf numFmtId="43" fontId="4" fillId="0" borderId="0" applyFont="0" applyFill="0" applyBorder="0" applyAlignment="0" applyProtection="0"/>
    <xf numFmtId="0" fontId="7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22" fillId="0" borderId="0"/>
    <xf numFmtId="43" fontId="1" fillId="0" borderId="0" applyFont="0" applyFill="0" applyBorder="0" applyAlignment="0" applyProtection="0"/>
    <xf numFmtId="251" fontId="105" fillId="0" borderId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ill="0" applyBorder="0" applyAlignment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5" fontId="9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6" fillId="0" borderId="0"/>
    <xf numFmtId="208" fontId="89" fillId="0" borderId="0">
      <protection locked="0"/>
    </xf>
    <xf numFmtId="186" fontId="172" fillId="0" borderId="28" applyFont="0" applyBorder="0" applyAlignment="0">
      <alignment horizontal="center" vertical="center"/>
    </xf>
    <xf numFmtId="170" fontId="54" fillId="0" borderId="0" applyFont="0" applyFill="0" applyBorder="0" applyAlignment="0" applyProtection="0"/>
    <xf numFmtId="2" fontId="96" fillId="0" borderId="0" applyProtection="0"/>
    <xf numFmtId="43" fontId="4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43" fontId="161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10" applyNumberForma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5" fillId="0" borderId="10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2" borderId="3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0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0" applyNumberFormat="0" applyFill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2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2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2"/>
    <xf numFmtId="43" fontId="74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2"/>
    <xf numFmtId="43" fontId="74" fillId="0" borderId="0" applyFont="0" applyFill="0" applyBorder="0" applyAlignment="0" applyProtection="0"/>
    <xf numFmtId="0" fontId="4" fillId="0" borderId="0"/>
    <xf numFmtId="0" fontId="108" fillId="67" borderId="32"/>
    <xf numFmtId="169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0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170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43" fontId="56" fillId="0" borderId="0" applyFont="0" applyFill="0" applyBorder="0" applyAlignment="0" applyProtection="0"/>
    <xf numFmtId="186" fontId="172" fillId="0" borderId="28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5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0" applyNumberFormat="0" applyFill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0" borderId="0" applyFill="0" applyBorder="0" applyAlignment="0"/>
    <xf numFmtId="43" fontId="3" fillId="0" borderId="0" applyFont="0" applyFill="0" applyBorder="0" applyAlignment="0" applyProtection="0"/>
    <xf numFmtId="179" fontId="3" fillId="0" borderId="0" applyFill="0" applyBorder="0" applyAlignment="0" applyProtection="0"/>
    <xf numFmtId="0" fontId="4" fillId="0" borderId="0"/>
    <xf numFmtId="0" fontId="56" fillId="0" borderId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226" fontId="5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56" fillId="0" borderId="0"/>
    <xf numFmtId="0" fontId="56" fillId="0" borderId="0"/>
    <xf numFmtId="269" fontId="57" fillId="0" borderId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45" applyNumberFormat="0" applyFill="0" applyAlignment="0" applyProtection="0"/>
    <xf numFmtId="43" fontId="3" fillId="0" borderId="0" applyFont="0" applyFill="0" applyBorder="0" applyAlignment="0" applyProtection="0"/>
    <xf numFmtId="0" fontId="113" fillId="0" borderId="4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6" applyNumberFormat="0" applyFill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32"/>
    <xf numFmtId="43" fontId="1" fillId="0" borderId="0" applyFont="0" applyFill="0" applyBorder="0" applyAlignment="0" applyProtection="0"/>
    <xf numFmtId="184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/>
    <xf numFmtId="164" fontId="66" fillId="0" borderId="0"/>
    <xf numFmtId="182" fontId="3" fillId="0" borderId="0"/>
    <xf numFmtId="219" fontId="54" fillId="0" borderId="0"/>
    <xf numFmtId="219" fontId="54" fillId="0" borderId="0"/>
    <xf numFmtId="219" fontId="54" fillId="0" borderId="0"/>
    <xf numFmtId="219" fontId="54" fillId="0" borderId="0"/>
    <xf numFmtId="219" fontId="54" fillId="0" borderId="0"/>
    <xf numFmtId="219" fontId="54" fillId="0" borderId="0"/>
    <xf numFmtId="4" fontId="3" fillId="0" borderId="32">
      <alignment horizontal="right"/>
    </xf>
    <xf numFmtId="43" fontId="73" fillId="0" borderId="0" applyFont="0" applyFill="0" applyBorder="0" applyAlignment="0" applyProtection="0"/>
    <xf numFmtId="0" fontId="167" fillId="57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224" fontId="109" fillId="0" borderId="14" applyFill="0" applyBorder="0" applyAlignment="0">
      <alignment horizontal="right"/>
    </xf>
    <xf numFmtId="4" fontId="3" fillId="0" borderId="32">
      <alignment horizontal="right"/>
    </xf>
    <xf numFmtId="4" fontId="3" fillId="0" borderId="32">
      <alignment horizontal="right"/>
    </xf>
    <xf numFmtId="0" fontId="26" fillId="0" borderId="0"/>
    <xf numFmtId="4" fontId="3" fillId="0" borderId="32">
      <alignment horizontal="right"/>
    </xf>
    <xf numFmtId="0" fontId="1" fillId="0" borderId="0"/>
    <xf numFmtId="4" fontId="3" fillId="0" borderId="32">
      <alignment horizontal="right"/>
    </xf>
    <xf numFmtId="4" fontId="3" fillId="0" borderId="32">
      <alignment horizontal="right"/>
    </xf>
    <xf numFmtId="0" fontId="130" fillId="0" borderId="0" applyNumberFormat="0" applyFill="0" applyBorder="0" applyAlignment="0" applyProtection="0"/>
    <xf numFmtId="185" fontId="5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85" fontId="56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266" fontId="54" fillId="0" borderId="0"/>
    <xf numFmtId="266" fontId="54" fillId="0" borderId="0"/>
    <xf numFmtId="273" fontId="66" fillId="0" borderId="0"/>
    <xf numFmtId="273" fontId="66" fillId="0" borderId="0"/>
    <xf numFmtId="228" fontId="54" fillId="0" borderId="0" applyFont="0" applyFill="0" applyBorder="0" applyAlignment="0" applyProtection="0"/>
    <xf numFmtId="266" fontId="54" fillId="0" borderId="0"/>
    <xf numFmtId="0" fontId="22" fillId="0" borderId="0"/>
    <xf numFmtId="266" fontId="54" fillId="0" borderId="0"/>
    <xf numFmtId="266" fontId="54" fillId="0" borderId="0"/>
    <xf numFmtId="37" fontId="6" fillId="0" borderId="0"/>
    <xf numFmtId="37" fontId="3" fillId="0" borderId="0"/>
    <xf numFmtId="37" fontId="6" fillId="0" borderId="0"/>
    <xf numFmtId="0" fontId="63" fillId="0" borderId="0" applyNumberFormat="0" applyFont="0" applyFill="0" applyBorder="0" applyProtection="0">
      <alignment horizontal="left"/>
    </xf>
    <xf numFmtId="38" fontId="163" fillId="0" borderId="0"/>
    <xf numFmtId="0" fontId="60" fillId="0" borderId="0"/>
    <xf numFmtId="0" fontId="60" fillId="0" borderId="0"/>
    <xf numFmtId="0" fontId="83" fillId="0" borderId="32"/>
    <xf numFmtId="0" fontId="128" fillId="0" borderId="0" applyProtection="0"/>
    <xf numFmtId="208" fontId="89" fillId="0" borderId="0">
      <protection locked="0"/>
    </xf>
    <xf numFmtId="0" fontId="96" fillId="0" borderId="0" applyProtection="0"/>
    <xf numFmtId="0" fontId="96" fillId="0" borderId="0" applyProtection="0"/>
    <xf numFmtId="0" fontId="84" fillId="67" borderId="32"/>
    <xf numFmtId="0" fontId="96" fillId="0" borderId="0" applyProtection="0"/>
    <xf numFmtId="0" fontId="96" fillId="0" borderId="0" applyProtection="0"/>
    <xf numFmtId="14" fontId="65" fillId="0" borderId="0" applyFill="0" applyBorder="0" applyAlignment="0"/>
    <xf numFmtId="0" fontId="84" fillId="67" borderId="32"/>
    <xf numFmtId="0" fontId="84" fillId="67" borderId="32"/>
    <xf numFmtId="0" fontId="84" fillId="67" borderId="32"/>
    <xf numFmtId="0" fontId="1" fillId="0" borderId="0"/>
    <xf numFmtId="0" fontId="22" fillId="0" borderId="0"/>
    <xf numFmtId="0" fontId="3" fillId="0" borderId="0"/>
    <xf numFmtId="3" fontId="178" fillId="0" borderId="50" applyFill="0" applyBorder="0" applyProtection="0">
      <alignment horizontal="center" vertical="center"/>
    </xf>
    <xf numFmtId="213" fontId="54" fillId="0" borderId="0"/>
    <xf numFmtId="213" fontId="54" fillId="0" borderId="0"/>
    <xf numFmtId="213" fontId="54" fillId="0" borderId="0"/>
    <xf numFmtId="213" fontId="54" fillId="0" borderId="0"/>
    <xf numFmtId="213" fontId="54" fillId="0" borderId="0"/>
    <xf numFmtId="213" fontId="54" fillId="0" borderId="0"/>
    <xf numFmtId="0" fontId="1" fillId="0" borderId="0"/>
    <xf numFmtId="0" fontId="1" fillId="0" borderId="0"/>
    <xf numFmtId="213" fontId="54" fillId="0" borderId="0"/>
    <xf numFmtId="213" fontId="54" fillId="0" borderId="0"/>
    <xf numFmtId="213" fontId="54" fillId="0" borderId="0"/>
    <xf numFmtId="213" fontId="54" fillId="0" borderId="0"/>
    <xf numFmtId="0" fontId="4" fillId="0" borderId="51" applyNumberFormat="0" applyFill="0" applyAlignment="0" applyProtection="0"/>
    <xf numFmtId="183" fontId="3" fillId="0" borderId="0" applyFill="0" applyBorder="0" applyAlignment="0" applyProtection="0"/>
    <xf numFmtId="183" fontId="3" fillId="0" borderId="0" applyFill="0" applyBorder="0" applyAlignment="0" applyProtection="0"/>
    <xf numFmtId="181" fontId="3" fillId="0" borderId="0" applyFill="0" applyBorder="0" applyAlignment="0" applyProtection="0"/>
    <xf numFmtId="0" fontId="3" fillId="0" borderId="0"/>
    <xf numFmtId="0" fontId="82" fillId="89" borderId="31" applyNumberFormat="0" applyAlignment="0" applyProtection="0"/>
    <xf numFmtId="181" fontId="3" fillId="0" borderId="0" applyFill="0" applyBorder="0" applyAlignment="0" applyProtection="0"/>
    <xf numFmtId="0" fontId="3" fillId="0" borderId="0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3" fillId="0" borderId="0" applyNumberFormat="0" applyFill="0" applyBorder="0" applyAlignment="0" applyProtection="0"/>
    <xf numFmtId="197" fontId="79" fillId="0" borderId="0" applyFont="0" applyFill="0" applyBorder="0" applyAlignment="0" applyProtection="0"/>
    <xf numFmtId="0" fontId="1" fillId="0" borderId="0"/>
    <xf numFmtId="0" fontId="63" fillId="0" borderId="18"/>
    <xf numFmtId="0" fontId="3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8" fontId="54" fillId="0" borderId="0" applyFont="0" applyFill="0" applyBorder="0" applyAlignment="0" applyProtection="0"/>
    <xf numFmtId="228" fontId="54" fillId="0" borderId="0" applyFont="0" applyFill="0" applyBorder="0" applyAlignment="0" applyProtection="0"/>
    <xf numFmtId="251" fontId="105" fillId="0" borderId="0" applyBorder="0"/>
    <xf numFmtId="9" fontId="74" fillId="0" borderId="0" applyFont="0" applyFill="0" applyBorder="0" applyAlignment="0" applyProtection="0"/>
    <xf numFmtId="37" fontId="166" fillId="0" borderId="0"/>
    <xf numFmtId="43" fontId="5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70" fillId="89" borderId="31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0" fontId="81" fillId="0" borderId="25" applyNumberFormat="0" applyAlignment="0" applyProtection="0">
      <alignment horizontal="left" vertical="center"/>
    </xf>
    <xf numFmtId="0" fontId="75" fillId="0" borderId="0">
      <alignment vertical="top"/>
    </xf>
    <xf numFmtId="0" fontId="75" fillId="0" borderId="0">
      <alignment vertical="top"/>
    </xf>
    <xf numFmtId="0" fontId="74" fillId="0" borderId="0"/>
    <xf numFmtId="0" fontId="80" fillId="0" borderId="0"/>
    <xf numFmtId="38" fontId="186" fillId="0" borderId="0"/>
    <xf numFmtId="0" fontId="60" fillId="0" borderId="0"/>
    <xf numFmtId="0" fontId="56" fillId="0" borderId="0"/>
    <xf numFmtId="0" fontId="108" fillId="67" borderId="32"/>
    <xf numFmtId="0" fontId="108" fillId="132" borderId="32"/>
    <xf numFmtId="0" fontId="108" fillId="132" borderId="32"/>
    <xf numFmtId="0" fontId="187" fillId="57" borderId="18" applyBorder="0">
      <alignment horizontal="center"/>
    </xf>
    <xf numFmtId="37" fontId="105" fillId="0" borderId="0" applyNumberFormat="0" applyFont="0" applyBorder="0" applyAlignment="0"/>
    <xf numFmtId="0" fontId="6" fillId="0" borderId="0" applyNumberFormat="0" applyBorder="0" applyAlignment="0"/>
    <xf numFmtId="0" fontId="81" fillId="57" borderId="0" applyNumberFormat="0" applyBorder="0" applyAlignment="0" applyProtection="0"/>
    <xf numFmtId="0" fontId="188" fillId="57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38" fontId="58" fillId="35" borderId="0" applyNumberFormat="0" applyBorder="0" applyAlignment="0" applyProtection="0"/>
    <xf numFmtId="38" fontId="58" fillId="35" borderId="0" applyNumberFormat="0" applyBorder="0" applyAlignment="0" applyProtection="0"/>
    <xf numFmtId="38" fontId="58" fillId="35" borderId="0" applyNumberFormat="0" applyBorder="0" applyAlignment="0" applyProtection="0"/>
    <xf numFmtId="0" fontId="3" fillId="0" borderId="0"/>
    <xf numFmtId="0" fontId="1" fillId="0" borderId="0"/>
    <xf numFmtId="10" fontId="58" fillId="72" borderId="15" applyNumberFormat="0" applyBorder="0" applyAlignment="0" applyProtection="0"/>
    <xf numFmtId="0" fontId="81" fillId="0" borderId="25" applyNumberFormat="0" applyAlignment="0" applyProtection="0">
      <alignment horizontal="left" vertical="center"/>
    </xf>
    <xf numFmtId="0" fontId="1" fillId="0" borderId="0"/>
    <xf numFmtId="253" fontId="175" fillId="0" borderId="32"/>
    <xf numFmtId="0" fontId="81" fillId="0" borderId="25" applyNumberFormat="0" applyAlignment="0" applyProtection="0">
      <alignment horizontal="left" vertical="center"/>
    </xf>
    <xf numFmtId="0" fontId="1" fillId="0" borderId="0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56" fillId="139" borderId="38" applyNumberFormat="0" applyProtection="0">
      <alignment horizontal="left" vertical="center" indent="1"/>
    </xf>
    <xf numFmtId="0" fontId="81" fillId="0" borderId="53" applyNumberFormat="0" applyAlignment="0" applyProtection="0"/>
    <xf numFmtId="0" fontId="1" fillId="0" borderId="0"/>
    <xf numFmtId="253" fontId="175" fillId="0" borderId="32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4" fillId="136" borderId="0" applyNumberFormat="0" applyBorder="0" applyAlignment="0" applyProtection="0"/>
    <xf numFmtId="0" fontId="4" fillId="0" borderId="0"/>
    <xf numFmtId="0" fontId="81" fillId="0" borderId="4">
      <alignment horizontal="left" vertical="center"/>
    </xf>
    <xf numFmtId="0" fontId="1" fillId="0" borderId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3" fillId="0" borderId="0" applyFill="0" applyBorder="0" applyAlignment="0"/>
    <xf numFmtId="0" fontId="81" fillId="0" borderId="27">
      <alignment horizontal="left" vertical="center"/>
    </xf>
    <xf numFmtId="0" fontId="1" fillId="0" borderId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27">
      <alignment horizontal="left" vertical="center"/>
    </xf>
    <xf numFmtId="0" fontId="81" fillId="0" borderId="27">
      <alignment horizontal="left" vertical="center"/>
    </xf>
    <xf numFmtId="0" fontId="81" fillId="0" borderId="27">
      <alignment horizontal="left" vertical="center"/>
    </xf>
    <xf numFmtId="0" fontId="81" fillId="0" borderId="0"/>
    <xf numFmtId="0" fontId="133" fillId="0" borderId="37" applyNumberFormat="0" applyFill="0" applyAlignment="0" applyProtection="0"/>
    <xf numFmtId="0" fontId="56" fillId="0" borderId="0"/>
    <xf numFmtId="0" fontId="4" fillId="0" borderId="0"/>
    <xf numFmtId="0" fontId="183" fillId="0" borderId="52" applyNumberFormat="0" applyFill="0" applyAlignment="0" applyProtection="0"/>
    <xf numFmtId="0" fontId="56" fillId="0" borderId="0"/>
    <xf numFmtId="0" fontId="4" fillId="0" borderId="0"/>
    <xf numFmtId="0" fontId="4" fillId="0" borderId="0"/>
    <xf numFmtId="0" fontId="56" fillId="0" borderId="0"/>
    <xf numFmtId="0" fontId="7" fillId="0" borderId="5" applyNumberFormat="0" applyFill="0" applyAlignment="0" applyProtection="0"/>
    <xf numFmtId="0" fontId="3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182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4" fillId="0" borderId="6" applyNumberFormat="0" applyFill="0" applyAlignment="0" applyProtection="0"/>
    <xf numFmtId="0" fontId="100" fillId="0" borderId="33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90" fillId="0" borderId="33" applyNumberFormat="0" applyFill="0" applyAlignment="0" applyProtection="0"/>
    <xf numFmtId="0" fontId="132" fillId="0" borderId="41" applyNumberFormat="0" applyFill="0" applyAlignment="0" applyProtection="0"/>
    <xf numFmtId="0" fontId="128" fillId="0" borderId="39" applyNumberFormat="0" applyFill="0" applyAlignment="0" applyProtection="0"/>
    <xf numFmtId="0" fontId="65" fillId="52" borderId="0" applyNumberFormat="0" applyBorder="0" applyAlignment="0" applyProtection="0"/>
    <xf numFmtId="0" fontId="9" fillId="0" borderId="40" applyNumberFormat="0" applyFill="0" applyAlignment="0" applyProtection="0"/>
    <xf numFmtId="0" fontId="12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51" fontId="105" fillId="0" borderId="0" applyBorder="0"/>
    <xf numFmtId="0" fontId="9" fillId="0" borderId="0" applyNumberFormat="0" applyFill="0" applyBorder="0" applyAlignment="0" applyProtection="0"/>
    <xf numFmtId="0" fontId="3" fillId="0" borderId="0"/>
    <xf numFmtId="0" fontId="128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4" fillId="0" borderId="10" applyNumberFormat="0" applyFill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37" fontId="6" fillId="0" borderId="0"/>
    <xf numFmtId="10" fontId="58" fillId="56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0" fontId="1" fillId="0" borderId="0"/>
    <xf numFmtId="10" fontId="58" fillId="72" borderId="15" applyNumberFormat="0" applyBorder="0" applyAlignment="0" applyProtection="0"/>
    <xf numFmtId="0" fontId="102" fillId="89" borderId="31" applyNumberFormat="0" applyAlignment="0" applyProtection="0"/>
    <xf numFmtId="0" fontId="102" fillId="89" borderId="31" applyNumberFormat="0" applyAlignment="0" applyProtection="0"/>
    <xf numFmtId="0" fontId="1" fillId="0" borderId="0"/>
    <xf numFmtId="0" fontId="4" fillId="42" borderId="8" applyNumberFormat="0" applyAlignment="0" applyProtection="0"/>
    <xf numFmtId="0" fontId="1" fillId="0" borderId="0"/>
    <xf numFmtId="0" fontId="4" fillId="42" borderId="8" applyNumberFormat="0" applyAlignment="0" applyProtection="0"/>
    <xf numFmtId="0" fontId="1" fillId="0" borderId="0"/>
    <xf numFmtId="0" fontId="102" fillId="89" borderId="31" applyNumberFormat="0" applyAlignment="0" applyProtection="0"/>
    <xf numFmtId="0" fontId="1" fillId="0" borderId="0"/>
    <xf numFmtId="0" fontId="102" fillId="89" borderId="31" applyNumberFormat="0" applyAlignment="0" applyProtection="0"/>
    <xf numFmtId="0" fontId="1" fillId="0" borderId="0"/>
    <xf numFmtId="0" fontId="12" fillId="42" borderId="8" applyNumberFormat="0" applyAlignment="0" applyProtection="0"/>
    <xf numFmtId="0" fontId="1" fillId="0" borderId="0"/>
    <xf numFmtId="0" fontId="12" fillId="42" borderId="8" applyNumberFormat="0" applyAlignment="0" applyProtection="0"/>
    <xf numFmtId="0" fontId="12" fillId="42" borderId="8" applyNumberFormat="0" applyAlignment="0" applyProtection="0"/>
    <xf numFmtId="0" fontId="12" fillId="42" borderId="8" applyNumberFormat="0" applyAlignment="0" applyProtection="0"/>
    <xf numFmtId="0" fontId="102" fillId="89" borderId="31" applyNumberFormat="0" applyAlignment="0" applyProtection="0"/>
    <xf numFmtId="0" fontId="102" fillId="89" borderId="31" applyNumberFormat="0" applyAlignment="0" applyProtection="0"/>
    <xf numFmtId="0" fontId="4" fillId="42" borderId="8" applyNumberFormat="0" applyAlignment="0" applyProtection="0"/>
    <xf numFmtId="0" fontId="1" fillId="0" borderId="0"/>
    <xf numFmtId="0" fontId="4" fillId="42" borderId="8" applyNumberFormat="0" applyAlignment="0" applyProtection="0"/>
    <xf numFmtId="0" fontId="1" fillId="0" borderId="0"/>
    <xf numFmtId="0" fontId="194" fillId="100" borderId="31" applyNumberFormat="0" applyAlignment="0" applyProtection="0"/>
    <xf numFmtId="0" fontId="1" fillId="0" borderId="0"/>
    <xf numFmtId="0" fontId="194" fillId="100" borderId="31" applyNumberFormat="0" applyAlignment="0" applyProtection="0"/>
    <xf numFmtId="0" fontId="1" fillId="0" borderId="0"/>
    <xf numFmtId="0" fontId="194" fillId="100" borderId="31" applyNumberFormat="0" applyAlignment="0" applyProtection="0"/>
    <xf numFmtId="0" fontId="4" fillId="0" borderId="0"/>
    <xf numFmtId="0" fontId="1" fillId="0" borderId="0"/>
    <xf numFmtId="9" fontId="3" fillId="0" borderId="0" applyFont="0" applyFill="0" applyBorder="0" applyAlignment="0" applyProtection="0"/>
    <xf numFmtId="0" fontId="194" fillId="100" borderId="31" applyNumberFormat="0" applyAlignment="0" applyProtection="0"/>
    <xf numFmtId="0" fontId="1" fillId="0" borderId="0"/>
    <xf numFmtId="0" fontId="194" fillId="100" borderId="31" applyNumberFormat="0" applyAlignment="0" applyProtection="0"/>
    <xf numFmtId="251" fontId="105" fillId="0" borderId="0" applyBorder="0"/>
    <xf numFmtId="0" fontId="135" fillId="35" borderId="38" applyNumberFormat="0" applyAlignment="0" applyProtection="0"/>
    <xf numFmtId="0" fontId="194" fillId="100" borderId="31" applyNumberFormat="0" applyAlignment="0" applyProtection="0"/>
    <xf numFmtId="0" fontId="194" fillId="100" borderId="31" applyNumberFormat="0" applyAlignment="0" applyProtection="0"/>
    <xf numFmtId="0" fontId="194" fillId="100" borderId="31" applyNumberFormat="0" applyAlignment="0" applyProtection="0"/>
    <xf numFmtId="0" fontId="170" fillId="89" borderId="31" applyNumberFormat="0" applyAlignment="0" applyProtection="0"/>
    <xf numFmtId="0" fontId="82" fillId="89" borderId="31" applyNumberFormat="0" applyAlignment="0" applyProtection="0"/>
    <xf numFmtId="0" fontId="170" fillId="89" borderId="31" applyNumberFormat="0" applyAlignment="0" applyProtection="0"/>
    <xf numFmtId="10" fontId="3" fillId="0" borderId="0" applyFont="0" applyFill="0" applyBorder="0" applyAlignment="0" applyProtection="0"/>
    <xf numFmtId="0" fontId="82" fillId="89" borderId="31" applyNumberFormat="0" applyAlignment="0" applyProtection="0"/>
    <xf numFmtId="10" fontId="3" fillId="0" borderId="0" applyFont="0" applyFill="0" applyBorder="0" applyAlignment="0" applyProtection="0"/>
    <xf numFmtId="0" fontId="82" fillId="89" borderId="31" applyNumberFormat="0" applyAlignment="0" applyProtection="0"/>
    <xf numFmtId="0" fontId="82" fillId="89" borderId="31" applyNumberFormat="0" applyAlignment="0" applyProtection="0"/>
    <xf numFmtId="0" fontId="3" fillId="0" borderId="0"/>
    <xf numFmtId="0" fontId="82" fillId="89" borderId="31" applyNumberFormat="0" applyAlignment="0" applyProtection="0"/>
    <xf numFmtId="0" fontId="80" fillId="0" borderId="0"/>
    <xf numFmtId="0" fontId="170" fillId="89" borderId="31" applyNumberFormat="0" applyAlignment="0" applyProtection="0"/>
    <xf numFmtId="0" fontId="3" fillId="0" borderId="0"/>
    <xf numFmtId="0" fontId="170" fillId="89" borderId="31" applyNumberFormat="0" applyAlignment="0" applyProtection="0"/>
    <xf numFmtId="0" fontId="3" fillId="0" borderId="0"/>
    <xf numFmtId="0" fontId="102" fillId="89" borderId="31" applyNumberFormat="0" applyAlignment="0" applyProtection="0"/>
    <xf numFmtId="0" fontId="102" fillId="89" borderId="31" applyNumberFormat="0" applyAlignment="0" applyProtection="0"/>
    <xf numFmtId="0" fontId="102" fillId="89" borderId="31" applyNumberFormat="0" applyAlignment="0" applyProtection="0"/>
    <xf numFmtId="0" fontId="3" fillId="0" borderId="0"/>
    <xf numFmtId="0" fontId="82" fillId="89" borderId="31" applyNumberFormat="0" applyAlignment="0" applyProtection="0"/>
    <xf numFmtId="0" fontId="3" fillId="0" borderId="0"/>
    <xf numFmtId="252" fontId="3" fillId="0" borderId="0"/>
    <xf numFmtId="38" fontId="195" fillId="0" borderId="0"/>
    <xf numFmtId="0" fontId="54" fillId="0" borderId="0"/>
    <xf numFmtId="0" fontId="60" fillId="0" borderId="0"/>
    <xf numFmtId="38" fontId="196" fillId="0" borderId="0"/>
    <xf numFmtId="0" fontId="54" fillId="0" borderId="0"/>
    <xf numFmtId="0" fontId="56" fillId="0" borderId="0"/>
    <xf numFmtId="0" fontId="74" fillId="122" borderId="36" applyNumberFormat="0" applyAlignment="0" applyProtection="0"/>
    <xf numFmtId="0" fontId="125" fillId="50" borderId="32"/>
    <xf numFmtId="0" fontId="66" fillId="0" borderId="0" applyNumberFormat="0" applyFont="0" applyFill="0" applyBorder="0" applyProtection="0">
      <alignment horizontal="left" vertical="center"/>
    </xf>
    <xf numFmtId="253" fontId="175" fillId="0" borderId="32"/>
    <xf numFmtId="0" fontId="1" fillId="0" borderId="0"/>
    <xf numFmtId="253" fontId="175" fillId="0" borderId="32"/>
    <xf numFmtId="0" fontId="3" fillId="0" borderId="0" applyFill="0" applyBorder="0" applyAlignment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" fillId="0" borderId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58" fillId="0" borderId="45" applyNumberFormat="0" applyFill="0" applyAlignment="0" applyProtection="0"/>
    <xf numFmtId="0" fontId="158" fillId="0" borderId="45" applyNumberFormat="0" applyFill="0" applyAlignment="0" applyProtection="0"/>
    <xf numFmtId="0" fontId="158" fillId="0" borderId="45" applyNumberFormat="0" applyFill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79" fillId="0" borderId="0">
      <alignment vertical="justify"/>
    </xf>
    <xf numFmtId="263" fontId="3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26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2" fontId="22" fillId="0" borderId="0"/>
    <xf numFmtId="22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54" fillId="0" borderId="0"/>
    <xf numFmtId="0" fontId="54" fillId="0" borderId="0"/>
    <xf numFmtId="0" fontId="4" fillId="136" borderId="0" applyNumberFormat="0" applyBorder="0" applyAlignment="0" applyProtection="0"/>
    <xf numFmtId="0" fontId="65" fillId="52" borderId="0" applyNumberFormat="0" applyBorder="0" applyAlignment="0" applyProtection="0"/>
    <xf numFmtId="0" fontId="168" fillId="136" borderId="0" applyNumberFormat="0" applyBorder="0" applyAlignment="0" applyProtection="0"/>
    <xf numFmtId="0" fontId="168" fillId="136" borderId="0" applyNumberFormat="0" applyBorder="0" applyAlignment="0" applyProtection="0"/>
    <xf numFmtId="49" fontId="197" fillId="0" borderId="0" applyNumberFormat="0" applyBorder="0" applyAlignment="0">
      <alignment horizontal="left"/>
    </xf>
    <xf numFmtId="0" fontId="66" fillId="0" borderId="0"/>
    <xf numFmtId="37" fontId="99" fillId="0" borderId="0"/>
    <xf numFmtId="37" fontId="99" fillId="0" borderId="0"/>
    <xf numFmtId="37" fontId="99" fillId="0" borderId="0"/>
    <xf numFmtId="9" fontId="74" fillId="0" borderId="0" applyFont="0" applyFill="0" applyBorder="0" applyAlignment="0" applyProtection="0"/>
    <xf numFmtId="37" fontId="99" fillId="0" borderId="0"/>
    <xf numFmtId="9" fontId="74" fillId="0" borderId="0" applyFont="0" applyFill="0" applyBorder="0" applyAlignment="0" applyProtection="0"/>
    <xf numFmtId="37" fontId="99" fillId="0" borderId="0"/>
    <xf numFmtId="9" fontId="74" fillId="0" borderId="0" applyFont="0" applyFill="0" applyBorder="0" applyAlignment="0" applyProtection="0"/>
    <xf numFmtId="37" fontId="166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5" fillId="0" borderId="0">
      <alignment vertical="top"/>
    </xf>
    <xf numFmtId="0" fontId="4" fillId="0" borderId="0"/>
    <xf numFmtId="0" fontId="7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42" fontId="2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8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251" fontId="10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>
      <alignment vertical="top"/>
    </xf>
    <xf numFmtId="0" fontId="54" fillId="0" borderId="0"/>
    <xf numFmtId="0" fontId="74" fillId="0" borderId="0"/>
    <xf numFmtId="0" fontId="3" fillId="0" borderId="0"/>
    <xf numFmtId="0" fontId="56" fillId="0" borderId="0"/>
    <xf numFmtId="0" fontId="54" fillId="0" borderId="0"/>
    <xf numFmtId="0" fontId="7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3" fillId="0" borderId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0" fontId="26" fillId="0" borderId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251" fontId="105" fillId="0" borderId="0" applyBorder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0" fontId="56" fillId="0" borderId="0"/>
    <xf numFmtId="1" fontId="3" fillId="0" borderId="17" applyNumberFormat="0" applyFill="0" applyAlignment="0" applyProtection="0">
      <alignment horizontal="center"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4" fontId="65" fillId="76" borderId="43" applyNumberFormat="0" applyProtection="0">
      <alignment horizontal="right" vertical="center"/>
    </xf>
    <xf numFmtId="0" fontId="3" fillId="0" borderId="0"/>
    <xf numFmtId="0" fontId="94" fillId="0" borderId="0"/>
    <xf numFmtId="0" fontId="3" fillId="0" borderId="0"/>
    <xf numFmtId="0" fontId="5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4" fontId="65" fillId="47" borderId="43" applyNumberFormat="0" applyProtection="0">
      <alignment horizontal="right" vertical="center"/>
    </xf>
    <xf numFmtId="0" fontId="3" fillId="0" borderId="0"/>
    <xf numFmtId="4" fontId="65" fillId="47" borderId="43" applyNumberFormat="0" applyProtection="0">
      <alignment horizontal="right" vertical="center"/>
    </xf>
    <xf numFmtId="0" fontId="80" fillId="0" borderId="0"/>
    <xf numFmtId="4" fontId="65" fillId="115" borderId="43" applyNumberFormat="0" applyProtection="0">
      <alignment horizontal="right" vertical="center"/>
    </xf>
    <xf numFmtId="0" fontId="3" fillId="0" borderId="0"/>
    <xf numFmtId="4" fontId="65" fillId="115" borderId="43" applyNumberFormat="0" applyProtection="0">
      <alignment horizontal="right" vertical="center"/>
    </xf>
    <xf numFmtId="0" fontId="80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4" fillId="0" borderId="0"/>
    <xf numFmtId="0" fontId="56" fillId="0" borderId="0"/>
    <xf numFmtId="0" fontId="74" fillId="0" borderId="0"/>
    <xf numFmtId="0" fontId="56" fillId="0" borderId="0"/>
    <xf numFmtId="0" fontId="74" fillId="0" borderId="0"/>
    <xf numFmtId="0" fontId="75" fillId="0" borderId="0">
      <alignment vertical="top"/>
    </xf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7" fontId="6" fillId="0" borderId="0"/>
    <xf numFmtId="0" fontId="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0" fontId="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0" fontId="85" fillId="35" borderId="31" applyNumberFormat="0" applyAlignment="0" applyProtection="0"/>
    <xf numFmtId="0" fontId="4" fillId="0" borderId="0"/>
    <xf numFmtId="0" fontId="3" fillId="0" borderId="0"/>
    <xf numFmtId="0" fontId="74" fillId="0" borderId="0"/>
    <xf numFmtId="0" fontId="3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3" fillId="0" borderId="0"/>
    <xf numFmtId="0" fontId="1" fillId="0" borderId="0"/>
    <xf numFmtId="0" fontId="75" fillId="0" borderId="0">
      <alignment vertical="top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38" borderId="12" applyNumberFormat="0" applyFont="0" applyAlignment="0" applyProtection="0"/>
    <xf numFmtId="0" fontId="1" fillId="0" borderId="0"/>
    <xf numFmtId="0" fontId="1" fillId="0" borderId="0"/>
    <xf numFmtId="0" fontId="54" fillId="72" borderId="36" applyNumberFormat="0" applyFont="0" applyAlignment="0" applyProtection="0"/>
    <xf numFmtId="0" fontId="1" fillId="0" borderId="0"/>
    <xf numFmtId="0" fontId="74" fillId="122" borderId="36" applyNumberFormat="0" applyAlignment="0" applyProtection="0"/>
    <xf numFmtId="0" fontId="1" fillId="0" borderId="0"/>
    <xf numFmtId="0" fontId="3" fillId="72" borderId="36" applyNumberFormat="0" applyFont="0" applyAlignment="0" applyProtection="0"/>
    <xf numFmtId="0" fontId="1" fillId="0" borderId="0"/>
    <xf numFmtId="0" fontId="3" fillId="72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83" fillId="0" borderId="32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2" borderId="36" applyNumberFormat="0" applyFont="0" applyAlignment="0" applyProtection="0"/>
    <xf numFmtId="0" fontId="1" fillId="0" borderId="0"/>
    <xf numFmtId="0" fontId="4" fillId="0" borderId="0"/>
    <xf numFmtId="0" fontId="75" fillId="0" borderId="0">
      <alignment vertical="top"/>
    </xf>
    <xf numFmtId="0" fontId="3" fillId="0" borderId="0"/>
    <xf numFmtId="0" fontId="12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>
      <alignment vertical="top"/>
    </xf>
    <xf numFmtId="0" fontId="22" fillId="0" borderId="0"/>
    <xf numFmtId="0" fontId="152" fillId="0" borderId="0"/>
    <xf numFmtId="0" fontId="4" fillId="0" borderId="0"/>
    <xf numFmtId="0" fontId="94" fillId="0" borderId="0"/>
    <xf numFmtId="0" fontId="54" fillId="0" borderId="0"/>
    <xf numFmtId="0" fontId="26" fillId="0" borderId="0"/>
    <xf numFmtId="0" fontId="26" fillId="0" borderId="0"/>
    <xf numFmtId="0" fontId="3" fillId="0" borderId="0"/>
    <xf numFmtId="227" fontId="3" fillId="0" borderId="0">
      <alignment horizontal="center"/>
    </xf>
    <xf numFmtId="0" fontId="3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4" fillId="0" borderId="0"/>
    <xf numFmtId="0" fontId="54" fillId="0" borderId="0"/>
    <xf numFmtId="0" fontId="22" fillId="0" borderId="0"/>
    <xf numFmtId="0" fontId="54" fillId="0" borderId="0"/>
    <xf numFmtId="0" fontId="5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51" fontId="105" fillId="0" borderId="0" applyBorder="0"/>
    <xf numFmtId="0" fontId="4" fillId="0" borderId="0"/>
    <xf numFmtId="0" fontId="22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5" fillId="0" borderId="0">
      <alignment vertical="top"/>
    </xf>
    <xf numFmtId="0" fontId="4" fillId="0" borderId="0"/>
    <xf numFmtId="0" fontId="5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74" fillId="0" borderId="0"/>
    <xf numFmtId="0" fontId="3" fillId="0" borderId="0"/>
    <xf numFmtId="0" fontId="26" fillId="0" borderId="0"/>
    <xf numFmtId="0" fontId="74" fillId="0" borderId="0"/>
    <xf numFmtId="0" fontId="74" fillId="0" borderId="0"/>
    <xf numFmtId="0" fontId="26" fillId="0" borderId="0"/>
    <xf numFmtId="0" fontId="74" fillId="0" borderId="0"/>
    <xf numFmtId="0" fontId="4" fillId="0" borderId="0"/>
    <xf numFmtId="9" fontId="4" fillId="0" borderId="0" applyFont="0" applyFill="0" applyBorder="0" applyAlignment="0" applyProtection="0"/>
    <xf numFmtId="0" fontId="75" fillId="0" borderId="0">
      <alignment vertical="top"/>
    </xf>
    <xf numFmtId="9" fontId="4" fillId="0" borderId="0" applyFont="0" applyFill="0" applyBorder="0" applyAlignment="0" applyProtection="0"/>
    <xf numFmtId="0" fontId="3" fillId="0" borderId="0"/>
    <xf numFmtId="0" fontId="75" fillId="0" borderId="0">
      <alignment vertical="top"/>
    </xf>
    <xf numFmtId="0" fontId="3" fillId="0" borderId="0"/>
    <xf numFmtId="0" fontId="85" fillId="35" borderId="31" applyNumberFormat="0" applyAlignment="0" applyProtection="0"/>
    <xf numFmtId="0" fontId="75" fillId="0" borderId="0">
      <alignment vertical="top"/>
    </xf>
    <xf numFmtId="0" fontId="7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54" fillId="0" borderId="0" applyFont="0" applyFill="0" applyBorder="0" applyAlignment="0" applyProtection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54" fillId="72" borderId="36" applyNumberFormat="0" applyFont="0" applyAlignment="0" applyProtection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2" borderId="36" applyNumberFormat="0" applyFont="0" applyAlignment="0" applyProtection="0"/>
    <xf numFmtId="0" fontId="1" fillId="0" borderId="0"/>
    <xf numFmtId="0" fontId="1" fillId="0" borderId="0"/>
    <xf numFmtId="0" fontId="56" fillId="72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71" fontId="105" fillId="0" borderId="0" applyBorder="0" applyAlignment="0"/>
    <xf numFmtId="0" fontId="54" fillId="0" borderId="0"/>
    <xf numFmtId="0" fontId="54" fillId="0" borderId="0"/>
    <xf numFmtId="0" fontId="4" fillId="0" borderId="0"/>
    <xf numFmtId="0" fontId="93" fillId="0" borderId="0"/>
    <xf numFmtId="0" fontId="3" fillId="0" borderId="0"/>
    <xf numFmtId="0" fontId="93" fillId="0" borderId="0"/>
    <xf numFmtId="0" fontId="22" fillId="0" borderId="0"/>
    <xf numFmtId="0" fontId="3" fillId="0" borderId="0"/>
    <xf numFmtId="0" fontId="64" fillId="35" borderId="38" applyNumberFormat="0" applyAlignment="0" applyProtection="0"/>
    <xf numFmtId="0" fontId="3" fillId="0" borderId="0"/>
    <xf numFmtId="0" fontId="35" fillId="35" borderId="38" applyNumberFormat="0" applyAlignment="0" applyProtection="0"/>
    <xf numFmtId="0" fontId="93" fillId="0" borderId="0"/>
    <xf numFmtId="0" fontId="135" fillId="35" borderId="38" applyNumberFormat="0" applyAlignment="0" applyProtection="0"/>
    <xf numFmtId="0" fontId="93" fillId="0" borderId="0"/>
    <xf numFmtId="0" fontId="22" fillId="0" borderId="0"/>
    <xf numFmtId="0" fontId="4" fillId="0" borderId="0"/>
    <xf numFmtId="0" fontId="4" fillId="0" borderId="0"/>
    <xf numFmtId="0" fontId="4" fillId="56" borderId="9" applyNumberFormat="0" applyAlignment="0" applyProtection="0"/>
    <xf numFmtId="0" fontId="54" fillId="0" borderId="0"/>
    <xf numFmtId="0" fontId="54" fillId="0" borderId="0"/>
    <xf numFmtId="0" fontId="64" fillId="35" borderId="38" applyNumberFormat="0" applyAlignment="0" applyProtection="0"/>
    <xf numFmtId="0" fontId="54" fillId="0" borderId="0"/>
    <xf numFmtId="0" fontId="54" fillId="0" borderId="0"/>
    <xf numFmtId="0" fontId="13" fillId="123" borderId="9" applyNumberFormat="0" applyAlignment="0" applyProtection="0"/>
    <xf numFmtId="0" fontId="54" fillId="0" borderId="0"/>
    <xf numFmtId="0" fontId="54" fillId="0" borderId="0"/>
    <xf numFmtId="0" fontId="13" fillId="123" borderId="9" applyNumberFormat="0" applyAlignment="0" applyProtection="0"/>
    <xf numFmtId="0" fontId="54" fillId="0" borderId="0"/>
    <xf numFmtId="0" fontId="54" fillId="0" borderId="0"/>
    <xf numFmtId="0" fontId="4" fillId="0" borderId="0"/>
    <xf numFmtId="0" fontId="60" fillId="0" borderId="0"/>
    <xf numFmtId="0" fontId="54" fillId="0" borderId="0"/>
    <xf numFmtId="0" fontId="3" fillId="0" borderId="0"/>
    <xf numFmtId="0" fontId="75" fillId="0" borderId="0">
      <alignment vertical="top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2" fillId="0" borderId="0"/>
    <xf numFmtId="0" fontId="75" fillId="0" borderId="0">
      <alignment vertical="top"/>
    </xf>
    <xf numFmtId="0" fontId="22" fillId="0" borderId="0"/>
    <xf numFmtId="0" fontId="75" fillId="0" borderId="0">
      <alignment vertical="top"/>
    </xf>
    <xf numFmtId="242" fontId="2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3" fillId="123" borderId="9" applyNumberFormat="0" applyAlignment="0" applyProtection="0"/>
    <xf numFmtId="0" fontId="54" fillId="0" borderId="0"/>
    <xf numFmtId="0" fontId="54" fillId="0" borderId="0"/>
    <xf numFmtId="0" fontId="64" fillId="35" borderId="38" applyNumberFormat="0" applyAlignment="0" applyProtection="0"/>
    <xf numFmtId="0" fontId="54" fillId="0" borderId="0"/>
    <xf numFmtId="0" fontId="54" fillId="0" borderId="0"/>
    <xf numFmtId="0" fontId="64" fillId="35" borderId="38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6" fillId="0" borderId="0"/>
    <xf numFmtId="0" fontId="3" fillId="0" borderId="0"/>
    <xf numFmtId="0" fontId="4" fillId="0" borderId="0"/>
    <xf numFmtId="0" fontId="3" fillId="0" borderId="0"/>
    <xf numFmtId="0" fontId="22" fillId="0" borderId="0"/>
    <xf numFmtId="242" fontId="2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22" fillId="0" borderId="0"/>
    <xf numFmtId="242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7" fontId="3" fillId="0" borderId="0"/>
    <xf numFmtId="0" fontId="74" fillId="38" borderId="12" applyNumberFormat="0" applyFont="0" applyAlignment="0" applyProtection="0"/>
    <xf numFmtId="242" fontId="74" fillId="38" borderId="12" applyNumberFormat="0" applyFont="0" applyAlignment="0" applyProtection="0"/>
    <xf numFmtId="0" fontId="74" fillId="38" borderId="12" applyNumberFormat="0" applyFont="0" applyAlignment="0" applyProtection="0"/>
    <xf numFmtId="0" fontId="74" fillId="38" borderId="12" applyNumberFormat="0" applyFont="0" applyAlignment="0" applyProtection="0"/>
    <xf numFmtId="0" fontId="74" fillId="38" borderId="12" applyNumberFormat="0" applyFont="0" applyAlignment="0" applyProtection="0"/>
    <xf numFmtId="0" fontId="74" fillId="122" borderId="36" applyNumberFormat="0" applyAlignment="0" applyProtection="0"/>
    <xf numFmtId="0" fontId="56" fillId="72" borderId="36" applyNumberFormat="0" applyFont="0" applyAlignment="0" applyProtection="0"/>
    <xf numFmtId="0" fontId="74" fillId="122" borderId="36" applyNumberFormat="0" applyAlignment="0" applyProtection="0"/>
    <xf numFmtId="0" fontId="74" fillId="122" borderId="36" applyNumberFormat="0" applyAlignment="0" applyProtection="0"/>
    <xf numFmtId="0" fontId="74" fillId="38" borderId="12" applyNumberFormat="0" applyFont="0" applyAlignment="0" applyProtection="0"/>
    <xf numFmtId="0" fontId="74" fillId="122" borderId="36" applyNumberFormat="0" applyAlignment="0" applyProtection="0"/>
    <xf numFmtId="242" fontId="74" fillId="38" borderId="12" applyNumberFormat="0" applyFont="0" applyAlignment="0" applyProtection="0"/>
    <xf numFmtId="0" fontId="74" fillId="122" borderId="36" applyNumberFormat="0" applyAlignment="0" applyProtection="0"/>
    <xf numFmtId="0" fontId="74" fillId="38" borderId="12" applyNumberFormat="0" applyFont="0" applyAlignment="0" applyProtection="0"/>
    <xf numFmtId="0" fontId="74" fillId="122" borderId="36" applyNumberFormat="0" applyAlignment="0" applyProtection="0"/>
    <xf numFmtId="0" fontId="74" fillId="122" borderId="36" applyNumberFormat="0" applyAlignment="0" applyProtection="0"/>
    <xf numFmtId="0" fontId="35" fillId="35" borderId="38" applyNumberFormat="0" applyAlignment="0" applyProtection="0"/>
    <xf numFmtId="0" fontId="74" fillId="122" borderId="36" applyNumberFormat="0" applyAlignment="0" applyProtection="0"/>
    <xf numFmtId="0" fontId="3" fillId="72" borderId="36" applyNumberFormat="0" applyFont="0" applyAlignment="0" applyProtection="0"/>
    <xf numFmtId="0" fontId="74" fillId="122" borderId="36" applyNumberFormat="0" applyAlignment="0" applyProtection="0"/>
    <xf numFmtId="0" fontId="74" fillId="122" borderId="36" applyNumberFormat="0" applyAlignment="0" applyProtection="0"/>
    <xf numFmtId="4" fontId="65" fillId="53" borderId="43" applyNumberFormat="0" applyProtection="0">
      <alignment horizontal="right" vertical="center"/>
    </xf>
    <xf numFmtId="0" fontId="3" fillId="72" borderId="36" applyNumberFormat="0" applyFont="0" applyAlignment="0" applyProtection="0"/>
    <xf numFmtId="0" fontId="74" fillId="38" borderId="12" applyNumberFormat="0" applyFont="0" applyAlignment="0" applyProtection="0"/>
    <xf numFmtId="0" fontId="74" fillId="38" borderId="12" applyNumberFormat="0" applyFont="0" applyAlignment="0" applyProtection="0"/>
    <xf numFmtId="242" fontId="74" fillId="38" borderId="12" applyNumberFormat="0" applyFont="0" applyAlignment="0" applyProtection="0"/>
    <xf numFmtId="242" fontId="74" fillId="38" borderId="12" applyNumberFormat="0" applyFont="0" applyAlignment="0" applyProtection="0"/>
    <xf numFmtId="0" fontId="3" fillId="0" borderId="0" applyNumberFormat="0" applyFont="0" applyBorder="0" applyAlignment="0"/>
    <xf numFmtId="37" fontId="6" fillId="0" borderId="0"/>
    <xf numFmtId="0" fontId="64" fillId="35" borderId="38" applyNumberFormat="0" applyAlignment="0" applyProtection="0"/>
    <xf numFmtId="0" fontId="4" fillId="56" borderId="9" applyNumberFormat="0" applyAlignment="0" applyProtection="0"/>
    <xf numFmtId="0" fontId="64" fillId="35" borderId="38" applyNumberFormat="0" applyAlignment="0" applyProtection="0"/>
    <xf numFmtId="0" fontId="64" fillId="35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75" fillId="91" borderId="38" applyNumberFormat="0" applyAlignment="0" applyProtection="0"/>
    <xf numFmtId="0" fontId="35" fillId="35" borderId="38" applyNumberFormat="0" applyAlignment="0" applyProtection="0"/>
    <xf numFmtId="0" fontId="35" fillId="35" borderId="38" applyNumberFormat="0" applyAlignment="0" applyProtection="0"/>
    <xf numFmtId="0" fontId="135" fillId="35" borderId="38" applyNumberFormat="0" applyAlignment="0" applyProtection="0"/>
    <xf numFmtId="0" fontId="135" fillId="35" borderId="38" applyNumberFormat="0" applyAlignment="0" applyProtection="0"/>
    <xf numFmtId="40" fontId="199" fillId="56" borderId="0">
      <alignment horizontal="right"/>
    </xf>
    <xf numFmtId="0" fontId="200" fillId="56" borderId="0">
      <alignment horizontal="right"/>
    </xf>
    <xf numFmtId="0" fontId="169" fillId="0" borderId="0" applyBorder="0">
      <alignment horizontal="centerContinuous"/>
    </xf>
    <xf numFmtId="43" fontId="3" fillId="0" borderId="0" applyFont="0" applyFill="0" applyBorder="0" applyAlignment="0" applyProtection="0"/>
    <xf numFmtId="233" fontId="109" fillId="0" borderId="0" applyFill="0" applyBorder="0" applyAlignment="0" applyProtection="0">
      <protection locked="0"/>
    </xf>
    <xf numFmtId="180" fontId="109" fillId="0" borderId="0" applyFill="0" applyBorder="0" applyAlignment="0" applyProtection="0">
      <alignment vertical="top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251" fontId="105" fillId="0" borderId="0" applyBorder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9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02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87" fillId="0" borderId="0"/>
    <xf numFmtId="0" fontId="58" fillId="142" borderId="54" applyNumberFormat="0" applyFont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52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186" fontId="172" fillId="0" borderId="28" applyFont="0" applyBorder="0" applyAlignment="0">
      <alignment horizontal="center" vertical="center"/>
    </xf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0" fontId="84" fillId="67" borderId="32"/>
    <xf numFmtId="195" fontId="3" fillId="0" borderId="0" applyNumberFormat="0" applyFill="0" applyBorder="0" applyAlignment="0" applyProtection="0">
      <alignment horizontal="left"/>
    </xf>
    <xf numFmtId="195" fontId="3" fillId="0" borderId="0" applyNumberFormat="0" applyFill="0" applyBorder="0" applyAlignment="0" applyProtection="0">
      <alignment horizontal="left"/>
    </xf>
    <xf numFmtId="177" fontId="56" fillId="0" borderId="0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185" fillId="0" borderId="55">
      <alignment vertical="center"/>
    </xf>
    <xf numFmtId="4" fontId="75" fillId="52" borderId="38" applyNumberFormat="0" applyProtection="0">
      <alignment vertical="center"/>
    </xf>
    <xf numFmtId="4" fontId="75" fillId="52" borderId="38" applyNumberFormat="0" applyProtection="0">
      <alignment vertical="center"/>
    </xf>
    <xf numFmtId="4" fontId="75" fillId="52" borderId="38" applyNumberFormat="0" applyProtection="0">
      <alignment vertical="center"/>
    </xf>
    <xf numFmtId="4" fontId="75" fillId="52" borderId="38" applyNumberFormat="0" applyProtection="0">
      <alignment vertical="center"/>
    </xf>
    <xf numFmtId="4" fontId="204" fillId="52" borderId="43" applyNumberFormat="0" applyProtection="0">
      <alignment vertical="center"/>
    </xf>
    <xf numFmtId="4" fontId="204" fillId="52" borderId="43" applyNumberFormat="0" applyProtection="0">
      <alignment vertical="center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4" fontId="75" fillId="52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4" fontId="65" fillId="54" borderId="43" applyNumberFormat="0" applyProtection="0">
      <alignment horizontal="right" vertical="center"/>
    </xf>
    <xf numFmtId="4" fontId="65" fillId="124" borderId="43" applyNumberFormat="0" applyProtection="0">
      <alignment horizontal="right" vertical="center"/>
    </xf>
    <xf numFmtId="4" fontId="65" fillId="124" borderId="43" applyNumberFormat="0" applyProtection="0">
      <alignment horizontal="right" vertical="center"/>
    </xf>
    <xf numFmtId="4" fontId="65" fillId="88" borderId="43" applyNumberFormat="0" applyProtection="0">
      <alignment horizontal="right" vertical="center"/>
    </xf>
    <xf numFmtId="4" fontId="65" fillId="88" borderId="43" applyNumberFormat="0" applyProtection="0">
      <alignment horizontal="right" vertical="center"/>
    </xf>
    <xf numFmtId="4" fontId="65" fillId="48" borderId="43" applyNumberFormat="0" applyProtection="0">
      <alignment horizontal="right" vertical="center"/>
    </xf>
    <xf numFmtId="4" fontId="65" fillId="48" borderId="43" applyNumberFormat="0" applyProtection="0">
      <alignment horizontal="right" vertical="center"/>
    </xf>
    <xf numFmtId="4" fontId="65" fillId="110" borderId="43" applyNumberFormat="0" applyProtection="0">
      <alignment horizontal="right" vertical="center"/>
    </xf>
    <xf numFmtId="4" fontId="65" fillId="110" borderId="43" applyNumberFormat="0" applyProtection="0">
      <alignment horizontal="right" vertical="center"/>
    </xf>
    <xf numFmtId="4" fontId="205" fillId="144" borderId="38" applyNumberFormat="0" applyProtection="0">
      <alignment horizontal="left" vertical="center" indent="1"/>
    </xf>
    <xf numFmtId="4" fontId="205" fillId="144" borderId="38" applyNumberFormat="0" applyProtection="0">
      <alignment horizontal="left" vertical="center" indent="1"/>
    </xf>
    <xf numFmtId="4" fontId="205" fillId="144" borderId="38" applyNumberFormat="0" applyProtection="0">
      <alignment horizontal="left" vertical="center" indent="1"/>
    </xf>
    <xf numFmtId="4" fontId="205" fillId="144" borderId="38" applyNumberFormat="0" applyProtection="0">
      <alignment horizontal="left" vertical="center" indent="1"/>
    </xf>
    <xf numFmtId="4" fontId="75" fillId="145" borderId="56" applyNumberFormat="0" applyProtection="0">
      <alignment horizontal="left" vertical="center" indent="1"/>
    </xf>
    <xf numFmtId="4" fontId="62" fillId="84" borderId="0" applyNumberFormat="0" applyProtection="0">
      <alignment horizontal="left" vertical="center" indent="1"/>
    </xf>
    <xf numFmtId="4" fontId="65" fillId="49" borderId="43" applyNumberFormat="0" applyProtection="0">
      <alignment horizontal="right" vertical="center"/>
    </xf>
    <xf numFmtId="4" fontId="65" fillId="49" borderId="43" applyNumberFormat="0" applyProtection="0">
      <alignment horizontal="right" vertical="center"/>
    </xf>
    <xf numFmtId="271" fontId="105" fillId="0" borderId="0" applyBorder="0" applyAlignment="0"/>
    <xf numFmtId="4" fontId="206" fillId="145" borderId="38" applyNumberFormat="0" applyProtection="0">
      <alignment horizontal="left" vertical="center" indent="1"/>
    </xf>
    <xf numFmtId="4" fontId="206" fillId="145" borderId="38" applyNumberFormat="0" applyProtection="0">
      <alignment horizontal="left" vertical="center" indent="1"/>
    </xf>
    <xf numFmtId="4" fontId="206" fillId="145" borderId="38" applyNumberFormat="0" applyProtection="0">
      <alignment horizontal="left" vertical="center" indent="1"/>
    </xf>
    <xf numFmtId="4" fontId="206" fillId="145" borderId="38" applyNumberFormat="0" applyProtection="0">
      <alignment horizontal="left" vertical="center" indent="1"/>
    </xf>
    <xf numFmtId="4" fontId="75" fillId="139" borderId="38" applyNumberFormat="0" applyProtection="0">
      <alignment horizontal="left" vertical="center" indent="1"/>
    </xf>
    <xf numFmtId="4" fontId="75" fillId="139" borderId="38" applyNumberFormat="0" applyProtection="0">
      <alignment horizontal="left" vertical="center" indent="1"/>
    </xf>
    <xf numFmtId="4" fontId="75" fillId="139" borderId="38" applyNumberFormat="0" applyProtection="0">
      <alignment horizontal="left" vertical="center" indent="1"/>
    </xf>
    <xf numFmtId="4" fontId="75" fillId="139" borderId="38" applyNumberFormat="0" applyProtection="0">
      <alignment horizontal="left" vertical="center" indent="1"/>
    </xf>
    <xf numFmtId="0" fontId="56" fillId="139" borderId="38" applyNumberFormat="0" applyProtection="0">
      <alignment horizontal="left" vertical="center" indent="1"/>
    </xf>
    <xf numFmtId="0" fontId="56" fillId="139" borderId="38" applyNumberFormat="0" applyProtection="0">
      <alignment horizontal="left" vertical="center" indent="1"/>
    </xf>
    <xf numFmtId="0" fontId="56" fillId="139" borderId="38" applyNumberFormat="0" applyProtection="0">
      <alignment horizontal="left" vertical="center" indent="1"/>
    </xf>
    <xf numFmtId="0" fontId="3" fillId="84" borderId="43" applyNumberFormat="0" applyProtection="0">
      <alignment horizontal="left" vertical="top" indent="1"/>
    </xf>
    <xf numFmtId="0" fontId="3" fillId="84" borderId="43" applyNumberFormat="0" applyProtection="0">
      <alignment horizontal="left" vertical="top" indent="1"/>
    </xf>
    <xf numFmtId="0" fontId="56" fillId="98" borderId="38" applyNumberFormat="0" applyProtection="0">
      <alignment horizontal="left" vertical="center" indent="1"/>
    </xf>
    <xf numFmtId="0" fontId="56" fillId="98" borderId="38" applyNumberFormat="0" applyProtection="0">
      <alignment horizontal="left" vertical="center" indent="1"/>
    </xf>
    <xf numFmtId="0" fontId="56" fillId="98" borderId="38" applyNumberFormat="0" applyProtection="0">
      <alignment horizontal="left" vertical="center" indent="1"/>
    </xf>
    <xf numFmtId="0" fontId="56" fillId="98" borderId="38" applyNumberFormat="0" applyProtection="0">
      <alignment horizontal="left" vertical="center" indent="1"/>
    </xf>
    <xf numFmtId="0" fontId="3" fillId="49" borderId="43" applyNumberFormat="0" applyProtection="0">
      <alignment horizontal="left" vertical="top" indent="1"/>
    </xf>
    <xf numFmtId="0" fontId="3" fillId="49" borderId="43" applyNumberFormat="0" applyProtection="0">
      <alignment horizontal="left" vertical="top" indent="1"/>
    </xf>
    <xf numFmtId="0" fontId="56" fillId="35" borderId="38" applyNumberFormat="0" applyProtection="0">
      <alignment horizontal="left" vertical="center" indent="1"/>
    </xf>
    <xf numFmtId="0" fontId="56" fillId="35" borderId="38" applyNumberFormat="0" applyProtection="0">
      <alignment horizontal="left" vertical="center" indent="1"/>
    </xf>
    <xf numFmtId="0" fontId="56" fillId="35" borderId="38" applyNumberFormat="0" applyProtection="0">
      <alignment horizontal="left" vertical="center" indent="1"/>
    </xf>
    <xf numFmtId="0" fontId="56" fillId="35" borderId="38" applyNumberFormat="0" applyProtection="0">
      <alignment horizontal="left" vertical="center" indent="1"/>
    </xf>
    <xf numFmtId="0" fontId="3" fillId="58" borderId="43" applyNumberFormat="0" applyProtection="0">
      <alignment horizontal="left" vertical="top" indent="1"/>
    </xf>
    <xf numFmtId="0" fontId="3" fillId="58" borderId="43" applyNumberFormat="0" applyProtection="0">
      <alignment horizontal="left" vertical="top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3" fillId="146" borderId="43" applyNumberFormat="0" applyProtection="0">
      <alignment horizontal="left" vertical="top" indent="1"/>
    </xf>
    <xf numFmtId="0" fontId="3" fillId="146" borderId="43" applyNumberFormat="0" applyProtection="0">
      <alignment horizontal="left" vertical="top" indent="1"/>
    </xf>
    <xf numFmtId="4" fontId="65" fillId="72" borderId="43" applyNumberFormat="0" applyProtection="0">
      <alignment vertical="center"/>
    </xf>
    <xf numFmtId="4" fontId="65" fillId="72" borderId="43" applyNumberFormat="0" applyProtection="0">
      <alignment vertical="center"/>
    </xf>
    <xf numFmtId="4" fontId="207" fillId="72" borderId="43" applyNumberFormat="0" applyProtection="0">
      <alignment vertical="center"/>
    </xf>
    <xf numFmtId="4" fontId="207" fillId="72" borderId="43" applyNumberFormat="0" applyProtection="0">
      <alignment vertical="center"/>
    </xf>
    <xf numFmtId="4" fontId="75" fillId="72" borderId="38" applyNumberFormat="0" applyProtection="0">
      <alignment horizontal="left" vertical="center" indent="1"/>
    </xf>
    <xf numFmtId="4" fontId="75" fillId="72" borderId="38" applyNumberFormat="0" applyProtection="0">
      <alignment horizontal="left" vertical="center" indent="1"/>
    </xf>
    <xf numFmtId="4" fontId="75" fillId="72" borderId="38" applyNumberFormat="0" applyProtection="0">
      <alignment horizontal="left" vertical="center" indent="1"/>
    </xf>
    <xf numFmtId="4" fontId="75" fillId="72" borderId="38" applyNumberFormat="0" applyProtection="0">
      <alignment horizontal="left" vertical="center" indent="1"/>
    </xf>
    <xf numFmtId="0" fontId="65" fillId="72" borderId="43" applyNumberFormat="0" applyProtection="0">
      <alignment horizontal="left" vertical="top" indent="1"/>
    </xf>
    <xf numFmtId="0" fontId="65" fillId="72" borderId="43" applyNumberFormat="0" applyProtection="0">
      <alignment horizontal="left" vertical="top" indent="1"/>
    </xf>
    <xf numFmtId="4" fontId="75" fillId="145" borderId="38" applyNumberFormat="0" applyProtection="0">
      <alignment horizontal="right" vertical="center"/>
    </xf>
    <xf numFmtId="4" fontId="75" fillId="145" borderId="38" applyNumberFormat="0" applyProtection="0">
      <alignment horizontal="right" vertical="center"/>
    </xf>
    <xf numFmtId="4" fontId="75" fillId="145" borderId="38" applyNumberFormat="0" applyProtection="0">
      <alignment horizontal="right" vertical="center"/>
    </xf>
    <xf numFmtId="4" fontId="75" fillId="145" borderId="38" applyNumberFormat="0" applyProtection="0">
      <alignment horizontal="right" vertical="center"/>
    </xf>
    <xf numFmtId="4" fontId="207" fillId="146" borderId="43" applyNumberFormat="0" applyProtection="0">
      <alignment horizontal="right" vertical="center"/>
    </xf>
    <xf numFmtId="4" fontId="207" fillId="146" borderId="43" applyNumberFormat="0" applyProtection="0">
      <alignment horizontal="right" vertical="center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0" fontId="56" fillId="75" borderId="38" applyNumberFormat="0" applyProtection="0">
      <alignment horizontal="left" vertical="center" indent="1"/>
    </xf>
    <xf numFmtId="4" fontId="208" fillId="145" borderId="38" applyNumberFormat="0" applyProtection="0">
      <alignment horizontal="right" vertical="center"/>
    </xf>
    <xf numFmtId="4" fontId="208" fillId="145" borderId="38" applyNumberFormat="0" applyProtection="0">
      <alignment horizontal="right" vertical="center"/>
    </xf>
    <xf numFmtId="4" fontId="208" fillId="145" borderId="38" applyNumberFormat="0" applyProtection="0">
      <alignment horizontal="right" vertical="center"/>
    </xf>
    <xf numFmtId="4" fontId="208" fillId="145" borderId="38" applyNumberFormat="0" applyProtection="0">
      <alignment horizontal="right" vertical="center"/>
    </xf>
    <xf numFmtId="0" fontId="209" fillId="0" borderId="57"/>
    <xf numFmtId="204" fontId="212" fillId="45" borderId="0" applyBorder="0" applyAlignment="0" applyProtection="0"/>
    <xf numFmtId="227" fontId="3" fillId="0" borderId="0">
      <alignment horizontal="center"/>
    </xf>
    <xf numFmtId="5" fontId="6" fillId="0" borderId="0" applyBorder="0" applyAlignment="0"/>
    <xf numFmtId="0" fontId="6" fillId="0" borderId="0"/>
    <xf numFmtId="0" fontId="3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4" fontId="79" fillId="0" borderId="0"/>
    <xf numFmtId="164" fontId="79" fillId="0" borderId="0"/>
    <xf numFmtId="0" fontId="218" fillId="0" borderId="0" applyNumberFormat="0" applyBorder="0"/>
    <xf numFmtId="0" fontId="219" fillId="0" borderId="0" applyNumberFormat="0" applyBorder="0" applyAlignment="0"/>
    <xf numFmtId="0" fontId="220" fillId="72" borderId="0">
      <alignment wrapText="1"/>
    </xf>
    <xf numFmtId="0" fontId="23" fillId="0" borderId="58"/>
    <xf numFmtId="3" fontId="56" fillId="0" borderId="15" applyNumberFormat="0" applyFont="0" applyFill="0" applyAlignment="0" applyProtection="0">
      <alignment vertical="center"/>
    </xf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0" fontId="83" fillId="0" borderId="32"/>
    <xf numFmtId="232" fontId="58" fillId="0" borderId="20" applyNumberFormat="0" applyFont="0" applyFill="0" applyAlignment="0" applyProtection="0">
      <alignment horizontal="right"/>
    </xf>
    <xf numFmtId="0" fontId="79" fillId="0" borderId="29" applyBorder="0">
      <alignment vertical="justify"/>
    </xf>
    <xf numFmtId="49" fontId="6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5" fontId="3" fillId="0" borderId="0" applyFill="0" applyBorder="0" applyAlignment="0"/>
    <xf numFmtId="0" fontId="222" fillId="146" borderId="0" applyFont="0">
      <alignment horizontal="center"/>
    </xf>
    <xf numFmtId="0" fontId="223" fillId="0" borderId="0"/>
    <xf numFmtId="40" fontId="224" fillId="0" borderId="0"/>
    <xf numFmtId="0" fontId="2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37" fontId="216" fillId="0" borderId="0" applyNumberFormat="0" applyBorder="0" applyAlignment="0"/>
    <xf numFmtId="0" fontId="76" fillId="0" borderId="0" applyNumberFormat="0" applyBorder="0" applyAlignment="0"/>
    <xf numFmtId="208" fontId="89" fillId="0" borderId="14">
      <protection locked="0"/>
    </xf>
    <xf numFmtId="0" fontId="4" fillId="0" borderId="51" applyNumberFormat="0" applyFill="0" applyAlignment="0" applyProtection="0"/>
    <xf numFmtId="0" fontId="4" fillId="0" borderId="51" applyNumberFormat="0" applyFill="0" applyAlignment="0" applyProtection="0"/>
    <xf numFmtId="0" fontId="4" fillId="0" borderId="51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8" fontId="89" fillId="0" borderId="14">
      <protection locked="0"/>
    </xf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51" fillId="0" borderId="59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25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0" fontId="151" fillId="0" borderId="32"/>
    <xf numFmtId="40" fontId="231" fillId="0" borderId="15" applyFont="0" applyFill="0" applyBorder="0" applyAlignment="0" applyProtection="0"/>
    <xf numFmtId="0" fontId="23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61" fillId="0" borderId="6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43" fontId="73" fillId="0" borderId="0" applyFont="0" applyFill="0" applyBorder="0" applyAlignment="0" applyProtection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71" fontId="105" fillId="0" borderId="0" applyBorder="0" applyAlignment="0"/>
    <xf numFmtId="271" fontId="105" fillId="0" borderId="0" applyBorder="0" applyAlignment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71" fontId="105" fillId="0" borderId="0" applyBorder="0" applyAlignment="0"/>
    <xf numFmtId="271" fontId="105" fillId="0" borderId="0" applyBorder="0" applyAlignment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71" fontId="105" fillId="0" borderId="0" applyBorder="0" applyAlignment="0"/>
    <xf numFmtId="271" fontId="105" fillId="0" borderId="0" applyBorder="0" applyAlignment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71" fontId="105" fillId="0" borderId="0" applyBorder="0" applyAlignment="0"/>
    <xf numFmtId="271" fontId="105" fillId="0" borderId="0" applyBorder="0" applyAlignment="0"/>
    <xf numFmtId="251" fontId="105" fillId="0" borderId="0" applyBorder="0"/>
    <xf numFmtId="271" fontId="105" fillId="0" borderId="0" applyBorder="0" applyAlignment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0" fontId="58" fillId="50" borderId="23" applyNumberFormat="0" applyBorder="0" applyAlignment="0">
      <alignment horizontal="center"/>
    </xf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41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29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264" fontId="54" fillId="0" borderId="0" applyFont="0" applyFill="0" applyBorder="0" applyAlignment="0" applyProtection="0"/>
    <xf numFmtId="264" fontId="54" fillId="0" borderId="0" applyFont="0" applyFill="0" applyBorder="0" applyAlignment="0" applyProtection="0"/>
    <xf numFmtId="229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70" fontId="54" fillId="0" borderId="0" applyFont="0" applyFill="0" applyBorder="0" applyAlignment="0" applyProtection="0"/>
    <xf numFmtId="2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01" fillId="98" borderId="34" applyNumberFormat="0" applyAlignment="0" applyProtection="0"/>
    <xf numFmtId="0" fontId="240" fillId="0" borderId="45" applyNumberFormat="0" applyFill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21"/>
    <xf numFmtId="0" fontId="70" fillId="76" borderId="0" applyNumberFormat="0" applyBorder="0" applyAlignment="0" applyProtection="0"/>
    <xf numFmtId="0" fontId="75" fillId="35" borderId="38" applyNumberFormat="0" applyAlignment="0" applyProtection="0"/>
    <xf numFmtId="0" fontId="75" fillId="35" borderId="38" applyNumberFormat="0" applyAlignment="0" applyProtection="0"/>
    <xf numFmtId="0" fontId="23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0" fillId="0" borderId="0"/>
    <xf numFmtId="0" fontId="180" fillId="0" borderId="0"/>
    <xf numFmtId="0" fontId="75" fillId="0" borderId="0">
      <alignment vertical="top"/>
    </xf>
    <xf numFmtId="0" fontId="22" fillId="0" borderId="0"/>
    <xf numFmtId="0" fontId="75" fillId="0" borderId="0">
      <alignment vertical="top"/>
    </xf>
    <xf numFmtId="0" fontId="4" fillId="0" borderId="0"/>
    <xf numFmtId="0" fontId="54" fillId="0" borderId="0"/>
    <xf numFmtId="0" fontId="248" fillId="0" borderId="0"/>
    <xf numFmtId="0" fontId="1" fillId="0" borderId="0"/>
    <xf numFmtId="0" fontId="1" fillId="0" borderId="0"/>
    <xf numFmtId="0" fontId="248" fillId="0" borderId="0"/>
    <xf numFmtId="0" fontId="248" fillId="0" borderId="0"/>
    <xf numFmtId="0" fontId="248" fillId="0" borderId="0"/>
    <xf numFmtId="0" fontId="152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1" fillId="0" borderId="0"/>
    <xf numFmtId="0" fontId="5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4" fillId="0" borderId="0"/>
    <xf numFmtId="0" fontId="73" fillId="0" borderId="0"/>
    <xf numFmtId="0" fontId="3" fillId="0" borderId="0"/>
    <xf numFmtId="0" fontId="16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3" fillId="0" borderId="0"/>
    <xf numFmtId="0" fontId="73" fillId="0" borderId="0"/>
    <xf numFmtId="0" fontId="54" fillId="0" borderId="0"/>
    <xf numFmtId="0" fontId="180" fillId="0" borderId="0"/>
    <xf numFmtId="0" fontId="54" fillId="0" borderId="0"/>
    <xf numFmtId="0" fontId="54" fillId="0" borderId="0"/>
    <xf numFmtId="0" fontId="54" fillId="0" borderId="0"/>
    <xf numFmtId="0" fontId="236" fillId="0" borderId="0"/>
    <xf numFmtId="0" fontId="180" fillId="0" borderId="0"/>
    <xf numFmtId="0" fontId="7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4" fillId="0" borderId="0"/>
    <xf numFmtId="0" fontId="54" fillId="0" borderId="0"/>
    <xf numFmtId="0" fontId="54" fillId="0" borderId="0"/>
    <xf numFmtId="0" fontId="194" fillId="89" borderId="31" applyNumberFormat="0" applyAlignment="0" applyProtection="0"/>
    <xf numFmtId="0" fontId="194" fillId="89" borderId="31" applyNumberFormat="0" applyAlignment="0" applyProtection="0"/>
    <xf numFmtId="0" fontId="82" fillId="52" borderId="0" applyNumberFormat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15" fillId="0" borderId="0"/>
    <xf numFmtId="211" fontId="26" fillId="0" borderId="0"/>
    <xf numFmtId="0" fontId="68" fillId="65" borderId="0" applyNumberFormat="0" applyBorder="0" applyAlignment="0" applyProtection="0"/>
    <xf numFmtId="0" fontId="68" fillId="115" borderId="0" applyNumberFormat="0" applyBorder="0" applyAlignment="0" applyProtection="0"/>
    <xf numFmtId="0" fontId="68" fillId="88" borderId="0" applyNumberFormat="0" applyBorder="0" applyAlignment="0" applyProtection="0"/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0" fontId="68" fillId="124" borderId="0" applyNumberFormat="0" applyBorder="0" applyAlignment="0" applyProtection="0"/>
    <xf numFmtId="0" fontId="3" fillId="72" borderId="36" applyNumberFormat="0" applyFont="0" applyAlignment="0" applyProtection="0"/>
    <xf numFmtId="0" fontId="24" fillId="38" borderId="12" applyNumberFormat="0" applyFont="0" applyAlignment="0" applyProtection="0"/>
    <xf numFmtId="0" fontId="3" fillId="72" borderId="36" applyNumberFormat="0" applyFont="0" applyAlignment="0" applyProtection="0"/>
    <xf numFmtId="0" fontId="164" fillId="0" borderId="37" applyNumberFormat="0" applyFill="0" applyAlignment="0" applyProtection="0"/>
    <xf numFmtId="0" fontId="182" fillId="0" borderId="33" applyNumberFormat="0" applyFill="0" applyAlignment="0" applyProtection="0"/>
    <xf numFmtId="0" fontId="249" fillId="0" borderId="39" applyNumberFormat="0" applyFill="0" applyAlignment="0" applyProtection="0"/>
    <xf numFmtId="0" fontId="24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81" fillId="0" borderId="25" applyNumberFormat="0" applyAlignment="0" applyProtection="0">
      <alignment horizontal="left" vertical="center"/>
    </xf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4" fillId="169" borderId="36" applyNumberFormat="0" applyFont="0" applyAlignment="0" applyProtection="0"/>
    <xf numFmtId="0" fontId="4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55" fillId="169" borderId="36" applyNumberFormat="0" applyFon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43" fontId="3" fillId="0" borderId="0" applyFont="0" applyFill="0" applyBorder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68" fillId="166" borderId="38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58" fillId="166" borderId="31" applyNumberFormat="0" applyAlignment="0" applyProtection="0"/>
    <xf numFmtId="0" fontId="21" fillId="0" borderId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65" fillId="153" borderId="31" applyNumberFormat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270" fillId="0" borderId="42" applyNumberFormat="0" applyFill="0" applyAlignment="0" applyProtection="0"/>
    <xf numFmtId="0" fontId="4" fillId="169" borderId="36" applyNumberFormat="0" applyFont="0" applyAlignment="0" applyProtection="0"/>
    <xf numFmtId="0" fontId="74" fillId="169" borderId="36" applyNumberFormat="0" applyFont="0" applyAlignment="0" applyProtection="0"/>
    <xf numFmtId="0" fontId="74" fillId="169" borderId="36" applyNumberFormat="0" applyFont="0" applyAlignment="0" applyProtection="0"/>
    <xf numFmtId="0" fontId="4" fillId="169" borderId="36" applyNumberFormat="0" applyFont="0" applyAlignment="0" applyProtection="0"/>
    <xf numFmtId="0" fontId="74" fillId="169" borderId="36" applyNumberFormat="0" applyFont="0" applyAlignment="0" applyProtection="0"/>
    <xf numFmtId="0" fontId="4" fillId="169" borderId="36" applyNumberFormat="0" applyFont="0" applyAlignment="0" applyProtection="0"/>
    <xf numFmtId="0" fontId="255" fillId="169" borderId="36" applyNumberFormat="0" applyFont="0" applyAlignment="0" applyProtection="0"/>
    <xf numFmtId="0" fontId="4" fillId="169" borderId="36" applyNumberFormat="0" applyFont="0" applyAlignment="0" applyProtection="0"/>
    <xf numFmtId="0" fontId="255" fillId="169" borderId="36" applyNumberFormat="0" applyFont="0" applyAlignment="0" applyProtection="0"/>
    <xf numFmtId="0" fontId="4" fillId="169" borderId="36" applyNumberFormat="0" applyFont="0" applyAlignment="0" applyProtection="0"/>
    <xf numFmtId="0" fontId="4" fillId="169" borderId="36" applyNumberFormat="0" applyFont="0" applyAlignment="0" applyProtection="0"/>
    <xf numFmtId="0" fontId="4" fillId="169" borderId="36" applyNumberFormat="0" applyFont="0" applyAlignment="0" applyProtection="0"/>
    <xf numFmtId="0" fontId="4" fillId="169" borderId="36" applyNumberFormat="0" applyFont="0" applyAlignment="0" applyProtection="0"/>
    <xf numFmtId="210" fontId="3" fillId="0" borderId="0" applyFont="0" applyFill="0" applyBorder="0" applyAlignment="0" applyProtection="0"/>
    <xf numFmtId="192" fontId="3" fillId="35" borderId="0" applyFont="0" applyBorder="0"/>
    <xf numFmtId="1" fontId="3" fillId="0" borderId="17" applyNumberFormat="0" applyFill="0" applyAlignment="0" applyProtection="0">
      <alignment horizontal="center" vertical="center"/>
    </xf>
    <xf numFmtId="22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0" fontId="76" fillId="0" borderId="0" applyFont="0" applyFill="0" applyBorder="0" applyAlignment="0" applyProtection="0"/>
    <xf numFmtId="0" fontId="81" fillId="0" borderId="25" applyNumberFormat="0" applyAlignment="0" applyProtection="0">
      <alignment horizontal="left" vertical="center"/>
    </xf>
    <xf numFmtId="218" fontId="3" fillId="0" borderId="30" applyNumberFormat="0" applyFill="0" applyBorder="0">
      <alignment vertical="top" wrapText="1"/>
    </xf>
    <xf numFmtId="0" fontId="3" fillId="0" borderId="0"/>
    <xf numFmtId="0" fontId="111" fillId="0" borderId="0" applyNumberFormat="0" applyFill="0" applyBorder="0" applyAlignment="0" applyProtection="0">
      <alignment vertical="top"/>
      <protection locked="0"/>
    </xf>
    <xf numFmtId="210" fontId="3" fillId="0" borderId="0" applyFont="0" applyFill="0" applyBorder="0" applyAlignment="0" applyProtection="0"/>
    <xf numFmtId="0" fontId="81" fillId="0" borderId="4">
      <alignment horizontal="left" vertic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21" fontId="76" fillId="0" borderId="0" applyFont="0" applyFill="0" applyBorder="0" applyAlignment="0" applyProtection="0"/>
    <xf numFmtId="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81" fillId="0" borderId="4">
      <alignment horizontal="left" vertical="center"/>
    </xf>
    <xf numFmtId="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81" fillId="0" borderId="4">
      <alignment horizontal="left" vertical="center"/>
    </xf>
    <xf numFmtId="21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22"/>
    <xf numFmtId="215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67" fillId="0" borderId="15">
      <alignment horizontal="center"/>
    </xf>
    <xf numFmtId="218" fontId="3" fillId="0" borderId="30" applyNumberFormat="0" applyFill="0" applyBorder="0">
      <alignment vertical="top" wrapText="1"/>
    </xf>
    <xf numFmtId="191" fontId="3" fillId="0" borderId="0" applyFont="0" applyFill="0" applyBorder="0" applyAlignment="0" applyProtection="0"/>
    <xf numFmtId="230" fontId="92" fillId="0" borderId="16" applyFont="0" applyBorder="0" applyAlignment="0">
      <alignment horizontal="center" vertical="center"/>
    </xf>
    <xf numFmtId="0" fontId="67" fillId="0" borderId="15">
      <alignment horizontal="center"/>
    </xf>
    <xf numFmtId="0" fontId="67" fillId="0" borderId="15">
      <alignment horizontal="center"/>
    </xf>
    <xf numFmtId="0" fontId="3" fillId="56" borderId="15" applyNumberFormat="0">
      <protection locked="0"/>
    </xf>
    <xf numFmtId="22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51" fillId="0" borderId="0">
      <alignment horizontal="left"/>
    </xf>
    <xf numFmtId="0" fontId="59" fillId="52" borderId="44">
      <alignment vertical="center" wrapText="1"/>
    </xf>
    <xf numFmtId="3" fontId="77" fillId="0" borderId="15"/>
    <xf numFmtId="0" fontId="160" fillId="0" borderId="15">
      <alignment horizontal="center"/>
    </xf>
    <xf numFmtId="175" fontId="79" fillId="0" borderId="0" applyNumberFormat="0" applyFont="0" applyFill="0" applyBorder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189" fontId="83" fillId="0" borderId="15"/>
    <xf numFmtId="200" fontId="3" fillId="0" borderId="0" applyFont="0" applyFill="0" applyBorder="0" applyAlignment="0" applyProtection="0"/>
    <xf numFmtId="0" fontId="3" fillId="0" borderId="22"/>
    <xf numFmtId="0" fontId="81" fillId="0" borderId="25" applyNumberFormat="0" applyAlignment="0" applyProtection="0">
      <alignment horizontal="left" vertical="center"/>
    </xf>
    <xf numFmtId="202" fontId="157" fillId="0" borderId="18">
      <alignment horizontal="left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24" fontId="109" fillId="0" borderId="14" applyFill="0" applyBorder="0" applyAlignment="0">
      <alignment horizontal="right"/>
    </xf>
    <xf numFmtId="0" fontId="63" fillId="0" borderId="18"/>
    <xf numFmtId="0" fontId="81" fillId="0" borderId="25" applyNumberFormat="0" applyAlignment="0" applyProtection="0">
      <alignment horizontal="left" vertical="center"/>
    </xf>
    <xf numFmtId="0" fontId="187" fillId="57" borderId="18" applyBorder="0">
      <alignment horizontal="center"/>
    </xf>
    <xf numFmtId="10" fontId="58" fillId="72" borderId="15" applyNumberFormat="0" applyBorder="0" applyAlignment="0" applyProtection="0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151" fillId="1" borderId="18">
      <alignment horizontal="left"/>
    </xf>
    <xf numFmtId="10" fontId="58" fillId="56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263" fontId="3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26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3" fillId="0" borderId="22"/>
    <xf numFmtId="0" fontId="185" fillId="0" borderId="55">
      <alignment vertical="center"/>
    </xf>
    <xf numFmtId="3" fontId="56" fillId="0" borderId="15" applyNumberFormat="0" applyFont="0" applyFill="0" applyAlignment="0" applyProtection="0">
      <alignment vertical="center"/>
    </xf>
    <xf numFmtId="0" fontId="79" fillId="0" borderId="29" applyBorder="0">
      <alignment vertical="justify"/>
    </xf>
    <xf numFmtId="208" fontId="89" fillId="0" borderId="14">
      <protection locked="0"/>
    </xf>
    <xf numFmtId="208" fontId="89" fillId="0" borderId="14">
      <protection locked="0"/>
    </xf>
    <xf numFmtId="40" fontId="231" fillId="0" borderId="15" applyFont="0" applyFill="0" applyBorder="0" applyAlignment="0" applyProtection="0"/>
    <xf numFmtId="0" fontId="61" fillId="0" borderId="60"/>
    <xf numFmtId="251" fontId="105" fillId="0" borderId="0" applyBorder="0"/>
    <xf numFmtId="251" fontId="105" fillId="0" borderId="0" applyBorder="0"/>
    <xf numFmtId="251" fontId="105" fillId="0" borderId="0" applyBorder="0"/>
    <xf numFmtId="251" fontId="105" fillId="0" borderId="0" applyBorder="0"/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0" fontId="34" fillId="0" borderId="0"/>
    <xf numFmtId="0" fontId="21" fillId="0" borderId="0"/>
    <xf numFmtId="28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0" fontId="34" fillId="0" borderId="0"/>
    <xf numFmtId="0" fontId="4" fillId="0" borderId="0"/>
    <xf numFmtId="0" fontId="34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4" fillId="0" borderId="0"/>
    <xf numFmtId="0" fontId="34" fillId="0" borderId="0"/>
    <xf numFmtId="0" fontId="284" fillId="0" borderId="0"/>
    <xf numFmtId="0" fontId="36" fillId="0" borderId="0"/>
    <xf numFmtId="41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6" fillId="0" borderId="0"/>
    <xf numFmtId="41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10" borderId="12" applyNumberFormat="0" applyFont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4" fillId="0" borderId="0"/>
    <xf numFmtId="0" fontId="38" fillId="0" borderId="0" applyNumberFormat="0" applyFill="0" applyBorder="0" applyAlignment="0" applyProtection="0"/>
    <xf numFmtId="0" fontId="45" fillId="7" borderId="8" applyNumberFormat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218" fontId="3" fillId="0" borderId="30" applyNumberFormat="0" applyFill="0" applyBorder="0">
      <alignment vertical="top" wrapText="1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7" fillId="0" borderId="15">
      <alignment horizontal="center"/>
    </xf>
    <xf numFmtId="218" fontId="3" fillId="0" borderId="30" applyNumberFormat="0" applyFill="0" applyBorder="0">
      <alignment vertical="top" wrapText="1"/>
    </xf>
    <xf numFmtId="230" fontId="92" fillId="0" borderId="16" applyFont="0" applyBorder="0" applyAlignment="0">
      <alignment horizontal="center" vertical="center"/>
    </xf>
    <xf numFmtId="0" fontId="67" fillId="0" borderId="15">
      <alignment horizontal="center"/>
    </xf>
    <xf numFmtId="0" fontId="67" fillId="0" borderId="15">
      <alignment horizontal="center"/>
    </xf>
    <xf numFmtId="0" fontId="3" fillId="56" borderId="15" applyNumberFormat="0">
      <protection locked="0"/>
    </xf>
    <xf numFmtId="3" fontId="77" fillId="0" borderId="15"/>
    <xf numFmtId="0" fontId="160" fillId="0" borderId="15">
      <alignment horizont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189" fontId="83" fillId="0" borderId="15"/>
    <xf numFmtId="202" fontId="157" fillId="0" borderId="18">
      <alignment horizontal="left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3" fillId="0" borderId="18"/>
    <xf numFmtId="0" fontId="187" fillId="57" borderId="18" applyBorder="0">
      <alignment horizontal="center"/>
    </xf>
    <xf numFmtId="10" fontId="58" fillId="72" borderId="15" applyNumberFormat="0" applyBorder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151" fillId="1" borderId="18">
      <alignment horizontal="left"/>
    </xf>
    <xf numFmtId="10" fontId="58" fillId="56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3" fontId="56" fillId="0" borderId="15" applyNumberFormat="0" applyFont="0" applyFill="0" applyAlignment="0" applyProtection="0">
      <alignment vertical="center"/>
    </xf>
    <xf numFmtId="40" fontId="231" fillId="0" borderId="15" applyFont="0" applyFill="0" applyBorder="0" applyAlignment="0" applyProtection="0"/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0" fontId="81" fillId="0" borderId="4">
      <alignment horizontal="left" vertical="center"/>
    </xf>
    <xf numFmtId="218" fontId="3" fillId="0" borderId="30" applyNumberFormat="0" applyFill="0" applyBorder="0">
      <alignment vertical="top" wrapText="1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18" fontId="3" fillId="0" borderId="30" applyNumberFormat="0" applyFill="0" applyBorder="0">
      <alignment vertical="top" wrapText="1"/>
    </xf>
    <xf numFmtId="230" fontId="92" fillId="0" borderId="16" applyFont="0" applyBorder="0" applyAlignment="0">
      <alignment horizontal="center" vertical="center"/>
    </xf>
    <xf numFmtId="0" fontId="3" fillId="56" borderId="15" applyNumberFormat="0">
      <protection locked="0"/>
    </xf>
    <xf numFmtId="0" fontId="160" fillId="0" borderId="15">
      <alignment horizont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02" fontId="157" fillId="0" borderId="18">
      <alignment horizontal="left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3" fillId="0" borderId="18"/>
    <xf numFmtId="0" fontId="187" fillId="57" borderId="18" applyBorder="0">
      <alignment horizontal="center"/>
    </xf>
    <xf numFmtId="10" fontId="58" fillId="72" borderId="15" applyNumberFormat="0" applyBorder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10" fontId="58" fillId="56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3" fontId="56" fillId="0" borderId="15" applyNumberFormat="0" applyFont="0" applyFill="0" applyAlignment="0" applyProtection="0">
      <alignment vertical="center"/>
    </xf>
    <xf numFmtId="40" fontId="231" fillId="0" borderId="15" applyFont="0" applyFill="0" applyBorder="0" applyAlignment="0" applyProtection="0"/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218" fontId="3" fillId="0" borderId="30" applyNumberFormat="0" applyFill="0" applyBorder="0">
      <alignment vertical="top" wrapText="1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7" fillId="0" borderId="15">
      <alignment horizontal="center"/>
    </xf>
    <xf numFmtId="218" fontId="3" fillId="0" borderId="30" applyNumberFormat="0" applyFill="0" applyBorder="0">
      <alignment vertical="top" wrapText="1"/>
    </xf>
    <xf numFmtId="230" fontId="92" fillId="0" borderId="16" applyFont="0" applyBorder="0" applyAlignment="0">
      <alignment horizontal="center" vertical="center"/>
    </xf>
    <xf numFmtId="0" fontId="67" fillId="0" borderId="15">
      <alignment horizontal="center"/>
    </xf>
    <xf numFmtId="0" fontId="67" fillId="0" borderId="15">
      <alignment horizontal="center"/>
    </xf>
    <xf numFmtId="0" fontId="3" fillId="56" borderId="15" applyNumberFormat="0">
      <protection locked="0"/>
    </xf>
    <xf numFmtId="0" fontId="59" fillId="52" borderId="61">
      <alignment vertical="center" wrapText="1"/>
    </xf>
    <xf numFmtId="3" fontId="77" fillId="0" borderId="15"/>
    <xf numFmtId="0" fontId="160" fillId="0" borderId="15">
      <alignment horizont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189" fontId="83" fillId="0" borderId="15"/>
    <xf numFmtId="202" fontId="157" fillId="0" borderId="18">
      <alignment horizontal="left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3" fillId="0" borderId="18"/>
    <xf numFmtId="0" fontId="187" fillId="57" borderId="18" applyBorder="0">
      <alignment horizontal="center"/>
    </xf>
    <xf numFmtId="10" fontId="58" fillId="72" borderId="15" applyNumberFormat="0" applyBorder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151" fillId="1" borderId="18">
      <alignment horizontal="left"/>
    </xf>
    <xf numFmtId="10" fontId="58" fillId="56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10" fontId="58" fillId="72" borderId="15" applyNumberFormat="0" applyBorder="0" applyAlignment="0" applyProtection="0"/>
    <xf numFmtId="0" fontId="185" fillId="0" borderId="55">
      <alignment vertical="center"/>
    </xf>
    <xf numFmtId="3" fontId="56" fillId="0" borderId="15" applyNumberFormat="0" applyFont="0" applyFill="0" applyAlignment="0" applyProtection="0">
      <alignment vertical="center"/>
    </xf>
    <xf numFmtId="40" fontId="231" fillId="0" borderId="15" applyFont="0" applyFill="0" applyBorder="0" applyAlignment="0" applyProtection="0"/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230" fontId="92" fillId="0" borderId="16" applyFont="0" applyBorder="0" applyAlignment="0">
      <alignment horizontal="center" vertical="center"/>
    </xf>
    <xf numFmtId="0" fontId="1" fillId="0" borderId="0"/>
    <xf numFmtId="0" fontId="29" fillId="0" borderId="0"/>
    <xf numFmtId="0" fontId="36" fillId="0" borderId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0" fontId="286" fillId="0" borderId="0" applyNumberFormat="0" applyFill="0" applyBorder="0" applyAlignment="0" applyProtection="0">
      <alignment wrapText="1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26" applyNumberFormat="0" applyFill="0" applyBorder="0" applyAlignment="0">
      <alignment wrapText="1"/>
      <protection locked="0"/>
    </xf>
    <xf numFmtId="0" fontId="3" fillId="0" borderId="0">
      <protection locked="0"/>
    </xf>
    <xf numFmtId="43" fontId="1" fillId="0" borderId="0" applyFont="0" applyFill="0" applyBorder="0" applyAlignment="0" applyProtection="0"/>
    <xf numFmtId="0" fontId="287" fillId="0" borderId="0"/>
    <xf numFmtId="0" fontId="21" fillId="0" borderId="0"/>
    <xf numFmtId="43" fontId="21" fillId="0" borderId="0" applyFont="0" applyFill="0" applyBorder="0" applyAlignment="0" applyProtection="0"/>
    <xf numFmtId="0" fontId="36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286" fillId="0" borderId="0" applyNumberFormat="0" applyFill="0" applyBorder="0" applyAlignment="0">
      <alignment vertical="top"/>
      <protection locked="0"/>
    </xf>
    <xf numFmtId="0" fontId="288" fillId="0" borderId="63" applyNumberFormat="0" applyFill="0" applyAlignment="0">
      <protection locked="0"/>
    </xf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289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30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43" fontId="21" fillId="0" borderId="0" applyFont="0" applyFill="0" applyBorder="0" applyAlignment="0" applyProtection="0"/>
    <xf numFmtId="0" fontId="45" fillId="7" borderId="8" applyNumberFormat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21" fillId="0" borderId="0"/>
    <xf numFmtId="0" fontId="21" fillId="0" borderId="0"/>
    <xf numFmtId="0" fontId="28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3" fillId="0" borderId="132"/>
    <xf numFmtId="0" fontId="255" fillId="153" borderId="0" applyNumberFormat="0" applyBorder="0" applyAlignment="0" applyProtection="0"/>
    <xf numFmtId="225" fontId="295" fillId="0" borderId="0" applyFont="0" applyFill="0" applyBorder="0" applyAlignment="0" applyProtection="0"/>
    <xf numFmtId="0" fontId="81" fillId="0" borderId="136" applyNumberFormat="0" applyAlignment="0" applyProtection="0"/>
    <xf numFmtId="0" fontId="59" fillId="52" borderId="91">
      <alignment vertical="center" wrapText="1"/>
    </xf>
    <xf numFmtId="0" fontId="81" fillId="0" borderId="9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81" fillId="0" borderId="131">
      <alignment horizontal="left" vertical="center"/>
    </xf>
    <xf numFmtId="3" fontId="56" fillId="0" borderId="128" applyNumberFormat="0" applyFont="0" applyFill="0" applyAlignment="0" applyProtection="0">
      <alignment vertical="center"/>
    </xf>
    <xf numFmtId="275" fontId="295" fillId="0" borderId="0" applyFont="0" applyFill="0" applyBorder="0" applyAlignment="0" applyProtection="0"/>
    <xf numFmtId="0" fontId="85" fillId="35" borderId="72" applyNumberFormat="0" applyAlignment="0" applyProtection="0"/>
    <xf numFmtId="0" fontId="82" fillId="89" borderId="72" applyNumberFormat="0" applyAlignment="0" applyProtection="0"/>
    <xf numFmtId="0" fontId="87" fillId="35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02" fillId="89" borderId="72" applyNumberFormat="0" applyAlignment="0" applyProtection="0"/>
    <xf numFmtId="43" fontId="3" fillId="0" borderId="0" applyFont="0" applyFill="0" applyBorder="0" applyAlignment="0" applyProtection="0"/>
    <xf numFmtId="10" fontId="58" fillId="56" borderId="65" applyNumberFormat="0" applyBorder="0" applyAlignment="0" applyProtection="0"/>
    <xf numFmtId="0" fontId="108" fillId="67" borderId="74"/>
    <xf numFmtId="0" fontId="81" fillId="0" borderId="90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4" fillId="67" borderId="73"/>
    <xf numFmtId="218" fontId="3" fillId="0" borderId="71" applyNumberFormat="0" applyFill="0" applyBorder="0">
      <alignment vertical="top" wrapText="1"/>
    </xf>
    <xf numFmtId="0" fontId="3" fillId="0" borderId="132"/>
    <xf numFmtId="0" fontId="85" fillId="91" borderId="72" applyNumberFormat="0" applyAlignment="0" applyProtection="0"/>
    <xf numFmtId="0" fontId="81" fillId="0" borderId="68">
      <alignment horizontal="left" vertical="center"/>
    </xf>
    <xf numFmtId="0" fontId="84" fillId="67" borderId="73"/>
    <xf numFmtId="0" fontId="84" fillId="67" borderId="73"/>
    <xf numFmtId="0" fontId="83" fillId="0" borderId="73"/>
    <xf numFmtId="0" fontId="74" fillId="122" borderId="75" applyNumberFormat="0" applyAlignment="0" applyProtection="0"/>
    <xf numFmtId="0" fontId="81" fillId="0" borderId="134" applyNumberFormat="0" applyAlignment="0" applyProtection="0">
      <alignment horizontal="left" vertical="center"/>
    </xf>
    <xf numFmtId="0" fontId="81" fillId="0" borderId="98">
      <alignment horizontal="left" vertical="center"/>
    </xf>
    <xf numFmtId="4" fontId="75" fillId="52" borderId="76" applyNumberFormat="0" applyProtection="0">
      <alignment horizontal="left" vertical="center" indent="1"/>
    </xf>
    <xf numFmtId="0" fontId="81" fillId="0" borderId="92" applyNumberFormat="0" applyAlignment="0" applyProtection="0"/>
    <xf numFmtId="0" fontId="81" fillId="0" borderId="131">
      <alignment horizontal="left" vertical="center"/>
    </xf>
    <xf numFmtId="0" fontId="84" fillId="67" borderId="73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75" fillId="91" borderId="76" applyNumberFormat="0" applyAlignment="0" applyProtection="0"/>
    <xf numFmtId="0" fontId="211" fillId="147" borderId="97"/>
    <xf numFmtId="0" fontId="3" fillId="0" borderId="69"/>
    <xf numFmtId="0" fontId="83" fillId="0" borderId="73"/>
    <xf numFmtId="253" fontId="122" fillId="125" borderId="73"/>
    <xf numFmtId="0" fontId="258" fillId="170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8">
      <alignment horizontal="left" vertical="center"/>
    </xf>
    <xf numFmtId="0" fontId="67" fillId="0" borderId="65">
      <alignment horizontal="center"/>
    </xf>
    <xf numFmtId="0" fontId="81" fillId="0" borderId="134" applyNumberFormat="0" applyAlignment="0" applyProtection="0">
      <alignment horizontal="left" vertical="center"/>
    </xf>
    <xf numFmtId="0" fontId="58" fillId="50" borderId="133" applyNumberFormat="0" applyBorder="0" applyAlignment="0">
      <alignment horizontal="center"/>
    </xf>
    <xf numFmtId="0" fontId="74" fillId="122" borderId="75" applyNumberFormat="0" applyAlignment="0" applyProtection="0"/>
    <xf numFmtId="0" fontId="125" fillId="5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218" fontId="3" fillId="0" borderId="71" applyNumberFormat="0" applyFill="0" applyBorder="0">
      <alignment vertical="top" wrapText="1"/>
    </xf>
    <xf numFmtId="0" fontId="75" fillId="91" borderId="76" applyNumberFormat="0" applyAlignment="0" applyProtection="0"/>
    <xf numFmtId="230" fontId="92" fillId="0" borderId="129" applyFont="0" applyBorder="0" applyAlignment="0">
      <alignment horizontal="center" vertical="center"/>
    </xf>
    <xf numFmtId="0" fontId="81" fillId="0" borderId="90" applyNumberFormat="0" applyAlignment="0" applyProtection="0">
      <alignment horizontal="left" vertical="center"/>
    </xf>
    <xf numFmtId="0" fontId="108" fillId="67" borderId="74"/>
    <xf numFmtId="43" fontId="21" fillId="0" borderId="0" applyFont="0" applyFill="0" applyBorder="0" applyAlignment="0" applyProtection="0"/>
    <xf numFmtId="0" fontId="81" fillId="0" borderId="94" applyNumberFormat="0" applyAlignment="0" applyProtection="0">
      <alignment horizontal="left" vertical="center"/>
    </xf>
    <xf numFmtId="0" fontId="108" fillId="67" borderId="74"/>
    <xf numFmtId="0" fontId="108" fillId="67" borderId="74"/>
    <xf numFmtId="0" fontId="151" fillId="1" borderId="67">
      <alignment horizontal="left"/>
    </xf>
    <xf numFmtId="0" fontId="108" fillId="67" borderId="74"/>
    <xf numFmtId="0" fontId="108" fillId="67" borderId="74"/>
    <xf numFmtId="0" fontId="108" fillId="67" borderId="74"/>
    <xf numFmtId="0" fontId="85" fillId="91" borderId="72" applyNumberFormat="0" applyAlignment="0" applyProtection="0"/>
    <xf numFmtId="291" fontId="66" fillId="0" borderId="0"/>
    <xf numFmtId="0" fontId="74" fillId="122" borderId="75" applyNumberFormat="0" applyAlignment="0" applyProtection="0"/>
    <xf numFmtId="0" fontId="75" fillId="91" borderId="76" applyNumberFormat="0" applyAlignment="0" applyProtection="0"/>
    <xf numFmtId="0" fontId="81" fillId="0" borderId="134" applyNumberFormat="0" applyAlignment="0" applyProtection="0">
      <alignment horizontal="left" vertical="center"/>
    </xf>
    <xf numFmtId="0" fontId="87" fillId="35" borderId="72" applyNumberFormat="0" applyAlignment="0" applyProtection="0"/>
    <xf numFmtId="0" fontId="84" fillId="67" borderId="73"/>
    <xf numFmtId="0" fontId="109" fillId="35" borderId="72" applyNumberFormat="0" applyAlignment="0" applyProtection="0"/>
    <xf numFmtId="0" fontId="81" fillId="0" borderId="92" applyNumberFormat="0" applyAlignment="0" applyProtection="0"/>
    <xf numFmtId="0" fontId="84" fillId="67" borderId="73"/>
    <xf numFmtId="0" fontId="84" fillId="67" borderId="73"/>
    <xf numFmtId="0" fontId="81" fillId="0" borderId="92" applyNumberFormat="0" applyAlignment="0" applyProtection="0"/>
    <xf numFmtId="0" fontId="81" fillId="0" borderId="90" applyNumberFormat="0" applyAlignment="0" applyProtection="0">
      <alignment horizontal="left" vertical="center"/>
    </xf>
    <xf numFmtId="0" fontId="106" fillId="35" borderId="72" applyNumberFormat="0" applyAlignment="0" applyProtection="0"/>
    <xf numFmtId="0" fontId="81" fillId="0" borderId="90" applyNumberFormat="0" applyAlignment="0" applyProtection="0">
      <alignment horizontal="left" vertical="center"/>
    </xf>
    <xf numFmtId="0" fontId="75" fillId="91" borderId="76" applyNumberFormat="0" applyAlignment="0" applyProtection="0"/>
    <xf numFmtId="0" fontId="135" fillId="35" borderId="76" applyNumberFormat="0" applyAlignment="0" applyProtection="0"/>
    <xf numFmtId="230" fontId="92" fillId="0" borderId="66" applyFont="0" applyBorder="0" applyAlignment="0">
      <alignment horizontal="center" vertical="center"/>
    </xf>
    <xf numFmtId="0" fontId="3" fillId="0" borderId="0"/>
    <xf numFmtId="0" fontId="151" fillId="1" borderId="130">
      <alignment horizontal="left"/>
    </xf>
    <xf numFmtId="0" fontId="81" fillId="0" borderId="131">
      <alignment horizontal="left" vertical="center"/>
    </xf>
    <xf numFmtId="0" fontId="84" fillId="67" borderId="73"/>
    <xf numFmtId="213" fontId="54" fillId="0" borderId="0"/>
    <xf numFmtId="0" fontId="81" fillId="0" borderId="131">
      <alignment horizontal="left" vertical="center"/>
    </xf>
    <xf numFmtId="0" fontId="87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9" fillId="35" borderId="72" applyNumberFormat="0" applyAlignment="0" applyProtection="0"/>
    <xf numFmtId="0" fontId="84" fillId="67" borderId="73"/>
    <xf numFmtId="4" fontId="3" fillId="0" borderId="73">
      <alignment horizontal="right"/>
    </xf>
    <xf numFmtId="0" fontId="3" fillId="72" borderId="75" applyNumberFormat="0" applyFont="0" applyAlignment="0" applyProtection="0"/>
    <xf numFmtId="0" fontId="125" fillId="50" borderId="73"/>
    <xf numFmtId="0" fontId="187" fillId="57" borderId="130" applyBorder="0">
      <alignment horizontal="center"/>
    </xf>
    <xf numFmtId="0" fontId="81" fillId="0" borderId="98">
      <alignment horizontal="left" vertical="center"/>
    </xf>
    <xf numFmtId="0" fontId="81" fillId="0" borderId="131">
      <alignment horizontal="left" vertical="center"/>
    </xf>
    <xf numFmtId="0" fontId="59" fillId="52" borderId="135">
      <alignment vertical="center" wrapText="1"/>
    </xf>
    <xf numFmtId="0" fontId="68" fillId="112" borderId="0" applyNumberFormat="0" applyBorder="0" applyAlignment="0" applyProtection="0"/>
    <xf numFmtId="0" fontId="56" fillId="75" borderId="76" applyNumberFormat="0" applyProtection="0">
      <alignment horizontal="left" vertical="center" indent="1"/>
    </xf>
    <xf numFmtId="0" fontId="288" fillId="0" borderId="26" applyNumberFormat="0" applyFill="0" applyAlignment="0">
      <protection locked="0"/>
    </xf>
    <xf numFmtId="0" fontId="81" fillId="0" borderId="98">
      <alignment horizontal="left" vertical="center"/>
    </xf>
    <xf numFmtId="0" fontId="81" fillId="0" borderId="136" applyNumberFormat="0" applyAlignment="0" applyProtection="0"/>
    <xf numFmtId="3" fontId="56" fillId="0" borderId="86" applyNumberFormat="0" applyFont="0" applyFill="0" applyAlignment="0" applyProtection="0">
      <alignment vertical="center"/>
    </xf>
    <xf numFmtId="0" fontId="74" fillId="122" borderId="75" applyNumberFormat="0" applyAlignment="0" applyProtection="0"/>
    <xf numFmtId="0" fontId="81" fillId="0" borderId="94" applyNumberFormat="0" applyAlignment="0" applyProtection="0">
      <alignment horizontal="left" vertical="center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44" fillId="0" borderId="63">
      <alignment horizontal="left" vertical="top"/>
    </xf>
    <xf numFmtId="0" fontId="145" fillId="0" borderId="62" applyFill="0">
      <alignment horizontal="center"/>
      <protection locked="0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81" fillId="0" borderId="134" applyNumberFormat="0" applyAlignment="0" applyProtection="0">
      <alignment horizontal="left" vertical="center"/>
    </xf>
    <xf numFmtId="0" fontId="74" fillId="122" borderId="75" applyNumberFormat="0" applyAlignment="0" applyProtection="0"/>
    <xf numFmtId="0" fontId="108" fillId="132" borderId="73"/>
    <xf numFmtId="0" fontId="74" fillId="122" borderId="75" applyNumberFormat="0" applyAlignment="0" applyProtection="0"/>
    <xf numFmtId="0" fontId="3" fillId="0" borderId="132"/>
    <xf numFmtId="0" fontId="108" fillId="67" borderId="74"/>
    <xf numFmtId="0" fontId="125" fillId="50" borderId="73"/>
    <xf numFmtId="0" fontId="67" fillId="0" borderId="65">
      <alignment horizontal="center"/>
    </xf>
    <xf numFmtId="0" fontId="67" fillId="0" borderId="65">
      <alignment horizontal="center"/>
    </xf>
    <xf numFmtId="0" fontId="145" fillId="0" borderId="62" applyFill="0">
      <alignment horizontal="center"/>
      <protection locked="0"/>
    </xf>
    <xf numFmtId="0" fontId="145" fillId="0" borderId="62" applyFill="0">
      <alignment horizontal="center"/>
      <protection locked="0"/>
    </xf>
    <xf numFmtId="0" fontId="135" fillId="35" borderId="76" applyNumberFormat="0" applyAlignment="0" applyProtection="0"/>
    <xf numFmtId="0" fontId="26" fillId="72" borderId="75" applyNumberFormat="0" applyFont="0" applyAlignment="0" applyProtection="0"/>
    <xf numFmtId="0" fontId="3" fillId="72" borderId="75" applyNumberFormat="0" applyFont="0" applyAlignment="0" applyProtection="0"/>
    <xf numFmtId="0" fontId="3" fillId="0" borderId="132"/>
    <xf numFmtId="0" fontId="3" fillId="0" borderId="132"/>
    <xf numFmtId="0" fontId="3" fillId="0" borderId="132"/>
    <xf numFmtId="0" fontId="81" fillId="0" borderId="131">
      <alignment horizontal="left" vertical="center"/>
    </xf>
    <xf numFmtId="0" fontId="81" fillId="0" borderId="98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74" fillId="122" borderId="75" applyNumberFormat="0" applyAlignment="0" applyProtection="0"/>
    <xf numFmtId="0" fontId="54" fillId="72" borderId="75" applyNumberFormat="0" applyFont="0" applyAlignment="0" applyProtection="0"/>
    <xf numFmtId="0" fontId="54" fillId="72" borderId="75" applyNumberFormat="0" applyFont="0" applyAlignment="0" applyProtection="0"/>
    <xf numFmtId="0" fontId="3" fillId="56" borderId="65" applyNumberFormat="0">
      <protection locked="0"/>
    </xf>
    <xf numFmtId="0" fontId="148" fillId="0" borderId="77" applyNumberFormat="0" applyFill="0" applyAlignment="0" applyProtection="0"/>
    <xf numFmtId="0" fontId="81" fillId="0" borderId="90" applyNumberFormat="0" applyAlignment="0" applyProtection="0">
      <alignment horizontal="left" vertical="center"/>
    </xf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65" fillId="54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149" fillId="0" borderId="62"/>
    <xf numFmtId="0" fontId="81" fillId="0" borderId="131">
      <alignment horizontal="left" vertical="center"/>
    </xf>
    <xf numFmtId="4" fontId="75" fillId="52" borderId="76" applyNumberFormat="0" applyProtection="0">
      <alignment horizontal="left" vertical="center" indent="1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3" fillId="0" borderId="73"/>
    <xf numFmtId="0" fontId="81" fillId="0" borderId="94" applyNumberFormat="0" applyAlignment="0" applyProtection="0">
      <alignment horizontal="left" vertical="center"/>
    </xf>
    <xf numFmtId="0" fontId="81" fillId="0" borderId="98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74" fillId="122" borderId="75" applyNumberFormat="0" applyAlignment="0" applyProtection="0"/>
    <xf numFmtId="0" fontId="74" fillId="122" borderId="75" applyNumberFormat="0" applyAlignment="0" applyProtection="0"/>
    <xf numFmtId="10" fontId="58" fillId="72" borderId="128" applyNumberFormat="0" applyBorder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125" fillId="50" borderId="73"/>
    <xf numFmtId="0" fontId="125" fillId="50" borderId="73"/>
    <xf numFmtId="0" fontId="125" fillId="50" borderId="73"/>
    <xf numFmtId="0" fontId="125" fillId="50" borderId="73"/>
    <xf numFmtId="10" fontId="58" fillId="72" borderId="128" applyNumberFormat="0" applyBorder="0" applyAlignment="0" applyProtection="0"/>
    <xf numFmtId="0" fontId="59" fillId="52" borderId="79">
      <alignment vertical="center" wrapText="1"/>
    </xf>
    <xf numFmtId="10" fontId="58" fillId="72" borderId="128" applyNumberFormat="0" applyBorder="0" applyAlignment="0" applyProtection="0"/>
    <xf numFmtId="0" fontId="255" fillId="166" borderId="0" applyNumberFormat="0" applyBorder="0" applyAlignment="0" applyProtection="0"/>
    <xf numFmtId="0" fontId="81" fillId="0" borderId="131">
      <alignment horizontal="left" vertical="center"/>
    </xf>
    <xf numFmtId="253" fontId="122" fillId="125" borderId="73"/>
    <xf numFmtId="253" fontId="122" fillId="125" borderId="73"/>
    <xf numFmtId="253" fontId="122" fillId="125" borderId="73"/>
    <xf numFmtId="0" fontId="81" fillId="0" borderId="134" applyNumberFormat="0" applyAlignment="0" applyProtection="0">
      <alignment horizontal="left" vertical="center"/>
    </xf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109" fillId="35" borderId="72" applyNumberFormat="0" applyAlignment="0" applyProtection="0"/>
    <xf numFmtId="0" fontId="109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3" fontId="77" fillId="0" borderId="65"/>
    <xf numFmtId="0" fontId="81" fillId="0" borderId="94" applyNumberFormat="0" applyAlignment="0" applyProtection="0">
      <alignment horizontal="left" vertical="center"/>
    </xf>
    <xf numFmtId="0" fontId="160" fillId="0" borderId="65">
      <alignment horizontal="center"/>
    </xf>
    <xf numFmtId="0" fontId="67" fillId="0" borderId="128">
      <alignment horizontal="center"/>
    </xf>
    <xf numFmtId="0" fontId="81" fillId="0" borderId="94" applyNumberFormat="0" applyAlignment="0" applyProtection="0">
      <alignment horizontal="left" vertical="center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61" fillId="0" borderId="102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108" fillId="132" borderId="73"/>
    <xf numFmtId="0" fontId="102" fillId="89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81" fillId="0" borderId="136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58" fillId="50" borderId="99" applyNumberFormat="0" applyBorder="0" applyAlignment="0">
      <alignment horizontal="center"/>
    </xf>
    <xf numFmtId="266" fontId="54" fillId="0" borderId="0"/>
    <xf numFmtId="0" fontId="255" fillId="168" borderId="0" applyNumberFormat="0" applyBorder="0" applyAlignment="0" applyProtection="0"/>
    <xf numFmtId="9" fontId="275" fillId="0" borderId="0"/>
    <xf numFmtId="0" fontId="256" fillId="163" borderId="0" applyNumberFormat="0" applyBorder="0" applyAlignment="0" applyProtection="0"/>
    <xf numFmtId="0" fontId="256" fillId="165" borderId="0" applyNumberFormat="0" applyBorder="0" applyAlignment="0" applyProtection="0"/>
    <xf numFmtId="218" fontId="3" fillId="0" borderId="100" applyNumberFormat="0" applyFill="0" applyBorder="0">
      <alignment vertical="top" wrapText="1"/>
    </xf>
    <xf numFmtId="294" fontId="6" fillId="0" borderId="67">
      <alignment horizontal="left"/>
    </xf>
    <xf numFmtId="0" fontId="292" fillId="1" borderId="67">
      <alignment horizontal="left"/>
    </xf>
    <xf numFmtId="0" fontId="3" fillId="72" borderId="75" applyNumberFormat="0" applyFont="0" applyAlignment="0" applyProtection="0"/>
    <xf numFmtId="0" fontId="81" fillId="0" borderId="90" applyNumberFormat="0" applyAlignment="0" applyProtection="0">
      <alignment horizontal="left" vertical="center"/>
    </xf>
    <xf numFmtId="0" fontId="3" fillId="0" borderId="69"/>
    <xf numFmtId="0" fontId="74" fillId="58" borderId="0" applyNumberFormat="0" applyBorder="0" applyAlignment="0" applyProtection="0"/>
    <xf numFmtId="0" fontId="269" fillId="0" borderId="0" applyNumberFormat="0" applyFill="0" applyBorder="0" applyAlignment="0" applyProtection="0"/>
    <xf numFmtId="0" fontId="82" fillId="89" borderId="72" applyNumberFormat="0" applyAlignment="0" applyProtection="0"/>
    <xf numFmtId="0" fontId="6" fillId="0" borderId="0"/>
    <xf numFmtId="0" fontId="82" fillId="89" borderId="72" applyNumberFormat="0" applyAlignment="0" applyProtection="0"/>
    <xf numFmtId="0" fontId="102" fillId="89" borderId="7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81" fillId="0" borderId="134" applyNumberFormat="0" applyAlignment="0" applyProtection="0">
      <alignment horizontal="left" vertical="center"/>
    </xf>
    <xf numFmtId="0" fontId="83" fillId="0" borderId="73"/>
    <xf numFmtId="0" fontId="83" fillId="0" borderId="73"/>
    <xf numFmtId="0" fontId="83" fillId="0" borderId="73"/>
    <xf numFmtId="0" fontId="3" fillId="72" borderId="75" applyNumberFormat="0" applyFont="0" applyAlignment="0" applyProtection="0"/>
    <xf numFmtId="0" fontId="21" fillId="0" borderId="0"/>
    <xf numFmtId="0" fontId="187" fillId="57" borderId="130" applyBorder="0">
      <alignment horizontal="center"/>
    </xf>
    <xf numFmtId="0" fontId="81" fillId="0" borderId="64" applyNumberFormat="0" applyAlignment="0" applyProtection="0">
      <alignment horizontal="left" vertical="center"/>
    </xf>
    <xf numFmtId="0" fontId="84" fillId="67" borderId="73"/>
    <xf numFmtId="0" fontId="109" fillId="0" borderId="0"/>
    <xf numFmtId="202" fontId="157" fillId="0" borderId="67">
      <alignment horizontal="left"/>
    </xf>
    <xf numFmtId="0" fontId="74" fillId="57" borderId="0" applyNumberFormat="0" applyBorder="0" applyAlignment="0" applyProtection="0"/>
    <xf numFmtId="37" fontId="99" fillId="0" borderId="0"/>
    <xf numFmtId="0" fontId="74" fillId="122" borderId="75" applyNumberFormat="0" applyAlignment="0" applyProtection="0"/>
    <xf numFmtId="10" fontId="58" fillId="72" borderId="128" applyNumberFormat="0" applyBorder="0" applyAlignment="0" applyProtection="0"/>
    <xf numFmtId="0" fontId="61" fillId="0" borderId="102"/>
    <xf numFmtId="0" fontId="70" fillId="76" borderId="0" applyNumberFormat="0" applyBorder="0" applyAlignment="0" applyProtection="0"/>
    <xf numFmtId="0" fontId="108" fillId="67" borderId="73"/>
    <xf numFmtId="0" fontId="108" fillId="67" borderId="73"/>
    <xf numFmtId="0" fontId="26" fillId="72" borderId="75" applyNumberFormat="0" applyFont="0" applyAlignment="0" applyProtection="0"/>
    <xf numFmtId="0" fontId="63" fillId="0" borderId="130"/>
    <xf numFmtId="0" fontId="81" fillId="0" borderId="94" applyNumberFormat="0" applyAlignment="0" applyProtection="0">
      <alignment horizontal="left" vertical="center"/>
    </xf>
    <xf numFmtId="230" fontId="92" fillId="0" borderId="129" applyFont="0" applyBorder="0" applyAlignment="0">
      <alignment horizontal="center" vertical="center"/>
    </xf>
    <xf numFmtId="0" fontId="3" fillId="0" borderId="132"/>
    <xf numFmtId="0" fontId="81" fillId="0" borderId="131">
      <alignment horizontal="left" vertical="center"/>
    </xf>
    <xf numFmtId="0" fontId="3" fillId="0" borderId="132"/>
    <xf numFmtId="0" fontId="81" fillId="0" borderId="136" applyNumberFormat="0" applyAlignment="0" applyProtection="0"/>
    <xf numFmtId="0" fontId="81" fillId="0" borderId="68">
      <alignment horizontal="left" vertical="center"/>
    </xf>
    <xf numFmtId="0" fontId="64" fillId="35" borderId="76" applyNumberFormat="0" applyAlignment="0" applyProtection="0"/>
    <xf numFmtId="0" fontId="81" fillId="0" borderId="68">
      <alignment horizontal="left" vertical="center"/>
    </xf>
    <xf numFmtId="202" fontId="157" fillId="0" borderId="130">
      <alignment horizontal="left"/>
    </xf>
    <xf numFmtId="0" fontId="170" fillId="89" borderId="72" applyNumberFormat="0" applyAlignment="0" applyProtection="0"/>
    <xf numFmtId="4" fontId="3" fillId="0" borderId="73">
      <alignment horizontal="right"/>
    </xf>
    <xf numFmtId="0" fontId="81" fillId="0" borderId="134" applyNumberFormat="0" applyAlignment="0" applyProtection="0">
      <alignment horizontal="left" vertical="center"/>
    </xf>
    <xf numFmtId="4" fontId="65" fillId="76" borderId="78" applyNumberFormat="0" applyProtection="0">
      <alignment horizontal="right" vertical="center"/>
    </xf>
    <xf numFmtId="0" fontId="81" fillId="0" borderId="134" applyNumberFormat="0" applyAlignment="0" applyProtection="0">
      <alignment horizontal="left" vertical="center"/>
    </xf>
    <xf numFmtId="0" fontId="81" fillId="0" borderId="131">
      <alignment horizontal="left" vertical="center"/>
    </xf>
    <xf numFmtId="0" fontId="81" fillId="0" borderId="134" applyNumberFormat="0" applyAlignment="0" applyProtection="0">
      <alignment horizontal="left" vertical="center"/>
    </xf>
    <xf numFmtId="0" fontId="63" fillId="0" borderId="130"/>
    <xf numFmtId="0" fontId="81" fillId="0" borderId="131">
      <alignment horizontal="left" vertical="center"/>
    </xf>
    <xf numFmtId="0" fontId="59" fillId="52" borderId="101">
      <alignment vertical="center" wrapText="1"/>
    </xf>
    <xf numFmtId="0" fontId="3" fillId="72" borderId="75" applyNumberFormat="0" applyFont="0" applyAlignment="0" applyProtection="0"/>
    <xf numFmtId="0" fontId="108" fillId="67" borderId="73"/>
    <xf numFmtId="0" fontId="108" fillId="67" borderId="73"/>
    <xf numFmtId="0" fontId="3" fillId="0" borderId="132"/>
    <xf numFmtId="0" fontId="108" fillId="67" borderId="73"/>
    <xf numFmtId="0" fontId="108" fillId="67" borderId="73"/>
    <xf numFmtId="0" fontId="108" fillId="67" borderId="73"/>
    <xf numFmtId="0" fontId="59" fillId="52" borderId="135">
      <alignment vertical="center" wrapText="1"/>
    </xf>
    <xf numFmtId="0" fontId="81" fillId="0" borderId="134" applyNumberFormat="0" applyAlignment="0" applyProtection="0">
      <alignment horizontal="left" vertical="center"/>
    </xf>
    <xf numFmtId="0" fontId="255" fillId="155" borderId="0" applyNumberFormat="0" applyBorder="0" applyAlignment="0" applyProtection="0"/>
    <xf numFmtId="0" fontId="255" fillId="153" borderId="0" applyNumberFormat="0" applyBorder="0" applyAlignment="0" applyProtection="0"/>
    <xf numFmtId="0" fontId="255" fillId="169" borderId="0" applyNumberFormat="0" applyBorder="0" applyAlignment="0" applyProtection="0"/>
    <xf numFmtId="0" fontId="256" fillId="168" borderId="0" applyNumberFormat="0" applyBorder="0" applyAlignment="0" applyProtection="0"/>
    <xf numFmtId="0" fontId="299" fillId="0" borderId="41" applyNumberFormat="0" applyFill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0" borderId="12" applyNumberFormat="0" applyFont="0" applyAlignment="0" applyProtection="0"/>
    <xf numFmtId="0" fontId="83" fillId="0" borderId="73"/>
    <xf numFmtId="9" fontId="1" fillId="0" borderId="0" applyFont="0" applyFill="0" applyBorder="0" applyAlignment="0" applyProtection="0"/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10" fontId="58" fillId="72" borderId="128" applyNumberFormat="0" applyBorder="0" applyAlignment="0" applyProtection="0"/>
    <xf numFmtId="0" fontId="83" fillId="0" borderId="73"/>
    <xf numFmtId="0" fontId="81" fillId="0" borderId="98">
      <alignment horizontal="left" vertical="center"/>
    </xf>
    <xf numFmtId="0" fontId="84" fillId="67" borderId="73"/>
    <xf numFmtId="0" fontId="84" fillId="67" borderId="73"/>
    <xf numFmtId="0" fontId="84" fillId="67" borderId="73"/>
    <xf numFmtId="0" fontId="84" fillId="67" borderId="73"/>
    <xf numFmtId="230" fontId="92" fillId="0" borderId="129" applyFont="0" applyBorder="0" applyAlignment="0">
      <alignment horizontal="center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133" fillId="0" borderId="63">
      <alignment horizontal="left" vertical="top"/>
    </xf>
    <xf numFmtId="0" fontId="4" fillId="0" borderId="80" applyNumberFormat="0" applyFill="0" applyAlignment="0" applyProtection="0"/>
    <xf numFmtId="0" fontId="82" fillId="89" borderId="72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63" fillId="0" borderId="67"/>
    <xf numFmtId="0" fontId="185" fillId="0" borderId="137">
      <alignment vertical="center"/>
    </xf>
    <xf numFmtId="0" fontId="170" fillId="89" borderId="72" applyNumberFormat="0" applyAlignment="0" applyProtection="0"/>
    <xf numFmtId="0" fontId="81" fillId="0" borderId="64" applyNumberFormat="0" applyAlignment="0" applyProtection="0">
      <alignment horizontal="left" vertical="center"/>
    </xf>
    <xf numFmtId="0" fontId="108" fillId="67" borderId="73"/>
    <xf numFmtId="0" fontId="108" fillId="132" borderId="73"/>
    <xf numFmtId="0" fontId="108" fillId="132" borderId="73"/>
    <xf numFmtId="0" fontId="187" fillId="57" borderId="67" applyBorder="0">
      <alignment horizontal="center"/>
    </xf>
    <xf numFmtId="0" fontId="74" fillId="76" borderId="0" applyNumberFormat="0" applyBorder="0" applyAlignment="0" applyProtection="0"/>
    <xf numFmtId="0" fontId="81" fillId="0" borderId="136" applyNumberFormat="0" applyAlignment="0" applyProtection="0"/>
    <xf numFmtId="10" fontId="58" fillId="72" borderId="65" applyNumberFormat="0" applyBorder="0" applyAlignment="0" applyProtection="0"/>
    <xf numFmtId="0" fontId="81" fillId="0" borderId="13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253" fontId="175" fillId="0" borderId="73"/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56" fillId="139" borderId="76" applyNumberFormat="0" applyProtection="0">
      <alignment horizontal="left" vertical="center" indent="1"/>
    </xf>
    <xf numFmtId="0" fontId="81" fillId="0" borderId="81" applyNumberFormat="0" applyAlignment="0" applyProtection="0"/>
    <xf numFmtId="253" fontId="175" fillId="0" borderId="73"/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87" fillId="57" borderId="130" applyBorder="0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3" fillId="0" borderId="132"/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35" fillId="35" borderId="76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170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82" fillId="89" borderId="72" applyNumberFormat="0" applyAlignment="0" applyProtection="0"/>
    <xf numFmtId="10" fontId="58" fillId="72" borderId="128" applyNumberFormat="0" applyBorder="0" applyAlignment="0" applyProtection="0"/>
    <xf numFmtId="0" fontId="74" fillId="122" borderId="75" applyNumberFormat="0" applyAlignment="0" applyProtection="0"/>
    <xf numFmtId="0" fontId="125" fillId="50" borderId="73"/>
    <xf numFmtId="253" fontId="175" fillId="0" borderId="73"/>
    <xf numFmtId="253" fontId="175" fillId="0" borderId="73"/>
    <xf numFmtId="0" fontId="81" fillId="0" borderId="134" applyNumberFormat="0" applyAlignment="0" applyProtection="0">
      <alignment horizontal="left" vertical="center"/>
    </xf>
    <xf numFmtId="0" fontId="3" fillId="0" borderId="132"/>
    <xf numFmtId="0" fontId="81" fillId="0" borderId="134" applyNumberFormat="0" applyAlignment="0" applyProtection="0">
      <alignment horizontal="left" vertical="center"/>
    </xf>
    <xf numFmtId="0" fontId="81" fillId="0" borderId="131">
      <alignment horizontal="left" vertical="center"/>
    </xf>
    <xf numFmtId="10" fontId="272" fillId="72" borderId="128" applyNumberFormat="0" applyBorder="0" applyAlignment="0" applyProtection="0"/>
    <xf numFmtId="0" fontId="81" fillId="0" borderId="90" applyNumberFormat="0" applyAlignment="0" applyProtection="0">
      <alignment horizontal="left" vertical="center"/>
    </xf>
    <xf numFmtId="0" fontId="270" fillId="0" borderId="80" applyNumberFormat="0" applyFill="0" applyAlignment="0" applyProtection="0"/>
    <xf numFmtId="4" fontId="65" fillId="76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0" fontId="58" fillId="50" borderId="99" applyNumberFormat="0" applyBorder="0" applyAlignment="0">
      <alignment horizontal="center"/>
    </xf>
    <xf numFmtId="0" fontId="81" fillId="0" borderId="92" applyNumberFormat="0" applyAlignment="0" applyProtection="0"/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131">
      <alignment horizontal="left" vertical="center"/>
    </xf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83" fillId="0" borderId="73"/>
    <xf numFmtId="189" fontId="83" fillId="0" borderId="128"/>
    <xf numFmtId="0" fontId="56" fillId="72" borderId="75" applyNumberFormat="0" applyFont="0" applyAlignment="0" applyProtection="0"/>
    <xf numFmtId="0" fontId="85" fillId="35" borderId="72" applyNumberFormat="0" applyAlignment="0" applyProtection="0"/>
    <xf numFmtId="0" fontId="81" fillId="0" borderId="98">
      <alignment horizontal="left" vertical="center"/>
    </xf>
    <xf numFmtId="0" fontId="54" fillId="72" borderId="75" applyNumberFormat="0" applyFont="0" applyAlignment="0" applyProtection="0"/>
    <xf numFmtId="0" fontId="56" fillId="72" borderId="75" applyNumberFormat="0" applyFont="0" applyAlignment="0" applyProtection="0"/>
    <xf numFmtId="0" fontId="56" fillId="72" borderId="75" applyNumberFormat="0" applyFont="0" applyAlignment="0" applyProtection="0"/>
    <xf numFmtId="3" fontId="77" fillId="0" borderId="128"/>
    <xf numFmtId="0" fontId="64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10" fontId="58" fillId="72" borderId="128" applyNumberFormat="0" applyBorder="0" applyAlignment="0" applyProtection="0"/>
    <xf numFmtId="0" fontId="64" fillId="35" borderId="76" applyNumberFormat="0" applyAlignment="0" applyProtection="0"/>
    <xf numFmtId="10" fontId="58" fillId="72" borderId="128" applyNumberFormat="0" applyBorder="0" applyAlignment="0" applyProtection="0"/>
    <xf numFmtId="0" fontId="81" fillId="0" borderId="94" applyNumberFormat="0" applyAlignment="0" applyProtection="0">
      <alignment horizontal="left" vertical="center"/>
    </xf>
    <xf numFmtId="0" fontId="64" fillId="35" borderId="76" applyNumberFormat="0" applyAlignment="0" applyProtection="0"/>
    <xf numFmtId="0" fontId="64" fillId="35" borderId="76" applyNumberFormat="0" applyAlignment="0" applyProtection="0"/>
    <xf numFmtId="0" fontId="81" fillId="0" borderId="98">
      <alignment horizontal="left" vertical="center"/>
    </xf>
    <xf numFmtId="0" fontId="74" fillId="122" borderId="75" applyNumberFormat="0" applyAlignment="0" applyProtection="0"/>
    <xf numFmtId="0" fontId="56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5" fillId="35" borderId="76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35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135" fillId="35" borderId="76" applyNumberFormat="0" applyAlignment="0" applyProtection="0"/>
    <xf numFmtId="0" fontId="81" fillId="0" borderId="98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203" fillId="0" borderId="62">
      <alignment horizontal="center"/>
    </xf>
    <xf numFmtId="230" fontId="92" fillId="0" borderId="129" applyFont="0" applyBorder="0" applyAlignment="0">
      <alignment horizontal="center" vertical="center"/>
    </xf>
    <xf numFmtId="0" fontId="3" fillId="0" borderId="132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185" fillId="0" borderId="82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204" fillId="52" borderId="78" applyNumberFormat="0" applyProtection="0">
      <alignment vertical="center"/>
    </xf>
    <xf numFmtId="4" fontId="204" fillId="52" borderId="78" applyNumberFormat="0" applyProtection="0">
      <alignment vertical="center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65" fillId="5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75" fillId="145" borderId="83" applyNumberFormat="0" applyProtection="0">
      <alignment horizontal="left" vertical="center" indent="1"/>
    </xf>
    <xf numFmtId="4" fontId="65" fillId="49" borderId="78" applyNumberFormat="0" applyProtection="0">
      <alignment horizontal="right" vertical="center"/>
    </xf>
    <xf numFmtId="4" fontId="65" fillId="49" borderId="78" applyNumberFormat="0" applyProtection="0">
      <alignment horizontal="right" vertical="center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3" fillId="84" borderId="78" applyNumberFormat="0" applyProtection="0">
      <alignment horizontal="left" vertical="top" indent="1"/>
    </xf>
    <xf numFmtId="0" fontId="3" fillId="84" borderId="78" applyNumberFormat="0" applyProtection="0">
      <alignment horizontal="left" vertical="top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3" fillId="49" borderId="78" applyNumberFormat="0" applyProtection="0">
      <alignment horizontal="left" vertical="top" indent="1"/>
    </xf>
    <xf numFmtId="0" fontId="3" fillId="49" borderId="78" applyNumberFormat="0" applyProtection="0">
      <alignment horizontal="left" vertical="top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3" fillId="58" borderId="78" applyNumberFormat="0" applyProtection="0">
      <alignment horizontal="left" vertical="top" indent="1"/>
    </xf>
    <xf numFmtId="0" fontId="3" fillId="58" borderId="78" applyNumberFormat="0" applyProtection="0">
      <alignment horizontal="left" vertical="top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3" fillId="146" borderId="78" applyNumberFormat="0" applyProtection="0">
      <alignment horizontal="left" vertical="top" indent="1"/>
    </xf>
    <xf numFmtId="0" fontId="3" fillId="146" borderId="78" applyNumberFormat="0" applyProtection="0">
      <alignment horizontal="left" vertical="top" indent="1"/>
    </xf>
    <xf numFmtId="4" fontId="65" fillId="72" borderId="78" applyNumberFormat="0" applyProtection="0">
      <alignment vertical="center"/>
    </xf>
    <xf numFmtId="4" fontId="65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0" fontId="65" fillId="72" borderId="78" applyNumberFormat="0" applyProtection="0">
      <alignment horizontal="left" vertical="top" indent="1"/>
    </xf>
    <xf numFmtId="0" fontId="65" fillId="72" borderId="78" applyNumberFormat="0" applyProtection="0">
      <alignment horizontal="left" vertical="top" indent="1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0" fontId="209" fillId="0" borderId="84"/>
    <xf numFmtId="0" fontId="81" fillId="0" borderId="131">
      <alignment horizontal="left" vertical="center"/>
    </xf>
    <xf numFmtId="3" fontId="56" fillId="0" borderId="65" applyNumberFormat="0" applyFont="0" applyFill="0" applyAlignment="0" applyProtection="0">
      <alignment vertical="center"/>
    </xf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10" fontId="58" fillId="56" borderId="128" applyNumberFormat="0" applyBorder="0" applyAlignment="0" applyProtection="0"/>
    <xf numFmtId="40" fontId="231" fillId="0" borderId="128" applyFont="0" applyFill="0" applyBorder="0" applyAlignment="0" applyProtection="0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40" fontId="231" fillId="0" borderId="65" applyFont="0" applyFill="0" applyBorder="0" applyAlignment="0" applyProtection="0"/>
    <xf numFmtId="0" fontId="81" fillId="0" borderId="98">
      <alignment horizontal="left" vertical="center"/>
    </xf>
    <xf numFmtId="0" fontId="61" fillId="0" borderId="85"/>
    <xf numFmtId="0" fontId="81" fillId="0" borderId="134" applyNumberFormat="0" applyAlignment="0" applyProtection="0">
      <alignment horizontal="left" vertical="center"/>
    </xf>
    <xf numFmtId="0" fontId="81" fillId="0" borderId="131">
      <alignment horizontal="left" vertical="center"/>
    </xf>
    <xf numFmtId="0" fontId="58" fillId="50" borderId="70" applyNumberFormat="0" applyBorder="0" applyAlignment="0">
      <alignment horizont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31">
      <alignment horizontal="left" vertical="center"/>
    </xf>
    <xf numFmtId="0" fontId="75" fillId="35" borderId="76" applyNumberFormat="0" applyAlignment="0" applyProtection="0"/>
    <xf numFmtId="0" fontId="75" fillId="35" borderId="7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8">
      <alignment horizontal="left" vertical="center"/>
    </xf>
    <xf numFmtId="0" fontId="3" fillId="0" borderId="132"/>
    <xf numFmtId="0" fontId="3" fillId="0" borderId="132"/>
    <xf numFmtId="43" fontId="1" fillId="0" borderId="0" applyFont="0" applyFill="0" applyBorder="0" applyAlignment="0" applyProtection="0"/>
    <xf numFmtId="0" fontId="194" fillId="89" borderId="72" applyNumberFormat="0" applyAlignment="0" applyProtection="0"/>
    <xf numFmtId="0" fontId="194" fillId="89" borderId="72" applyNumberFormat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67" fillId="0" borderId="128">
      <alignment horizontal="center"/>
    </xf>
    <xf numFmtId="230" fontId="92" fillId="0" borderId="129" applyFont="0" applyBorder="0" applyAlignment="0">
      <alignment horizontal="center" vertical="center"/>
    </xf>
    <xf numFmtId="0" fontId="81" fillId="0" borderId="13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68" fillId="65" borderId="0" applyNumberFormat="0" applyBorder="0" applyAlignment="0" applyProtection="0"/>
    <xf numFmtId="0" fontId="249" fillId="0" borderId="0" applyNumberFormat="0" applyFill="0" applyBorder="0" applyAlignment="0" applyProtection="0"/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8">
      <alignment horizontal="left" vertical="center"/>
    </xf>
    <xf numFmtId="218" fontId="3" fillId="0" borderId="100" applyNumberFormat="0" applyFill="0" applyBorder="0">
      <alignment vertical="top" wrapText="1"/>
    </xf>
    <xf numFmtId="0" fontId="81" fillId="0" borderId="136" applyNumberFormat="0" applyAlignment="0" applyProtection="0"/>
    <xf numFmtId="0" fontId="81" fillId="0" borderId="131">
      <alignment horizontal="left" vertical="center"/>
    </xf>
    <xf numFmtId="0" fontId="151" fillId="1" borderId="130">
      <alignment horizontal="left"/>
    </xf>
    <xf numFmtId="10" fontId="58" fillId="72" borderId="128" applyNumberFormat="0" applyBorder="0" applyAlignment="0" applyProtection="0"/>
    <xf numFmtId="0" fontId="81" fillId="0" borderId="13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67" fillId="0" borderId="128">
      <alignment horizontal="center"/>
    </xf>
    <xf numFmtId="0" fontId="81" fillId="0" borderId="134" applyNumberFormat="0" applyAlignment="0" applyProtection="0">
      <alignment horizontal="left" vertical="center"/>
    </xf>
    <xf numFmtId="0" fontId="59" fillId="52" borderId="91">
      <alignment vertical="center" wrapText="1"/>
    </xf>
    <xf numFmtId="0" fontId="160" fillId="0" borderId="128">
      <alignment horizontal="center"/>
    </xf>
    <xf numFmtId="0" fontId="81" fillId="0" borderId="98">
      <alignment horizontal="left" vertical="center"/>
    </xf>
    <xf numFmtId="0" fontId="81" fillId="0" borderId="131">
      <alignment horizontal="left" vertical="center"/>
    </xf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81" fillId="0" borderId="134" applyNumberFormat="0" applyAlignment="0" applyProtection="0">
      <alignment horizontal="left" vertical="center"/>
    </xf>
    <xf numFmtId="0" fontId="3" fillId="0" borderId="132"/>
    <xf numFmtId="0" fontId="265" fillId="168" borderId="72" applyNumberFormat="0" applyAlignment="0" applyProtection="0"/>
    <xf numFmtId="0" fontId="4" fillId="169" borderId="75" applyNumberFormat="0" applyFont="0" applyAlignment="0" applyProtection="0"/>
    <xf numFmtId="0" fontId="67" fillId="0" borderId="128">
      <alignment horizontal="center"/>
    </xf>
    <xf numFmtId="0" fontId="81" fillId="0" borderId="131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8">
      <alignment horizontal="left" vertical="center"/>
    </xf>
    <xf numFmtId="0" fontId="74" fillId="58" borderId="0" applyNumberFormat="0" applyBorder="0" applyAlignment="0" applyProtection="0"/>
    <xf numFmtId="0" fontId="74" fillId="110" borderId="0" applyNumberFormat="0" applyBorder="0" applyAlignment="0" applyProtection="0"/>
    <xf numFmtId="0" fontId="185" fillId="0" borderId="93">
      <alignment vertical="center"/>
    </xf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10" fontId="272" fillId="72" borderId="65" applyNumberFormat="0" applyBorder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81" fillId="0" borderId="134" applyNumberFormat="0" applyAlignment="0" applyProtection="0">
      <alignment horizontal="left" vertical="center"/>
    </xf>
    <xf numFmtId="10" fontId="58" fillId="56" borderId="128" applyNumberFormat="0" applyBorder="0" applyAlignment="0" applyProtection="0"/>
    <xf numFmtId="230" fontId="92" fillId="0" borderId="129" applyFont="0" applyBorder="0" applyAlignment="0">
      <alignment horizontal="center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189" fontId="83" fillId="0" borderId="128"/>
    <xf numFmtId="0" fontId="81" fillId="0" borderId="131">
      <alignment horizontal="left" vertical="center"/>
    </xf>
    <xf numFmtId="0" fontId="81" fillId="0" borderId="131">
      <alignment horizontal="left" vertical="center"/>
    </xf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218" fontId="3" fillId="0" borderId="100" applyNumberFormat="0" applyFill="0" applyBorder="0">
      <alignment vertical="top" wrapText="1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82" fillId="89" borderId="72" applyNumberFormat="0" applyAlignment="0" applyProtection="0"/>
    <xf numFmtId="0" fontId="87" fillId="35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2" fillId="89" borderId="72" applyNumberFormat="0" applyAlignment="0" applyProtection="0"/>
    <xf numFmtId="0" fontId="82" fillId="89" borderId="72" applyNumberFormat="0" applyAlignment="0" applyProtection="0"/>
    <xf numFmtId="0" fontId="75" fillId="35" borderId="76" applyNumberFormat="0" applyAlignment="0" applyProtection="0"/>
    <xf numFmtId="0" fontId="102" fillId="89" borderId="72" applyNumberFormat="0" applyAlignment="0" applyProtection="0"/>
    <xf numFmtId="0" fontId="108" fillId="67" borderId="74"/>
    <xf numFmtId="0" fontId="81" fillId="0" borderId="131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4" fillId="67" borderId="73"/>
    <xf numFmtId="218" fontId="3" fillId="0" borderId="71" applyNumberFormat="0" applyFill="0" applyBorder="0">
      <alignment vertical="top" wrapText="1"/>
    </xf>
    <xf numFmtId="0" fontId="85" fillId="91" borderId="72" applyNumberFormat="0" applyAlignment="0" applyProtection="0"/>
    <xf numFmtId="0" fontId="68" fillId="47" borderId="0" applyNumberFormat="0" applyBorder="0" applyAlignment="0" applyProtection="0"/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131">
      <alignment horizontal="left" vertical="center"/>
    </xf>
    <xf numFmtId="0" fontId="81" fillId="0" borderId="68">
      <alignment horizontal="left" vertical="center"/>
    </xf>
    <xf numFmtId="0" fontId="84" fillId="67" borderId="73"/>
    <xf numFmtId="0" fontId="81" fillId="0" borderId="131">
      <alignment horizontal="left" vertical="center"/>
    </xf>
    <xf numFmtId="0" fontId="84" fillId="67" borderId="73"/>
    <xf numFmtId="0" fontId="83" fillId="0" borderId="73"/>
    <xf numFmtId="0" fontId="74" fillId="122" borderId="75" applyNumberFormat="0" applyAlignment="0" applyProtection="0"/>
    <xf numFmtId="0" fontId="81" fillId="0" borderId="98">
      <alignment horizontal="left" vertical="center"/>
    </xf>
    <xf numFmtId="0" fontId="74" fillId="55" borderId="0" applyNumberFormat="0" applyBorder="0" applyAlignment="0" applyProtection="0"/>
    <xf numFmtId="219" fontId="54" fillId="0" borderId="0"/>
    <xf numFmtId="4" fontId="75" fillId="52" borderId="76" applyNumberFormat="0" applyProtection="0">
      <alignment horizontal="left" vertical="center" indent="1"/>
    </xf>
    <xf numFmtId="0" fontId="81" fillId="0" borderId="92" applyNumberFormat="0" applyAlignment="0" applyProtection="0"/>
    <xf numFmtId="0" fontId="84" fillId="67" borderId="73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75" fillId="91" borderId="76" applyNumberFormat="0" applyAlignment="0" applyProtection="0"/>
    <xf numFmtId="0" fontId="210" fillId="0" borderId="0">
      <alignment horizontal="left"/>
    </xf>
    <xf numFmtId="10" fontId="58" fillId="72" borderId="128" applyNumberFormat="0" applyBorder="0" applyAlignment="0" applyProtection="0"/>
    <xf numFmtId="0" fontId="3" fillId="0" borderId="69"/>
    <xf numFmtId="0" fontId="83" fillId="0" borderId="73"/>
    <xf numFmtId="253" fontId="122" fillId="125" borderId="73"/>
    <xf numFmtId="0" fontId="81" fillId="0" borderId="136" applyNumberFormat="0" applyAlignment="0" applyProtection="0"/>
    <xf numFmtId="0" fontId="81" fillId="0" borderId="131">
      <alignment horizontal="left" vertical="center"/>
    </xf>
    <xf numFmtId="0" fontId="81" fillId="0" borderId="131">
      <alignment horizontal="left" vertical="center"/>
    </xf>
    <xf numFmtId="0" fontId="176" fillId="0" borderId="49">
      <alignment horizontal="right"/>
    </xf>
    <xf numFmtId="0" fontId="74" fillId="122" borderId="75" applyNumberFormat="0" applyAlignment="0" applyProtection="0"/>
    <xf numFmtId="0" fontId="125" fillId="5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" fillId="0" borderId="132"/>
    <xf numFmtId="0" fontId="3" fillId="72" borderId="75" applyNumberFormat="0" applyFont="0" applyAlignment="0" applyProtection="0"/>
    <xf numFmtId="218" fontId="3" fillId="0" borderId="71" applyNumberFormat="0" applyFill="0" applyBorder="0">
      <alignment vertical="top" wrapText="1"/>
    </xf>
    <xf numFmtId="0" fontId="75" fillId="91" borderId="76" applyNumberFormat="0" applyAlignment="0" applyProtection="0"/>
    <xf numFmtId="230" fontId="92" fillId="0" borderId="129" applyFont="0" applyBorder="0" applyAlignment="0">
      <alignment horizontal="center" vertical="center"/>
    </xf>
    <xf numFmtId="0" fontId="3" fillId="0" borderId="132"/>
    <xf numFmtId="0" fontId="81" fillId="0" borderId="90" applyNumberFormat="0" applyAlignment="0" applyProtection="0">
      <alignment horizontal="left" vertical="center"/>
    </xf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85" fillId="91" borderId="72" applyNumberFormat="0" applyAlignment="0" applyProtection="0"/>
    <xf numFmtId="0" fontId="74" fillId="122" borderId="75" applyNumberFormat="0" applyAlignment="0" applyProtection="0"/>
    <xf numFmtId="0" fontId="81" fillId="0" borderId="90" applyNumberFormat="0" applyAlignment="0" applyProtection="0">
      <alignment horizontal="left" vertical="center"/>
    </xf>
    <xf numFmtId="0" fontId="75" fillId="91" borderId="76" applyNumberFormat="0" applyAlignment="0" applyProtection="0"/>
    <xf numFmtId="0" fontId="87" fillId="35" borderId="72" applyNumberFormat="0" applyAlignment="0" applyProtection="0"/>
    <xf numFmtId="0" fontId="84" fillId="67" borderId="73"/>
    <xf numFmtId="0" fontId="109" fillId="35" borderId="72" applyNumberFormat="0" applyAlignment="0" applyProtection="0"/>
    <xf numFmtId="0" fontId="81" fillId="0" borderId="136" applyNumberFormat="0" applyAlignment="0" applyProtection="0"/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92" applyNumberFormat="0" applyAlignment="0" applyProtection="0"/>
    <xf numFmtId="0" fontId="84" fillId="67" borderId="73"/>
    <xf numFmtId="0" fontId="81" fillId="0" borderId="90" applyNumberFormat="0" applyAlignment="0" applyProtection="0">
      <alignment horizontal="left" vertical="center"/>
    </xf>
    <xf numFmtId="0" fontId="84" fillId="67" borderId="73"/>
    <xf numFmtId="0" fontId="81" fillId="0" borderId="90" applyNumberFormat="0" applyAlignment="0" applyProtection="0">
      <alignment horizontal="left" vertical="center"/>
    </xf>
    <xf numFmtId="0" fontId="106" fillId="35" borderId="72" applyNumberFormat="0" applyAlignment="0" applyProtection="0"/>
    <xf numFmtId="0" fontId="81" fillId="0" borderId="90" applyNumberFormat="0" applyAlignment="0" applyProtection="0">
      <alignment horizontal="left" vertical="center"/>
    </xf>
    <xf numFmtId="0" fontId="75" fillId="91" borderId="76" applyNumberFormat="0" applyAlignment="0" applyProtection="0"/>
    <xf numFmtId="0" fontId="81" fillId="0" borderId="136" applyNumberFormat="0" applyAlignment="0" applyProtection="0"/>
    <xf numFmtId="0" fontId="135" fillId="35" borderId="76" applyNumberFormat="0" applyAlignment="0" applyProtection="0"/>
    <xf numFmtId="0" fontId="3" fillId="56" borderId="128" applyNumberFormat="0">
      <protection locked="0"/>
    </xf>
    <xf numFmtId="230" fontId="92" fillId="0" borderId="66" applyFont="0" applyBorder="0" applyAlignment="0">
      <alignment horizontal="center" vertical="center"/>
    </xf>
    <xf numFmtId="0" fontId="84" fillId="67" borderId="73"/>
    <xf numFmtId="3" fontId="56" fillId="0" borderId="65" applyNumberFormat="0" applyFont="0" applyFill="0" applyAlignment="0" applyProtection="0">
      <alignment vertical="center"/>
    </xf>
    <xf numFmtId="0" fontId="87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9" fillId="35" borderId="72" applyNumberFormat="0" applyAlignment="0" applyProtection="0"/>
    <xf numFmtId="0" fontId="84" fillId="67" borderId="73"/>
    <xf numFmtId="4" fontId="3" fillId="0" borderId="73">
      <alignment horizontal="right"/>
    </xf>
    <xf numFmtId="0" fontId="81" fillId="0" borderId="134" applyNumberFormat="0" applyAlignment="0" applyProtection="0">
      <alignment horizontal="left" vertical="center"/>
    </xf>
    <xf numFmtId="0" fontId="3" fillId="72" borderId="75" applyNumberFormat="0" applyFont="0" applyAlignment="0" applyProtection="0"/>
    <xf numFmtId="0" fontId="81" fillId="0" borderId="131">
      <alignment horizontal="left" vertical="center"/>
    </xf>
    <xf numFmtId="0" fontId="125" fillId="50" borderId="73"/>
    <xf numFmtId="10" fontId="58" fillId="72" borderId="128" applyNumberFormat="0" applyBorder="0" applyAlignment="0" applyProtection="0"/>
    <xf numFmtId="206" fontId="151" fillId="0" borderId="48">
      <alignment horizontal="left"/>
    </xf>
    <xf numFmtId="230" fontId="92" fillId="0" borderId="129" applyFont="0" applyBorder="0" applyAlignment="0">
      <alignment horizontal="center" vertical="center"/>
    </xf>
    <xf numFmtId="0" fontId="81" fillId="0" borderId="136" applyNumberFormat="0" applyAlignment="0" applyProtection="0"/>
    <xf numFmtId="0" fontId="240" fillId="0" borderId="45" applyNumberFormat="0" applyFill="0" applyAlignment="0" applyProtection="0"/>
    <xf numFmtId="0" fontId="81" fillId="0" borderId="136" applyNumberFormat="0" applyAlignment="0" applyProtection="0"/>
    <xf numFmtId="0" fontId="81" fillId="0" borderId="90" applyNumberFormat="0" applyAlignment="0" applyProtection="0">
      <alignment horizontal="left" vertical="center"/>
    </xf>
    <xf numFmtId="0" fontId="74" fillId="102" borderId="0" applyNumberFormat="0" applyBorder="0" applyAlignment="0" applyProtection="0"/>
    <xf numFmtId="0" fontId="81" fillId="0" borderId="98">
      <alignment horizontal="left" vertical="center"/>
    </xf>
    <xf numFmtId="0" fontId="56" fillId="75" borderId="76" applyNumberFormat="0" applyProtection="0">
      <alignment horizontal="left" vertical="center" indent="1"/>
    </xf>
    <xf numFmtId="3" fontId="56" fillId="0" borderId="128" applyNumberFormat="0" applyFont="0" applyFill="0" applyAlignment="0" applyProtection="0">
      <alignment vertical="center"/>
    </xf>
    <xf numFmtId="10" fontId="58" fillId="72" borderId="128" applyNumberFormat="0" applyBorder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81" fillId="0" borderId="136" applyNumberFormat="0" applyAlignment="0" applyProtection="0"/>
    <xf numFmtId="0" fontId="108" fillId="132" borderId="73"/>
    <xf numFmtId="0" fontId="74" fillId="122" borderId="75" applyNumberFormat="0" applyAlignment="0" applyProtection="0"/>
    <xf numFmtId="0" fontId="108" fillId="132" borderId="73"/>
    <xf numFmtId="0" fontId="74" fillId="122" borderId="75" applyNumberFormat="0" applyAlignment="0" applyProtection="0"/>
    <xf numFmtId="0" fontId="108" fillId="67" borderId="74"/>
    <xf numFmtId="0" fontId="125" fillId="50" borderId="73"/>
    <xf numFmtId="0" fontId="135" fillId="35" borderId="76" applyNumberFormat="0" applyAlignment="0" applyProtection="0"/>
    <xf numFmtId="0" fontId="26" fillId="72" borderId="75" applyNumberFormat="0" applyFont="0" applyAlignment="0" applyProtection="0"/>
    <xf numFmtId="0" fontId="3" fillId="72" borderId="75" applyNumberFormat="0" applyFont="0" applyAlignment="0" applyProtection="0"/>
    <xf numFmtId="0" fontId="81" fillId="0" borderId="134" applyNumberFormat="0" applyAlignment="0" applyProtection="0">
      <alignment horizontal="left" vertical="center"/>
    </xf>
    <xf numFmtId="0" fontId="74" fillId="122" borderId="75" applyNumberFormat="0" applyAlignment="0" applyProtection="0"/>
    <xf numFmtId="0" fontId="54" fillId="72" borderId="75" applyNumberFormat="0" applyFont="0" applyAlignment="0" applyProtection="0"/>
    <xf numFmtId="0" fontId="54" fillId="72" borderId="75" applyNumberFormat="0" applyFont="0" applyAlignment="0" applyProtection="0"/>
    <xf numFmtId="0" fontId="81" fillId="0" borderId="90" applyNumberFormat="0" applyAlignment="0" applyProtection="0">
      <alignment horizontal="left" vertical="center"/>
    </xf>
    <xf numFmtId="0" fontId="3" fillId="56" borderId="65" applyNumberFormat="0">
      <protection locked="0"/>
    </xf>
    <xf numFmtId="0" fontId="148" fillId="0" borderId="77" applyNumberFormat="0" applyFill="0" applyAlignment="0" applyProtection="0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65" fillId="54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75" fillId="52" borderId="76" applyNumberFormat="0" applyProtection="0">
      <alignment horizontal="left" vertical="center" indent="1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3" fillId="0" borderId="73"/>
    <xf numFmtId="0" fontId="81" fillId="0" borderId="98">
      <alignment horizontal="left" vertical="center"/>
    </xf>
    <xf numFmtId="0" fontId="81" fillId="0" borderId="98">
      <alignment horizontal="left" vertical="center"/>
    </xf>
    <xf numFmtId="0" fontId="3" fillId="0" borderId="132"/>
    <xf numFmtId="0" fontId="59" fillId="52" borderId="135">
      <alignment vertical="center" wrapText="1"/>
    </xf>
    <xf numFmtId="0" fontId="167" fillId="57" borderId="0" applyNumberFormat="0" applyBorder="0" applyAlignment="0" applyProtection="0"/>
    <xf numFmtId="10" fontId="58" fillId="72" borderId="128" applyNumberFormat="0" applyBorder="0" applyAlignment="0" applyProtection="0"/>
    <xf numFmtId="40" fontId="231" fillId="0" borderId="128" applyFont="0" applyFill="0" applyBorder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125" fillId="50" borderId="73"/>
    <xf numFmtId="0" fontId="125" fillId="50" borderId="73"/>
    <xf numFmtId="0" fontId="125" fillId="50" borderId="73"/>
    <xf numFmtId="0" fontId="125" fillId="50" borderId="73"/>
    <xf numFmtId="0" fontId="81" fillId="0" borderId="134" applyNumberFormat="0" applyAlignment="0" applyProtection="0">
      <alignment horizontal="left" vertical="center"/>
    </xf>
    <xf numFmtId="0" fontId="59" fillId="52" borderId="79">
      <alignment vertical="center" wrapText="1"/>
    </xf>
    <xf numFmtId="253" fontId="122" fillId="125" borderId="73"/>
    <xf numFmtId="253" fontId="122" fillId="125" borderId="73"/>
    <xf numFmtId="253" fontId="122" fillId="125" borderId="73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109" fillId="35" borderId="72" applyNumberFormat="0" applyAlignment="0" applyProtection="0"/>
    <xf numFmtId="0" fontId="109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3" fillId="0" borderId="132"/>
    <xf numFmtId="0" fontId="160" fillId="0" borderId="65">
      <alignment horizontal="center"/>
    </xf>
    <xf numFmtId="0" fontId="81" fillId="0" borderId="136" applyNumberFormat="0" applyAlignment="0" applyProtection="0"/>
    <xf numFmtId="0" fontId="63" fillId="0" borderId="130"/>
    <xf numFmtId="0" fontId="81" fillId="0" borderId="98">
      <alignment horizontal="left" vertical="center"/>
    </xf>
    <xf numFmtId="0" fontId="74" fillId="122" borderId="75" applyNumberFormat="0" applyAlignment="0" applyProtection="0"/>
    <xf numFmtId="0" fontId="81" fillId="0" borderId="98">
      <alignment horizontal="left" vertical="center"/>
    </xf>
    <xf numFmtId="0" fontId="74" fillId="122" borderId="75" applyNumberFormat="0" applyAlignment="0" applyProtection="0"/>
    <xf numFmtId="0" fontId="185" fillId="0" borderId="137">
      <alignment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108" fillId="132" borderId="73"/>
    <xf numFmtId="0" fontId="102" fillId="89" borderId="72" applyNumberFormat="0" applyAlignment="0" applyProtection="0"/>
    <xf numFmtId="0" fontId="81" fillId="0" borderId="136" applyNumberFormat="0" applyAlignment="0" applyProtection="0"/>
    <xf numFmtId="0" fontId="74" fillId="122" borderId="75" applyNumberFormat="0" applyAlignment="0" applyProtection="0"/>
    <xf numFmtId="0" fontId="81" fillId="0" borderId="136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81" fillId="0" borderId="98">
      <alignment horizontal="left" vertical="center"/>
    </xf>
    <xf numFmtId="0" fontId="3" fillId="0" borderId="132"/>
    <xf numFmtId="0" fontId="256" fillId="160" borderId="0" applyNumberFormat="0" applyBorder="0" applyAlignment="0" applyProtection="0"/>
    <xf numFmtId="0" fontId="256" fillId="155" borderId="0" applyNumberFormat="0" applyBorder="0" applyAlignment="0" applyProtection="0"/>
    <xf numFmtId="0" fontId="256" fillId="162" borderId="0" applyNumberFormat="0" applyBorder="0" applyAlignment="0" applyProtection="0"/>
    <xf numFmtId="0" fontId="256" fillId="160" borderId="0" applyNumberFormat="0" applyBorder="0" applyAlignment="0" applyProtection="0"/>
    <xf numFmtId="293" fontId="6" fillId="0" borderId="95">
      <alignment horizontal="left"/>
    </xf>
    <xf numFmtId="0" fontId="291" fillId="0" borderId="96">
      <alignment horizontal="right"/>
    </xf>
    <xf numFmtId="0" fontId="3" fillId="72" borderId="75" applyNumberFormat="0" applyFont="0" applyAlignment="0" applyProtection="0"/>
    <xf numFmtId="0" fontId="293" fillId="0" borderId="0">
      <alignment horizontal="left"/>
    </xf>
    <xf numFmtId="0" fontId="3" fillId="0" borderId="69"/>
    <xf numFmtId="0" fontId="82" fillId="89" borderId="72" applyNumberFormat="0" applyAlignment="0" applyProtection="0"/>
    <xf numFmtId="296" fontId="295" fillId="0" borderId="0" applyFont="0" applyFill="0" applyBorder="0" applyAlignment="0" applyProtection="0"/>
    <xf numFmtId="0" fontId="256" fillId="160" borderId="0" applyNumberFormat="0" applyBorder="0" applyAlignment="0" applyProtection="0"/>
    <xf numFmtId="0" fontId="297" fillId="0" borderId="52" applyNumberFormat="0" applyFill="0" applyAlignment="0" applyProtection="0"/>
    <xf numFmtId="0" fontId="82" fillId="89" borderId="72" applyNumberFormat="0" applyAlignment="0" applyProtection="0"/>
    <xf numFmtId="0" fontId="102" fillId="89" borderId="72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83" fillId="0" borderId="73"/>
    <xf numFmtId="0" fontId="83" fillId="0" borderId="73"/>
    <xf numFmtId="0" fontId="83" fillId="0" borderId="73"/>
    <xf numFmtId="0" fontId="3" fillId="72" borderId="75" applyNumberFormat="0" applyFont="0" applyAlignment="0" applyProtection="0"/>
    <xf numFmtId="0" fontId="1" fillId="0" borderId="0"/>
    <xf numFmtId="0" fontId="81" fillId="0" borderId="64" applyNumberFormat="0" applyAlignment="0" applyProtection="0">
      <alignment horizontal="left" vertical="center"/>
    </xf>
    <xf numFmtId="0" fontId="84" fillId="67" borderId="73"/>
    <xf numFmtId="10" fontId="58" fillId="56" borderId="128" applyNumberFormat="0" applyBorder="0" applyAlignment="0" applyProtection="0"/>
    <xf numFmtId="202" fontId="157" fillId="0" borderId="67">
      <alignment horizontal="left"/>
    </xf>
    <xf numFmtId="202" fontId="157" fillId="0" borderId="130">
      <alignment horizontal="left"/>
    </xf>
    <xf numFmtId="0" fontId="74" fillId="122" borderId="75" applyNumberFormat="0" applyAlignment="0" applyProtection="0"/>
    <xf numFmtId="0" fontId="81" fillId="0" borderId="90" applyNumberFormat="0" applyAlignment="0" applyProtection="0">
      <alignment horizontal="left" vertical="center"/>
    </xf>
    <xf numFmtId="10" fontId="58" fillId="72" borderId="128" applyNumberFormat="0" applyBorder="0" applyAlignment="0" applyProtection="0"/>
    <xf numFmtId="230" fontId="92" fillId="0" borderId="129" applyFont="0" applyBorder="0" applyAlignment="0">
      <alignment horizontal="center" vertical="center"/>
    </xf>
    <xf numFmtId="0" fontId="81" fillId="0" borderId="131">
      <alignment horizontal="left" vertical="center"/>
    </xf>
    <xf numFmtId="10" fontId="272" fillId="72" borderId="86" applyNumberFormat="0" applyBorder="0" applyAlignment="0" applyProtection="0"/>
    <xf numFmtId="0" fontId="108" fillId="67" borderId="73"/>
    <xf numFmtId="0" fontId="108" fillId="67" borderId="73"/>
    <xf numFmtId="0" fontId="26" fillId="72" borderId="75" applyNumberFormat="0" applyFont="0" applyAlignment="0" applyProtection="0"/>
    <xf numFmtId="0" fontId="68" fillId="115" borderId="0" applyNumberFormat="0" applyBorder="0" applyAlignment="0" applyProtection="0"/>
    <xf numFmtId="0" fontId="3" fillId="56" borderId="128" applyNumberFormat="0">
      <protection locked="0"/>
    </xf>
    <xf numFmtId="0" fontId="59" fillId="52" borderId="101">
      <alignment vertical="center" wrapText="1"/>
    </xf>
    <xf numFmtId="0" fontId="3" fillId="0" borderId="132"/>
    <xf numFmtId="0" fontId="81" fillId="0" borderId="98">
      <alignment horizontal="left" vertical="center"/>
    </xf>
    <xf numFmtId="0" fontId="81" fillId="0" borderId="68">
      <alignment horizontal="left" vertical="center"/>
    </xf>
    <xf numFmtId="0" fontId="64" fillId="35" borderId="76" applyNumberFormat="0" applyAlignment="0" applyProtection="0"/>
    <xf numFmtId="0" fontId="81" fillId="0" borderId="68">
      <alignment horizontal="left" vertical="center"/>
    </xf>
    <xf numFmtId="0" fontId="170" fillId="89" borderId="72" applyNumberFormat="0" applyAlignment="0" applyProtection="0"/>
    <xf numFmtId="4" fontId="3" fillId="0" borderId="73">
      <alignment horizontal="right"/>
    </xf>
    <xf numFmtId="230" fontId="92" fillId="0" borderId="129" applyFont="0" applyBorder="0" applyAlignment="0">
      <alignment horizontal="center" vertical="center"/>
    </xf>
    <xf numFmtId="0" fontId="81" fillId="0" borderId="94" applyNumberFormat="0" applyAlignment="0" applyProtection="0">
      <alignment horizontal="left" vertical="center"/>
    </xf>
    <xf numFmtId="4" fontId="65" fillId="76" borderId="78" applyNumberFormat="0" applyProtection="0">
      <alignment horizontal="right" vertical="center"/>
    </xf>
    <xf numFmtId="0" fontId="81" fillId="0" borderId="134" applyNumberFormat="0" applyAlignment="0" applyProtection="0">
      <alignment horizontal="left" vertical="center"/>
    </xf>
    <xf numFmtId="0" fontId="3" fillId="72" borderId="75" applyNumberFormat="0" applyFont="0" applyAlignment="0" applyProtection="0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81" fillId="0" borderId="131">
      <alignment horizontal="left" vertical="center"/>
    </xf>
    <xf numFmtId="0" fontId="255" fillId="169" borderId="0" applyNumberFormat="0" applyBorder="0" applyAlignment="0" applyProtection="0"/>
    <xf numFmtId="202" fontId="157" fillId="0" borderId="130">
      <alignment horizontal="left"/>
    </xf>
    <xf numFmtId="0" fontId="265" fillId="153" borderId="72" applyNumberFormat="0" applyAlignment="0" applyProtection="0"/>
    <xf numFmtId="0" fontId="268" fillId="170" borderId="76" applyNumberFormat="0" applyAlignment="0" applyProtection="0"/>
    <xf numFmtId="0" fontId="298" fillId="0" borderId="33" applyNumberFormat="0" applyFill="0" applyAlignment="0" applyProtection="0"/>
    <xf numFmtId="0" fontId="3" fillId="0" borderId="0"/>
    <xf numFmtId="43" fontId="21" fillId="0" borderId="0" applyFont="0" applyFill="0" applyBorder="0" applyAlignment="0" applyProtection="0"/>
    <xf numFmtId="0" fontId="83" fillId="0" borderId="73"/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0" fontId="83" fillId="0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4" fillId="0" borderId="80" applyNumberFormat="0" applyFill="0" applyAlignment="0" applyProtection="0"/>
    <xf numFmtId="0" fontId="82" fillId="89" borderId="72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63" fillId="0" borderId="67"/>
    <xf numFmtId="0" fontId="170" fillId="89" borderId="72" applyNumberFormat="0" applyAlignment="0" applyProtection="0"/>
    <xf numFmtId="0" fontId="81" fillId="0" borderId="64" applyNumberFormat="0" applyAlignment="0" applyProtection="0">
      <alignment horizontal="left" vertical="center"/>
    </xf>
    <xf numFmtId="10" fontId="58" fillId="72" borderId="128" applyNumberFormat="0" applyBorder="0" applyAlignment="0" applyProtection="0"/>
    <xf numFmtId="0" fontId="108" fillId="67" borderId="73"/>
    <xf numFmtId="0" fontId="108" fillId="132" borderId="73"/>
    <xf numFmtId="0" fontId="108" fillId="132" borderId="73"/>
    <xf numFmtId="0" fontId="187" fillId="57" borderId="67" applyBorder="0">
      <alignment horizontal="center"/>
    </xf>
    <xf numFmtId="3" fontId="56" fillId="0" borderId="128" applyNumberFormat="0" applyFont="0" applyFill="0" applyAlignment="0" applyProtection="0">
      <alignment vertical="center"/>
    </xf>
    <xf numFmtId="10" fontId="58" fillId="72" borderId="65" applyNumberFormat="0" applyBorder="0" applyAlignment="0" applyProtection="0"/>
    <xf numFmtId="0" fontId="81" fillId="0" borderId="64" applyNumberFormat="0" applyAlignment="0" applyProtection="0">
      <alignment horizontal="left" vertical="center"/>
    </xf>
    <xf numFmtId="253" fontId="175" fillId="0" borderId="73"/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56" fillId="139" borderId="76" applyNumberFormat="0" applyProtection="0">
      <alignment horizontal="left" vertical="center" indent="1"/>
    </xf>
    <xf numFmtId="0" fontId="81" fillId="0" borderId="81" applyNumberFormat="0" applyAlignment="0" applyProtection="0"/>
    <xf numFmtId="253" fontId="175" fillId="0" borderId="73"/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134" applyNumberFormat="0" applyAlignment="0" applyProtection="0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60" fillId="0" borderId="128">
      <alignment horizontal="center"/>
    </xf>
    <xf numFmtId="0" fontId="81" fillId="0" borderId="90" applyNumberFormat="0" applyAlignment="0" applyProtection="0">
      <alignment horizontal="left" vertical="center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35" fillId="35" borderId="76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170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82" fillId="89" borderId="72" applyNumberFormat="0" applyAlignment="0" applyProtection="0"/>
    <xf numFmtId="0" fontId="74" fillId="122" borderId="75" applyNumberFormat="0" applyAlignment="0" applyProtection="0"/>
    <xf numFmtId="0" fontId="125" fillId="50" borderId="73"/>
    <xf numFmtId="253" fontId="175" fillId="0" borderId="73"/>
    <xf numFmtId="253" fontId="175" fillId="0" borderId="73"/>
    <xf numFmtId="0" fontId="81" fillId="0" borderId="131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185" fillId="0" borderId="137">
      <alignment vertical="center"/>
    </xf>
    <xf numFmtId="4" fontId="65" fillId="76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0" fontId="81" fillId="0" borderId="136" applyNumberFormat="0" applyAlignment="0" applyProtection="0"/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5" fillId="35" borderId="72" applyNumberFormat="0" applyAlignment="0" applyProtection="0"/>
    <xf numFmtId="0" fontId="81" fillId="0" borderId="13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4" fillId="72" borderId="75" applyNumberFormat="0" applyFon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68" fillId="110" borderId="0" applyNumberFormat="0" applyBorder="0" applyAlignment="0" applyProtection="0"/>
    <xf numFmtId="0" fontId="83" fillId="0" borderId="73"/>
    <xf numFmtId="0" fontId="56" fillId="72" borderId="75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218" fontId="3" fillId="0" borderId="100" applyNumberFormat="0" applyFill="0" applyBorder="0">
      <alignment vertical="top" wrapText="1"/>
    </xf>
    <xf numFmtId="40" fontId="231" fillId="0" borderId="128" applyFont="0" applyFill="0" applyBorder="0" applyAlignment="0" applyProtection="0"/>
    <xf numFmtId="0" fontId="81" fillId="0" borderId="131">
      <alignment horizontal="left" vertical="center"/>
    </xf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56" fillId="72" borderId="75" applyNumberFormat="0" applyFont="0" applyAlignment="0" applyProtection="0"/>
    <xf numFmtId="0" fontId="56" fillId="72" borderId="75" applyNumberFormat="0" applyFont="0" applyAlignment="0" applyProtection="0"/>
    <xf numFmtId="0" fontId="64" fillId="35" borderId="76" applyNumberFormat="0" applyAlignment="0" applyProtection="0"/>
    <xf numFmtId="0" fontId="35" fillId="35" borderId="76" applyNumberFormat="0" applyAlignment="0" applyProtection="0"/>
    <xf numFmtId="10" fontId="58" fillId="72" borderId="128" applyNumberFormat="0" applyBorder="0" applyAlignment="0" applyProtection="0"/>
    <xf numFmtId="0" fontId="135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81" fillId="0" borderId="131">
      <alignment horizontal="left" vertical="center"/>
    </xf>
    <xf numFmtId="0" fontId="74" fillId="122" borderId="75" applyNumberFormat="0" applyAlignment="0" applyProtection="0"/>
    <xf numFmtId="0" fontId="56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5" fillId="35" borderId="76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35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135" fillId="35" borderId="76" applyNumberFormat="0" applyAlignment="0" applyProtection="0"/>
    <xf numFmtId="0" fontId="59" fillId="52" borderId="135">
      <alignment vertical="center" wrapText="1"/>
    </xf>
    <xf numFmtId="0" fontId="81" fillId="0" borderId="98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185" fillId="0" borderId="82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204" fillId="52" borderId="78" applyNumberFormat="0" applyProtection="0">
      <alignment vertical="center"/>
    </xf>
    <xf numFmtId="4" fontId="204" fillId="52" borderId="78" applyNumberFormat="0" applyProtection="0">
      <alignment vertical="center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65" fillId="5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75" fillId="145" borderId="83" applyNumberFormat="0" applyProtection="0">
      <alignment horizontal="left" vertical="center" indent="1"/>
    </xf>
    <xf numFmtId="4" fontId="65" fillId="49" borderId="78" applyNumberFormat="0" applyProtection="0">
      <alignment horizontal="right" vertical="center"/>
    </xf>
    <xf numFmtId="4" fontId="65" fillId="49" borderId="78" applyNumberFormat="0" applyProtection="0">
      <alignment horizontal="right" vertical="center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3" fillId="84" borderId="78" applyNumberFormat="0" applyProtection="0">
      <alignment horizontal="left" vertical="top" indent="1"/>
    </xf>
    <xf numFmtId="0" fontId="3" fillId="84" borderId="78" applyNumberFormat="0" applyProtection="0">
      <alignment horizontal="left" vertical="top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3" fillId="49" borderId="78" applyNumberFormat="0" applyProtection="0">
      <alignment horizontal="left" vertical="top" indent="1"/>
    </xf>
    <xf numFmtId="0" fontId="3" fillId="49" borderId="78" applyNumberFormat="0" applyProtection="0">
      <alignment horizontal="left" vertical="top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3" fillId="58" borderId="78" applyNumberFormat="0" applyProtection="0">
      <alignment horizontal="left" vertical="top" indent="1"/>
    </xf>
    <xf numFmtId="0" fontId="3" fillId="58" borderId="78" applyNumberFormat="0" applyProtection="0">
      <alignment horizontal="left" vertical="top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3" fillId="146" borderId="78" applyNumberFormat="0" applyProtection="0">
      <alignment horizontal="left" vertical="top" indent="1"/>
    </xf>
    <xf numFmtId="0" fontId="3" fillId="146" borderId="78" applyNumberFormat="0" applyProtection="0">
      <alignment horizontal="left" vertical="top" indent="1"/>
    </xf>
    <xf numFmtId="4" fontId="65" fillId="72" borderId="78" applyNumberFormat="0" applyProtection="0">
      <alignment vertical="center"/>
    </xf>
    <xf numFmtId="4" fontId="65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0" fontId="65" fillId="72" borderId="78" applyNumberFormat="0" applyProtection="0">
      <alignment horizontal="left" vertical="top" indent="1"/>
    </xf>
    <xf numFmtId="0" fontId="65" fillId="72" borderId="78" applyNumberFormat="0" applyProtection="0">
      <alignment horizontal="left" vertical="top" indent="1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0" fontId="209" fillId="0" borderId="84"/>
    <xf numFmtId="3" fontId="56" fillId="0" borderId="65" applyNumberFormat="0" applyFont="0" applyFill="0" applyAlignment="0" applyProtection="0">
      <alignment vertical="center"/>
    </xf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160" fillId="0" borderId="128">
      <alignment horizontal="center"/>
    </xf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40" fontId="231" fillId="0" borderId="65" applyFont="0" applyFill="0" applyBorder="0" applyAlignment="0" applyProtection="0"/>
    <xf numFmtId="0" fontId="61" fillId="0" borderId="102"/>
    <xf numFmtId="0" fontId="61" fillId="0" borderId="85"/>
    <xf numFmtId="0" fontId="101" fillId="98" borderId="34" applyNumberFormat="0" applyAlignment="0" applyProtection="0"/>
    <xf numFmtId="218" fontId="3" fillId="0" borderId="100" applyNumberFormat="0" applyFill="0" applyBorder="0">
      <alignment vertical="top" wrapText="1"/>
    </xf>
    <xf numFmtId="0" fontId="58" fillId="50" borderId="70" applyNumberFormat="0" applyBorder="0" applyAlignment="0">
      <alignment horizont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81" fillId="0" borderId="94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75" fillId="35" borderId="76" applyNumberFormat="0" applyAlignment="0" applyProtection="0"/>
    <xf numFmtId="0" fontId="75" fillId="35" borderId="76" applyNumberFormat="0" applyAlignment="0" applyProtection="0"/>
    <xf numFmtId="0" fontId="59" fillId="52" borderId="101">
      <alignment vertical="center" wrapText="1"/>
    </xf>
    <xf numFmtId="0" fontId="230" fillId="0" borderId="0" applyNumberFormat="0" applyFill="0" applyBorder="0" applyAlignment="0" applyProtection="0"/>
    <xf numFmtId="0" fontId="81" fillId="0" borderId="136" applyNumberFormat="0" applyAlignment="0" applyProtection="0"/>
    <xf numFmtId="0" fontId="81" fillId="0" borderId="136" applyNumberFormat="0" applyAlignment="0" applyProtection="0"/>
    <xf numFmtId="0" fontId="194" fillId="89" borderId="72" applyNumberFormat="0" applyAlignment="0" applyProtection="0"/>
    <xf numFmtId="0" fontId="194" fillId="89" borderId="72" applyNumberFormat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43" fontId="1" fillId="0" borderId="0" applyFont="0" applyFill="0" applyBorder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81" fillId="0" borderId="64" applyNumberFormat="0" applyAlignment="0" applyProtection="0">
      <alignment horizontal="left" vertical="center"/>
    </xf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81" fillId="0" borderId="98">
      <alignment horizontal="left" vertical="center"/>
    </xf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218" fontId="3" fillId="0" borderId="71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3" fillId="0" borderId="69"/>
    <xf numFmtId="0" fontId="67" fillId="0" borderId="65">
      <alignment horizontal="center"/>
    </xf>
    <xf numFmtId="218" fontId="3" fillId="0" borderId="71" applyNumberFormat="0" applyFill="0" applyBorder="0">
      <alignment vertical="top" wrapText="1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0" fontId="81" fillId="0" borderId="131">
      <alignment horizontal="left" vertical="center"/>
    </xf>
    <xf numFmtId="0" fontId="59" fillId="52" borderId="79">
      <alignment vertical="center" wrapText="1"/>
    </xf>
    <xf numFmtId="3" fontId="77" fillId="0" borderId="65"/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0" fontId="3" fillId="0" borderId="69"/>
    <xf numFmtId="0" fontId="81" fillId="0" borderId="64" applyNumberFormat="0" applyAlignment="0" applyProtection="0">
      <alignment horizontal="left" vertical="center"/>
    </xf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81" fillId="0" borderId="64" applyNumberFormat="0" applyAlignment="0" applyProtection="0">
      <alignment horizontal="left" vertical="center"/>
    </xf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81" applyNumberFormat="0" applyAlignment="0" applyProtection="0"/>
    <xf numFmtId="0" fontId="81" fillId="0" borderId="64" applyNumberFormat="0" applyAlignment="0" applyProtection="0">
      <alignment horizontal="left" vertical="center"/>
    </xf>
    <xf numFmtId="0" fontId="81" fillId="0" borderId="64" applyNumberFormat="0" applyAlignment="0" applyProtection="0">
      <alignment horizontal="left" vertical="center"/>
    </xf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3" fillId="0" borderId="69"/>
    <xf numFmtId="0" fontId="185" fillId="0" borderId="82">
      <alignment vertical="center"/>
    </xf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61" fillId="0" borderId="85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81" fillId="0" borderId="94" applyNumberFormat="0" applyAlignment="0" applyProtection="0">
      <alignment horizontal="left" vertical="center"/>
    </xf>
    <xf numFmtId="202" fontId="157" fillId="0" borderId="67">
      <alignment horizontal="left"/>
    </xf>
    <xf numFmtId="0" fontId="255" fillId="168" borderId="0" applyNumberFormat="0" applyBorder="0" applyAlignment="0" applyProtection="0"/>
    <xf numFmtId="0" fontId="6" fillId="0" borderId="0" applyNumberFormat="0" applyFill="0" applyBorder="0" applyAlignment="0" applyProtection="0"/>
    <xf numFmtId="0" fontId="68" fillId="54" borderId="0" applyNumberFormat="0" applyBorder="0" applyAlignment="0" applyProtection="0"/>
    <xf numFmtId="218" fontId="3" fillId="0" borderId="71" applyNumberFormat="0" applyFill="0" applyBorder="0">
      <alignment vertical="top" wrapText="1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67" fillId="0" borderId="86">
      <alignment horizontal="center"/>
    </xf>
    <xf numFmtId="218" fontId="3" fillId="0" borderId="71" applyNumberFormat="0" applyFill="0" applyBorder="0">
      <alignment vertical="top" wrapText="1"/>
    </xf>
    <xf numFmtId="230" fontId="92" fillId="0" borderId="89" applyFont="0" applyBorder="0" applyAlignment="0">
      <alignment horizontal="center" vertical="center"/>
    </xf>
    <xf numFmtId="0" fontId="67" fillId="0" borderId="86">
      <alignment horizontal="center"/>
    </xf>
    <xf numFmtId="0" fontId="67" fillId="0" borderId="86">
      <alignment horizontal="center"/>
    </xf>
    <xf numFmtId="0" fontId="3" fillId="56" borderId="86" applyNumberFormat="0">
      <protection locked="0"/>
    </xf>
    <xf numFmtId="3" fontId="77" fillId="0" borderId="86"/>
    <xf numFmtId="0" fontId="160" fillId="0" borderId="86">
      <alignment horizont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189" fontId="83" fillId="0" borderId="86"/>
    <xf numFmtId="202" fontId="157" fillId="0" borderId="87">
      <alignment horizontal="left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63" fillId="0" borderId="87"/>
    <xf numFmtId="0" fontId="187" fillId="57" borderId="87" applyBorder="0">
      <alignment horizontal="center"/>
    </xf>
    <xf numFmtId="10" fontId="58" fillId="72" borderId="86" applyNumberFormat="0" applyBorder="0" applyAlignment="0" applyProtection="0"/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151" fillId="1" borderId="87">
      <alignment horizontal="left"/>
    </xf>
    <xf numFmtId="10" fontId="58" fillId="56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3" fontId="56" fillId="0" borderId="86" applyNumberFormat="0" applyFont="0" applyFill="0" applyAlignment="0" applyProtection="0">
      <alignment vertical="center"/>
    </xf>
    <xf numFmtId="40" fontId="231" fillId="0" borderId="86" applyFont="0" applyFill="0" applyBorder="0" applyAlignment="0" applyProtection="0"/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0" fontId="81" fillId="0" borderId="88">
      <alignment horizontal="left" vertical="center"/>
    </xf>
    <xf numFmtId="218" fontId="3" fillId="0" borderId="71" applyNumberFormat="0" applyFill="0" applyBorder="0">
      <alignment vertical="top" wrapText="1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218" fontId="3" fillId="0" borderId="71" applyNumberFormat="0" applyFill="0" applyBorder="0">
      <alignment vertical="top" wrapText="1"/>
    </xf>
    <xf numFmtId="230" fontId="92" fillId="0" borderId="89" applyFont="0" applyBorder="0" applyAlignment="0">
      <alignment horizontal="center" vertical="center"/>
    </xf>
    <xf numFmtId="0" fontId="3" fillId="56" borderId="86" applyNumberFormat="0">
      <protection locked="0"/>
    </xf>
    <xf numFmtId="0" fontId="160" fillId="0" borderId="86">
      <alignment horizont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202" fontId="157" fillId="0" borderId="87">
      <alignment horizontal="left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63" fillId="0" borderId="87"/>
    <xf numFmtId="0" fontId="187" fillId="57" borderId="87" applyBorder="0">
      <alignment horizontal="center"/>
    </xf>
    <xf numFmtId="10" fontId="58" fillId="72" borderId="86" applyNumberFormat="0" applyBorder="0" applyAlignment="0" applyProtection="0"/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10" fontId="58" fillId="56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3" fontId="56" fillId="0" borderId="86" applyNumberFormat="0" applyFont="0" applyFill="0" applyAlignment="0" applyProtection="0">
      <alignment vertical="center"/>
    </xf>
    <xf numFmtId="40" fontId="231" fillId="0" borderId="86" applyFont="0" applyFill="0" applyBorder="0" applyAlignment="0" applyProtection="0"/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18" fontId="3" fillId="0" borderId="71" applyNumberFormat="0" applyFill="0" applyBorder="0">
      <alignment vertical="top" wrapText="1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67" fillId="0" borderId="86">
      <alignment horizontal="center"/>
    </xf>
    <xf numFmtId="218" fontId="3" fillId="0" borderId="71" applyNumberFormat="0" applyFill="0" applyBorder="0">
      <alignment vertical="top" wrapText="1"/>
    </xf>
    <xf numFmtId="230" fontId="92" fillId="0" borderId="89" applyFont="0" applyBorder="0" applyAlignment="0">
      <alignment horizontal="center" vertical="center"/>
    </xf>
    <xf numFmtId="0" fontId="67" fillId="0" borderId="86">
      <alignment horizontal="center"/>
    </xf>
    <xf numFmtId="0" fontId="67" fillId="0" borderId="86">
      <alignment horizontal="center"/>
    </xf>
    <xf numFmtId="0" fontId="3" fillId="56" borderId="86" applyNumberFormat="0">
      <protection locked="0"/>
    </xf>
    <xf numFmtId="0" fontId="59" fillId="52" borderId="79">
      <alignment vertical="center" wrapText="1"/>
    </xf>
    <xf numFmtId="3" fontId="77" fillId="0" borderId="86"/>
    <xf numFmtId="0" fontId="160" fillId="0" borderId="86">
      <alignment horizont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189" fontId="83" fillId="0" borderId="86"/>
    <xf numFmtId="202" fontId="157" fillId="0" borderId="87">
      <alignment horizontal="left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63" fillId="0" borderId="87"/>
    <xf numFmtId="0" fontId="187" fillId="57" borderId="87" applyBorder="0">
      <alignment horizontal="center"/>
    </xf>
    <xf numFmtId="10" fontId="58" fillId="72" borderId="86" applyNumberFormat="0" applyBorder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1" applyNumberFormat="0" applyAlignment="0" applyProtection="0"/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81" fillId="0" borderId="88">
      <alignment horizontal="left" vertical="center"/>
    </xf>
    <xf numFmtId="0" fontId="151" fillId="1" borderId="87">
      <alignment horizontal="left"/>
    </xf>
    <xf numFmtId="10" fontId="58" fillId="56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10" fontId="58" fillId="72" borderId="86" applyNumberFormat="0" applyBorder="0" applyAlignment="0" applyProtection="0"/>
    <xf numFmtId="0" fontId="185" fillId="0" borderId="82">
      <alignment vertical="center"/>
    </xf>
    <xf numFmtId="3" fontId="56" fillId="0" borderId="86" applyNumberFormat="0" applyFont="0" applyFill="0" applyAlignment="0" applyProtection="0">
      <alignment vertical="center"/>
    </xf>
    <xf numFmtId="40" fontId="231" fillId="0" borderId="86" applyFont="0" applyFill="0" applyBorder="0" applyAlignment="0" applyProtection="0"/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0" fontId="286" fillId="0" borderId="63" applyNumberFormat="0" applyFill="0" applyBorder="0" applyAlignment="0">
      <alignment wrapText="1"/>
      <protection locked="0"/>
    </xf>
    <xf numFmtId="0" fontId="81" fillId="0" borderId="94" applyNumberFormat="0" applyAlignment="0" applyProtection="0">
      <alignment horizontal="left" vertical="center"/>
    </xf>
    <xf numFmtId="0" fontId="81" fillId="0" borderId="98">
      <alignment horizontal="left" vertical="center"/>
    </xf>
    <xf numFmtId="43" fontId="1" fillId="0" borderId="0" applyFont="0" applyFill="0" applyBorder="0" applyAlignment="0" applyProtection="0"/>
    <xf numFmtId="0" fontId="67" fillId="0" borderId="128">
      <alignment horizontal="center"/>
    </xf>
    <xf numFmtId="0" fontId="256" fillId="164" borderId="0" applyNumberFormat="0" applyBorder="0" applyAlignment="0" applyProtection="0"/>
    <xf numFmtId="0" fontId="81" fillId="0" borderId="134" applyNumberFormat="0" applyAlignment="0" applyProtection="0">
      <alignment horizontal="left" vertical="center"/>
    </xf>
    <xf numFmtId="0" fontId="34" fillId="0" borderId="0"/>
    <xf numFmtId="0" fontId="81" fillId="0" borderId="134" applyNumberFormat="0" applyAlignment="0" applyProtection="0">
      <alignment horizontal="left" vertical="center"/>
    </xf>
    <xf numFmtId="0" fontId="81" fillId="0" borderId="134" applyNumberFormat="0" applyAlignment="0" applyProtection="0">
      <alignment horizontal="left" vertical="center"/>
    </xf>
    <xf numFmtId="0" fontId="81" fillId="0" borderId="134" applyNumberFormat="0" applyAlignment="0" applyProtection="0">
      <alignment horizontal="left" vertical="center"/>
    </xf>
    <xf numFmtId="10" fontId="58" fillId="72" borderId="128" applyNumberFormat="0" applyBorder="0" applyAlignment="0" applyProtection="0"/>
    <xf numFmtId="10" fontId="58" fillId="72" borderId="128" applyNumberFormat="0" applyBorder="0" applyAlignment="0" applyProtection="0"/>
    <xf numFmtId="0" fontId="81" fillId="0" borderId="134" applyNumberFormat="0" applyAlignment="0" applyProtection="0">
      <alignment horizontal="left" vertical="center"/>
    </xf>
    <xf numFmtId="0" fontId="3" fillId="0" borderId="132"/>
    <xf numFmtId="0" fontId="3" fillId="0" borderId="132"/>
    <xf numFmtId="0" fontId="185" fillId="0" borderId="93">
      <alignment vertical="center"/>
    </xf>
    <xf numFmtId="0" fontId="74" fillId="53" borderId="0" applyNumberFormat="0" applyBorder="0" applyAlignment="0" applyProtection="0"/>
    <xf numFmtId="0" fontId="74" fillId="55" borderId="0" applyNumberFormat="0" applyBorder="0" applyAlignment="0" applyProtection="0"/>
    <xf numFmtId="0" fontId="74" fillId="47" borderId="0" applyNumberFormat="0" applyBorder="0" applyAlignment="0" applyProtection="0"/>
    <xf numFmtId="0" fontId="81" fillId="0" borderId="134" applyNumberFormat="0" applyAlignment="0" applyProtection="0">
      <alignment horizontal="left" vertical="center"/>
    </xf>
    <xf numFmtId="0" fontId="81" fillId="0" borderId="131">
      <alignment horizontal="left" vertical="center"/>
    </xf>
    <xf numFmtId="0" fontId="81" fillId="0" borderId="134" applyNumberFormat="0" applyAlignment="0" applyProtection="0">
      <alignment horizontal="left" vertical="center"/>
    </xf>
    <xf numFmtId="0" fontId="81" fillId="0" borderId="134" applyNumberFormat="0" applyAlignment="0" applyProtection="0">
      <alignment horizontal="left" vertical="center"/>
    </xf>
    <xf numFmtId="0" fontId="81" fillId="0" borderId="136" applyNumberFormat="0" applyAlignment="0" applyProtection="0"/>
    <xf numFmtId="10" fontId="58" fillId="72" borderId="128" applyNumberFormat="0" applyBorder="0" applyAlignment="0" applyProtection="0"/>
    <xf numFmtId="0" fontId="81" fillId="0" borderId="134" applyNumberFormat="0" applyAlignment="0" applyProtection="0">
      <alignment horizontal="left" vertical="center"/>
    </xf>
    <xf numFmtId="0" fontId="74" fillId="75" borderId="0" applyNumberFormat="0" applyBorder="0" applyAlignment="0" applyProtection="0"/>
    <xf numFmtId="0" fontId="74" fillId="89" borderId="0" applyNumberFormat="0" applyBorder="0" applyAlignment="0" applyProtection="0"/>
    <xf numFmtId="218" fontId="3" fillId="0" borderId="100" applyNumberFormat="0" applyFill="0" applyBorder="0">
      <alignment vertical="top" wrapText="1"/>
    </xf>
    <xf numFmtId="10" fontId="58" fillId="72" borderId="128" applyNumberFormat="0" applyBorder="0" applyAlignment="0" applyProtection="0"/>
    <xf numFmtId="0" fontId="81" fillId="0" borderId="134" applyNumberFormat="0" applyAlignment="0" applyProtection="0">
      <alignment horizontal="left" vertical="center"/>
    </xf>
    <xf numFmtId="0" fontId="81" fillId="0" borderId="1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295" fontId="295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218" fontId="278" fillId="0" borderId="0"/>
    <xf numFmtId="0" fontId="256" fillId="159" borderId="0" applyNumberFormat="0" applyBorder="0" applyAlignment="0" applyProtection="0"/>
    <xf numFmtId="0" fontId="256" fillId="166" borderId="0" applyNumberFormat="0" applyBorder="0" applyAlignment="0" applyProtection="0"/>
    <xf numFmtId="0" fontId="255" fillId="166" borderId="0" applyNumberFormat="0" applyBorder="0" applyAlignment="0" applyProtection="0"/>
    <xf numFmtId="0" fontId="290" fillId="0" borderId="0"/>
    <xf numFmtId="0" fontId="3" fillId="0" borderId="0"/>
    <xf numFmtId="0" fontId="81" fillId="0" borderId="134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9" fontId="54" fillId="0" borderId="0"/>
    <xf numFmtId="0" fontId="185" fillId="0" borderId="137">
      <alignment vertical="center"/>
    </xf>
    <xf numFmtId="0" fontId="256" fillId="171" borderId="0" applyNumberFormat="0" applyBorder="0" applyAlignment="0" applyProtection="0"/>
    <xf numFmtId="0" fontId="296" fillId="169" borderId="75" applyNumberFormat="0" applyFont="0" applyAlignment="0" applyProtection="0"/>
    <xf numFmtId="292" fontId="66" fillId="0" borderId="0"/>
    <xf numFmtId="43" fontId="3" fillId="0" borderId="0" applyFont="0" applyFill="0" applyBorder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34" applyNumberFormat="0" applyAlignment="0" applyProtection="0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59" fillId="52" borderId="91">
      <alignment vertical="center" wrapText="1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2" applyNumberFormat="0" applyAlignment="0" applyProtection="0"/>
    <xf numFmtId="0" fontId="81" fillId="0" borderId="90" applyNumberFormat="0" applyAlignment="0" applyProtection="0">
      <alignment horizontal="left" vertical="center"/>
    </xf>
    <xf numFmtId="0" fontId="81" fillId="0" borderId="90" applyNumberFormat="0" applyAlignment="0" applyProtection="0">
      <alignment horizontal="left" vertical="center"/>
    </xf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134" applyNumberFormat="0" applyAlignment="0" applyProtection="0">
      <alignment horizontal="left" vertical="center"/>
    </xf>
    <xf numFmtId="0" fontId="182" fillId="0" borderId="33" applyNumberFormat="0" applyFill="0" applyAlignment="0" applyProtection="0"/>
    <xf numFmtId="0" fontId="68" fillId="68" borderId="0" applyNumberFormat="0" applyBorder="0" applyAlignment="0" applyProtection="0"/>
    <xf numFmtId="0" fontId="1" fillId="0" borderId="0"/>
    <xf numFmtId="0" fontId="82" fillId="52" borderId="0" applyNumberFormat="0" applyBorder="0" applyAlignment="0" applyProtection="0"/>
    <xf numFmtId="0" fontId="3" fillId="0" borderId="132"/>
    <xf numFmtId="0" fontId="185" fillId="0" borderId="93">
      <alignment vertical="center"/>
    </xf>
    <xf numFmtId="230" fontId="92" fillId="0" borderId="129" applyFont="0" applyBorder="0" applyAlignment="0">
      <alignment horizontal="center" vertical="center"/>
    </xf>
    <xf numFmtId="0" fontId="67" fillId="0" borderId="128">
      <alignment horizontal="center"/>
    </xf>
    <xf numFmtId="0" fontId="81" fillId="0" borderId="136" applyNumberFormat="0" applyAlignment="0" applyProtection="0"/>
    <xf numFmtId="0" fontId="68" fillId="88" borderId="0" applyNumberFormat="0" applyBorder="0" applyAlignment="0" applyProtection="0"/>
    <xf numFmtId="0" fontId="194" fillId="89" borderId="72" applyNumberFormat="0" applyAlignment="0" applyProtection="0"/>
    <xf numFmtId="3" fontId="77" fillId="0" borderId="128"/>
    <xf numFmtId="0" fontId="81" fillId="0" borderId="134" applyNumberFormat="0" applyAlignment="0" applyProtection="0">
      <alignment horizontal="left" vertical="center"/>
    </xf>
    <xf numFmtId="0" fontId="249" fillId="0" borderId="39" applyNumberFormat="0" applyFill="0" applyAlignment="0" applyProtection="0"/>
    <xf numFmtId="0" fontId="68" fillId="124" borderId="0" applyNumberFormat="0" applyBorder="0" applyAlignment="0" applyProtection="0"/>
    <xf numFmtId="0" fontId="227" fillId="0" borderId="77" applyNumberFormat="0" applyFill="0" applyAlignment="0" applyProtection="0"/>
    <xf numFmtId="10" fontId="58" fillId="72" borderId="128" applyNumberFormat="0" applyBorder="0" applyAlignment="0" applyProtection="0"/>
    <xf numFmtId="0" fontId="59" fillId="52" borderId="91">
      <alignment vertical="center" wrapText="1"/>
    </xf>
    <xf numFmtId="230" fontId="92" fillId="0" borderId="129" applyFont="0" applyBorder="0" applyAlignment="0">
      <alignment horizontal="center" vertical="center"/>
    </xf>
    <xf numFmtId="0" fontId="81" fillId="0" borderId="131">
      <alignment horizontal="left" vertical="center"/>
    </xf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92" applyNumberFormat="0" applyAlignment="0" applyProtection="0"/>
    <xf numFmtId="0" fontId="81" fillId="0" borderId="131">
      <alignment horizontal="left" vertical="center"/>
    </xf>
    <xf numFmtId="0" fontId="164" fillId="0" borderId="37" applyNumberFormat="0" applyFill="0" applyAlignment="0" applyProtection="0"/>
    <xf numFmtId="0" fontId="68" fillId="51" borderId="0" applyNumberFormat="0" applyBorder="0" applyAlignment="0" applyProtection="0"/>
    <xf numFmtId="0" fontId="185" fillId="0" borderId="93">
      <alignment vertical="center"/>
    </xf>
    <xf numFmtId="0" fontId="81" fillId="0" borderId="131">
      <alignment horizontal="left" vertical="center"/>
    </xf>
    <xf numFmtId="218" fontId="3" fillId="0" borderId="100" applyNumberFormat="0" applyFill="0" applyBorder="0">
      <alignment vertical="top" wrapText="1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67" fillId="0" borderId="65">
      <alignment horizontal="center"/>
    </xf>
    <xf numFmtId="218" fontId="3" fillId="0" borderId="100" applyNumberFormat="0" applyFill="0" applyBorder="0">
      <alignment vertical="top" wrapText="1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189" fontId="83" fillId="0" borderId="65"/>
    <xf numFmtId="202" fontId="157" fillId="0" borderId="67">
      <alignment horizontal="left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81" fillId="0" borderId="98">
      <alignment horizontal="left" vertical="center"/>
    </xf>
    <xf numFmtId="218" fontId="3" fillId="0" borderId="100" applyNumberFormat="0" applyFill="0" applyBorder="0">
      <alignment vertical="top" wrapText="1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218" fontId="3" fillId="0" borderId="100" applyNumberFormat="0" applyFill="0" applyBorder="0">
      <alignment vertical="top" wrapText="1"/>
    </xf>
    <xf numFmtId="0" fontId="3" fillId="56" borderId="65" applyNumberFormat="0">
      <protection locked="0"/>
    </xf>
    <xf numFmtId="0" fontId="160" fillId="0" borderId="65">
      <alignment horizont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202" fontId="157" fillId="0" borderId="67">
      <alignment horizontal="left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18" fontId="3" fillId="0" borderId="100" applyNumberFormat="0" applyFill="0" applyBorder="0">
      <alignment vertical="top" wrapText="1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67" fillId="0" borderId="65">
      <alignment horizontal="center"/>
    </xf>
    <xf numFmtId="218" fontId="3" fillId="0" borderId="100" applyNumberFormat="0" applyFill="0" applyBorder="0">
      <alignment vertical="top" wrapText="1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0" fontId="59" fillId="52" borderId="101">
      <alignment vertical="center" wrapText="1"/>
    </xf>
    <xf numFmtId="3" fontId="77" fillId="0" borderId="65"/>
    <xf numFmtId="0" fontId="160" fillId="0" borderId="65">
      <alignment horizont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189" fontId="83" fillId="0" borderId="65"/>
    <xf numFmtId="202" fontId="157" fillId="0" borderId="67">
      <alignment horizontal="left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81" fillId="0" borderId="9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134" applyNumberFormat="0" applyAlignment="0" applyProtection="0">
      <alignment horizontal="left" vertical="center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101">
      <alignment vertical="center" wrapText="1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218" fontId="3" fillId="0" borderId="100" applyNumberFormat="0" applyFill="0" applyBorder="0">
      <alignment vertical="top" wrapText="1"/>
    </xf>
    <xf numFmtId="0" fontId="81" fillId="0" borderId="106" applyNumberFormat="0" applyAlignment="0" applyProtection="0"/>
    <xf numFmtId="0" fontId="3" fillId="0" borderId="103"/>
    <xf numFmtId="218" fontId="3" fillId="0" borderId="100" applyNumberFormat="0" applyFill="0" applyBorder="0">
      <alignment vertical="top" wrapText="1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230" fontId="92" fillId="0" borderId="89" applyFont="0" applyBorder="0" applyAlignment="0">
      <alignment horizontal="center" vertical="center"/>
    </xf>
    <xf numFmtId="3" fontId="56" fillId="0" borderId="65" applyNumberFormat="0" applyFont="0" applyFill="0" applyAlignment="0" applyProtection="0">
      <alignment vertical="center"/>
    </xf>
    <xf numFmtId="0" fontId="81" fillId="0" borderId="94" applyNumberFormat="0" applyAlignment="0" applyProtection="0">
      <alignment horizontal="left" vertical="center"/>
    </xf>
    <xf numFmtId="0" fontId="59" fillId="52" borderId="101">
      <alignment vertical="center" wrapText="1"/>
    </xf>
    <xf numFmtId="0" fontId="81" fillId="0" borderId="94" applyNumberFormat="0" applyAlignment="0" applyProtection="0">
      <alignment horizontal="left" vertical="center"/>
    </xf>
    <xf numFmtId="0" fontId="3" fillId="0" borderId="103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131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31">
      <alignment horizontal="left" vertical="center"/>
    </xf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185" fillId="0" borderId="55">
      <alignment vertical="center"/>
    </xf>
    <xf numFmtId="0" fontId="3" fillId="56" borderId="128" applyNumberFormat="0">
      <protection locked="0"/>
    </xf>
    <xf numFmtId="0" fontId="61" fillId="0" borderId="105"/>
    <xf numFmtId="0" fontId="58" fillId="50" borderId="104" applyNumberFormat="0" applyBorder="0" applyAlignment="0">
      <alignment horizont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9" fillId="52" borderId="101">
      <alignment vertical="center" wrapText="1"/>
    </xf>
    <xf numFmtId="0" fontId="81" fillId="0" borderId="94" applyNumberFormat="0" applyAlignment="0" applyProtection="0">
      <alignment horizontal="left" vertical="center"/>
    </xf>
    <xf numFmtId="0" fontId="185" fillId="0" borderId="107">
      <alignment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218" fontId="3" fillId="0" borderId="100" applyNumberFormat="0" applyFill="0" applyBorder="0">
      <alignment vertical="top" wrapText="1"/>
    </xf>
    <xf numFmtId="0" fontId="81" fillId="0" borderId="106" applyNumberFormat="0" applyAlignment="0" applyProtection="0"/>
    <xf numFmtId="0" fontId="3" fillId="0" borderId="103"/>
    <xf numFmtId="218" fontId="3" fillId="0" borderId="100" applyNumberFormat="0" applyFill="0" applyBorder="0">
      <alignment vertical="top" wrapText="1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230" fontId="92" fillId="0" borderId="89" applyFont="0" applyBorder="0" applyAlignment="0">
      <alignment horizontal="center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9" fillId="52" borderId="101">
      <alignment vertical="center" wrapText="1"/>
    </xf>
    <xf numFmtId="0" fontId="3" fillId="0" borderId="103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10" fontId="272" fillId="72" borderId="65" applyNumberFormat="0" applyBorder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185" fillId="0" borderId="55">
      <alignment vertical="center"/>
    </xf>
    <xf numFmtId="0" fontId="61" fillId="0" borderId="105"/>
    <xf numFmtId="0" fontId="58" fillId="50" borderId="104" applyNumberFormat="0" applyBorder="0" applyAlignment="0">
      <alignment horizont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0" fontId="81" fillId="0" borderId="94" applyNumberFormat="0" applyAlignment="0" applyProtection="0">
      <alignment horizontal="left" vertical="center"/>
    </xf>
    <xf numFmtId="0" fontId="81" fillId="0" borderId="131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218" fontId="3" fillId="0" borderId="100" applyNumberFormat="0" applyFill="0" applyBorder="0">
      <alignment vertical="top" wrapText="1"/>
    </xf>
    <xf numFmtId="0" fontId="3" fillId="0" borderId="103"/>
    <xf numFmtId="218" fontId="3" fillId="0" borderId="100" applyNumberFormat="0" applyFill="0" applyBorder="0">
      <alignment vertical="top" wrapText="1"/>
    </xf>
    <xf numFmtId="230" fontId="92" fillId="0" borderId="89" applyFont="0" applyBorder="0" applyAlignment="0">
      <alignment horizontal="center" vertical="center"/>
    </xf>
    <xf numFmtId="0" fontId="59" fillId="52" borderId="101">
      <alignment vertical="center" wrapText="1"/>
    </xf>
    <xf numFmtId="0" fontId="3" fillId="0" borderId="103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3" fillId="0" borderId="103"/>
    <xf numFmtId="0" fontId="185" fillId="0" borderId="55">
      <alignment vertical="center"/>
    </xf>
    <xf numFmtId="0" fontId="61" fillId="0" borderId="105"/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18" fontId="3" fillId="0" borderId="100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7" fillId="0" borderId="65">
      <alignment horizontal="center"/>
    </xf>
    <xf numFmtId="218" fontId="3" fillId="0" borderId="100" applyNumberFormat="0" applyFill="0" applyBorder="0">
      <alignment vertical="top" wrapText="1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81" fillId="0" borderId="68">
      <alignment horizontal="left" vertical="center"/>
    </xf>
    <xf numFmtId="218" fontId="3" fillId="0" borderId="100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218" fontId="3" fillId="0" borderId="100" applyNumberFormat="0" applyFill="0" applyBorder="0">
      <alignment vertical="top" wrapText="1"/>
    </xf>
    <xf numFmtId="0" fontId="3" fillId="56" borderId="65" applyNumberFormat="0">
      <protection locked="0"/>
    </xf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18" fontId="3" fillId="0" borderId="100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7" fillId="0" borderId="65">
      <alignment horizontal="center"/>
    </xf>
    <xf numFmtId="218" fontId="3" fillId="0" borderId="100" applyNumberFormat="0" applyFill="0" applyBorder="0">
      <alignment vertical="top" wrapText="1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0" fontId="59" fillId="52" borderId="101">
      <alignment vertical="center" wrapText="1"/>
    </xf>
    <xf numFmtId="3" fontId="77" fillId="0" borderId="65"/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53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185" fillId="0" borderId="55">
      <alignment vertical="center"/>
    </xf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185" fillId="0" borderId="107">
      <alignment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9" fillId="52" borderId="101">
      <alignment vertical="center" wrapText="1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185" fillId="0" borderId="107">
      <alignment vertical="center"/>
    </xf>
    <xf numFmtId="0" fontId="59" fillId="52" borderId="101">
      <alignment vertical="center" wrapText="1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185" fillId="0" borderId="107">
      <alignment vertical="center"/>
    </xf>
    <xf numFmtId="0" fontId="3" fillId="0" borderId="111"/>
    <xf numFmtId="0" fontId="82" fillId="89" borderId="72" applyNumberFormat="0" applyAlignment="0" applyProtection="0"/>
    <xf numFmtId="0" fontId="87" fillId="35" borderId="72" applyNumberFormat="0" applyAlignment="0" applyProtection="0"/>
    <xf numFmtId="0" fontId="3" fillId="0" borderId="111"/>
    <xf numFmtId="0" fontId="82" fillId="89" borderId="72" applyNumberFormat="0" applyAlignment="0" applyProtection="0"/>
    <xf numFmtId="0" fontId="82" fillId="89" borderId="72" applyNumberFormat="0" applyAlignment="0" applyProtection="0"/>
    <xf numFmtId="0" fontId="3" fillId="0" borderId="111"/>
    <xf numFmtId="0" fontId="102" fillId="89" borderId="72" applyNumberFormat="0" applyAlignment="0" applyProtection="0"/>
    <xf numFmtId="0" fontId="108" fillId="67" borderId="74"/>
    <xf numFmtId="0" fontId="3" fillId="0" borderId="111"/>
    <xf numFmtId="0" fontId="84" fillId="67" borderId="73"/>
    <xf numFmtId="3" fontId="56" fillId="0" borderId="65" applyNumberFormat="0" applyFont="0" applyFill="0" applyAlignment="0" applyProtection="0">
      <alignment vertical="center"/>
    </xf>
    <xf numFmtId="218" fontId="3" fillId="0" borderId="71" applyNumberFormat="0" applyFill="0" applyBorder="0">
      <alignment vertical="top" wrapText="1"/>
    </xf>
    <xf numFmtId="0" fontId="85" fillId="91" borderId="72" applyNumberFormat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3" fillId="0" borderId="111"/>
    <xf numFmtId="0" fontId="84" fillId="67" borderId="73"/>
    <xf numFmtId="0" fontId="84" fillId="67" borderId="73"/>
    <xf numFmtId="0" fontId="83" fillId="0" borderId="73"/>
    <xf numFmtId="0" fontId="74" fillId="122" borderId="75" applyNumberFormat="0" applyAlignment="0" applyProtection="0"/>
    <xf numFmtId="0" fontId="3" fillId="0" borderId="111"/>
    <xf numFmtId="0" fontId="3" fillId="0" borderId="111"/>
    <xf numFmtId="4" fontId="75" fillId="52" borderId="76" applyNumberFormat="0" applyProtection="0">
      <alignment horizontal="left" vertical="center" indent="1"/>
    </xf>
    <xf numFmtId="0" fontId="84" fillId="67" borderId="73"/>
    <xf numFmtId="0" fontId="75" fillId="91" borderId="76" applyNumberFormat="0" applyAlignment="0" applyProtection="0"/>
    <xf numFmtId="0" fontId="83" fillId="0" borderId="73"/>
    <xf numFmtId="253" fontId="122" fillId="125" borderId="73"/>
    <xf numFmtId="0" fontId="74" fillId="122" borderId="75" applyNumberFormat="0" applyAlignment="0" applyProtection="0"/>
    <xf numFmtId="0" fontId="125" fillId="5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218" fontId="3" fillId="0" borderId="71" applyNumberFormat="0" applyFill="0" applyBorder="0">
      <alignment vertical="top" wrapText="1"/>
    </xf>
    <xf numFmtId="0" fontId="75" fillId="91" borderId="76" applyNumberFormat="0" applyAlignment="0" applyProtection="0"/>
    <xf numFmtId="0" fontId="108" fillId="67" borderId="74"/>
    <xf numFmtId="0" fontId="187" fillId="57" borderId="67" applyBorder="0">
      <alignment horizontal="center"/>
    </xf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85" fillId="91" borderId="72" applyNumberFormat="0" applyAlignment="0" applyProtection="0"/>
    <xf numFmtId="0" fontId="74" fillId="122" borderId="75" applyNumberFormat="0" applyAlignment="0" applyProtection="0"/>
    <xf numFmtId="0" fontId="75" fillId="91" borderId="76" applyNumberFormat="0" applyAlignment="0" applyProtection="0"/>
    <xf numFmtId="0" fontId="87" fillId="35" borderId="72" applyNumberFormat="0" applyAlignment="0" applyProtection="0"/>
    <xf numFmtId="0" fontId="84" fillId="67" borderId="73"/>
    <xf numFmtId="0" fontId="109" fillId="35" borderId="72" applyNumberFormat="0" applyAlignment="0" applyProtection="0"/>
    <xf numFmtId="0" fontId="84" fillId="67" borderId="73"/>
    <xf numFmtId="0" fontId="84" fillId="67" borderId="73"/>
    <xf numFmtId="0" fontId="106" fillId="35" borderId="72" applyNumberFormat="0" applyAlignment="0" applyProtection="0"/>
    <xf numFmtId="0" fontId="75" fillId="91" borderId="76" applyNumberFormat="0" applyAlignment="0" applyProtection="0"/>
    <xf numFmtId="0" fontId="135" fillId="35" borderId="76" applyNumberFormat="0" applyAlignment="0" applyProtection="0"/>
    <xf numFmtId="0" fontId="84" fillId="67" borderId="73"/>
    <xf numFmtId="0" fontId="87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9" fillId="35" borderId="72" applyNumberFormat="0" applyAlignment="0" applyProtection="0"/>
    <xf numFmtId="0" fontId="84" fillId="67" borderId="73"/>
    <xf numFmtId="4" fontId="3" fillId="0" borderId="73">
      <alignment horizontal="right"/>
    </xf>
    <xf numFmtId="0" fontId="3" fillId="72" borderId="75" applyNumberFormat="0" applyFont="0" applyAlignment="0" applyProtection="0"/>
    <xf numFmtId="0" fontId="125" fillId="50" borderId="73"/>
    <xf numFmtId="0" fontId="151" fillId="1" borderId="67">
      <alignment horizontal="left"/>
    </xf>
    <xf numFmtId="0" fontId="56" fillId="75" borderId="76" applyNumberFormat="0" applyProtection="0">
      <alignment horizontal="left" vertical="center" indent="1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202" fontId="157" fillId="0" borderId="67">
      <alignment horizontal="left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74" fillId="122" borderId="75" applyNumberFormat="0" applyAlignment="0" applyProtection="0"/>
    <xf numFmtId="0" fontId="108" fillId="132" borderId="73"/>
    <xf numFmtId="0" fontId="74" fillId="122" borderId="75" applyNumberFormat="0" applyAlignment="0" applyProtection="0"/>
    <xf numFmtId="0" fontId="108" fillId="67" borderId="74"/>
    <xf numFmtId="0" fontId="125" fillId="50" borderId="73"/>
    <xf numFmtId="0" fontId="135" fillId="35" borderId="76" applyNumberFormat="0" applyAlignment="0" applyProtection="0"/>
    <xf numFmtId="0" fontId="26" fillId="72" borderId="75" applyNumberFormat="0" applyFont="0" applyAlignment="0" applyProtection="0"/>
    <xf numFmtId="0" fontId="3" fillId="72" borderId="75" applyNumberFormat="0" applyFont="0" applyAlignment="0" applyProtection="0"/>
    <xf numFmtId="0" fontId="160" fillId="0" borderId="65">
      <alignment horizontal="center"/>
    </xf>
    <xf numFmtId="0" fontId="74" fillId="122" borderId="75" applyNumberFormat="0" applyAlignment="0" applyProtection="0"/>
    <xf numFmtId="0" fontId="54" fillId="72" borderId="75" applyNumberFormat="0" applyFont="0" applyAlignment="0" applyProtection="0"/>
    <xf numFmtId="0" fontId="54" fillId="72" borderId="75" applyNumberFormat="0" applyFont="0" applyAlignment="0" applyProtection="0"/>
    <xf numFmtId="0" fontId="148" fillId="0" borderId="77" applyNumberFormat="0" applyFill="0" applyAlignment="0" applyProtection="0"/>
    <xf numFmtId="10" fontId="58" fillId="56" borderId="65" applyNumberFormat="0" applyBorder="0" applyAlignment="0" applyProtection="0"/>
    <xf numFmtId="0" fontId="3" fillId="0" borderId="111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65" fillId="54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75" fillId="52" borderId="76" applyNumberFormat="0" applyProtection="0">
      <alignment horizontal="left" vertical="center" indent="1"/>
    </xf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" fillId="56" borderId="65" applyNumberFormat="0">
      <protection locked="0"/>
    </xf>
    <xf numFmtId="0" fontId="84" fillId="67" borderId="73"/>
    <xf numFmtId="0" fontId="84" fillId="67" borderId="73"/>
    <xf numFmtId="0" fontId="84" fillId="67" borderId="73"/>
    <xf numFmtId="0" fontId="84" fillId="67" borderId="73"/>
    <xf numFmtId="0" fontId="125" fillId="50" borderId="73"/>
    <xf numFmtId="0" fontId="125" fillId="50" borderId="73"/>
    <xf numFmtId="0" fontId="125" fillId="50" borderId="73"/>
    <xf numFmtId="0" fontId="125" fillId="50" borderId="73"/>
    <xf numFmtId="0" fontId="59" fillId="52" borderId="101">
      <alignment vertical="center" wrapText="1"/>
    </xf>
    <xf numFmtId="253" fontId="122" fillId="125" borderId="73"/>
    <xf numFmtId="253" fontId="122" fillId="125" borderId="73"/>
    <xf numFmtId="253" fontId="122" fillId="125" borderId="73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109" fillId="35" borderId="72" applyNumberFormat="0" applyAlignment="0" applyProtection="0"/>
    <xf numFmtId="0" fontId="109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230" fontId="92" fillId="0" borderId="66" applyFont="0" applyBorder="0" applyAlignment="0">
      <alignment horizontal="center" vertical="center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108" fillId="132" borderId="73"/>
    <xf numFmtId="0" fontId="102" fillId="89" borderId="72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0" borderId="111"/>
    <xf numFmtId="0" fontId="3" fillId="72" borderId="75" applyNumberFormat="0" applyFon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02" fillId="89" borderId="72" applyNumberFormat="0" applyAlignment="0" applyProtection="0"/>
    <xf numFmtId="0" fontId="83" fillId="0" borderId="73"/>
    <xf numFmtId="0" fontId="83" fillId="0" borderId="73"/>
    <xf numFmtId="0" fontId="83" fillId="0" borderId="73"/>
    <xf numFmtId="0" fontId="3" fillId="72" borderId="75" applyNumberFormat="0" applyFont="0" applyAlignment="0" applyProtection="0"/>
    <xf numFmtId="0" fontId="84" fillId="67" borderId="73"/>
    <xf numFmtId="0" fontId="74" fillId="122" borderId="75" applyNumberFormat="0" applyAlignment="0" applyProtection="0"/>
    <xf numFmtId="0" fontId="108" fillId="67" borderId="73"/>
    <xf numFmtId="0" fontId="108" fillId="67" borderId="73"/>
    <xf numFmtId="0" fontId="26" fillId="72" borderId="75" applyNumberFormat="0" applyFont="0" applyAlignment="0" applyProtection="0"/>
    <xf numFmtId="0" fontId="64" fillId="35" borderId="76" applyNumberFormat="0" applyAlignment="0" applyProtection="0"/>
    <xf numFmtId="0" fontId="170" fillId="89" borderId="72" applyNumberFormat="0" applyAlignment="0" applyProtection="0"/>
    <xf numFmtId="4" fontId="3" fillId="0" borderId="73">
      <alignment horizontal="right"/>
    </xf>
    <xf numFmtId="4" fontId="65" fillId="76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3" fillId="0" borderId="111"/>
    <xf numFmtId="0" fontId="3" fillId="0" borderId="111"/>
    <xf numFmtId="0" fontId="83" fillId="0" borderId="73"/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0" fontId="83" fillId="0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4" fillId="0" borderId="80" applyNumberFormat="0" applyFill="0" applyAlignment="0" applyProtection="0"/>
    <xf numFmtId="0" fontId="82" fillId="89" borderId="72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170" fillId="89" borderId="72" applyNumberFormat="0" applyAlignment="0" applyProtection="0"/>
    <xf numFmtId="0" fontId="108" fillId="67" borderId="73"/>
    <xf numFmtId="0" fontId="108" fillId="132" borderId="73"/>
    <xf numFmtId="0" fontId="108" fillId="132" borderId="73"/>
    <xf numFmtId="253" fontId="175" fillId="0" borderId="73"/>
    <xf numFmtId="0" fontId="56" fillId="139" borderId="76" applyNumberFormat="0" applyProtection="0">
      <alignment horizontal="left" vertical="center" indent="1"/>
    </xf>
    <xf numFmtId="253" fontId="175" fillId="0" borderId="73"/>
    <xf numFmtId="0" fontId="61" fillId="0" borderId="113"/>
    <xf numFmtId="3" fontId="56" fillId="0" borderId="65" applyNumberFormat="0" applyFont="0" applyFill="0" applyAlignment="0" applyProtection="0">
      <alignment vertical="center"/>
    </xf>
    <xf numFmtId="0" fontId="3" fillId="0" borderId="111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35" fillId="35" borderId="76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170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82" fillId="89" borderId="72" applyNumberFormat="0" applyAlignment="0" applyProtection="0"/>
    <xf numFmtId="0" fontId="74" fillId="122" borderId="75" applyNumberFormat="0" applyAlignment="0" applyProtection="0"/>
    <xf numFmtId="0" fontId="125" fillId="50" borderId="73"/>
    <xf numFmtId="253" fontId="175" fillId="0" borderId="73"/>
    <xf numFmtId="253" fontId="175" fillId="0" borderId="73"/>
    <xf numFmtId="4" fontId="65" fillId="76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187" fillId="57" borderId="67" applyBorder="0">
      <alignment horizontal="center"/>
    </xf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83" fillId="0" borderId="73"/>
    <xf numFmtId="0" fontId="56" fillId="72" borderId="75" applyNumberFormat="0" applyFont="0" applyAlignment="0" applyProtection="0"/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56" fillId="72" borderId="75" applyNumberFormat="0" applyFont="0" applyAlignment="0" applyProtection="0"/>
    <xf numFmtId="0" fontId="56" fillId="72" borderId="75" applyNumberFormat="0" applyFont="0" applyAlignment="0" applyProtection="0"/>
    <xf numFmtId="0" fontId="64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4" fillId="122" borderId="75" applyNumberFormat="0" applyAlignment="0" applyProtection="0"/>
    <xf numFmtId="0" fontId="56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5" fillId="35" borderId="76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35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135" fillId="35" borderId="76" applyNumberFormat="0" applyAlignment="0" applyProtection="0"/>
    <xf numFmtId="0" fontId="67" fillId="0" borderId="65">
      <alignment horizontal="center"/>
    </xf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204" fillId="52" borderId="78" applyNumberFormat="0" applyProtection="0">
      <alignment vertical="center"/>
    </xf>
    <xf numFmtId="4" fontId="204" fillId="52" borderId="78" applyNumberFormat="0" applyProtection="0">
      <alignment vertical="center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65" fillId="5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75" fillId="145" borderId="83" applyNumberFormat="0" applyProtection="0">
      <alignment horizontal="left" vertical="center" indent="1"/>
    </xf>
    <xf numFmtId="4" fontId="65" fillId="49" borderId="78" applyNumberFormat="0" applyProtection="0">
      <alignment horizontal="right" vertical="center"/>
    </xf>
    <xf numFmtId="4" fontId="65" fillId="49" borderId="78" applyNumberFormat="0" applyProtection="0">
      <alignment horizontal="right" vertical="center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3" fillId="84" borderId="78" applyNumberFormat="0" applyProtection="0">
      <alignment horizontal="left" vertical="top" indent="1"/>
    </xf>
    <xf numFmtId="0" fontId="3" fillId="84" borderId="78" applyNumberFormat="0" applyProtection="0">
      <alignment horizontal="left" vertical="top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3" fillId="49" borderId="78" applyNumberFormat="0" applyProtection="0">
      <alignment horizontal="left" vertical="top" indent="1"/>
    </xf>
    <xf numFmtId="0" fontId="3" fillId="49" borderId="78" applyNumberFormat="0" applyProtection="0">
      <alignment horizontal="left" vertical="top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3" fillId="58" borderId="78" applyNumberFormat="0" applyProtection="0">
      <alignment horizontal="left" vertical="top" indent="1"/>
    </xf>
    <xf numFmtId="0" fontId="3" fillId="58" borderId="78" applyNumberFormat="0" applyProtection="0">
      <alignment horizontal="left" vertical="top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3" fillId="146" borderId="78" applyNumberFormat="0" applyProtection="0">
      <alignment horizontal="left" vertical="top" indent="1"/>
    </xf>
    <xf numFmtId="0" fontId="3" fillId="146" borderId="78" applyNumberFormat="0" applyProtection="0">
      <alignment horizontal="left" vertical="top" indent="1"/>
    </xf>
    <xf numFmtId="4" fontId="65" fillId="72" borderId="78" applyNumberFormat="0" applyProtection="0">
      <alignment vertical="center"/>
    </xf>
    <xf numFmtId="4" fontId="65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0" fontId="65" fillId="72" borderId="78" applyNumberFormat="0" applyProtection="0">
      <alignment horizontal="left" vertical="top" indent="1"/>
    </xf>
    <xf numFmtId="0" fontId="65" fillId="72" borderId="78" applyNumberFormat="0" applyProtection="0">
      <alignment horizontal="left" vertical="top" indent="1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0" fontId="209" fillId="0" borderId="84"/>
    <xf numFmtId="0" fontId="211" fillId="147" borderId="2"/>
    <xf numFmtId="3" fontId="56" fillId="0" borderId="65" applyNumberFormat="0" applyFont="0" applyFill="0" applyAlignment="0" applyProtection="0">
      <alignment vertical="center"/>
    </xf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75" fillId="35" borderId="76" applyNumberFormat="0" applyAlignment="0" applyProtection="0"/>
    <xf numFmtId="0" fontId="75" fillId="35" borderId="76" applyNumberFormat="0" applyAlignment="0" applyProtection="0"/>
    <xf numFmtId="0" fontId="194" fillId="89" borderId="72" applyNumberFormat="0" applyAlignment="0" applyProtection="0"/>
    <xf numFmtId="0" fontId="194" fillId="89" borderId="72" applyNumberFormat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43" fontId="21" fillId="0" borderId="0" applyFont="0" applyFill="0" applyBorder="0" applyAlignment="0" applyProtection="0"/>
    <xf numFmtId="0" fontId="63" fillId="0" borderId="67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40" fontId="231" fillId="0" borderId="65" applyFont="0" applyFill="0" applyBorder="0" applyAlignment="0" applyProtection="0"/>
    <xf numFmtId="0" fontId="3" fillId="0" borderId="111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10" fontId="58" fillId="72" borderId="65" applyNumberFormat="0" applyBorder="0" applyAlignment="0" applyProtection="0"/>
    <xf numFmtId="202" fontId="157" fillId="0" borderId="67">
      <alignment horizontal="left"/>
    </xf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3" fillId="56" borderId="65" applyNumberFormat="0">
      <protection locked="0"/>
    </xf>
    <xf numFmtId="230" fontId="92" fillId="0" borderId="66" applyFont="0" applyBorder="0" applyAlignment="0">
      <alignment horizontal="center" vertical="center"/>
    </xf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82" fillId="89" borderId="72" applyNumberFormat="0" applyAlignment="0" applyProtection="0"/>
    <xf numFmtId="0" fontId="87" fillId="35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3" fillId="0" borderId="111"/>
    <xf numFmtId="0" fontId="102" fillId="89" borderId="72" applyNumberFormat="0" applyAlignment="0" applyProtection="0"/>
    <xf numFmtId="0" fontId="108" fillId="67" borderId="74"/>
    <xf numFmtId="0" fontId="3" fillId="0" borderId="111"/>
    <xf numFmtId="0" fontId="84" fillId="67" borderId="73"/>
    <xf numFmtId="218" fontId="3" fillId="0" borderId="71" applyNumberFormat="0" applyFill="0" applyBorder="0">
      <alignment vertical="top" wrapText="1"/>
    </xf>
    <xf numFmtId="0" fontId="85" fillId="91" borderId="72" applyNumberFormat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56" borderId="65" applyNumberFormat="0" applyBorder="0" applyAlignment="0" applyProtection="0"/>
    <xf numFmtId="0" fontId="3" fillId="0" borderId="111"/>
    <xf numFmtId="0" fontId="84" fillId="67" borderId="73"/>
    <xf numFmtId="0" fontId="84" fillId="67" borderId="73"/>
    <xf numFmtId="0" fontId="83" fillId="0" borderId="73"/>
    <xf numFmtId="0" fontId="74" fillId="122" borderId="75" applyNumberFormat="0" applyAlignment="0" applyProtection="0"/>
    <xf numFmtId="0" fontId="3" fillId="0" borderId="111"/>
    <xf numFmtId="0" fontId="3" fillId="0" borderId="111"/>
    <xf numFmtId="4" fontId="75" fillId="52" borderId="76" applyNumberFormat="0" applyProtection="0">
      <alignment horizontal="left" vertical="center" indent="1"/>
    </xf>
    <xf numFmtId="10" fontId="58" fillId="72" borderId="65" applyNumberFormat="0" applyBorder="0" applyAlignment="0" applyProtection="0"/>
    <xf numFmtId="0" fontId="84" fillId="67" borderId="73"/>
    <xf numFmtId="0" fontId="75" fillId="91" borderId="76" applyNumberFormat="0" applyAlignment="0" applyProtection="0"/>
    <xf numFmtId="0" fontId="83" fillId="0" borderId="73"/>
    <xf numFmtId="253" fontId="122" fillId="125" borderId="73"/>
    <xf numFmtId="0" fontId="74" fillId="122" borderId="75" applyNumberFormat="0" applyAlignment="0" applyProtection="0"/>
    <xf numFmtId="0" fontId="125" fillId="5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218" fontId="3" fillId="0" borderId="71" applyNumberFormat="0" applyFill="0" applyBorder="0">
      <alignment vertical="top" wrapText="1"/>
    </xf>
    <xf numFmtId="0" fontId="75" fillId="91" borderId="76" applyNumberFormat="0" applyAlignment="0" applyProtection="0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85" fillId="91" borderId="72" applyNumberFormat="0" applyAlignment="0" applyProtection="0"/>
    <xf numFmtId="0" fontId="74" fillId="122" borderId="75" applyNumberFormat="0" applyAlignment="0" applyProtection="0"/>
    <xf numFmtId="0" fontId="75" fillId="91" borderId="76" applyNumberFormat="0" applyAlignment="0" applyProtection="0"/>
    <xf numFmtId="0" fontId="87" fillId="35" borderId="72" applyNumberFormat="0" applyAlignment="0" applyProtection="0"/>
    <xf numFmtId="0" fontId="84" fillId="67" borderId="73"/>
    <xf numFmtId="0" fontId="109" fillId="35" borderId="72" applyNumberFormat="0" applyAlignment="0" applyProtection="0"/>
    <xf numFmtId="0" fontId="84" fillId="67" borderId="73"/>
    <xf numFmtId="0" fontId="84" fillId="67" borderId="73"/>
    <xf numFmtId="0" fontId="106" fillId="35" borderId="72" applyNumberFormat="0" applyAlignment="0" applyProtection="0"/>
    <xf numFmtId="0" fontId="75" fillId="91" borderId="76" applyNumberFormat="0" applyAlignment="0" applyProtection="0"/>
    <xf numFmtId="0" fontId="135" fillId="35" borderId="76" applyNumberFormat="0" applyAlignment="0" applyProtection="0"/>
    <xf numFmtId="10" fontId="58" fillId="72" borderId="65" applyNumberFormat="0" applyBorder="0" applyAlignment="0" applyProtection="0"/>
    <xf numFmtId="0" fontId="84" fillId="67" borderId="73"/>
    <xf numFmtId="0" fontId="87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10" fontId="58" fillId="72" borderId="65" applyNumberFormat="0" applyBorder="0" applyAlignment="0" applyProtection="0"/>
    <xf numFmtId="0" fontId="109" fillId="35" borderId="72" applyNumberFormat="0" applyAlignment="0" applyProtection="0"/>
    <xf numFmtId="0" fontId="84" fillId="67" borderId="73"/>
    <xf numFmtId="4" fontId="3" fillId="0" borderId="73">
      <alignment horizontal="right"/>
    </xf>
    <xf numFmtId="0" fontId="3" fillId="72" borderId="75" applyNumberFormat="0" applyFont="0" applyAlignment="0" applyProtection="0"/>
    <xf numFmtId="0" fontId="125" fillId="50" borderId="73"/>
    <xf numFmtId="0" fontId="56" fillId="75" borderId="76" applyNumberFormat="0" applyProtection="0">
      <alignment horizontal="left" vertical="center" indent="1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74" fillId="122" borderId="75" applyNumberFormat="0" applyAlignment="0" applyProtection="0"/>
    <xf numFmtId="0" fontId="108" fillId="132" borderId="73"/>
    <xf numFmtId="0" fontId="74" fillId="122" borderId="75" applyNumberFormat="0" applyAlignment="0" applyProtection="0"/>
    <xf numFmtId="0" fontId="108" fillId="67" borderId="74"/>
    <xf numFmtId="0" fontId="125" fillId="50" borderId="73"/>
    <xf numFmtId="0" fontId="135" fillId="35" borderId="76" applyNumberFormat="0" applyAlignment="0" applyProtection="0"/>
    <xf numFmtId="0" fontId="26" fillId="72" borderId="75" applyNumberFormat="0" applyFon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54" fillId="72" borderId="75" applyNumberFormat="0" applyFont="0" applyAlignment="0" applyProtection="0"/>
    <xf numFmtId="0" fontId="54" fillId="72" borderId="75" applyNumberFormat="0" applyFont="0" applyAlignment="0" applyProtection="0"/>
    <xf numFmtId="0" fontId="148" fillId="0" borderId="77" applyNumberFormat="0" applyFill="0" applyAlignment="0" applyProtection="0"/>
    <xf numFmtId="0" fontId="3" fillId="0" borderId="111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65" fillId="54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75" fillId="52" borderId="76" applyNumberFormat="0" applyProtection="0">
      <alignment horizontal="left" vertical="center" indent="1"/>
    </xf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125" fillId="50" borderId="73"/>
    <xf numFmtId="0" fontId="125" fillId="50" borderId="73"/>
    <xf numFmtId="0" fontId="125" fillId="50" borderId="73"/>
    <xf numFmtId="0" fontId="125" fillId="50" borderId="73"/>
    <xf numFmtId="189" fontId="83" fillId="0" borderId="65"/>
    <xf numFmtId="0" fontId="160" fillId="0" borderId="65">
      <alignment horizontal="center"/>
    </xf>
    <xf numFmtId="253" fontId="122" fillId="125" borderId="73"/>
    <xf numFmtId="253" fontId="122" fillId="125" borderId="73"/>
    <xf numFmtId="253" fontId="122" fillId="125" borderId="73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109" fillId="35" borderId="72" applyNumberFormat="0" applyAlignment="0" applyProtection="0"/>
    <xf numFmtId="0" fontId="109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108" fillId="132" borderId="73"/>
    <xf numFmtId="0" fontId="102" fillId="89" borderId="72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02" fillId="89" borderId="72" applyNumberFormat="0" applyAlignment="0" applyProtection="0"/>
    <xf numFmtId="0" fontId="83" fillId="0" borderId="73"/>
    <xf numFmtId="0" fontId="83" fillId="0" borderId="73"/>
    <xf numFmtId="0" fontId="83" fillId="0" borderId="73"/>
    <xf numFmtId="0" fontId="3" fillId="72" borderId="75" applyNumberFormat="0" applyFont="0" applyAlignment="0" applyProtection="0"/>
    <xf numFmtId="0" fontId="84" fillId="67" borderId="73"/>
    <xf numFmtId="0" fontId="74" fillId="122" borderId="75" applyNumberFormat="0" applyAlignment="0" applyProtection="0"/>
    <xf numFmtId="0" fontId="108" fillId="67" borderId="73"/>
    <xf numFmtId="0" fontId="108" fillId="67" borderId="73"/>
    <xf numFmtId="0" fontId="26" fillId="72" borderId="75" applyNumberFormat="0" applyFont="0" applyAlignment="0" applyProtection="0"/>
    <xf numFmtId="10" fontId="272" fillId="72" borderId="65" applyNumberFormat="0" applyBorder="0" applyAlignment="0" applyProtection="0"/>
    <xf numFmtId="0" fontId="64" fillId="35" borderId="76" applyNumberFormat="0" applyAlignment="0" applyProtection="0"/>
    <xf numFmtId="0" fontId="170" fillId="89" borderId="72" applyNumberFormat="0" applyAlignment="0" applyProtection="0"/>
    <xf numFmtId="4" fontId="3" fillId="0" borderId="73">
      <alignment horizontal="right"/>
    </xf>
    <xf numFmtId="4" fontId="65" fillId="76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3" fillId="0" borderId="111"/>
    <xf numFmtId="0" fontId="83" fillId="0" borderId="73"/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0" fontId="83" fillId="0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4" fillId="0" borderId="80" applyNumberFormat="0" applyFill="0" applyAlignment="0" applyProtection="0"/>
    <xf numFmtId="0" fontId="82" fillId="89" borderId="72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170" fillId="89" borderId="72" applyNumberFormat="0" applyAlignment="0" applyProtection="0"/>
    <xf numFmtId="0" fontId="108" fillId="67" borderId="73"/>
    <xf numFmtId="0" fontId="108" fillId="132" borderId="73"/>
    <xf numFmtId="0" fontId="108" fillId="132" borderId="73"/>
    <xf numFmtId="253" fontId="175" fillId="0" borderId="73"/>
    <xf numFmtId="0" fontId="56" fillId="139" borderId="76" applyNumberFormat="0" applyProtection="0">
      <alignment horizontal="left" vertical="center" indent="1"/>
    </xf>
    <xf numFmtId="253" fontId="175" fillId="0" borderId="73"/>
    <xf numFmtId="0" fontId="3" fillId="0" borderId="111"/>
    <xf numFmtId="3" fontId="77" fillId="0" borderId="65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35" fillId="35" borderId="76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170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82" fillId="89" borderId="72" applyNumberFormat="0" applyAlignment="0" applyProtection="0"/>
    <xf numFmtId="0" fontId="74" fillId="122" borderId="75" applyNumberFormat="0" applyAlignment="0" applyProtection="0"/>
    <xf numFmtId="0" fontId="125" fillId="50" borderId="73"/>
    <xf numFmtId="253" fontId="175" fillId="0" borderId="73"/>
    <xf numFmtId="253" fontId="175" fillId="0" borderId="73"/>
    <xf numFmtId="0" fontId="63" fillId="0" borderId="67"/>
    <xf numFmtId="4" fontId="65" fillId="76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83" fillId="0" borderId="73"/>
    <xf numFmtId="0" fontId="56" fillId="72" borderId="75" applyNumberFormat="0" applyFont="0" applyAlignment="0" applyProtection="0"/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56" fillId="72" borderId="75" applyNumberFormat="0" applyFont="0" applyAlignment="0" applyProtection="0"/>
    <xf numFmtId="0" fontId="56" fillId="72" borderId="75" applyNumberFormat="0" applyFont="0" applyAlignment="0" applyProtection="0"/>
    <xf numFmtId="0" fontId="64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59" fillId="52" borderId="101">
      <alignment vertical="center" wrapText="1"/>
    </xf>
    <xf numFmtId="0" fontId="74" fillId="122" borderId="75" applyNumberFormat="0" applyAlignment="0" applyProtection="0"/>
    <xf numFmtId="0" fontId="56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5" fillId="35" borderId="76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35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135" fillId="35" borderId="76" applyNumberFormat="0" applyAlignment="0" applyProtection="0"/>
    <xf numFmtId="0" fontId="67" fillId="0" borderId="65">
      <alignment horizontal="center"/>
    </xf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204" fillId="52" borderId="78" applyNumberFormat="0" applyProtection="0">
      <alignment vertical="center"/>
    </xf>
    <xf numFmtId="4" fontId="204" fillId="52" borderId="78" applyNumberFormat="0" applyProtection="0">
      <alignment vertical="center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65" fillId="5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75" fillId="145" borderId="83" applyNumberFormat="0" applyProtection="0">
      <alignment horizontal="left" vertical="center" indent="1"/>
    </xf>
    <xf numFmtId="4" fontId="65" fillId="49" borderId="78" applyNumberFormat="0" applyProtection="0">
      <alignment horizontal="right" vertical="center"/>
    </xf>
    <xf numFmtId="4" fontId="65" fillId="49" borderId="78" applyNumberFormat="0" applyProtection="0">
      <alignment horizontal="right" vertical="center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3" fillId="84" borderId="78" applyNumberFormat="0" applyProtection="0">
      <alignment horizontal="left" vertical="top" indent="1"/>
    </xf>
    <xf numFmtId="0" fontId="3" fillId="84" borderId="78" applyNumberFormat="0" applyProtection="0">
      <alignment horizontal="left" vertical="top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3" fillId="49" borderId="78" applyNumberFormat="0" applyProtection="0">
      <alignment horizontal="left" vertical="top" indent="1"/>
    </xf>
    <xf numFmtId="0" fontId="3" fillId="49" borderId="78" applyNumberFormat="0" applyProtection="0">
      <alignment horizontal="left" vertical="top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3" fillId="58" borderId="78" applyNumberFormat="0" applyProtection="0">
      <alignment horizontal="left" vertical="top" indent="1"/>
    </xf>
    <xf numFmtId="0" fontId="3" fillId="58" borderId="78" applyNumberFormat="0" applyProtection="0">
      <alignment horizontal="left" vertical="top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3" fillId="146" borderId="78" applyNumberFormat="0" applyProtection="0">
      <alignment horizontal="left" vertical="top" indent="1"/>
    </xf>
    <xf numFmtId="0" fontId="3" fillId="146" borderId="78" applyNumberFormat="0" applyProtection="0">
      <alignment horizontal="left" vertical="top" indent="1"/>
    </xf>
    <xf numFmtId="4" fontId="65" fillId="72" borderId="78" applyNumberFormat="0" applyProtection="0">
      <alignment vertical="center"/>
    </xf>
    <xf numFmtId="4" fontId="65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0" fontId="65" fillId="72" borderId="78" applyNumberFormat="0" applyProtection="0">
      <alignment horizontal="left" vertical="top" indent="1"/>
    </xf>
    <xf numFmtId="0" fontId="65" fillId="72" borderId="78" applyNumberFormat="0" applyProtection="0">
      <alignment horizontal="left" vertical="top" indent="1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0" fontId="209" fillId="0" borderId="84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3" fillId="0" borderId="111"/>
    <xf numFmtId="0" fontId="75" fillId="35" borderId="76" applyNumberFormat="0" applyAlignment="0" applyProtection="0"/>
    <xf numFmtId="0" fontId="75" fillId="35" borderId="76" applyNumberFormat="0" applyAlignment="0" applyProtection="0"/>
    <xf numFmtId="0" fontId="194" fillId="89" borderId="72" applyNumberFormat="0" applyAlignment="0" applyProtection="0"/>
    <xf numFmtId="0" fontId="194" fillId="89" borderId="72" applyNumberFormat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218" fontId="3" fillId="0" borderId="71" applyNumberFormat="0" applyFill="0" applyBorder="0">
      <alignment vertical="top" wrapText="1"/>
    </xf>
    <xf numFmtId="218" fontId="3" fillId="0" borderId="71" applyNumberFormat="0" applyFill="0" applyBorder="0">
      <alignment vertical="top" wrapText="1"/>
    </xf>
    <xf numFmtId="230" fontId="92" fillId="0" borderId="66" applyFont="0" applyBorder="0" applyAlignment="0">
      <alignment horizontal="center" vertical="center"/>
    </xf>
    <xf numFmtId="218" fontId="3" fillId="0" borderId="71" applyNumberFormat="0" applyFill="0" applyBorder="0">
      <alignment vertical="top" wrapText="1"/>
    </xf>
    <xf numFmtId="0" fontId="67" fillId="0" borderId="65">
      <alignment horizontal="center"/>
    </xf>
    <xf numFmtId="218" fontId="3" fillId="0" borderId="71" applyNumberFormat="0" applyFill="0" applyBorder="0">
      <alignment vertical="top" wrapText="1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189" fontId="83" fillId="0" borderId="65"/>
    <xf numFmtId="202" fontId="157" fillId="0" borderId="67">
      <alignment horizontal="left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58" fillId="50" borderId="112" applyNumberFormat="0" applyBorder="0" applyAlignment="0">
      <alignment horizont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18" fontId="3" fillId="0" borderId="71" applyNumberFormat="0" applyFill="0" applyBorder="0">
      <alignment vertical="top" wrapText="1"/>
    </xf>
    <xf numFmtId="218" fontId="3" fillId="0" borderId="71" applyNumberFormat="0" applyFill="0" applyBorder="0">
      <alignment vertical="top" wrapText="1"/>
    </xf>
    <xf numFmtId="0" fontId="3" fillId="56" borderId="65" applyNumberFormat="0">
      <protection locked="0"/>
    </xf>
    <xf numFmtId="0" fontId="160" fillId="0" borderId="65">
      <alignment horizontal="center"/>
    </xf>
    <xf numFmtId="202" fontId="157" fillId="0" borderId="67">
      <alignment horizontal="left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18" fontId="3" fillId="0" borderId="71" applyNumberFormat="0" applyFill="0" applyBorder="0">
      <alignment vertical="top" wrapText="1"/>
    </xf>
    <xf numFmtId="0" fontId="67" fillId="0" borderId="65">
      <alignment horizontal="center"/>
    </xf>
    <xf numFmtId="218" fontId="3" fillId="0" borderId="71" applyNumberFormat="0" applyFill="0" applyBorder="0">
      <alignment vertical="top" wrapText="1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189" fontId="83" fillId="0" borderId="65"/>
    <xf numFmtId="202" fontId="157" fillId="0" borderId="67">
      <alignment horizontal="left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230" fontId="92" fillId="0" borderId="66" applyFont="0" applyBorder="0" applyAlignment="0">
      <alignment horizontal="center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67" fillId="0" borderId="65">
      <alignment horizontal="center"/>
    </xf>
    <xf numFmtId="0" fontId="3" fillId="0" borderId="111"/>
    <xf numFmtId="0" fontId="3" fillId="0" borderId="111"/>
    <xf numFmtId="0" fontId="59" fillId="52" borderId="101">
      <alignment vertical="center" wrapText="1"/>
    </xf>
    <xf numFmtId="0" fontId="82" fillId="89" borderId="72" applyNumberFormat="0" applyAlignment="0" applyProtection="0"/>
    <xf numFmtId="0" fontId="87" fillId="35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02" fillId="89" borderId="72" applyNumberFormat="0" applyAlignment="0" applyProtection="0"/>
    <xf numFmtId="0" fontId="108" fillId="67" borderId="74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4" fillId="67" borderId="73"/>
    <xf numFmtId="218" fontId="3" fillId="0" borderId="71" applyNumberFormat="0" applyFill="0" applyBorder="0">
      <alignment vertical="top" wrapText="1"/>
    </xf>
    <xf numFmtId="0" fontId="85" fillId="91" borderId="72" applyNumberFormat="0" applyAlignment="0" applyProtection="0"/>
    <xf numFmtId="0" fontId="84" fillId="67" borderId="73"/>
    <xf numFmtId="0" fontId="84" fillId="67" borderId="73"/>
    <xf numFmtId="0" fontId="83" fillId="0" borderId="73"/>
    <xf numFmtId="0" fontId="74" fillId="122" borderId="75" applyNumberFormat="0" applyAlignment="0" applyProtection="0"/>
    <xf numFmtId="4" fontId="75" fillId="52" borderId="76" applyNumberFormat="0" applyProtection="0">
      <alignment horizontal="left" vertical="center" indent="1"/>
    </xf>
    <xf numFmtId="0" fontId="81" fillId="0" borderId="106" applyNumberFormat="0" applyAlignment="0" applyProtection="0"/>
    <xf numFmtId="0" fontId="84" fillId="67" borderId="73"/>
    <xf numFmtId="0" fontId="75" fillId="91" borderId="76" applyNumberFormat="0" applyAlignment="0" applyProtection="0"/>
    <xf numFmtId="0" fontId="3" fillId="0" borderId="108"/>
    <xf numFmtId="0" fontId="83" fillId="0" borderId="73"/>
    <xf numFmtId="253" fontId="122" fillId="125" borderId="73"/>
    <xf numFmtId="0" fontId="74" fillId="122" borderId="75" applyNumberFormat="0" applyAlignment="0" applyProtection="0"/>
    <xf numFmtId="0" fontId="125" fillId="5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218" fontId="3" fillId="0" borderId="71" applyNumberFormat="0" applyFill="0" applyBorder="0">
      <alignment vertical="top" wrapText="1"/>
    </xf>
    <xf numFmtId="0" fontId="75" fillId="91" borderId="7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85" fillId="91" borderId="72" applyNumberFormat="0" applyAlignment="0" applyProtection="0"/>
    <xf numFmtId="0" fontId="74" fillId="122" borderId="75" applyNumberFormat="0" applyAlignment="0" applyProtection="0"/>
    <xf numFmtId="0" fontId="75" fillId="91" borderId="76" applyNumberFormat="0" applyAlignment="0" applyProtection="0"/>
    <xf numFmtId="0" fontId="87" fillId="35" borderId="72" applyNumberFormat="0" applyAlignment="0" applyProtection="0"/>
    <xf numFmtId="0" fontId="84" fillId="67" borderId="73"/>
    <xf numFmtId="0" fontId="109" fillId="35" borderId="72" applyNumberFormat="0" applyAlignment="0" applyProtection="0"/>
    <xf numFmtId="0" fontId="81" fillId="0" borderId="106" applyNumberFormat="0" applyAlignment="0" applyProtection="0"/>
    <xf numFmtId="0" fontId="84" fillId="67" borderId="73"/>
    <xf numFmtId="0" fontId="84" fillId="67" borderId="73"/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06" fillId="35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75" fillId="91" borderId="76" applyNumberFormat="0" applyAlignment="0" applyProtection="0"/>
    <xf numFmtId="0" fontId="135" fillId="35" borderId="76" applyNumberFormat="0" applyAlignment="0" applyProtection="0"/>
    <xf numFmtId="230" fontId="92" fillId="0" borderId="89" applyFont="0" applyBorder="0" applyAlignment="0">
      <alignment horizontal="center" vertical="center"/>
    </xf>
    <xf numFmtId="0" fontId="84" fillId="67" borderId="73"/>
    <xf numFmtId="0" fontId="87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9" fillId="35" borderId="72" applyNumberFormat="0" applyAlignment="0" applyProtection="0"/>
    <xf numFmtId="0" fontId="84" fillId="67" borderId="73"/>
    <xf numFmtId="4" fontId="3" fillId="0" borderId="73">
      <alignment horizontal="right"/>
    </xf>
    <xf numFmtId="0" fontId="3" fillId="72" borderId="75" applyNumberFormat="0" applyFont="0" applyAlignment="0" applyProtection="0"/>
    <xf numFmtId="0" fontId="125" fillId="50" borderId="73"/>
    <xf numFmtId="0" fontId="56" fillId="75" borderId="76" applyNumberFormat="0" applyProtection="0">
      <alignment horizontal="left" vertical="center" indent="1"/>
    </xf>
    <xf numFmtId="3" fontId="56" fillId="0" borderId="65" applyNumberFormat="0" applyFont="0" applyFill="0" applyAlignment="0" applyProtection="0">
      <alignment vertical="center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74" fillId="122" borderId="75" applyNumberFormat="0" applyAlignment="0" applyProtection="0"/>
    <xf numFmtId="0" fontId="108" fillId="132" borderId="73"/>
    <xf numFmtId="0" fontId="74" fillId="122" borderId="75" applyNumberFormat="0" applyAlignment="0" applyProtection="0"/>
    <xf numFmtId="0" fontId="108" fillId="67" borderId="74"/>
    <xf numFmtId="0" fontId="125" fillId="50" borderId="73"/>
    <xf numFmtId="0" fontId="135" fillId="35" borderId="76" applyNumberFormat="0" applyAlignment="0" applyProtection="0"/>
    <xf numFmtId="0" fontId="26" fillId="72" borderId="75" applyNumberFormat="0" applyFon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54" fillId="72" borderId="75" applyNumberFormat="0" applyFont="0" applyAlignment="0" applyProtection="0"/>
    <xf numFmtId="0" fontId="54" fillId="72" borderId="75" applyNumberFormat="0" applyFont="0" applyAlignment="0" applyProtection="0"/>
    <xf numFmtId="0" fontId="148" fillId="0" borderId="77" applyNumberFormat="0" applyFill="0" applyAlignment="0" applyProtection="0"/>
    <xf numFmtId="0" fontId="81" fillId="0" borderId="94" applyNumberFormat="0" applyAlignment="0" applyProtection="0">
      <alignment horizontal="left" vertical="center"/>
    </xf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65" fillId="54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75" fillId="52" borderId="76" applyNumberFormat="0" applyProtection="0">
      <alignment horizontal="left" vertical="center" indent="1"/>
    </xf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125" fillId="50" borderId="73"/>
    <xf numFmtId="0" fontId="125" fillId="50" borderId="73"/>
    <xf numFmtId="0" fontId="125" fillId="50" borderId="73"/>
    <xf numFmtId="0" fontId="125" fillId="50" borderId="73"/>
    <xf numFmtId="0" fontId="59" fillId="52" borderId="101">
      <alignment vertical="center" wrapText="1"/>
    </xf>
    <xf numFmtId="253" fontId="122" fillId="125" borderId="73"/>
    <xf numFmtId="253" fontId="122" fillId="125" borderId="73"/>
    <xf numFmtId="253" fontId="122" fillId="125" borderId="73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109" fillId="35" borderId="72" applyNumberFormat="0" applyAlignment="0" applyProtection="0"/>
    <xf numFmtId="0" fontId="109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108" fillId="132" borderId="73"/>
    <xf numFmtId="0" fontId="102" fillId="89" borderId="72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0" fontId="3" fillId="0" borderId="108"/>
    <xf numFmtId="0" fontId="82" fillId="89" borderId="72" applyNumberFormat="0" applyAlignment="0" applyProtection="0"/>
    <xf numFmtId="0" fontId="82" fillId="89" borderId="72" applyNumberFormat="0" applyAlignment="0" applyProtection="0"/>
    <xf numFmtId="0" fontId="102" fillId="89" borderId="72" applyNumberFormat="0" applyAlignment="0" applyProtection="0"/>
    <xf numFmtId="0" fontId="83" fillId="0" borderId="73"/>
    <xf numFmtId="0" fontId="83" fillId="0" borderId="73"/>
    <xf numFmtId="0" fontId="83" fillId="0" borderId="73"/>
    <xf numFmtId="0" fontId="3" fillId="72" borderId="75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0" fontId="84" fillId="67" borderId="73"/>
    <xf numFmtId="0" fontId="74" fillId="122" borderId="75" applyNumberFormat="0" applyAlignment="0" applyProtection="0"/>
    <xf numFmtId="0" fontId="108" fillId="67" borderId="73"/>
    <xf numFmtId="0" fontId="108" fillId="67" borderId="73"/>
    <xf numFmtId="0" fontId="26" fillId="72" borderId="75" applyNumberFormat="0" applyFont="0" applyAlignment="0" applyProtection="0"/>
    <xf numFmtId="0" fontId="64" fillId="35" borderId="76" applyNumberFormat="0" applyAlignment="0" applyProtection="0"/>
    <xf numFmtId="0" fontId="170" fillId="89" borderId="72" applyNumberFormat="0" applyAlignment="0" applyProtection="0"/>
    <xf numFmtId="4" fontId="3" fillId="0" borderId="73">
      <alignment horizontal="right"/>
    </xf>
    <xf numFmtId="4" fontId="65" fillId="76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83" fillId="0" borderId="73"/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0" fontId="83" fillId="0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4" fillId="0" borderId="80" applyNumberFormat="0" applyFill="0" applyAlignment="0" applyProtection="0"/>
    <xf numFmtId="0" fontId="82" fillId="89" borderId="72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170" fillId="89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08" fillId="67" borderId="73"/>
    <xf numFmtId="0" fontId="108" fillId="132" borderId="73"/>
    <xf numFmtId="0" fontId="108" fillId="132" borderId="73"/>
    <xf numFmtId="0" fontId="81" fillId="0" borderId="94" applyNumberFormat="0" applyAlignment="0" applyProtection="0">
      <alignment horizontal="left" vertical="center"/>
    </xf>
    <xf numFmtId="253" fontId="175" fillId="0" borderId="73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6" fillId="139" borderId="76" applyNumberFormat="0" applyProtection="0">
      <alignment horizontal="left" vertical="center" indent="1"/>
    </xf>
    <xf numFmtId="0" fontId="81" fillId="0" borderId="106" applyNumberFormat="0" applyAlignment="0" applyProtection="0"/>
    <xf numFmtId="253" fontId="175" fillId="0" borderId="73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35" fillId="35" borderId="76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170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82" fillId="89" borderId="72" applyNumberFormat="0" applyAlignment="0" applyProtection="0"/>
    <xf numFmtId="0" fontId="74" fillId="122" borderId="75" applyNumberFormat="0" applyAlignment="0" applyProtection="0"/>
    <xf numFmtId="0" fontId="125" fillId="50" borderId="73"/>
    <xf numFmtId="253" fontId="175" fillId="0" borderId="73"/>
    <xf numFmtId="253" fontId="175" fillId="0" borderId="73"/>
    <xf numFmtId="0" fontId="81" fillId="0" borderId="94" applyNumberFormat="0" applyAlignment="0" applyProtection="0">
      <alignment horizontal="left" vertical="center"/>
    </xf>
    <xf numFmtId="4" fontId="65" fillId="76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83" fillId="0" borderId="73"/>
    <xf numFmtId="0" fontId="56" fillId="72" borderId="75" applyNumberFormat="0" applyFont="0" applyAlignment="0" applyProtection="0"/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56" fillId="72" borderId="75" applyNumberFormat="0" applyFont="0" applyAlignment="0" applyProtection="0"/>
    <xf numFmtId="0" fontId="56" fillId="72" borderId="75" applyNumberFormat="0" applyFont="0" applyAlignment="0" applyProtection="0"/>
    <xf numFmtId="0" fontId="64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4" fillId="122" borderId="75" applyNumberFormat="0" applyAlignment="0" applyProtection="0"/>
    <xf numFmtId="0" fontId="56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5" fillId="35" borderId="76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35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135" fillId="35" borderId="76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185" fillId="0" borderId="107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204" fillId="52" borderId="78" applyNumberFormat="0" applyProtection="0">
      <alignment vertical="center"/>
    </xf>
    <xf numFmtId="4" fontId="204" fillId="52" borderId="78" applyNumberFormat="0" applyProtection="0">
      <alignment vertical="center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65" fillId="5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75" fillId="145" borderId="83" applyNumberFormat="0" applyProtection="0">
      <alignment horizontal="left" vertical="center" indent="1"/>
    </xf>
    <xf numFmtId="4" fontId="65" fillId="49" borderId="78" applyNumberFormat="0" applyProtection="0">
      <alignment horizontal="right" vertical="center"/>
    </xf>
    <xf numFmtId="4" fontId="65" fillId="49" borderId="78" applyNumberFormat="0" applyProtection="0">
      <alignment horizontal="right" vertical="center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3" fillId="84" borderId="78" applyNumberFormat="0" applyProtection="0">
      <alignment horizontal="left" vertical="top" indent="1"/>
    </xf>
    <xf numFmtId="0" fontId="3" fillId="84" borderId="78" applyNumberFormat="0" applyProtection="0">
      <alignment horizontal="left" vertical="top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3" fillId="49" borderId="78" applyNumberFormat="0" applyProtection="0">
      <alignment horizontal="left" vertical="top" indent="1"/>
    </xf>
    <xf numFmtId="0" fontId="3" fillId="49" borderId="78" applyNumberFormat="0" applyProtection="0">
      <alignment horizontal="left" vertical="top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3" fillId="58" borderId="78" applyNumberFormat="0" applyProtection="0">
      <alignment horizontal="left" vertical="top" indent="1"/>
    </xf>
    <xf numFmtId="0" fontId="3" fillId="58" borderId="78" applyNumberFormat="0" applyProtection="0">
      <alignment horizontal="left" vertical="top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3" fillId="146" borderId="78" applyNumberFormat="0" applyProtection="0">
      <alignment horizontal="left" vertical="top" indent="1"/>
    </xf>
    <xf numFmtId="0" fontId="3" fillId="146" borderId="78" applyNumberFormat="0" applyProtection="0">
      <alignment horizontal="left" vertical="top" indent="1"/>
    </xf>
    <xf numFmtId="4" fontId="65" fillId="72" borderId="78" applyNumberFormat="0" applyProtection="0">
      <alignment vertical="center"/>
    </xf>
    <xf numFmtId="4" fontId="65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0" fontId="65" fillId="72" borderId="78" applyNumberFormat="0" applyProtection="0">
      <alignment horizontal="left" vertical="top" indent="1"/>
    </xf>
    <xf numFmtId="0" fontId="65" fillId="72" borderId="78" applyNumberFormat="0" applyProtection="0">
      <alignment horizontal="left" vertical="top" indent="1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61" fillId="0" borderId="110"/>
    <xf numFmtId="0" fontId="58" fillId="50" borderId="109" applyNumberFormat="0" applyBorder="0" applyAlignment="0">
      <alignment horizont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0" fontId="75" fillId="35" borderId="76" applyNumberFormat="0" applyAlignment="0" applyProtection="0"/>
    <xf numFmtId="0" fontId="75" fillId="35" borderId="76" applyNumberFormat="0" applyAlignment="0" applyProtection="0"/>
    <xf numFmtId="0" fontId="194" fillId="89" borderId="72" applyNumberFormat="0" applyAlignment="0" applyProtection="0"/>
    <xf numFmtId="0" fontId="194" fillId="89" borderId="72" applyNumberFormat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9" fillId="52" borderId="101">
      <alignment vertical="center" wrapText="1"/>
    </xf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85" fillId="0" borderId="107">
      <alignment vertical="center"/>
    </xf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82" fillId="89" borderId="72" applyNumberFormat="0" applyAlignment="0" applyProtection="0"/>
    <xf numFmtId="0" fontId="87" fillId="35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02" fillId="89" borderId="72" applyNumberFormat="0" applyAlignment="0" applyProtection="0"/>
    <xf numFmtId="0" fontId="108" fillId="67" borderId="74"/>
    <xf numFmtId="0" fontId="81" fillId="0" borderId="94" applyNumberFormat="0" applyAlignment="0" applyProtection="0">
      <alignment horizontal="left" vertical="center"/>
    </xf>
    <xf numFmtId="0" fontId="84" fillId="67" borderId="73"/>
    <xf numFmtId="218" fontId="3" fillId="0" borderId="71" applyNumberFormat="0" applyFill="0" applyBorder="0">
      <alignment vertical="top" wrapText="1"/>
    </xf>
    <xf numFmtId="0" fontId="85" fillId="91" borderId="72" applyNumberFormat="0" applyAlignment="0" applyProtection="0"/>
    <xf numFmtId="0" fontId="84" fillId="67" borderId="73"/>
    <xf numFmtId="0" fontId="84" fillId="67" borderId="73"/>
    <xf numFmtId="0" fontId="83" fillId="0" borderId="73"/>
    <xf numFmtId="0" fontId="74" fillId="122" borderId="75" applyNumberFormat="0" applyAlignment="0" applyProtection="0"/>
    <xf numFmtId="4" fontId="75" fillId="52" borderId="76" applyNumberFormat="0" applyProtection="0">
      <alignment horizontal="left" vertical="center" indent="1"/>
    </xf>
    <xf numFmtId="0" fontId="81" fillId="0" borderId="106" applyNumberFormat="0" applyAlignment="0" applyProtection="0"/>
    <xf numFmtId="0" fontId="84" fillId="67" borderId="73"/>
    <xf numFmtId="0" fontId="75" fillId="91" borderId="76" applyNumberFormat="0" applyAlignment="0" applyProtection="0"/>
    <xf numFmtId="0" fontId="3" fillId="0" borderId="108"/>
    <xf numFmtId="0" fontId="83" fillId="0" borderId="73"/>
    <xf numFmtId="253" fontId="122" fillId="125" borderId="73"/>
    <xf numFmtId="0" fontId="74" fillId="122" borderId="75" applyNumberFormat="0" applyAlignment="0" applyProtection="0"/>
    <xf numFmtId="0" fontId="125" fillId="5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218" fontId="3" fillId="0" borderId="71" applyNumberFormat="0" applyFill="0" applyBorder="0">
      <alignment vertical="top" wrapText="1"/>
    </xf>
    <xf numFmtId="0" fontId="75" fillId="91" borderId="7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85" fillId="91" borderId="72" applyNumberFormat="0" applyAlignment="0" applyProtection="0"/>
    <xf numFmtId="0" fontId="74" fillId="122" borderId="75" applyNumberFormat="0" applyAlignment="0" applyProtection="0"/>
    <xf numFmtId="0" fontId="81" fillId="0" borderId="94" applyNumberFormat="0" applyAlignment="0" applyProtection="0">
      <alignment horizontal="left" vertical="center"/>
    </xf>
    <xf numFmtId="0" fontId="75" fillId="91" borderId="76" applyNumberFormat="0" applyAlignment="0" applyProtection="0"/>
    <xf numFmtId="0" fontId="87" fillId="35" borderId="72" applyNumberFormat="0" applyAlignment="0" applyProtection="0"/>
    <xf numFmtId="0" fontId="84" fillId="67" borderId="73"/>
    <xf numFmtId="0" fontId="109" fillId="35" borderId="72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4" fillId="67" borderId="73"/>
    <xf numFmtId="0" fontId="81" fillId="0" borderId="94" applyNumberFormat="0" applyAlignment="0" applyProtection="0">
      <alignment horizontal="left" vertical="center"/>
    </xf>
    <xf numFmtId="0" fontId="84" fillId="67" borderId="73"/>
    <xf numFmtId="0" fontId="81" fillId="0" borderId="94" applyNumberFormat="0" applyAlignment="0" applyProtection="0">
      <alignment horizontal="left" vertical="center"/>
    </xf>
    <xf numFmtId="0" fontId="106" fillId="35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75" fillId="91" borderId="76" applyNumberFormat="0" applyAlignment="0" applyProtection="0"/>
    <xf numFmtId="0" fontId="135" fillId="35" borderId="76" applyNumberFormat="0" applyAlignment="0" applyProtection="0"/>
    <xf numFmtId="230" fontId="92" fillId="0" borderId="89" applyFont="0" applyBorder="0" applyAlignment="0">
      <alignment horizontal="center" vertical="center"/>
    </xf>
    <xf numFmtId="0" fontId="84" fillId="67" borderId="73"/>
    <xf numFmtId="0" fontId="87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9" fillId="35" borderId="72" applyNumberFormat="0" applyAlignment="0" applyProtection="0"/>
    <xf numFmtId="0" fontId="84" fillId="67" borderId="73"/>
    <xf numFmtId="4" fontId="3" fillId="0" borderId="73">
      <alignment horizontal="right"/>
    </xf>
    <xf numFmtId="0" fontId="3" fillId="72" borderId="75" applyNumberFormat="0" applyFont="0" applyAlignment="0" applyProtection="0"/>
    <xf numFmtId="0" fontId="125" fillId="50" borderId="73"/>
    <xf numFmtId="0" fontId="81" fillId="0" borderId="94" applyNumberFormat="0" applyAlignment="0" applyProtection="0">
      <alignment horizontal="left" vertical="center"/>
    </xf>
    <xf numFmtId="0" fontId="56" fillId="75" borderId="76" applyNumberFormat="0" applyProtection="0">
      <alignment horizontal="left" vertical="center" indent="1"/>
    </xf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74" fillId="122" borderId="75" applyNumberFormat="0" applyAlignment="0" applyProtection="0"/>
    <xf numFmtId="0" fontId="108" fillId="132" borderId="73"/>
    <xf numFmtId="0" fontId="74" fillId="122" borderId="75" applyNumberFormat="0" applyAlignment="0" applyProtection="0"/>
    <xf numFmtId="0" fontId="108" fillId="67" borderId="74"/>
    <xf numFmtId="0" fontId="125" fillId="50" borderId="73"/>
    <xf numFmtId="0" fontId="135" fillId="35" borderId="76" applyNumberFormat="0" applyAlignment="0" applyProtection="0"/>
    <xf numFmtId="0" fontId="26" fillId="72" borderId="75" applyNumberFormat="0" applyFon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54" fillId="72" borderId="75" applyNumberFormat="0" applyFont="0" applyAlignment="0" applyProtection="0"/>
    <xf numFmtId="0" fontId="54" fillId="72" borderId="75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0" fontId="148" fillId="0" borderId="77" applyNumberFormat="0" applyFill="0" applyAlignment="0" applyProtection="0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65" fillId="54" borderId="78" applyNumberFormat="0" applyProtection="0">
      <alignment horizontal="right" vertical="center"/>
    </xf>
    <xf numFmtId="0" fontId="3" fillId="72" borderId="75" applyNumberFormat="0" applyFont="0" applyAlignment="0" applyProtection="0"/>
    <xf numFmtId="4" fontId="75" fillId="52" borderId="76" applyNumberFormat="0" applyProtection="0">
      <alignment horizontal="left" vertical="center" indent="1"/>
    </xf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125" fillId="50" borderId="73"/>
    <xf numFmtId="0" fontId="125" fillId="50" borderId="73"/>
    <xf numFmtId="0" fontId="125" fillId="50" borderId="73"/>
    <xf numFmtId="0" fontId="125" fillId="50" borderId="73"/>
    <xf numFmtId="0" fontId="59" fillId="52" borderId="101">
      <alignment vertical="center" wrapText="1"/>
    </xf>
    <xf numFmtId="253" fontId="122" fillId="125" borderId="73"/>
    <xf numFmtId="253" fontId="122" fillId="125" borderId="73"/>
    <xf numFmtId="253" fontId="122" fillId="125" borderId="73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87" fillId="35" borderId="72" applyNumberFormat="0" applyAlignment="0" applyProtection="0"/>
    <xf numFmtId="0" fontId="109" fillId="35" borderId="72" applyNumberFormat="0" applyAlignment="0" applyProtection="0"/>
    <xf numFmtId="0" fontId="109" fillId="35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85" fillId="91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106" fillId="35" borderId="72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83" fillId="0" borderId="73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108" fillId="132" borderId="73"/>
    <xf numFmtId="0" fontId="108" fillId="132" borderId="73"/>
    <xf numFmtId="0" fontId="108" fillId="132" borderId="73"/>
    <xf numFmtId="0" fontId="102" fillId="89" borderId="72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3" fillId="0" borderId="108"/>
    <xf numFmtId="0" fontId="82" fillId="89" borderId="72" applyNumberFormat="0" applyAlignment="0" applyProtection="0"/>
    <xf numFmtId="0" fontId="82" fillId="89" borderId="72" applyNumberFormat="0" applyAlignment="0" applyProtection="0"/>
    <xf numFmtId="0" fontId="102" fillId="89" borderId="72" applyNumberFormat="0" applyAlignment="0" applyProtection="0"/>
    <xf numFmtId="0" fontId="83" fillId="0" borderId="73"/>
    <xf numFmtId="0" fontId="83" fillId="0" borderId="73"/>
    <xf numFmtId="0" fontId="83" fillId="0" borderId="73"/>
    <xf numFmtId="0" fontId="3" fillId="72" borderId="75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0" fontId="84" fillId="67" borderId="73"/>
    <xf numFmtId="0" fontId="74" fillId="122" borderId="75" applyNumberFormat="0" applyAlignment="0" applyProtection="0"/>
    <xf numFmtId="0" fontId="81" fillId="0" borderId="94" applyNumberFormat="0" applyAlignment="0" applyProtection="0">
      <alignment horizontal="left" vertical="center"/>
    </xf>
    <xf numFmtId="10" fontId="272" fillId="72" borderId="65" applyNumberFormat="0" applyBorder="0" applyAlignment="0" applyProtection="0"/>
    <xf numFmtId="0" fontId="108" fillId="67" borderId="73"/>
    <xf numFmtId="0" fontId="108" fillId="67" borderId="73"/>
    <xf numFmtId="0" fontId="26" fillId="72" borderId="75" applyNumberFormat="0" applyFont="0" applyAlignment="0" applyProtection="0"/>
    <xf numFmtId="0" fontId="64" fillId="35" borderId="76" applyNumberFormat="0" applyAlignment="0" applyProtection="0"/>
    <xf numFmtId="0" fontId="170" fillId="89" borderId="72" applyNumberFormat="0" applyAlignment="0" applyProtection="0"/>
    <xf numFmtId="4" fontId="3" fillId="0" borderId="73">
      <alignment horizontal="right"/>
    </xf>
    <xf numFmtId="4" fontId="65" fillId="76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108" fillId="67" borderId="73"/>
    <xf numFmtId="0" fontId="83" fillId="0" borderId="73"/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4" fontId="3" fillId="0" borderId="73">
      <alignment horizontal="right"/>
    </xf>
    <xf numFmtId="0" fontId="83" fillId="0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4" fillId="0" borderId="80" applyNumberFormat="0" applyFill="0" applyAlignment="0" applyProtection="0"/>
    <xf numFmtId="0" fontId="82" fillId="89" borderId="72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170" fillId="89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08" fillId="67" borderId="73"/>
    <xf numFmtId="0" fontId="108" fillId="132" borderId="73"/>
    <xf numFmtId="0" fontId="108" fillId="132" borderId="73"/>
    <xf numFmtId="0" fontId="81" fillId="0" borderId="94" applyNumberFormat="0" applyAlignment="0" applyProtection="0">
      <alignment horizontal="left" vertical="center"/>
    </xf>
    <xf numFmtId="253" fontId="175" fillId="0" borderId="73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6" fillId="139" borderId="76" applyNumberFormat="0" applyProtection="0">
      <alignment horizontal="left" vertical="center" indent="1"/>
    </xf>
    <xf numFmtId="0" fontId="81" fillId="0" borderId="106" applyNumberFormat="0" applyAlignment="0" applyProtection="0"/>
    <xf numFmtId="253" fontId="175" fillId="0" borderId="73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35" fillId="35" borderId="76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94" fillId="100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82" fillId="89" borderId="72" applyNumberFormat="0" applyAlignment="0" applyProtection="0"/>
    <xf numFmtId="0" fontId="170" fillId="89" borderId="72" applyNumberFormat="0" applyAlignment="0" applyProtection="0"/>
    <xf numFmtId="0" fontId="170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102" fillId="89" borderId="72" applyNumberFormat="0" applyAlignment="0" applyProtection="0"/>
    <xf numFmtId="0" fontId="82" fillId="89" borderId="72" applyNumberFormat="0" applyAlignment="0" applyProtection="0"/>
    <xf numFmtId="0" fontId="74" fillId="122" borderId="75" applyNumberFormat="0" applyAlignment="0" applyProtection="0"/>
    <xf numFmtId="0" fontId="125" fillId="50" borderId="73"/>
    <xf numFmtId="253" fontId="175" fillId="0" borderId="73"/>
    <xf numFmtId="253" fontId="175" fillId="0" borderId="73"/>
    <xf numFmtId="4" fontId="65" fillId="76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47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4" fontId="65" fillId="115" borderId="78" applyNumberFormat="0" applyProtection="0">
      <alignment horizontal="righ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83" fillId="0" borderId="73"/>
    <xf numFmtId="0" fontId="56" fillId="72" borderId="75" applyNumberFormat="0" applyFont="0" applyAlignment="0" applyProtection="0"/>
    <xf numFmtId="0" fontId="85" fillId="35" borderId="72" applyNumberFormat="0" applyAlignment="0" applyProtection="0"/>
    <xf numFmtId="0" fontId="54" fillId="72" borderId="75" applyNumberFormat="0" applyFont="0" applyAlignment="0" applyProtection="0"/>
    <xf numFmtId="0" fontId="56" fillId="72" borderId="75" applyNumberFormat="0" applyFont="0" applyAlignment="0" applyProtection="0"/>
    <xf numFmtId="0" fontId="56" fillId="72" borderId="75" applyNumberFormat="0" applyFont="0" applyAlignment="0" applyProtection="0"/>
    <xf numFmtId="0" fontId="64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4" fillId="122" borderId="75" applyNumberFormat="0" applyAlignment="0" applyProtection="0"/>
    <xf numFmtId="0" fontId="56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0" fontId="35" fillId="35" borderId="76" applyNumberFormat="0" applyAlignment="0" applyProtection="0"/>
    <xf numFmtId="0" fontId="74" fillId="122" borderId="75" applyNumberFormat="0" applyAlignment="0" applyProtection="0"/>
    <xf numFmtId="0" fontId="3" fillId="72" borderId="75" applyNumberFormat="0" applyFont="0" applyAlignment="0" applyProtection="0"/>
    <xf numFmtId="0" fontId="74" fillId="122" borderId="75" applyNumberFormat="0" applyAlignment="0" applyProtection="0"/>
    <xf numFmtId="0" fontId="74" fillId="122" borderId="75" applyNumberFormat="0" applyAlignment="0" applyProtection="0"/>
    <xf numFmtId="4" fontId="65" fillId="53" borderId="78" applyNumberFormat="0" applyProtection="0">
      <alignment horizontal="right" vertical="center"/>
    </xf>
    <xf numFmtId="0" fontId="3" fillId="72" borderId="75" applyNumberFormat="0" applyFon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64" fillId="35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75" fillId="91" borderId="76" applyNumberFormat="0" applyAlignment="0" applyProtection="0"/>
    <xf numFmtId="0" fontId="35" fillId="35" borderId="76" applyNumberFormat="0" applyAlignment="0" applyProtection="0"/>
    <xf numFmtId="0" fontId="35" fillId="35" borderId="76" applyNumberFormat="0" applyAlignment="0" applyProtection="0"/>
    <xf numFmtId="0" fontId="135" fillId="35" borderId="76" applyNumberFormat="0" applyAlignment="0" applyProtection="0"/>
    <xf numFmtId="0" fontId="135" fillId="35" borderId="76" applyNumberFormat="0" applyAlignment="0" applyProtection="0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84" fillId="67" borderId="73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185" fillId="0" borderId="107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75" fillId="52" borderId="76" applyNumberFormat="0" applyProtection="0">
      <alignment vertical="center"/>
    </xf>
    <xf numFmtId="4" fontId="204" fillId="52" borderId="78" applyNumberFormat="0" applyProtection="0">
      <alignment vertical="center"/>
    </xf>
    <xf numFmtId="4" fontId="204" fillId="52" borderId="78" applyNumberFormat="0" applyProtection="0">
      <alignment vertical="center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4" fontId="75" fillId="52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65" fillId="5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124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8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48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65" fillId="110" borderId="78" applyNumberFormat="0" applyProtection="0">
      <alignment horizontal="right" vertical="center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205" fillId="144" borderId="76" applyNumberFormat="0" applyProtection="0">
      <alignment horizontal="left" vertical="center" indent="1"/>
    </xf>
    <xf numFmtId="4" fontId="75" fillId="145" borderId="83" applyNumberFormat="0" applyProtection="0">
      <alignment horizontal="left" vertical="center" indent="1"/>
    </xf>
    <xf numFmtId="4" fontId="65" fillId="49" borderId="78" applyNumberFormat="0" applyProtection="0">
      <alignment horizontal="right" vertical="center"/>
    </xf>
    <xf numFmtId="4" fontId="65" fillId="49" borderId="78" applyNumberFormat="0" applyProtection="0">
      <alignment horizontal="right" vertical="center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206" fillId="145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4" fontId="75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56" fillId="139" borderId="76" applyNumberFormat="0" applyProtection="0">
      <alignment horizontal="left" vertical="center" indent="1"/>
    </xf>
    <xf numFmtId="0" fontId="3" fillId="84" borderId="78" applyNumberFormat="0" applyProtection="0">
      <alignment horizontal="left" vertical="top" indent="1"/>
    </xf>
    <xf numFmtId="0" fontId="3" fillId="84" borderId="78" applyNumberFormat="0" applyProtection="0">
      <alignment horizontal="left" vertical="top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56" fillId="98" borderId="76" applyNumberFormat="0" applyProtection="0">
      <alignment horizontal="left" vertical="center" indent="1"/>
    </xf>
    <xf numFmtId="0" fontId="3" fillId="49" borderId="78" applyNumberFormat="0" applyProtection="0">
      <alignment horizontal="left" vertical="top" indent="1"/>
    </xf>
    <xf numFmtId="0" fontId="3" fillId="49" borderId="78" applyNumberFormat="0" applyProtection="0">
      <alignment horizontal="left" vertical="top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56" fillId="35" borderId="76" applyNumberFormat="0" applyProtection="0">
      <alignment horizontal="left" vertical="center" indent="1"/>
    </xf>
    <xf numFmtId="0" fontId="3" fillId="58" borderId="78" applyNumberFormat="0" applyProtection="0">
      <alignment horizontal="left" vertical="top" indent="1"/>
    </xf>
    <xf numFmtId="0" fontId="3" fillId="58" borderId="78" applyNumberFormat="0" applyProtection="0">
      <alignment horizontal="left" vertical="top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3" fillId="146" borderId="78" applyNumberFormat="0" applyProtection="0">
      <alignment horizontal="left" vertical="top" indent="1"/>
    </xf>
    <xf numFmtId="0" fontId="3" fillId="146" borderId="78" applyNumberFormat="0" applyProtection="0">
      <alignment horizontal="left" vertical="top" indent="1"/>
    </xf>
    <xf numFmtId="4" fontId="65" fillId="72" borderId="78" applyNumberFormat="0" applyProtection="0">
      <alignment vertical="center"/>
    </xf>
    <xf numFmtId="4" fontId="65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207" fillId="72" borderId="78" applyNumberFormat="0" applyProtection="0">
      <alignment vertical="center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4" fontId="75" fillId="72" borderId="76" applyNumberFormat="0" applyProtection="0">
      <alignment horizontal="left" vertical="center" indent="1"/>
    </xf>
    <xf numFmtId="0" fontId="65" fillId="72" borderId="78" applyNumberFormat="0" applyProtection="0">
      <alignment horizontal="left" vertical="top" indent="1"/>
    </xf>
    <xf numFmtId="0" fontId="65" fillId="72" borderId="78" applyNumberFormat="0" applyProtection="0">
      <alignment horizontal="left" vertical="top" indent="1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75" fillId="145" borderId="76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4" fontId="207" fillId="146" borderId="78" applyNumberFormat="0" applyProtection="0">
      <alignment horizontal="right" vertical="center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0" fontId="56" fillId="75" borderId="76" applyNumberFormat="0" applyProtection="0">
      <alignment horizontal="left" vertical="center" indent="1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4" fontId="208" fillId="145" borderId="76" applyNumberFormat="0" applyProtection="0">
      <alignment horizontal="right" vertical="center"/>
    </xf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83" fillId="0" borderId="73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4" fillId="0" borderId="80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30" fillId="0" borderId="77" applyNumberFormat="0" applyFill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48" fillId="0" borderId="77" applyNumberFormat="0" applyFill="0" applyAlignment="0" applyProtection="0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25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151" fillId="0" borderId="73"/>
    <xf numFmtId="0" fontId="61" fillId="0" borderId="110"/>
    <xf numFmtId="0" fontId="58" fillId="50" borderId="109" applyNumberFormat="0" applyBorder="0" applyAlignment="0">
      <alignment horizont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0" fontId="81" fillId="0" borderId="94" applyNumberFormat="0" applyAlignment="0" applyProtection="0">
      <alignment horizontal="left" vertical="center"/>
    </xf>
    <xf numFmtId="0" fontId="75" fillId="35" borderId="76" applyNumberFormat="0" applyAlignment="0" applyProtection="0"/>
    <xf numFmtId="0" fontId="75" fillId="35" borderId="76" applyNumberFormat="0" applyAlignment="0" applyProtection="0"/>
    <xf numFmtId="0" fontId="194" fillId="89" borderId="72" applyNumberFormat="0" applyAlignment="0" applyProtection="0"/>
    <xf numFmtId="0" fontId="194" fillId="89" borderId="72" applyNumberFormat="0" applyAlignment="0" applyProtection="0"/>
    <xf numFmtId="0" fontId="227" fillId="0" borderId="77" applyNumberFormat="0" applyFill="0" applyAlignment="0" applyProtection="0"/>
    <xf numFmtId="0" fontId="227" fillId="0" borderId="77" applyNumberFormat="0" applyFill="0" applyAlignment="0" applyProtection="0"/>
    <xf numFmtId="0" fontId="3" fillId="72" borderId="75" applyNumberFormat="0" applyFont="0" applyAlignment="0" applyProtection="0"/>
    <xf numFmtId="0" fontId="3" fillId="72" borderId="75" applyNumberFormat="0" applyFon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81" fillId="0" borderId="94" applyNumberFormat="0" applyAlignment="0" applyProtection="0">
      <alignment horizontal="left" vertical="center"/>
    </xf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55" fillId="169" borderId="75" applyNumberFormat="0" applyFon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68" fillId="166" borderId="76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58" fillId="166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65" fillId="153" borderId="72" applyNumberFormat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74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255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4" fillId="169" borderId="75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218" fontId="3" fillId="0" borderId="71" applyNumberFormat="0" applyFill="0" applyBorder="0">
      <alignment vertical="top" wrapText="1"/>
    </xf>
    <xf numFmtId="0" fontId="3" fillId="0" borderId="108"/>
    <xf numFmtId="218" fontId="3" fillId="0" borderId="71" applyNumberFormat="0" applyFill="0" applyBorder="0">
      <alignment vertical="top" wrapText="1"/>
    </xf>
    <xf numFmtId="230" fontId="92" fillId="0" borderId="89" applyFont="0" applyBorder="0" applyAlignment="0">
      <alignment horizontal="center" vertical="center"/>
    </xf>
    <xf numFmtId="0" fontId="59" fillId="52" borderId="101">
      <alignment vertical="center" wrapText="1"/>
    </xf>
    <xf numFmtId="0" fontId="3" fillId="0" borderId="108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230" fontId="92" fillId="0" borderId="66" applyFont="0" applyBorder="0" applyAlignment="0">
      <alignment horizontal="center" vertical="center"/>
    </xf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3" fillId="0" borderId="108"/>
    <xf numFmtId="0" fontId="185" fillId="0" borderId="107">
      <alignment vertical="center"/>
    </xf>
    <xf numFmtId="0" fontId="61" fillId="0" borderId="110"/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30" fontId="92" fillId="0" borderId="89" applyFont="0" applyBorder="0" applyAlignment="0">
      <alignment horizontal="center" vertical="center"/>
    </xf>
    <xf numFmtId="218" fontId="3" fillId="0" borderId="71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7" fillId="0" borderId="65">
      <alignment horizontal="center"/>
    </xf>
    <xf numFmtId="218" fontId="3" fillId="0" borderId="71" applyNumberFormat="0" applyFill="0" applyBorder="0">
      <alignment vertical="top" wrapText="1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81" fillId="0" borderId="68">
      <alignment horizontal="left" vertical="center"/>
    </xf>
    <xf numFmtId="218" fontId="3" fillId="0" borderId="71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218" fontId="3" fillId="0" borderId="71" applyNumberFormat="0" applyFill="0" applyBorder="0">
      <alignment vertical="top" wrapText="1"/>
    </xf>
    <xf numFmtId="0" fontId="3" fillId="56" borderId="65" applyNumberFormat="0">
      <protection locked="0"/>
    </xf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18" fontId="3" fillId="0" borderId="71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7" fillId="0" borderId="65">
      <alignment horizontal="center"/>
    </xf>
    <xf numFmtId="218" fontId="3" fillId="0" borderId="71" applyNumberFormat="0" applyFill="0" applyBorder="0">
      <alignment vertical="top" wrapText="1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0" fontId="59" fillId="52" borderId="101">
      <alignment vertical="center" wrapText="1"/>
    </xf>
    <xf numFmtId="3" fontId="77" fillId="0" borderId="65"/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185" fillId="0" borderId="107">
      <alignment vertical="center"/>
    </xf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185" fillId="0" borderId="107">
      <alignment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9" fillId="52" borderId="101">
      <alignment vertical="center" wrapText="1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185" fillId="0" borderId="107">
      <alignment vertical="center"/>
    </xf>
    <xf numFmtId="0" fontId="59" fillId="52" borderId="101">
      <alignment vertical="center" wrapText="1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185" fillId="0" borderId="107">
      <alignment vertical="center"/>
    </xf>
    <xf numFmtId="40" fontId="231" fillId="0" borderId="65" applyFont="0" applyFill="0" applyBorder="0" applyAlignment="0" applyProtection="0"/>
    <xf numFmtId="0" fontId="61" fillId="0" borderId="113"/>
    <xf numFmtId="0" fontId="58" fillId="50" borderId="112" applyNumberFormat="0" applyBorder="0" applyAlignment="0">
      <alignment horizont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3" fillId="0" borderId="111"/>
    <xf numFmtId="0" fontId="67" fillId="0" borderId="65">
      <alignment horizontal="center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189" fontId="83" fillId="0" borderId="65"/>
    <xf numFmtId="0" fontId="3" fillId="0" borderId="111"/>
    <xf numFmtId="202" fontId="157" fillId="0" borderId="67">
      <alignment horizontal="left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61" fillId="0" borderId="113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189" fontId="83" fillId="0" borderId="65"/>
    <xf numFmtId="202" fontId="157" fillId="0" borderId="67">
      <alignment horizontal="left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3" fillId="56" borderId="65" applyNumberFormat="0">
      <protection locked="0"/>
    </xf>
    <xf numFmtId="0" fontId="160" fillId="0" borderId="65">
      <alignment horizontal="center"/>
    </xf>
    <xf numFmtId="202" fontId="157" fillId="0" borderId="67">
      <alignment horizontal="left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189" fontId="83" fillId="0" borderId="65"/>
    <xf numFmtId="202" fontId="157" fillId="0" borderId="67">
      <alignment horizontal="left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59" fillId="52" borderId="125">
      <alignment vertical="center" wrapText="1"/>
    </xf>
    <xf numFmtId="0" fontId="82" fillId="89" borderId="115" applyNumberFormat="0" applyAlignment="0" applyProtection="0"/>
    <xf numFmtId="0" fontId="87" fillId="35" borderId="115" applyNumberFormat="0" applyAlignment="0" applyProtection="0"/>
    <xf numFmtId="0" fontId="82" fillId="89" borderId="115" applyNumberFormat="0" applyAlignment="0" applyProtection="0"/>
    <xf numFmtId="0" fontId="82" fillId="89" borderId="115" applyNumberFormat="0" applyAlignment="0" applyProtection="0"/>
    <xf numFmtId="0" fontId="102" fillId="89" borderId="115" applyNumberFormat="0" applyAlignment="0" applyProtection="0"/>
    <xf numFmtId="0" fontId="108" fillId="67" borderId="117"/>
    <xf numFmtId="0" fontId="81" fillId="0" borderId="12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4" fillId="67" borderId="116"/>
    <xf numFmtId="218" fontId="3" fillId="0" borderId="114" applyNumberFormat="0" applyFill="0" applyBorder="0">
      <alignment vertical="top" wrapText="1"/>
    </xf>
    <xf numFmtId="0" fontId="85" fillId="91" borderId="115" applyNumberFormat="0" applyAlignment="0" applyProtection="0"/>
    <xf numFmtId="0" fontId="81" fillId="0" borderId="68">
      <alignment horizontal="left" vertical="center"/>
    </xf>
    <xf numFmtId="0" fontId="84" fillId="67" borderId="116"/>
    <xf numFmtId="0" fontId="84" fillId="67" borderId="116"/>
    <xf numFmtId="0" fontId="83" fillId="0" borderId="116"/>
    <xf numFmtId="0" fontId="74" fillId="122" borderId="118" applyNumberFormat="0" applyAlignment="0" applyProtection="0"/>
    <xf numFmtId="4" fontId="75" fillId="52" borderId="119" applyNumberFormat="0" applyProtection="0">
      <alignment horizontal="left" vertical="center" indent="1"/>
    </xf>
    <xf numFmtId="0" fontId="81" fillId="0" borderId="126" applyNumberFormat="0" applyAlignment="0" applyProtection="0"/>
    <xf numFmtId="0" fontId="84" fillId="67" borderId="116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75" fillId="91" borderId="119" applyNumberFormat="0" applyAlignment="0" applyProtection="0"/>
    <xf numFmtId="0" fontId="3" fillId="0" borderId="111"/>
    <xf numFmtId="0" fontId="83" fillId="0" borderId="116"/>
    <xf numFmtId="253" fontId="122" fillId="125" borderId="116"/>
    <xf numFmtId="0" fontId="67" fillId="0" borderId="65">
      <alignment horizontal="center"/>
    </xf>
    <xf numFmtId="0" fontId="74" fillId="122" borderId="118" applyNumberFormat="0" applyAlignment="0" applyProtection="0"/>
    <xf numFmtId="0" fontId="125" fillId="50" borderId="116"/>
    <xf numFmtId="0" fontId="74" fillId="122" borderId="118" applyNumberFormat="0" applyAlignment="0" applyProtection="0"/>
    <xf numFmtId="0" fontId="74" fillId="122" borderId="118" applyNumberFormat="0" applyAlignment="0" applyProtection="0"/>
    <xf numFmtId="218" fontId="3" fillId="0" borderId="114" applyNumberFormat="0" applyFill="0" applyBorder="0">
      <alignment vertical="top" wrapText="1"/>
    </xf>
    <xf numFmtId="0" fontId="75" fillId="91" borderId="119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85" fillId="91" borderId="115" applyNumberFormat="0" applyAlignment="0" applyProtection="0"/>
    <xf numFmtId="0" fontId="74" fillId="122" borderId="118" applyNumberFormat="0" applyAlignment="0" applyProtection="0"/>
    <xf numFmtId="0" fontId="75" fillId="91" borderId="119" applyNumberFormat="0" applyAlignment="0" applyProtection="0"/>
    <xf numFmtId="0" fontId="87" fillId="35" borderId="115" applyNumberFormat="0" applyAlignment="0" applyProtection="0"/>
    <xf numFmtId="0" fontId="84" fillId="67" borderId="116"/>
    <xf numFmtId="0" fontId="109" fillId="35" borderId="115" applyNumberFormat="0" applyAlignment="0" applyProtection="0"/>
    <xf numFmtId="0" fontId="81" fillId="0" borderId="126" applyNumberFormat="0" applyAlignment="0" applyProtection="0"/>
    <xf numFmtId="0" fontId="84" fillId="67" borderId="116"/>
    <xf numFmtId="0" fontId="84" fillId="67" borderId="116"/>
    <xf numFmtId="0" fontId="81" fillId="0" borderId="126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106" fillId="35" borderId="115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75" fillId="91" borderId="119" applyNumberFormat="0" applyAlignment="0" applyProtection="0"/>
    <xf numFmtId="0" fontId="135" fillId="35" borderId="119" applyNumberFormat="0" applyAlignment="0" applyProtection="0"/>
    <xf numFmtId="230" fontId="92" fillId="0" borderId="66" applyFont="0" applyBorder="0" applyAlignment="0">
      <alignment horizontal="center" vertical="center"/>
    </xf>
    <xf numFmtId="0" fontId="84" fillId="67" borderId="116"/>
    <xf numFmtId="0" fontId="87" fillId="35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106" fillId="35" borderId="115" applyNumberFormat="0" applyAlignment="0" applyProtection="0"/>
    <xf numFmtId="0" fontId="109" fillId="35" borderId="115" applyNumberFormat="0" applyAlignment="0" applyProtection="0"/>
    <xf numFmtId="0" fontId="84" fillId="67" borderId="116"/>
    <xf numFmtId="4" fontId="3" fillId="0" borderId="116">
      <alignment horizontal="right"/>
    </xf>
    <xf numFmtId="0" fontId="3" fillId="72" borderId="118" applyNumberFormat="0" applyFont="0" applyAlignment="0" applyProtection="0"/>
    <xf numFmtId="0" fontId="125" fillId="50" borderId="116"/>
    <xf numFmtId="0" fontId="56" fillId="75" borderId="119" applyNumberFormat="0" applyProtection="0">
      <alignment horizontal="left" vertical="center" indent="1"/>
    </xf>
    <xf numFmtId="3" fontId="56" fillId="0" borderId="65" applyNumberFormat="0" applyFont="0" applyFill="0" applyAlignment="0" applyProtection="0">
      <alignment vertical="center"/>
    </xf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108" fillId="132" borderId="116"/>
    <xf numFmtId="0" fontId="108" fillId="132" borderId="116"/>
    <xf numFmtId="0" fontId="74" fillId="122" borderId="118" applyNumberFormat="0" applyAlignment="0" applyProtection="0"/>
    <xf numFmtId="0" fontId="108" fillId="132" borderId="116"/>
    <xf numFmtId="0" fontId="74" fillId="122" borderId="118" applyNumberFormat="0" applyAlignment="0" applyProtection="0"/>
    <xf numFmtId="0" fontId="108" fillId="67" borderId="117"/>
    <xf numFmtId="0" fontId="125" fillId="50" borderId="116"/>
    <xf numFmtId="0" fontId="67" fillId="0" borderId="65">
      <alignment horizontal="center"/>
    </xf>
    <xf numFmtId="0" fontId="67" fillId="0" borderId="65">
      <alignment horizontal="center"/>
    </xf>
    <xf numFmtId="0" fontId="135" fillId="35" borderId="119" applyNumberFormat="0" applyAlignment="0" applyProtection="0"/>
    <xf numFmtId="0" fontId="26" fillId="72" borderId="118" applyNumberFormat="0" applyFont="0" applyAlignment="0" applyProtection="0"/>
    <xf numFmtId="0" fontId="3" fillId="72" borderId="118" applyNumberFormat="0" applyFont="0" applyAlignment="0" applyProtection="0"/>
    <xf numFmtId="0" fontId="74" fillId="122" borderId="118" applyNumberFormat="0" applyAlignment="0" applyProtection="0"/>
    <xf numFmtId="0" fontId="54" fillId="72" borderId="118" applyNumberFormat="0" applyFont="0" applyAlignment="0" applyProtection="0"/>
    <xf numFmtId="0" fontId="54" fillId="72" borderId="118" applyNumberFormat="0" applyFont="0" applyAlignment="0" applyProtection="0"/>
    <xf numFmtId="0" fontId="3" fillId="56" borderId="65" applyNumberFormat="0">
      <protection locked="0"/>
    </xf>
    <xf numFmtId="0" fontId="148" fillId="0" borderId="120" applyNumberFormat="0" applyFill="0" applyAlignment="0" applyProtection="0"/>
    <xf numFmtId="0" fontId="81" fillId="0" borderId="124" applyNumberFormat="0" applyAlignment="0" applyProtection="0">
      <alignment horizontal="left" vertical="center"/>
    </xf>
    <xf numFmtId="4" fontId="65" fillId="53" borderId="121" applyNumberFormat="0" applyProtection="0">
      <alignment horizontal="right" vertical="center"/>
    </xf>
    <xf numFmtId="0" fontId="3" fillId="72" borderId="118" applyNumberFormat="0" applyFont="0" applyAlignment="0" applyProtection="0"/>
    <xf numFmtId="4" fontId="65" fillId="54" borderId="121" applyNumberFormat="0" applyProtection="0">
      <alignment horizontal="right" vertical="center"/>
    </xf>
    <xf numFmtId="0" fontId="3" fillId="72" borderId="118" applyNumberFormat="0" applyFont="0" applyAlignment="0" applyProtection="0"/>
    <xf numFmtId="4" fontId="75" fillId="52" borderId="119" applyNumberFormat="0" applyProtection="0">
      <alignment horizontal="left" vertical="center" indent="1"/>
    </xf>
    <xf numFmtId="0" fontId="83" fillId="0" borderId="116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125" fillId="50" borderId="116"/>
    <xf numFmtId="0" fontId="125" fillId="50" borderId="116"/>
    <xf numFmtId="0" fontId="125" fillId="50" borderId="116"/>
    <xf numFmtId="0" fontId="125" fillId="50" borderId="116"/>
    <xf numFmtId="0" fontId="59" fillId="52" borderId="101">
      <alignment vertical="center" wrapText="1"/>
    </xf>
    <xf numFmtId="253" fontId="122" fillId="125" borderId="116"/>
    <xf numFmtId="253" fontId="122" fillId="125" borderId="116"/>
    <xf numFmtId="253" fontId="122" fillId="125" borderId="116"/>
    <xf numFmtId="0" fontId="87" fillId="35" borderId="115" applyNumberFormat="0" applyAlignment="0" applyProtection="0"/>
    <xf numFmtId="0" fontId="87" fillId="35" borderId="115" applyNumberFormat="0" applyAlignment="0" applyProtection="0"/>
    <xf numFmtId="0" fontId="87" fillId="35" borderId="115" applyNumberFormat="0" applyAlignment="0" applyProtection="0"/>
    <xf numFmtId="0" fontId="87" fillId="35" borderId="115" applyNumberFormat="0" applyAlignment="0" applyProtection="0"/>
    <xf numFmtId="0" fontId="87" fillId="35" borderId="115" applyNumberFormat="0" applyAlignment="0" applyProtection="0"/>
    <xf numFmtId="0" fontId="109" fillId="35" borderId="115" applyNumberFormat="0" applyAlignment="0" applyProtection="0"/>
    <xf numFmtId="0" fontId="109" fillId="35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106" fillId="35" borderId="115" applyNumberFormat="0" applyAlignment="0" applyProtection="0"/>
    <xf numFmtId="0" fontId="106" fillId="35" borderId="115" applyNumberFormat="0" applyAlignment="0" applyProtection="0"/>
    <xf numFmtId="0" fontId="106" fillId="35" borderId="115" applyNumberFormat="0" applyAlignment="0" applyProtection="0"/>
    <xf numFmtId="0" fontId="106" fillId="35" borderId="115" applyNumberFormat="0" applyAlignment="0" applyProtection="0"/>
    <xf numFmtId="3" fontId="77" fillId="0" borderId="65"/>
    <xf numFmtId="0" fontId="160" fillId="0" borderId="65">
      <alignment horizontal="center"/>
    </xf>
    <xf numFmtId="0" fontId="74" fillId="122" borderId="118" applyNumberFormat="0" applyAlignment="0" applyProtection="0"/>
    <xf numFmtId="0" fontId="74" fillId="122" borderId="118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0" fontId="83" fillId="0" borderId="116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108" fillId="132" borderId="116"/>
    <xf numFmtId="0" fontId="108" fillId="132" borderId="116"/>
    <xf numFmtId="0" fontId="108" fillId="132" borderId="116"/>
    <xf numFmtId="0" fontId="102" fillId="89" borderId="115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3" fillId="72" borderId="118" applyNumberFormat="0" applyFont="0" applyAlignment="0" applyProtection="0"/>
    <xf numFmtId="0" fontId="3" fillId="72" borderId="118" applyNumberFormat="0" applyFont="0" applyAlignment="0" applyProtection="0"/>
    <xf numFmtId="0" fontId="81" fillId="0" borderId="124" applyNumberFormat="0" applyAlignment="0" applyProtection="0">
      <alignment horizontal="left" vertical="center"/>
    </xf>
    <xf numFmtId="0" fontId="3" fillId="0" borderId="111"/>
    <xf numFmtId="0" fontId="82" fillId="89" borderId="115" applyNumberFormat="0" applyAlignment="0" applyProtection="0"/>
    <xf numFmtId="0" fontId="82" fillId="89" borderId="115" applyNumberFormat="0" applyAlignment="0" applyProtection="0"/>
    <xf numFmtId="0" fontId="102" fillId="89" borderId="115" applyNumberFormat="0" applyAlignment="0" applyProtection="0"/>
    <xf numFmtId="0" fontId="83" fillId="0" borderId="116"/>
    <xf numFmtId="0" fontId="83" fillId="0" borderId="116"/>
    <xf numFmtId="0" fontId="83" fillId="0" borderId="116"/>
    <xf numFmtId="0" fontId="3" fillId="72" borderId="118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0" fontId="84" fillId="67" borderId="116"/>
    <xf numFmtId="202" fontId="157" fillId="0" borderId="67">
      <alignment horizontal="left"/>
    </xf>
    <xf numFmtId="0" fontId="74" fillId="122" borderId="118" applyNumberFormat="0" applyAlignment="0" applyProtection="0"/>
    <xf numFmtId="0" fontId="108" fillId="67" borderId="116"/>
    <xf numFmtId="0" fontId="108" fillId="67" borderId="116"/>
    <xf numFmtId="0" fontId="26" fillId="72" borderId="118" applyNumberFormat="0" applyFont="0" applyAlignment="0" applyProtection="0"/>
    <xf numFmtId="0" fontId="81" fillId="0" borderId="68">
      <alignment horizontal="left" vertical="center"/>
    </xf>
    <xf numFmtId="0" fontId="64" fillId="35" borderId="119" applyNumberFormat="0" applyAlignment="0" applyProtection="0"/>
    <xf numFmtId="0" fontId="81" fillId="0" borderId="68">
      <alignment horizontal="left" vertical="center"/>
    </xf>
    <xf numFmtId="0" fontId="170" fillId="89" borderId="115" applyNumberFormat="0" applyAlignment="0" applyProtection="0"/>
    <xf numFmtId="4" fontId="3" fillId="0" borderId="116">
      <alignment horizontal="right"/>
    </xf>
    <xf numFmtId="4" fontId="65" fillId="76" borderId="121" applyNumberFormat="0" applyProtection="0">
      <alignment horizontal="right" vertical="center"/>
    </xf>
    <xf numFmtId="0" fontId="3" fillId="72" borderId="118" applyNumberFormat="0" applyFont="0" applyAlignment="0" applyProtection="0"/>
    <xf numFmtId="0" fontId="108" fillId="67" borderId="116"/>
    <xf numFmtId="0" fontId="108" fillId="67" borderId="116"/>
    <xf numFmtId="0" fontId="108" fillId="67" borderId="116"/>
    <xf numFmtId="0" fontId="108" fillId="67" borderId="116"/>
    <xf numFmtId="0" fontId="108" fillId="67" borderId="116"/>
    <xf numFmtId="0" fontId="83" fillId="0" borderId="116"/>
    <xf numFmtId="4" fontId="3" fillId="0" borderId="116">
      <alignment horizontal="right"/>
    </xf>
    <xf numFmtId="4" fontId="3" fillId="0" borderId="116">
      <alignment horizontal="right"/>
    </xf>
    <xf numFmtId="4" fontId="3" fillId="0" borderId="116">
      <alignment horizontal="right"/>
    </xf>
    <xf numFmtId="4" fontId="3" fillId="0" borderId="116">
      <alignment horizontal="right"/>
    </xf>
    <xf numFmtId="4" fontId="3" fillId="0" borderId="116">
      <alignment horizontal="right"/>
    </xf>
    <xf numFmtId="4" fontId="3" fillId="0" borderId="116">
      <alignment horizontal="right"/>
    </xf>
    <xf numFmtId="0" fontId="83" fillId="0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4" fillId="0" borderId="122" applyNumberFormat="0" applyFill="0" applyAlignment="0" applyProtection="0"/>
    <xf numFmtId="0" fontId="82" fillId="89" borderId="115" applyNumberFormat="0" applyAlignment="0" applyProtection="0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63" fillId="0" borderId="67"/>
    <xf numFmtId="0" fontId="170" fillId="89" borderId="115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08" fillId="67" borderId="116"/>
    <xf numFmtId="0" fontId="108" fillId="132" borderId="116"/>
    <xf numFmtId="0" fontId="108" fillId="132" borderId="116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94" applyNumberFormat="0" applyAlignment="0" applyProtection="0">
      <alignment horizontal="left" vertical="center"/>
    </xf>
    <xf numFmtId="253" fontId="175" fillId="0" borderId="116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6" fillId="139" borderId="119" applyNumberFormat="0" applyProtection="0">
      <alignment horizontal="left" vertical="center" indent="1"/>
    </xf>
    <xf numFmtId="0" fontId="81" fillId="0" borderId="106" applyNumberFormat="0" applyAlignment="0" applyProtection="0"/>
    <xf numFmtId="253" fontId="175" fillId="0" borderId="116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35" fillId="35" borderId="119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70" fillId="89" borderId="115" applyNumberFormat="0" applyAlignment="0" applyProtection="0"/>
    <xf numFmtId="0" fontId="82" fillId="89" borderId="115" applyNumberFormat="0" applyAlignment="0" applyProtection="0"/>
    <xf numFmtId="0" fontId="170" fillId="89" borderId="115" applyNumberFormat="0" applyAlignment="0" applyProtection="0"/>
    <xf numFmtId="0" fontId="82" fillId="89" borderId="115" applyNumberFormat="0" applyAlignment="0" applyProtection="0"/>
    <xf numFmtId="0" fontId="82" fillId="89" borderId="115" applyNumberFormat="0" applyAlignment="0" applyProtection="0"/>
    <xf numFmtId="0" fontId="82" fillId="89" borderId="115" applyNumberFormat="0" applyAlignment="0" applyProtection="0"/>
    <xf numFmtId="0" fontId="82" fillId="89" borderId="115" applyNumberFormat="0" applyAlignment="0" applyProtection="0"/>
    <xf numFmtId="0" fontId="170" fillId="89" borderId="115" applyNumberFormat="0" applyAlignment="0" applyProtection="0"/>
    <xf numFmtId="0" fontId="170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82" fillId="89" borderId="115" applyNumberFormat="0" applyAlignment="0" applyProtection="0"/>
    <xf numFmtId="0" fontId="74" fillId="122" borderId="118" applyNumberFormat="0" applyAlignment="0" applyProtection="0"/>
    <xf numFmtId="0" fontId="125" fillId="50" borderId="116"/>
    <xf numFmtId="253" fontId="175" fillId="0" borderId="116"/>
    <xf numFmtId="253" fontId="175" fillId="0" borderId="116"/>
    <xf numFmtId="0" fontId="81" fillId="0" borderId="124" applyNumberFormat="0" applyAlignment="0" applyProtection="0">
      <alignment horizontal="left" vertical="center"/>
    </xf>
    <xf numFmtId="4" fontId="65" fillId="76" borderId="121" applyNumberFormat="0" applyProtection="0">
      <alignment horizontal="right" vertical="center"/>
    </xf>
    <xf numFmtId="4" fontId="65" fillId="47" borderId="121" applyNumberFormat="0" applyProtection="0">
      <alignment horizontal="right" vertical="center"/>
    </xf>
    <xf numFmtId="4" fontId="65" fillId="47" borderId="121" applyNumberFormat="0" applyProtection="0">
      <alignment horizontal="right" vertical="center"/>
    </xf>
    <xf numFmtId="4" fontId="65" fillId="115" borderId="121" applyNumberFormat="0" applyProtection="0">
      <alignment horizontal="right" vertical="center"/>
    </xf>
    <xf numFmtId="4" fontId="65" fillId="115" borderId="121" applyNumberFormat="0" applyProtection="0">
      <alignment horizontal="right" vertical="center"/>
    </xf>
    <xf numFmtId="0" fontId="81" fillId="0" borderId="126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5" fillId="35" borderId="115" applyNumberFormat="0" applyAlignment="0" applyProtection="0"/>
    <xf numFmtId="0" fontId="54" fillId="72" borderId="118" applyNumberFormat="0" applyFont="0" applyAlignment="0" applyProtection="0"/>
    <xf numFmtId="0" fontId="74" fillId="122" borderId="118" applyNumberFormat="0" applyAlignment="0" applyProtection="0"/>
    <xf numFmtId="0" fontId="3" fillId="72" borderId="118" applyNumberFormat="0" applyFont="0" applyAlignment="0" applyProtection="0"/>
    <xf numFmtId="0" fontId="3" fillId="72" borderId="118" applyNumberFormat="0" applyFont="0" applyAlignment="0" applyProtection="0"/>
    <xf numFmtId="0" fontId="83" fillId="0" borderId="116"/>
    <xf numFmtId="0" fontId="56" fillId="72" borderId="118" applyNumberFormat="0" applyFont="0" applyAlignment="0" applyProtection="0"/>
    <xf numFmtId="0" fontId="85" fillId="35" borderId="115" applyNumberFormat="0" applyAlignment="0" applyProtection="0"/>
    <xf numFmtId="0" fontId="54" fillId="72" borderId="118" applyNumberFormat="0" applyFont="0" applyAlignment="0" applyProtection="0"/>
    <xf numFmtId="0" fontId="56" fillId="72" borderId="118" applyNumberFormat="0" applyFont="0" applyAlignment="0" applyProtection="0"/>
    <xf numFmtId="0" fontId="56" fillId="72" borderId="118" applyNumberFormat="0" applyFont="0" applyAlignment="0" applyProtection="0"/>
    <xf numFmtId="0" fontId="64" fillId="35" borderId="119" applyNumberFormat="0" applyAlignment="0" applyProtection="0"/>
    <xf numFmtId="0" fontId="35" fillId="35" borderId="119" applyNumberFormat="0" applyAlignment="0" applyProtection="0"/>
    <xf numFmtId="0" fontId="135" fillId="35" borderId="119" applyNumberFormat="0" applyAlignment="0" applyProtection="0"/>
    <xf numFmtId="0" fontId="64" fillId="35" borderId="119" applyNumberFormat="0" applyAlignment="0" applyProtection="0"/>
    <xf numFmtId="0" fontId="64" fillId="35" borderId="119" applyNumberFormat="0" applyAlignment="0" applyProtection="0"/>
    <xf numFmtId="0" fontId="64" fillId="35" borderId="119" applyNumberFormat="0" applyAlignment="0" applyProtection="0"/>
    <xf numFmtId="0" fontId="74" fillId="122" borderId="118" applyNumberFormat="0" applyAlignment="0" applyProtection="0"/>
    <xf numFmtId="0" fontId="56" fillId="72" borderId="118" applyNumberFormat="0" applyFon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35" fillId="35" borderId="119" applyNumberFormat="0" applyAlignment="0" applyProtection="0"/>
    <xf numFmtId="0" fontId="74" fillId="122" borderId="118" applyNumberFormat="0" applyAlignment="0" applyProtection="0"/>
    <xf numFmtId="0" fontId="3" fillId="72" borderId="118" applyNumberFormat="0" applyFon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4" fontId="65" fillId="53" borderId="121" applyNumberFormat="0" applyProtection="0">
      <alignment horizontal="right" vertical="center"/>
    </xf>
    <xf numFmtId="0" fontId="3" fillId="72" borderId="118" applyNumberFormat="0" applyFont="0" applyAlignment="0" applyProtection="0"/>
    <xf numFmtId="0" fontId="64" fillId="35" borderId="119" applyNumberFormat="0" applyAlignment="0" applyProtection="0"/>
    <xf numFmtId="0" fontId="64" fillId="35" borderId="119" applyNumberFormat="0" applyAlignment="0" applyProtection="0"/>
    <xf numFmtId="0" fontId="64" fillId="35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35" fillId="35" borderId="119" applyNumberFormat="0" applyAlignment="0" applyProtection="0"/>
    <xf numFmtId="0" fontId="35" fillId="35" borderId="119" applyNumberFormat="0" applyAlignment="0" applyProtection="0"/>
    <xf numFmtId="0" fontId="135" fillId="35" borderId="119" applyNumberFormat="0" applyAlignment="0" applyProtection="0"/>
    <xf numFmtId="0" fontId="135" fillId="35" borderId="119" applyNumberFormat="0" applyAlignment="0" applyProtection="0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185" fillId="0" borderId="107">
      <alignment vertical="center"/>
    </xf>
    <xf numFmtId="4" fontId="75" fillId="52" borderId="119" applyNumberFormat="0" applyProtection="0">
      <alignment vertical="center"/>
    </xf>
    <xf numFmtId="4" fontId="75" fillId="52" borderId="119" applyNumberFormat="0" applyProtection="0">
      <alignment vertical="center"/>
    </xf>
    <xf numFmtId="4" fontId="75" fillId="52" borderId="119" applyNumberFormat="0" applyProtection="0">
      <alignment vertical="center"/>
    </xf>
    <xf numFmtId="4" fontId="75" fillId="52" borderId="119" applyNumberFormat="0" applyProtection="0">
      <alignment vertical="center"/>
    </xf>
    <xf numFmtId="4" fontId="204" fillId="52" borderId="121" applyNumberFormat="0" applyProtection="0">
      <alignment vertical="center"/>
    </xf>
    <xf numFmtId="4" fontId="204" fillId="52" borderId="121" applyNumberFormat="0" applyProtection="0">
      <alignment vertical="center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4" fontId="65" fillId="54" borderId="121" applyNumberFormat="0" applyProtection="0">
      <alignment horizontal="right" vertical="center"/>
    </xf>
    <xf numFmtId="4" fontId="65" fillId="124" borderId="121" applyNumberFormat="0" applyProtection="0">
      <alignment horizontal="right" vertical="center"/>
    </xf>
    <xf numFmtId="4" fontId="65" fillId="124" borderId="121" applyNumberFormat="0" applyProtection="0">
      <alignment horizontal="right" vertical="center"/>
    </xf>
    <xf numFmtId="4" fontId="65" fillId="88" borderId="121" applyNumberFormat="0" applyProtection="0">
      <alignment horizontal="right" vertical="center"/>
    </xf>
    <xf numFmtId="4" fontId="65" fillId="88" borderId="121" applyNumberFormat="0" applyProtection="0">
      <alignment horizontal="right" vertical="center"/>
    </xf>
    <xf numFmtId="4" fontId="65" fillId="48" borderId="121" applyNumberFormat="0" applyProtection="0">
      <alignment horizontal="right" vertical="center"/>
    </xf>
    <xf numFmtId="4" fontId="65" fillId="48" borderId="121" applyNumberFormat="0" applyProtection="0">
      <alignment horizontal="right" vertical="center"/>
    </xf>
    <xf numFmtId="4" fontId="65" fillId="110" borderId="121" applyNumberFormat="0" applyProtection="0">
      <alignment horizontal="right" vertical="center"/>
    </xf>
    <xf numFmtId="4" fontId="65" fillId="110" borderId="121" applyNumberFormat="0" applyProtection="0">
      <alignment horizontal="right" vertical="center"/>
    </xf>
    <xf numFmtId="4" fontId="205" fillId="144" borderId="119" applyNumberFormat="0" applyProtection="0">
      <alignment horizontal="left" vertical="center" indent="1"/>
    </xf>
    <xf numFmtId="4" fontId="205" fillId="144" borderId="119" applyNumberFormat="0" applyProtection="0">
      <alignment horizontal="left" vertical="center" indent="1"/>
    </xf>
    <xf numFmtId="4" fontId="205" fillId="144" borderId="119" applyNumberFormat="0" applyProtection="0">
      <alignment horizontal="left" vertical="center" indent="1"/>
    </xf>
    <xf numFmtId="4" fontId="205" fillId="144" borderId="119" applyNumberFormat="0" applyProtection="0">
      <alignment horizontal="left" vertical="center" indent="1"/>
    </xf>
    <xf numFmtId="4" fontId="75" fillId="145" borderId="123" applyNumberFormat="0" applyProtection="0">
      <alignment horizontal="left" vertical="center" indent="1"/>
    </xf>
    <xf numFmtId="4" fontId="65" fillId="49" borderId="121" applyNumberFormat="0" applyProtection="0">
      <alignment horizontal="right" vertical="center"/>
    </xf>
    <xf numFmtId="4" fontId="65" fillId="49" borderId="121" applyNumberFormat="0" applyProtection="0">
      <alignment horizontal="right" vertical="center"/>
    </xf>
    <xf numFmtId="4" fontId="206" fillId="145" borderId="119" applyNumberFormat="0" applyProtection="0">
      <alignment horizontal="left" vertical="center" indent="1"/>
    </xf>
    <xf numFmtId="4" fontId="206" fillId="145" borderId="119" applyNumberFormat="0" applyProtection="0">
      <alignment horizontal="left" vertical="center" indent="1"/>
    </xf>
    <xf numFmtId="4" fontId="206" fillId="145" borderId="119" applyNumberFormat="0" applyProtection="0">
      <alignment horizontal="left" vertical="center" indent="1"/>
    </xf>
    <xf numFmtId="4" fontId="206" fillId="145" borderId="119" applyNumberFormat="0" applyProtection="0">
      <alignment horizontal="left" vertical="center" indent="1"/>
    </xf>
    <xf numFmtId="4" fontId="75" fillId="139" borderId="119" applyNumberFormat="0" applyProtection="0">
      <alignment horizontal="left" vertical="center" indent="1"/>
    </xf>
    <xf numFmtId="4" fontId="75" fillId="139" borderId="119" applyNumberFormat="0" applyProtection="0">
      <alignment horizontal="left" vertical="center" indent="1"/>
    </xf>
    <xf numFmtId="4" fontId="75" fillId="139" borderId="119" applyNumberFormat="0" applyProtection="0">
      <alignment horizontal="left" vertical="center" indent="1"/>
    </xf>
    <xf numFmtId="4" fontId="75" fillId="139" borderId="119" applyNumberFormat="0" applyProtection="0">
      <alignment horizontal="left" vertical="center" indent="1"/>
    </xf>
    <xf numFmtId="0" fontId="56" fillId="139" borderId="119" applyNumberFormat="0" applyProtection="0">
      <alignment horizontal="left" vertical="center" indent="1"/>
    </xf>
    <xf numFmtId="0" fontId="56" fillId="139" borderId="119" applyNumberFormat="0" applyProtection="0">
      <alignment horizontal="left" vertical="center" indent="1"/>
    </xf>
    <xf numFmtId="0" fontId="56" fillId="139" borderId="119" applyNumberFormat="0" applyProtection="0">
      <alignment horizontal="left" vertical="center" indent="1"/>
    </xf>
    <xf numFmtId="0" fontId="3" fillId="84" borderId="121" applyNumberFormat="0" applyProtection="0">
      <alignment horizontal="left" vertical="top" indent="1"/>
    </xf>
    <xf numFmtId="0" fontId="3" fillId="84" borderId="121" applyNumberFormat="0" applyProtection="0">
      <alignment horizontal="left" vertical="top" indent="1"/>
    </xf>
    <xf numFmtId="0" fontId="56" fillId="98" borderId="119" applyNumberFormat="0" applyProtection="0">
      <alignment horizontal="left" vertical="center" indent="1"/>
    </xf>
    <xf numFmtId="0" fontId="56" fillId="98" borderId="119" applyNumberFormat="0" applyProtection="0">
      <alignment horizontal="left" vertical="center" indent="1"/>
    </xf>
    <xf numFmtId="0" fontId="56" fillId="98" borderId="119" applyNumberFormat="0" applyProtection="0">
      <alignment horizontal="left" vertical="center" indent="1"/>
    </xf>
    <xf numFmtId="0" fontId="56" fillId="98" borderId="119" applyNumberFormat="0" applyProtection="0">
      <alignment horizontal="left" vertical="center" indent="1"/>
    </xf>
    <xf numFmtId="0" fontId="3" fillId="49" borderId="121" applyNumberFormat="0" applyProtection="0">
      <alignment horizontal="left" vertical="top" indent="1"/>
    </xf>
    <xf numFmtId="0" fontId="3" fillId="49" borderId="121" applyNumberFormat="0" applyProtection="0">
      <alignment horizontal="left" vertical="top" indent="1"/>
    </xf>
    <xf numFmtId="0" fontId="56" fillId="35" borderId="119" applyNumberFormat="0" applyProtection="0">
      <alignment horizontal="left" vertical="center" indent="1"/>
    </xf>
    <xf numFmtId="0" fontId="56" fillId="35" borderId="119" applyNumberFormat="0" applyProtection="0">
      <alignment horizontal="left" vertical="center" indent="1"/>
    </xf>
    <xf numFmtId="0" fontId="56" fillId="35" borderId="119" applyNumberFormat="0" applyProtection="0">
      <alignment horizontal="left" vertical="center" indent="1"/>
    </xf>
    <xf numFmtId="0" fontId="56" fillId="35" borderId="119" applyNumberFormat="0" applyProtection="0">
      <alignment horizontal="left" vertical="center" indent="1"/>
    </xf>
    <xf numFmtId="0" fontId="3" fillId="58" borderId="121" applyNumberFormat="0" applyProtection="0">
      <alignment horizontal="left" vertical="top" indent="1"/>
    </xf>
    <xf numFmtId="0" fontId="3" fillId="58" borderId="121" applyNumberFormat="0" applyProtection="0">
      <alignment horizontal="left" vertical="top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3" fillId="146" borderId="121" applyNumberFormat="0" applyProtection="0">
      <alignment horizontal="left" vertical="top" indent="1"/>
    </xf>
    <xf numFmtId="0" fontId="3" fillId="146" borderId="121" applyNumberFormat="0" applyProtection="0">
      <alignment horizontal="left" vertical="top" indent="1"/>
    </xf>
    <xf numFmtId="4" fontId="65" fillId="72" borderId="121" applyNumberFormat="0" applyProtection="0">
      <alignment vertical="center"/>
    </xf>
    <xf numFmtId="4" fontId="65" fillId="72" borderId="121" applyNumberFormat="0" applyProtection="0">
      <alignment vertical="center"/>
    </xf>
    <xf numFmtId="4" fontId="207" fillId="72" borderId="121" applyNumberFormat="0" applyProtection="0">
      <alignment vertical="center"/>
    </xf>
    <xf numFmtId="4" fontId="207" fillId="72" borderId="121" applyNumberFormat="0" applyProtection="0">
      <alignment vertical="center"/>
    </xf>
    <xf numFmtId="4" fontId="75" fillId="72" borderId="119" applyNumberFormat="0" applyProtection="0">
      <alignment horizontal="left" vertical="center" indent="1"/>
    </xf>
    <xf numFmtId="4" fontId="75" fillId="72" borderId="119" applyNumberFormat="0" applyProtection="0">
      <alignment horizontal="left" vertical="center" indent="1"/>
    </xf>
    <xf numFmtId="4" fontId="75" fillId="72" borderId="119" applyNumberFormat="0" applyProtection="0">
      <alignment horizontal="left" vertical="center" indent="1"/>
    </xf>
    <xf numFmtId="4" fontId="75" fillId="72" borderId="119" applyNumberFormat="0" applyProtection="0">
      <alignment horizontal="left" vertical="center" indent="1"/>
    </xf>
    <xf numFmtId="0" fontId="65" fillId="72" borderId="121" applyNumberFormat="0" applyProtection="0">
      <alignment horizontal="left" vertical="top" indent="1"/>
    </xf>
    <xf numFmtId="0" fontId="65" fillId="72" borderId="121" applyNumberFormat="0" applyProtection="0">
      <alignment horizontal="left" vertical="top" indent="1"/>
    </xf>
    <xf numFmtId="4" fontId="75" fillId="145" borderId="119" applyNumberFormat="0" applyProtection="0">
      <alignment horizontal="right" vertical="center"/>
    </xf>
    <xf numFmtId="4" fontId="75" fillId="145" borderId="119" applyNumberFormat="0" applyProtection="0">
      <alignment horizontal="right" vertical="center"/>
    </xf>
    <xf numFmtId="4" fontId="75" fillId="145" borderId="119" applyNumberFormat="0" applyProtection="0">
      <alignment horizontal="right" vertical="center"/>
    </xf>
    <xf numFmtId="4" fontId="75" fillId="145" borderId="119" applyNumberFormat="0" applyProtection="0">
      <alignment horizontal="right" vertical="center"/>
    </xf>
    <xf numFmtId="4" fontId="207" fillId="146" borderId="121" applyNumberFormat="0" applyProtection="0">
      <alignment horizontal="right" vertical="center"/>
    </xf>
    <xf numFmtId="4" fontId="207" fillId="146" borderId="121" applyNumberFormat="0" applyProtection="0">
      <alignment horizontal="right" vertical="center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4" fontId="208" fillId="145" borderId="119" applyNumberFormat="0" applyProtection="0">
      <alignment horizontal="right" vertical="center"/>
    </xf>
    <xf numFmtId="4" fontId="208" fillId="145" borderId="119" applyNumberFormat="0" applyProtection="0">
      <alignment horizontal="right" vertical="center"/>
    </xf>
    <xf numFmtId="4" fontId="208" fillId="145" borderId="119" applyNumberFormat="0" applyProtection="0">
      <alignment horizontal="right" vertical="center"/>
    </xf>
    <xf numFmtId="4" fontId="208" fillId="145" borderId="119" applyNumberFormat="0" applyProtection="0">
      <alignment horizontal="right" vertical="center"/>
    </xf>
    <xf numFmtId="0" fontId="209" fillId="0" borderId="84"/>
    <xf numFmtId="3" fontId="56" fillId="0" borderId="65" applyNumberFormat="0" applyFont="0" applyFill="0" applyAlignment="0" applyProtection="0">
      <alignment vertical="center"/>
    </xf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4" fillId="0" borderId="122" applyNumberFormat="0" applyFill="0" applyAlignment="0" applyProtection="0"/>
    <xf numFmtId="0" fontId="4" fillId="0" borderId="122" applyNumberFormat="0" applyFill="0" applyAlignment="0" applyProtection="0"/>
    <xf numFmtId="0" fontId="4" fillId="0" borderId="122" applyNumberFormat="0" applyFill="0" applyAlignment="0" applyProtection="0"/>
    <xf numFmtId="0" fontId="230" fillId="0" borderId="120" applyNumberFormat="0" applyFill="0" applyAlignment="0" applyProtection="0"/>
    <xf numFmtId="0" fontId="230" fillId="0" borderId="120" applyNumberFormat="0" applyFill="0" applyAlignment="0" applyProtection="0"/>
    <xf numFmtId="0" fontId="230" fillId="0" borderId="120" applyNumberFormat="0" applyFill="0" applyAlignment="0" applyProtection="0"/>
    <xf numFmtId="0" fontId="230" fillId="0" borderId="120" applyNumberFormat="0" applyFill="0" applyAlignment="0" applyProtection="0"/>
    <xf numFmtId="0" fontId="227" fillId="0" borderId="120" applyNumberFormat="0" applyFill="0" applyAlignment="0" applyProtection="0"/>
    <xf numFmtId="0" fontId="227" fillId="0" borderId="120" applyNumberFormat="0" applyFill="0" applyAlignment="0" applyProtection="0"/>
    <xf numFmtId="0" fontId="148" fillId="0" borderId="120" applyNumberFormat="0" applyFill="0" applyAlignment="0" applyProtection="0"/>
    <xf numFmtId="0" fontId="148" fillId="0" borderId="120" applyNumberFormat="0" applyFill="0" applyAlignment="0" applyProtection="0"/>
    <xf numFmtId="0" fontId="148" fillId="0" borderId="120" applyNumberFormat="0" applyFill="0" applyAlignment="0" applyProtection="0"/>
    <xf numFmtId="0" fontId="148" fillId="0" borderId="120" applyNumberFormat="0" applyFill="0" applyAlignment="0" applyProtection="0"/>
    <xf numFmtId="0" fontId="148" fillId="0" borderId="120" applyNumberFormat="0" applyFill="0" applyAlignment="0" applyProtection="0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40" fontId="231" fillId="0" borderId="65" applyFont="0" applyFill="0" applyBorder="0" applyAlignment="0" applyProtection="0"/>
    <xf numFmtId="0" fontId="61" fillId="0" borderId="113"/>
    <xf numFmtId="0" fontId="58" fillId="50" borderId="112" applyNumberFormat="0" applyBorder="0" applyAlignment="0">
      <alignment horizont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75" fillId="35" borderId="119" applyNumberFormat="0" applyAlignment="0" applyProtection="0"/>
    <xf numFmtId="0" fontId="75" fillId="35" borderId="119" applyNumberFormat="0" applyAlignment="0" applyProtection="0"/>
    <xf numFmtId="0" fontId="194" fillId="89" borderId="115" applyNumberFormat="0" applyAlignment="0" applyProtection="0"/>
    <xf numFmtId="0" fontId="194" fillId="89" borderId="115" applyNumberFormat="0" applyAlignment="0" applyProtection="0"/>
    <xf numFmtId="0" fontId="227" fillId="0" borderId="120" applyNumberFormat="0" applyFill="0" applyAlignment="0" applyProtection="0"/>
    <xf numFmtId="0" fontId="227" fillId="0" borderId="120" applyNumberFormat="0" applyFill="0" applyAlignment="0" applyProtection="0"/>
    <xf numFmtId="0" fontId="3" fillId="72" borderId="118" applyNumberFormat="0" applyFont="0" applyAlignment="0" applyProtection="0"/>
    <xf numFmtId="0" fontId="3" fillId="72" borderId="118" applyNumberFormat="0" applyFont="0" applyAlignment="0" applyProtection="0"/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59" fillId="52" borderId="125">
      <alignment vertical="center" wrapText="1"/>
    </xf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68">
      <alignment horizontal="left" vertical="center"/>
    </xf>
    <xf numFmtId="0" fontId="185" fillId="0" borderId="127">
      <alignment vertical="center"/>
    </xf>
    <xf numFmtId="10" fontId="272" fillId="72" borderId="65" applyNumberFormat="0" applyBorder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4" fillId="169" borderId="118" applyNumberFormat="0" applyFont="0" applyAlignment="0" applyProtection="0"/>
    <xf numFmtId="0" fontId="4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4" fillId="169" borderId="118" applyNumberFormat="0" applyFont="0" applyAlignment="0" applyProtection="0"/>
    <xf numFmtId="0" fontId="74" fillId="169" borderId="118" applyNumberFormat="0" applyFont="0" applyAlignment="0" applyProtection="0"/>
    <xf numFmtId="0" fontId="74" fillId="169" borderId="118" applyNumberFormat="0" applyFont="0" applyAlignment="0" applyProtection="0"/>
    <xf numFmtId="0" fontId="4" fillId="169" borderId="118" applyNumberFormat="0" applyFont="0" applyAlignment="0" applyProtection="0"/>
    <xf numFmtId="0" fontId="74" fillId="169" borderId="118" applyNumberFormat="0" applyFont="0" applyAlignment="0" applyProtection="0"/>
    <xf numFmtId="0" fontId="4" fillId="169" borderId="118" applyNumberFormat="0" applyFont="0" applyAlignment="0" applyProtection="0"/>
    <xf numFmtId="0" fontId="255" fillId="169" borderId="118" applyNumberFormat="0" applyFont="0" applyAlignment="0" applyProtection="0"/>
    <xf numFmtId="0" fontId="4" fillId="169" borderId="118" applyNumberFormat="0" applyFont="0" applyAlignment="0" applyProtection="0"/>
    <xf numFmtId="0" fontId="255" fillId="169" borderId="118" applyNumberFormat="0" applyFont="0" applyAlignment="0" applyProtection="0"/>
    <xf numFmtId="0" fontId="4" fillId="169" borderId="118" applyNumberFormat="0" applyFont="0" applyAlignment="0" applyProtection="0"/>
    <xf numFmtId="0" fontId="4" fillId="169" borderId="118" applyNumberFormat="0" applyFont="0" applyAlignment="0" applyProtection="0"/>
    <xf numFmtId="0" fontId="4" fillId="169" borderId="118" applyNumberFormat="0" applyFont="0" applyAlignment="0" applyProtection="0"/>
    <xf numFmtId="0" fontId="4" fillId="169" borderId="118" applyNumberFormat="0" applyFont="0" applyAlignment="0" applyProtection="0"/>
    <xf numFmtId="0" fontId="82" fillId="89" borderId="115" applyNumberFormat="0" applyAlignment="0" applyProtection="0"/>
    <xf numFmtId="0" fontId="87" fillId="35" borderId="115" applyNumberFormat="0" applyAlignment="0" applyProtection="0"/>
    <xf numFmtId="0" fontId="82" fillId="89" borderId="115" applyNumberFormat="0" applyAlignment="0" applyProtection="0"/>
    <xf numFmtId="0" fontId="82" fillId="89" borderId="115" applyNumberFormat="0" applyAlignment="0" applyProtection="0"/>
    <xf numFmtId="0" fontId="102" fillId="89" borderId="115" applyNumberFormat="0" applyAlignment="0" applyProtection="0"/>
    <xf numFmtId="0" fontId="108" fillId="67" borderId="117"/>
    <xf numFmtId="0" fontId="81" fillId="0" borderId="94" applyNumberFormat="0" applyAlignment="0" applyProtection="0">
      <alignment horizontal="left" vertical="center"/>
    </xf>
    <xf numFmtId="0" fontId="84" fillId="67" borderId="116"/>
    <xf numFmtId="218" fontId="3" fillId="0" borderId="114" applyNumberFormat="0" applyFill="0" applyBorder="0">
      <alignment vertical="top" wrapText="1"/>
    </xf>
    <xf numFmtId="0" fontId="85" fillId="91" borderId="115" applyNumberFormat="0" applyAlignment="0" applyProtection="0"/>
    <xf numFmtId="0" fontId="81" fillId="0" borderId="68">
      <alignment horizontal="left" vertical="center"/>
    </xf>
    <xf numFmtId="0" fontId="84" fillId="67" borderId="116"/>
    <xf numFmtId="0" fontId="84" fillId="67" borderId="116"/>
    <xf numFmtId="0" fontId="83" fillId="0" borderId="116"/>
    <xf numFmtId="0" fontId="74" fillId="122" borderId="118" applyNumberFormat="0" applyAlignment="0" applyProtection="0"/>
    <xf numFmtId="4" fontId="75" fillId="52" borderId="119" applyNumberFormat="0" applyProtection="0">
      <alignment horizontal="left" vertical="center" indent="1"/>
    </xf>
    <xf numFmtId="0" fontId="81" fillId="0" borderId="126" applyNumberFormat="0" applyAlignment="0" applyProtection="0"/>
    <xf numFmtId="0" fontId="84" fillId="67" borderId="116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75" fillId="91" borderId="119" applyNumberFormat="0" applyAlignment="0" applyProtection="0"/>
    <xf numFmtId="0" fontId="3" fillId="0" borderId="111"/>
    <xf numFmtId="0" fontId="83" fillId="0" borderId="116"/>
    <xf numFmtId="253" fontId="122" fillId="125" borderId="116"/>
    <xf numFmtId="0" fontId="74" fillId="122" borderId="118" applyNumberFormat="0" applyAlignment="0" applyProtection="0"/>
    <xf numFmtId="0" fontId="125" fillId="50" borderId="116"/>
    <xf numFmtId="0" fontId="74" fillId="122" borderId="118" applyNumberFormat="0" applyAlignment="0" applyProtection="0"/>
    <xf numFmtId="0" fontId="74" fillId="122" borderId="118" applyNumberFormat="0" applyAlignment="0" applyProtection="0"/>
    <xf numFmtId="218" fontId="3" fillId="0" borderId="114" applyNumberFormat="0" applyFill="0" applyBorder="0">
      <alignment vertical="top" wrapText="1"/>
    </xf>
    <xf numFmtId="0" fontId="75" fillId="91" borderId="119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85" fillId="91" borderId="115" applyNumberFormat="0" applyAlignment="0" applyProtection="0"/>
    <xf numFmtId="0" fontId="74" fillId="122" borderId="118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75" fillId="91" borderId="119" applyNumberFormat="0" applyAlignment="0" applyProtection="0"/>
    <xf numFmtId="0" fontId="87" fillId="35" borderId="115" applyNumberFormat="0" applyAlignment="0" applyProtection="0"/>
    <xf numFmtId="0" fontId="84" fillId="67" borderId="116"/>
    <xf numFmtId="0" fontId="109" fillId="35" borderId="115" applyNumberFormat="0" applyAlignment="0" applyProtection="0"/>
    <xf numFmtId="0" fontId="81" fillId="0" borderId="126" applyNumberFormat="0" applyAlignment="0" applyProtection="0"/>
    <xf numFmtId="0" fontId="81" fillId="0" borderId="126" applyNumberFormat="0" applyAlignment="0" applyProtection="0"/>
    <xf numFmtId="0" fontId="81" fillId="0" borderId="126" applyNumberFormat="0" applyAlignment="0" applyProtection="0"/>
    <xf numFmtId="0" fontId="84" fillId="67" borderId="116"/>
    <xf numFmtId="0" fontId="81" fillId="0" borderId="124" applyNumberFormat="0" applyAlignment="0" applyProtection="0">
      <alignment horizontal="left" vertical="center"/>
    </xf>
    <xf numFmtId="0" fontId="84" fillId="67" borderId="116"/>
    <xf numFmtId="0" fontId="81" fillId="0" borderId="124" applyNumberFormat="0" applyAlignment="0" applyProtection="0">
      <alignment horizontal="left" vertical="center"/>
    </xf>
    <xf numFmtId="0" fontId="106" fillId="35" borderId="115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75" fillId="91" borderId="119" applyNumberFormat="0" applyAlignment="0" applyProtection="0"/>
    <xf numFmtId="0" fontId="135" fillId="35" borderId="119" applyNumberFormat="0" applyAlignment="0" applyProtection="0"/>
    <xf numFmtId="230" fontId="92" fillId="0" borderId="66" applyFont="0" applyBorder="0" applyAlignment="0">
      <alignment horizontal="center" vertical="center"/>
    </xf>
    <xf numFmtId="0" fontId="84" fillId="67" borderId="116"/>
    <xf numFmtId="0" fontId="87" fillId="35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106" fillId="35" borderId="115" applyNumberFormat="0" applyAlignment="0" applyProtection="0"/>
    <xf numFmtId="0" fontId="109" fillId="35" borderId="115" applyNumberFormat="0" applyAlignment="0" applyProtection="0"/>
    <xf numFmtId="0" fontId="84" fillId="67" borderId="116"/>
    <xf numFmtId="4" fontId="3" fillId="0" borderId="116">
      <alignment horizontal="right"/>
    </xf>
    <xf numFmtId="0" fontId="3" fillId="72" borderId="118" applyNumberFormat="0" applyFont="0" applyAlignment="0" applyProtection="0"/>
    <xf numFmtId="0" fontId="125" fillId="50" borderId="116"/>
    <xf numFmtId="0" fontId="81" fillId="0" borderId="124" applyNumberFormat="0" applyAlignment="0" applyProtection="0">
      <alignment horizontal="left" vertical="center"/>
    </xf>
    <xf numFmtId="0" fontId="56" fillId="75" borderId="119" applyNumberFormat="0" applyProtection="0">
      <alignment horizontal="left" vertical="center" indent="1"/>
    </xf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108" fillId="132" borderId="116"/>
    <xf numFmtId="0" fontId="108" fillId="132" borderId="116"/>
    <xf numFmtId="0" fontId="74" fillId="122" borderId="118" applyNumberFormat="0" applyAlignment="0" applyProtection="0"/>
    <xf numFmtId="0" fontId="108" fillId="132" borderId="116"/>
    <xf numFmtId="0" fontId="74" fillId="122" borderId="118" applyNumberFormat="0" applyAlignment="0" applyProtection="0"/>
    <xf numFmtId="0" fontId="108" fillId="67" borderId="117"/>
    <xf numFmtId="0" fontId="125" fillId="50" borderId="116"/>
    <xf numFmtId="0" fontId="135" fillId="35" borderId="119" applyNumberFormat="0" applyAlignment="0" applyProtection="0"/>
    <xf numFmtId="0" fontId="26" fillId="72" borderId="118" applyNumberFormat="0" applyFont="0" applyAlignment="0" applyProtection="0"/>
    <xf numFmtId="0" fontId="3" fillId="72" borderId="118" applyNumberFormat="0" applyFont="0" applyAlignment="0" applyProtection="0"/>
    <xf numFmtId="0" fontId="74" fillId="122" borderId="118" applyNumberFormat="0" applyAlignment="0" applyProtection="0"/>
    <xf numFmtId="0" fontId="54" fillId="72" borderId="118" applyNumberFormat="0" applyFont="0" applyAlignment="0" applyProtection="0"/>
    <xf numFmtId="0" fontId="54" fillId="72" borderId="118" applyNumberFormat="0" applyFont="0" applyAlignment="0" applyProtection="0"/>
    <xf numFmtId="0" fontId="81" fillId="0" borderId="124" applyNumberFormat="0" applyAlignment="0" applyProtection="0">
      <alignment horizontal="left" vertical="center"/>
    </xf>
    <xf numFmtId="0" fontId="3" fillId="56" borderId="65" applyNumberFormat="0">
      <protection locked="0"/>
    </xf>
    <xf numFmtId="0" fontId="148" fillId="0" borderId="120" applyNumberFormat="0" applyFill="0" applyAlignment="0" applyProtection="0"/>
    <xf numFmtId="4" fontId="65" fillId="53" borderId="121" applyNumberFormat="0" applyProtection="0">
      <alignment horizontal="right" vertical="center"/>
    </xf>
    <xf numFmtId="0" fontId="3" fillId="72" borderId="118" applyNumberFormat="0" applyFont="0" applyAlignment="0" applyProtection="0"/>
    <xf numFmtId="4" fontId="65" fillId="54" borderId="121" applyNumberFormat="0" applyProtection="0">
      <alignment horizontal="right" vertical="center"/>
    </xf>
    <xf numFmtId="0" fontId="3" fillId="72" borderId="118" applyNumberFormat="0" applyFont="0" applyAlignment="0" applyProtection="0"/>
    <xf numFmtId="4" fontId="75" fillId="52" borderId="119" applyNumberFormat="0" applyProtection="0">
      <alignment horizontal="left" vertical="center" indent="1"/>
    </xf>
    <xf numFmtId="0" fontId="83" fillId="0" borderId="116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125" fillId="50" borderId="116"/>
    <xf numFmtId="0" fontId="125" fillId="50" borderId="116"/>
    <xf numFmtId="0" fontId="125" fillId="50" borderId="116"/>
    <xf numFmtId="0" fontId="125" fillId="50" borderId="116"/>
    <xf numFmtId="0" fontId="59" fillId="52" borderId="101">
      <alignment vertical="center" wrapText="1"/>
    </xf>
    <xf numFmtId="253" fontId="122" fillId="125" borderId="116"/>
    <xf numFmtId="253" fontId="122" fillId="125" borderId="116"/>
    <xf numFmtId="253" fontId="122" fillId="125" borderId="116"/>
    <xf numFmtId="0" fontId="87" fillId="35" borderId="115" applyNumberFormat="0" applyAlignment="0" applyProtection="0"/>
    <xf numFmtId="0" fontId="87" fillId="35" borderId="115" applyNumberFormat="0" applyAlignment="0" applyProtection="0"/>
    <xf numFmtId="0" fontId="87" fillId="35" borderId="115" applyNumberFormat="0" applyAlignment="0" applyProtection="0"/>
    <xf numFmtId="0" fontId="87" fillId="35" borderId="115" applyNumberFormat="0" applyAlignment="0" applyProtection="0"/>
    <xf numFmtId="0" fontId="87" fillId="35" borderId="115" applyNumberFormat="0" applyAlignment="0" applyProtection="0"/>
    <xf numFmtId="0" fontId="109" fillId="35" borderId="115" applyNumberFormat="0" applyAlignment="0" applyProtection="0"/>
    <xf numFmtId="0" fontId="109" fillId="35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85" fillId="91" borderId="115" applyNumberFormat="0" applyAlignment="0" applyProtection="0"/>
    <xf numFmtId="0" fontId="106" fillId="35" borderId="115" applyNumberFormat="0" applyAlignment="0" applyProtection="0"/>
    <xf numFmtId="0" fontId="106" fillId="35" borderId="115" applyNumberFormat="0" applyAlignment="0" applyProtection="0"/>
    <xf numFmtId="0" fontId="106" fillId="35" borderId="115" applyNumberFormat="0" applyAlignment="0" applyProtection="0"/>
    <xf numFmtId="0" fontId="106" fillId="35" borderId="115" applyNumberFormat="0" applyAlignment="0" applyProtection="0"/>
    <xf numFmtId="0" fontId="160" fillId="0" borderId="65">
      <alignment horizontal="center"/>
    </xf>
    <xf numFmtId="0" fontId="74" fillId="122" borderId="118" applyNumberFormat="0" applyAlignment="0" applyProtection="0"/>
    <xf numFmtId="0" fontId="74" fillId="122" borderId="118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3" fillId="0" borderId="116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108" fillId="132" borderId="116"/>
    <xf numFmtId="0" fontId="108" fillId="132" borderId="116"/>
    <xf numFmtId="0" fontId="108" fillId="132" borderId="116"/>
    <xf numFmtId="0" fontId="102" fillId="89" borderId="115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3" fillId="72" borderId="118" applyNumberFormat="0" applyFont="0" applyAlignment="0" applyProtection="0"/>
    <xf numFmtId="0" fontId="3" fillId="72" borderId="118" applyNumberFormat="0" applyFont="0" applyAlignment="0" applyProtection="0"/>
    <xf numFmtId="0" fontId="3" fillId="0" borderId="111"/>
    <xf numFmtId="0" fontId="82" fillId="89" borderId="115" applyNumberFormat="0" applyAlignment="0" applyProtection="0"/>
    <xf numFmtId="0" fontId="82" fillId="89" borderId="115" applyNumberFormat="0" applyAlignment="0" applyProtection="0"/>
    <xf numFmtId="0" fontId="102" fillId="89" borderId="115" applyNumberFormat="0" applyAlignment="0" applyProtection="0"/>
    <xf numFmtId="0" fontId="83" fillId="0" borderId="116"/>
    <xf numFmtId="0" fontId="83" fillId="0" borderId="116"/>
    <xf numFmtId="0" fontId="83" fillId="0" borderId="116"/>
    <xf numFmtId="0" fontId="3" fillId="72" borderId="118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0" fontId="84" fillId="67" borderId="116"/>
    <xf numFmtId="202" fontId="157" fillId="0" borderId="67">
      <alignment horizontal="left"/>
    </xf>
    <xf numFmtId="0" fontId="74" fillId="122" borderId="118" applyNumberFormat="0" applyAlignment="0" applyProtection="0"/>
    <xf numFmtId="0" fontId="81" fillId="0" borderId="124" applyNumberFormat="0" applyAlignment="0" applyProtection="0">
      <alignment horizontal="left" vertical="center"/>
    </xf>
    <xf numFmtId="10" fontId="272" fillId="72" borderId="65" applyNumberFormat="0" applyBorder="0" applyAlignment="0" applyProtection="0"/>
    <xf numFmtId="0" fontId="108" fillId="67" borderId="116"/>
    <xf numFmtId="0" fontId="108" fillId="67" borderId="116"/>
    <xf numFmtId="0" fontId="26" fillId="72" borderId="118" applyNumberFormat="0" applyFont="0" applyAlignment="0" applyProtection="0"/>
    <xf numFmtId="0" fontId="81" fillId="0" borderId="68">
      <alignment horizontal="left" vertical="center"/>
    </xf>
    <xf numFmtId="0" fontId="64" fillId="35" borderId="119" applyNumberFormat="0" applyAlignment="0" applyProtection="0"/>
    <xf numFmtId="0" fontId="81" fillId="0" borderId="68">
      <alignment horizontal="left" vertical="center"/>
    </xf>
    <xf numFmtId="0" fontId="170" fillId="89" borderId="115" applyNumberFormat="0" applyAlignment="0" applyProtection="0"/>
    <xf numFmtId="4" fontId="3" fillId="0" borderId="116">
      <alignment horizontal="right"/>
    </xf>
    <xf numFmtId="4" fontId="65" fillId="76" borderId="121" applyNumberFormat="0" applyProtection="0">
      <alignment horizontal="right" vertical="center"/>
    </xf>
    <xf numFmtId="0" fontId="3" fillId="72" borderId="118" applyNumberFormat="0" applyFont="0" applyAlignment="0" applyProtection="0"/>
    <xf numFmtId="0" fontId="108" fillId="67" borderId="116"/>
    <xf numFmtId="0" fontId="108" fillId="67" borderId="116"/>
    <xf numFmtId="0" fontId="108" fillId="67" borderId="116"/>
    <xf numFmtId="0" fontId="108" fillId="67" borderId="116"/>
    <xf numFmtId="0" fontId="108" fillId="67" borderId="116"/>
    <xf numFmtId="0" fontId="83" fillId="0" borderId="116"/>
    <xf numFmtId="4" fontId="3" fillId="0" borderId="116">
      <alignment horizontal="right"/>
    </xf>
    <xf numFmtId="4" fontId="3" fillId="0" borderId="116">
      <alignment horizontal="right"/>
    </xf>
    <xf numFmtId="4" fontId="3" fillId="0" borderId="116">
      <alignment horizontal="right"/>
    </xf>
    <xf numFmtId="4" fontId="3" fillId="0" borderId="116">
      <alignment horizontal="right"/>
    </xf>
    <xf numFmtId="4" fontId="3" fillId="0" borderId="116">
      <alignment horizontal="right"/>
    </xf>
    <xf numFmtId="4" fontId="3" fillId="0" borderId="116">
      <alignment horizontal="right"/>
    </xf>
    <xf numFmtId="0" fontId="83" fillId="0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4" fillId="0" borderId="122" applyNumberFormat="0" applyFill="0" applyAlignment="0" applyProtection="0"/>
    <xf numFmtId="0" fontId="82" fillId="89" borderId="115" applyNumberFormat="0" applyAlignment="0" applyProtection="0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63" fillId="0" borderId="67"/>
    <xf numFmtId="0" fontId="170" fillId="89" borderId="115" applyNumberFormat="0" applyAlignment="0" applyProtection="0"/>
    <xf numFmtId="0" fontId="81" fillId="0" borderId="94" applyNumberFormat="0" applyAlignment="0" applyProtection="0">
      <alignment horizontal="left" vertical="center"/>
    </xf>
    <xf numFmtId="0" fontId="108" fillId="67" borderId="116"/>
    <xf numFmtId="0" fontId="108" fillId="132" borderId="116"/>
    <xf numFmtId="0" fontId="108" fillId="132" borderId="116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94" applyNumberFormat="0" applyAlignment="0" applyProtection="0">
      <alignment horizontal="left" vertical="center"/>
    </xf>
    <xf numFmtId="253" fontId="175" fillId="0" borderId="116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56" fillId="139" borderId="119" applyNumberFormat="0" applyProtection="0">
      <alignment horizontal="left" vertical="center" indent="1"/>
    </xf>
    <xf numFmtId="0" fontId="81" fillId="0" borderId="106" applyNumberFormat="0" applyAlignment="0" applyProtection="0"/>
    <xf numFmtId="253" fontId="175" fillId="0" borderId="116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124" applyNumberFormat="0" applyAlignment="0" applyProtection="0">
      <alignment horizontal="left" vertical="center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35" fillId="35" borderId="119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94" fillId="100" borderId="115" applyNumberFormat="0" applyAlignment="0" applyProtection="0"/>
    <xf numFmtId="0" fontId="170" fillId="89" borderId="115" applyNumberFormat="0" applyAlignment="0" applyProtection="0"/>
    <xf numFmtId="0" fontId="82" fillId="89" borderId="115" applyNumberFormat="0" applyAlignment="0" applyProtection="0"/>
    <xf numFmtId="0" fontId="170" fillId="89" borderId="115" applyNumberFormat="0" applyAlignment="0" applyProtection="0"/>
    <xf numFmtId="0" fontId="82" fillId="89" borderId="115" applyNumberFormat="0" applyAlignment="0" applyProtection="0"/>
    <xf numFmtId="0" fontId="82" fillId="89" borderId="115" applyNumberFormat="0" applyAlignment="0" applyProtection="0"/>
    <xf numFmtId="0" fontId="82" fillId="89" borderId="115" applyNumberFormat="0" applyAlignment="0" applyProtection="0"/>
    <xf numFmtId="0" fontId="82" fillId="89" borderId="115" applyNumberFormat="0" applyAlignment="0" applyProtection="0"/>
    <xf numFmtId="0" fontId="170" fillId="89" borderId="115" applyNumberFormat="0" applyAlignment="0" applyProtection="0"/>
    <xf numFmtId="0" fontId="170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102" fillId="89" borderId="115" applyNumberFormat="0" applyAlignment="0" applyProtection="0"/>
    <xf numFmtId="0" fontId="82" fillId="89" borderId="115" applyNumberFormat="0" applyAlignment="0" applyProtection="0"/>
    <xf numFmtId="0" fontId="74" fillId="122" borderId="118" applyNumberFormat="0" applyAlignment="0" applyProtection="0"/>
    <xf numFmtId="0" fontId="125" fillId="50" borderId="116"/>
    <xf numFmtId="253" fontId="175" fillId="0" borderId="116"/>
    <xf numFmtId="253" fontId="175" fillId="0" borderId="116"/>
    <xf numFmtId="4" fontId="65" fillId="76" borderId="121" applyNumberFormat="0" applyProtection="0">
      <alignment horizontal="right" vertical="center"/>
    </xf>
    <xf numFmtId="4" fontId="65" fillId="47" borderId="121" applyNumberFormat="0" applyProtection="0">
      <alignment horizontal="right" vertical="center"/>
    </xf>
    <xf numFmtId="4" fontId="65" fillId="47" borderId="121" applyNumberFormat="0" applyProtection="0">
      <alignment horizontal="right" vertical="center"/>
    </xf>
    <xf numFmtId="4" fontId="65" fillId="115" borderId="121" applyNumberFormat="0" applyProtection="0">
      <alignment horizontal="right" vertical="center"/>
    </xf>
    <xf numFmtId="4" fontId="65" fillId="115" borderId="121" applyNumberFormat="0" applyProtection="0">
      <alignment horizontal="right" vertical="center"/>
    </xf>
    <xf numFmtId="0" fontId="81" fillId="0" borderId="126" applyNumberFormat="0" applyAlignment="0" applyProtection="0"/>
    <xf numFmtId="0" fontId="81" fillId="0" borderId="126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5" fillId="35" borderId="115" applyNumberFormat="0" applyAlignment="0" applyProtection="0"/>
    <xf numFmtId="0" fontId="54" fillId="72" borderId="118" applyNumberFormat="0" applyFont="0" applyAlignment="0" applyProtection="0"/>
    <xf numFmtId="0" fontId="74" fillId="122" borderId="118" applyNumberFormat="0" applyAlignment="0" applyProtection="0"/>
    <xf numFmtId="0" fontId="3" fillId="72" borderId="118" applyNumberFormat="0" applyFont="0" applyAlignment="0" applyProtection="0"/>
    <xf numFmtId="0" fontId="3" fillId="72" borderId="118" applyNumberFormat="0" applyFont="0" applyAlignment="0" applyProtection="0"/>
    <xf numFmtId="0" fontId="83" fillId="0" borderId="116"/>
    <xf numFmtId="0" fontId="56" fillId="72" borderId="118" applyNumberFormat="0" applyFont="0" applyAlignment="0" applyProtection="0"/>
    <xf numFmtId="0" fontId="85" fillId="35" borderId="115" applyNumberFormat="0" applyAlignment="0" applyProtection="0"/>
    <xf numFmtId="0" fontId="54" fillId="72" borderId="118" applyNumberFormat="0" applyFont="0" applyAlignment="0" applyProtection="0"/>
    <xf numFmtId="0" fontId="56" fillId="72" borderId="118" applyNumberFormat="0" applyFont="0" applyAlignment="0" applyProtection="0"/>
    <xf numFmtId="0" fontId="56" fillId="72" borderId="118" applyNumberFormat="0" applyFont="0" applyAlignment="0" applyProtection="0"/>
    <xf numFmtId="0" fontId="64" fillId="35" borderId="119" applyNumberFormat="0" applyAlignment="0" applyProtection="0"/>
    <xf numFmtId="0" fontId="35" fillId="35" borderId="119" applyNumberFormat="0" applyAlignment="0" applyProtection="0"/>
    <xf numFmtId="0" fontId="135" fillId="35" borderId="119" applyNumberFormat="0" applyAlignment="0" applyProtection="0"/>
    <xf numFmtId="0" fontId="64" fillId="35" borderId="119" applyNumberFormat="0" applyAlignment="0" applyProtection="0"/>
    <xf numFmtId="0" fontId="64" fillId="35" borderId="119" applyNumberFormat="0" applyAlignment="0" applyProtection="0"/>
    <xf numFmtId="0" fontId="64" fillId="35" borderId="119" applyNumberFormat="0" applyAlignment="0" applyProtection="0"/>
    <xf numFmtId="0" fontId="74" fillId="122" borderId="118" applyNumberFormat="0" applyAlignment="0" applyProtection="0"/>
    <xf numFmtId="0" fontId="56" fillId="72" borderId="118" applyNumberFormat="0" applyFon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0" fontId="35" fillId="35" borderId="119" applyNumberFormat="0" applyAlignment="0" applyProtection="0"/>
    <xf numFmtId="0" fontId="74" fillId="122" borderId="118" applyNumberFormat="0" applyAlignment="0" applyProtection="0"/>
    <xf numFmtId="0" fontId="3" fillId="72" borderId="118" applyNumberFormat="0" applyFont="0" applyAlignment="0" applyProtection="0"/>
    <xf numFmtId="0" fontId="74" fillId="122" borderId="118" applyNumberFormat="0" applyAlignment="0" applyProtection="0"/>
    <xf numFmtId="0" fontId="74" fillId="122" borderId="118" applyNumberFormat="0" applyAlignment="0" applyProtection="0"/>
    <xf numFmtId="4" fontId="65" fillId="53" borderId="121" applyNumberFormat="0" applyProtection="0">
      <alignment horizontal="right" vertical="center"/>
    </xf>
    <xf numFmtId="0" fontId="3" fillId="72" borderId="118" applyNumberFormat="0" applyFont="0" applyAlignment="0" applyProtection="0"/>
    <xf numFmtId="0" fontId="64" fillId="35" borderId="119" applyNumberFormat="0" applyAlignment="0" applyProtection="0"/>
    <xf numFmtId="0" fontId="64" fillId="35" borderId="119" applyNumberFormat="0" applyAlignment="0" applyProtection="0"/>
    <xf numFmtId="0" fontId="64" fillId="35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75" fillId="91" borderId="119" applyNumberFormat="0" applyAlignment="0" applyProtection="0"/>
    <xf numFmtId="0" fontId="35" fillId="35" borderId="119" applyNumberFormat="0" applyAlignment="0" applyProtection="0"/>
    <xf numFmtId="0" fontId="35" fillId="35" borderId="119" applyNumberFormat="0" applyAlignment="0" applyProtection="0"/>
    <xf numFmtId="0" fontId="135" fillId="35" borderId="119" applyNumberFormat="0" applyAlignment="0" applyProtection="0"/>
    <xf numFmtId="0" fontId="135" fillId="35" borderId="119" applyNumberFormat="0" applyAlignment="0" applyProtection="0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84" fillId="67" borderId="116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185" fillId="0" borderId="107">
      <alignment vertical="center"/>
    </xf>
    <xf numFmtId="4" fontId="75" fillId="52" borderId="119" applyNumberFormat="0" applyProtection="0">
      <alignment vertical="center"/>
    </xf>
    <xf numFmtId="4" fontId="75" fillId="52" borderId="119" applyNumberFormat="0" applyProtection="0">
      <alignment vertical="center"/>
    </xf>
    <xf numFmtId="4" fontId="75" fillId="52" borderId="119" applyNumberFormat="0" applyProtection="0">
      <alignment vertical="center"/>
    </xf>
    <xf numFmtId="4" fontId="75" fillId="52" borderId="119" applyNumberFormat="0" applyProtection="0">
      <alignment vertical="center"/>
    </xf>
    <xf numFmtId="4" fontId="204" fillId="52" borderId="121" applyNumberFormat="0" applyProtection="0">
      <alignment vertical="center"/>
    </xf>
    <xf numFmtId="4" fontId="204" fillId="52" borderId="121" applyNumberFormat="0" applyProtection="0">
      <alignment vertical="center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4" fontId="75" fillId="52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4" fontId="65" fillId="54" borderId="121" applyNumberFormat="0" applyProtection="0">
      <alignment horizontal="right" vertical="center"/>
    </xf>
    <xf numFmtId="4" fontId="65" fillId="124" borderId="121" applyNumberFormat="0" applyProtection="0">
      <alignment horizontal="right" vertical="center"/>
    </xf>
    <xf numFmtId="4" fontId="65" fillId="124" borderId="121" applyNumberFormat="0" applyProtection="0">
      <alignment horizontal="right" vertical="center"/>
    </xf>
    <xf numFmtId="4" fontId="65" fillId="88" borderId="121" applyNumberFormat="0" applyProtection="0">
      <alignment horizontal="right" vertical="center"/>
    </xf>
    <xf numFmtId="4" fontId="65" fillId="88" borderId="121" applyNumberFormat="0" applyProtection="0">
      <alignment horizontal="right" vertical="center"/>
    </xf>
    <xf numFmtId="4" fontId="65" fillId="48" borderId="121" applyNumberFormat="0" applyProtection="0">
      <alignment horizontal="right" vertical="center"/>
    </xf>
    <xf numFmtId="4" fontId="65" fillId="48" borderId="121" applyNumberFormat="0" applyProtection="0">
      <alignment horizontal="right" vertical="center"/>
    </xf>
    <xf numFmtId="4" fontId="65" fillId="110" borderId="121" applyNumberFormat="0" applyProtection="0">
      <alignment horizontal="right" vertical="center"/>
    </xf>
    <xf numFmtId="4" fontId="65" fillId="110" borderId="121" applyNumberFormat="0" applyProtection="0">
      <alignment horizontal="right" vertical="center"/>
    </xf>
    <xf numFmtId="4" fontId="205" fillId="144" borderId="119" applyNumberFormat="0" applyProtection="0">
      <alignment horizontal="left" vertical="center" indent="1"/>
    </xf>
    <xf numFmtId="4" fontId="205" fillId="144" borderId="119" applyNumberFormat="0" applyProtection="0">
      <alignment horizontal="left" vertical="center" indent="1"/>
    </xf>
    <xf numFmtId="4" fontId="205" fillId="144" borderId="119" applyNumberFormat="0" applyProtection="0">
      <alignment horizontal="left" vertical="center" indent="1"/>
    </xf>
    <xf numFmtId="4" fontId="205" fillId="144" borderId="119" applyNumberFormat="0" applyProtection="0">
      <alignment horizontal="left" vertical="center" indent="1"/>
    </xf>
    <xf numFmtId="4" fontId="75" fillId="145" borderId="123" applyNumberFormat="0" applyProtection="0">
      <alignment horizontal="left" vertical="center" indent="1"/>
    </xf>
    <xf numFmtId="4" fontId="65" fillId="49" borderId="121" applyNumberFormat="0" applyProtection="0">
      <alignment horizontal="right" vertical="center"/>
    </xf>
    <xf numFmtId="4" fontId="65" fillId="49" borderId="121" applyNumberFormat="0" applyProtection="0">
      <alignment horizontal="right" vertical="center"/>
    </xf>
    <xf numFmtId="4" fontId="206" fillId="145" borderId="119" applyNumberFormat="0" applyProtection="0">
      <alignment horizontal="left" vertical="center" indent="1"/>
    </xf>
    <xf numFmtId="4" fontId="206" fillId="145" borderId="119" applyNumberFormat="0" applyProtection="0">
      <alignment horizontal="left" vertical="center" indent="1"/>
    </xf>
    <xf numFmtId="4" fontId="206" fillId="145" borderId="119" applyNumberFormat="0" applyProtection="0">
      <alignment horizontal="left" vertical="center" indent="1"/>
    </xf>
    <xf numFmtId="4" fontId="206" fillId="145" borderId="119" applyNumberFormat="0" applyProtection="0">
      <alignment horizontal="left" vertical="center" indent="1"/>
    </xf>
    <xf numFmtId="4" fontId="75" fillId="139" borderId="119" applyNumberFormat="0" applyProtection="0">
      <alignment horizontal="left" vertical="center" indent="1"/>
    </xf>
    <xf numFmtId="4" fontId="75" fillId="139" borderId="119" applyNumberFormat="0" applyProtection="0">
      <alignment horizontal="left" vertical="center" indent="1"/>
    </xf>
    <xf numFmtId="4" fontId="75" fillId="139" borderId="119" applyNumberFormat="0" applyProtection="0">
      <alignment horizontal="left" vertical="center" indent="1"/>
    </xf>
    <xf numFmtId="4" fontId="75" fillId="139" borderId="119" applyNumberFormat="0" applyProtection="0">
      <alignment horizontal="left" vertical="center" indent="1"/>
    </xf>
    <xf numFmtId="0" fontId="56" fillId="139" borderId="119" applyNumberFormat="0" applyProtection="0">
      <alignment horizontal="left" vertical="center" indent="1"/>
    </xf>
    <xf numFmtId="0" fontId="56" fillId="139" borderId="119" applyNumberFormat="0" applyProtection="0">
      <alignment horizontal="left" vertical="center" indent="1"/>
    </xf>
    <xf numFmtId="0" fontId="56" fillId="139" borderId="119" applyNumberFormat="0" applyProtection="0">
      <alignment horizontal="left" vertical="center" indent="1"/>
    </xf>
    <xf numFmtId="0" fontId="3" fillId="84" borderId="121" applyNumberFormat="0" applyProtection="0">
      <alignment horizontal="left" vertical="top" indent="1"/>
    </xf>
    <xf numFmtId="0" fontId="3" fillId="84" borderId="121" applyNumberFormat="0" applyProtection="0">
      <alignment horizontal="left" vertical="top" indent="1"/>
    </xf>
    <xf numFmtId="0" fontId="56" fillId="98" borderId="119" applyNumberFormat="0" applyProtection="0">
      <alignment horizontal="left" vertical="center" indent="1"/>
    </xf>
    <xf numFmtId="0" fontId="56" fillId="98" borderId="119" applyNumberFormat="0" applyProtection="0">
      <alignment horizontal="left" vertical="center" indent="1"/>
    </xf>
    <xf numFmtId="0" fontId="56" fillId="98" borderId="119" applyNumberFormat="0" applyProtection="0">
      <alignment horizontal="left" vertical="center" indent="1"/>
    </xf>
    <xf numFmtId="0" fontId="56" fillId="98" borderId="119" applyNumberFormat="0" applyProtection="0">
      <alignment horizontal="left" vertical="center" indent="1"/>
    </xf>
    <xf numFmtId="0" fontId="3" fillId="49" borderId="121" applyNumberFormat="0" applyProtection="0">
      <alignment horizontal="left" vertical="top" indent="1"/>
    </xf>
    <xf numFmtId="0" fontId="3" fillId="49" borderId="121" applyNumberFormat="0" applyProtection="0">
      <alignment horizontal="left" vertical="top" indent="1"/>
    </xf>
    <xf numFmtId="0" fontId="56" fillId="35" borderId="119" applyNumberFormat="0" applyProtection="0">
      <alignment horizontal="left" vertical="center" indent="1"/>
    </xf>
    <xf numFmtId="0" fontId="56" fillId="35" borderId="119" applyNumberFormat="0" applyProtection="0">
      <alignment horizontal="left" vertical="center" indent="1"/>
    </xf>
    <xf numFmtId="0" fontId="56" fillId="35" borderId="119" applyNumberFormat="0" applyProtection="0">
      <alignment horizontal="left" vertical="center" indent="1"/>
    </xf>
    <xf numFmtId="0" fontId="56" fillId="35" borderId="119" applyNumberFormat="0" applyProtection="0">
      <alignment horizontal="left" vertical="center" indent="1"/>
    </xf>
    <xf numFmtId="0" fontId="3" fillId="58" borderId="121" applyNumberFormat="0" applyProtection="0">
      <alignment horizontal="left" vertical="top" indent="1"/>
    </xf>
    <xf numFmtId="0" fontId="3" fillId="58" borderId="121" applyNumberFormat="0" applyProtection="0">
      <alignment horizontal="left" vertical="top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3" fillId="146" borderId="121" applyNumberFormat="0" applyProtection="0">
      <alignment horizontal="left" vertical="top" indent="1"/>
    </xf>
    <xf numFmtId="0" fontId="3" fillId="146" borderId="121" applyNumberFormat="0" applyProtection="0">
      <alignment horizontal="left" vertical="top" indent="1"/>
    </xf>
    <xf numFmtId="4" fontId="65" fillId="72" borderId="121" applyNumberFormat="0" applyProtection="0">
      <alignment vertical="center"/>
    </xf>
    <xf numFmtId="4" fontId="65" fillId="72" borderId="121" applyNumberFormat="0" applyProtection="0">
      <alignment vertical="center"/>
    </xf>
    <xf numFmtId="4" fontId="207" fillId="72" borderId="121" applyNumberFormat="0" applyProtection="0">
      <alignment vertical="center"/>
    </xf>
    <xf numFmtId="4" fontId="207" fillId="72" borderId="121" applyNumberFormat="0" applyProtection="0">
      <alignment vertical="center"/>
    </xf>
    <xf numFmtId="4" fontId="75" fillId="72" borderId="119" applyNumberFormat="0" applyProtection="0">
      <alignment horizontal="left" vertical="center" indent="1"/>
    </xf>
    <xf numFmtId="4" fontId="75" fillId="72" borderId="119" applyNumberFormat="0" applyProtection="0">
      <alignment horizontal="left" vertical="center" indent="1"/>
    </xf>
    <xf numFmtId="4" fontId="75" fillId="72" borderId="119" applyNumberFormat="0" applyProtection="0">
      <alignment horizontal="left" vertical="center" indent="1"/>
    </xf>
    <xf numFmtId="4" fontId="75" fillId="72" borderId="119" applyNumberFormat="0" applyProtection="0">
      <alignment horizontal="left" vertical="center" indent="1"/>
    </xf>
    <xf numFmtId="0" fontId="65" fillId="72" borderId="121" applyNumberFormat="0" applyProtection="0">
      <alignment horizontal="left" vertical="top" indent="1"/>
    </xf>
    <xf numFmtId="0" fontId="65" fillId="72" borderId="121" applyNumberFormat="0" applyProtection="0">
      <alignment horizontal="left" vertical="top" indent="1"/>
    </xf>
    <xf numFmtId="4" fontId="75" fillId="145" borderId="119" applyNumberFormat="0" applyProtection="0">
      <alignment horizontal="right" vertical="center"/>
    </xf>
    <xf numFmtId="4" fontId="75" fillId="145" borderId="119" applyNumberFormat="0" applyProtection="0">
      <alignment horizontal="right" vertical="center"/>
    </xf>
    <xf numFmtId="4" fontId="75" fillId="145" borderId="119" applyNumberFormat="0" applyProtection="0">
      <alignment horizontal="right" vertical="center"/>
    </xf>
    <xf numFmtId="4" fontId="75" fillId="145" borderId="119" applyNumberFormat="0" applyProtection="0">
      <alignment horizontal="right" vertical="center"/>
    </xf>
    <xf numFmtId="4" fontId="207" fillId="146" borderId="121" applyNumberFormat="0" applyProtection="0">
      <alignment horizontal="right" vertical="center"/>
    </xf>
    <xf numFmtId="4" fontId="207" fillId="146" borderId="121" applyNumberFormat="0" applyProtection="0">
      <alignment horizontal="right" vertical="center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0" fontId="56" fillId="75" borderId="119" applyNumberFormat="0" applyProtection="0">
      <alignment horizontal="left" vertical="center" indent="1"/>
    </xf>
    <xf numFmtId="4" fontId="208" fillId="145" borderId="119" applyNumberFormat="0" applyProtection="0">
      <alignment horizontal="right" vertical="center"/>
    </xf>
    <xf numFmtId="4" fontId="208" fillId="145" borderId="119" applyNumberFormat="0" applyProtection="0">
      <alignment horizontal="right" vertical="center"/>
    </xf>
    <xf numFmtId="4" fontId="208" fillId="145" borderId="119" applyNumberFormat="0" applyProtection="0">
      <alignment horizontal="right" vertical="center"/>
    </xf>
    <xf numFmtId="4" fontId="208" fillId="145" borderId="119" applyNumberFormat="0" applyProtection="0">
      <alignment horizontal="right" vertical="center"/>
    </xf>
    <xf numFmtId="0" fontId="209" fillId="0" borderId="84"/>
    <xf numFmtId="3" fontId="56" fillId="0" borderId="65" applyNumberFormat="0" applyFont="0" applyFill="0" applyAlignment="0" applyProtection="0">
      <alignment vertical="center"/>
    </xf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83" fillId="0" borderId="116"/>
    <xf numFmtId="0" fontId="4" fillId="0" borderId="122" applyNumberFormat="0" applyFill="0" applyAlignment="0" applyProtection="0"/>
    <xf numFmtId="0" fontId="4" fillId="0" borderId="122" applyNumberFormat="0" applyFill="0" applyAlignment="0" applyProtection="0"/>
    <xf numFmtId="0" fontId="4" fillId="0" borderId="122" applyNumberFormat="0" applyFill="0" applyAlignment="0" applyProtection="0"/>
    <xf numFmtId="0" fontId="230" fillId="0" borderId="120" applyNumberFormat="0" applyFill="0" applyAlignment="0" applyProtection="0"/>
    <xf numFmtId="0" fontId="230" fillId="0" borderId="120" applyNumberFormat="0" applyFill="0" applyAlignment="0" applyProtection="0"/>
    <xf numFmtId="0" fontId="230" fillId="0" borderId="120" applyNumberFormat="0" applyFill="0" applyAlignment="0" applyProtection="0"/>
    <xf numFmtId="0" fontId="230" fillId="0" borderId="120" applyNumberFormat="0" applyFill="0" applyAlignment="0" applyProtection="0"/>
    <xf numFmtId="0" fontId="227" fillId="0" borderId="120" applyNumberFormat="0" applyFill="0" applyAlignment="0" applyProtection="0"/>
    <xf numFmtId="0" fontId="227" fillId="0" borderId="120" applyNumberFormat="0" applyFill="0" applyAlignment="0" applyProtection="0"/>
    <xf numFmtId="0" fontId="148" fillId="0" borderId="120" applyNumberFormat="0" applyFill="0" applyAlignment="0" applyProtection="0"/>
    <xf numFmtId="0" fontId="148" fillId="0" borderId="120" applyNumberFormat="0" applyFill="0" applyAlignment="0" applyProtection="0"/>
    <xf numFmtId="0" fontId="148" fillId="0" borderId="120" applyNumberFormat="0" applyFill="0" applyAlignment="0" applyProtection="0"/>
    <xf numFmtId="0" fontId="148" fillId="0" borderId="120" applyNumberFormat="0" applyFill="0" applyAlignment="0" applyProtection="0"/>
    <xf numFmtId="0" fontId="148" fillId="0" borderId="120" applyNumberFormat="0" applyFill="0" applyAlignment="0" applyProtection="0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25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0" fontId="151" fillId="0" borderId="116"/>
    <xf numFmtId="40" fontId="231" fillId="0" borderId="65" applyFont="0" applyFill="0" applyBorder="0" applyAlignment="0" applyProtection="0"/>
    <xf numFmtId="0" fontId="61" fillId="0" borderId="113"/>
    <xf numFmtId="0" fontId="58" fillId="50" borderId="112" applyNumberFormat="0" applyBorder="0" applyAlignment="0">
      <alignment horizont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81" fillId="0" borderId="124" applyNumberFormat="0" applyAlignment="0" applyProtection="0">
      <alignment horizontal="left" vertical="center"/>
    </xf>
    <xf numFmtId="0" fontId="75" fillId="35" borderId="119" applyNumberFormat="0" applyAlignment="0" applyProtection="0"/>
    <xf numFmtId="0" fontId="75" fillId="35" borderId="119" applyNumberFormat="0" applyAlignment="0" applyProtection="0"/>
    <xf numFmtId="0" fontId="194" fillId="89" borderId="115" applyNumberFormat="0" applyAlignment="0" applyProtection="0"/>
    <xf numFmtId="0" fontId="194" fillId="89" borderId="115" applyNumberFormat="0" applyAlignment="0" applyProtection="0"/>
    <xf numFmtId="0" fontId="227" fillId="0" borderId="120" applyNumberFormat="0" applyFill="0" applyAlignment="0" applyProtection="0"/>
    <xf numFmtId="0" fontId="227" fillId="0" borderId="120" applyNumberFormat="0" applyFill="0" applyAlignment="0" applyProtection="0"/>
    <xf numFmtId="0" fontId="3" fillId="72" borderId="118" applyNumberFormat="0" applyFont="0" applyAlignment="0" applyProtection="0"/>
    <xf numFmtId="0" fontId="3" fillId="72" borderId="118" applyNumberFormat="0" applyFon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81" fillId="0" borderId="94" applyNumberFormat="0" applyAlignment="0" applyProtection="0">
      <alignment horizontal="left" vertical="center"/>
    </xf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4" fillId="169" borderId="118" applyNumberFormat="0" applyFont="0" applyAlignment="0" applyProtection="0"/>
    <xf numFmtId="0" fontId="4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55" fillId="169" borderId="118" applyNumberFormat="0" applyFon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68" fillId="166" borderId="119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58" fillId="166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65" fillId="153" borderId="115" applyNumberFormat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270" fillId="0" borderId="120" applyNumberFormat="0" applyFill="0" applyAlignment="0" applyProtection="0"/>
    <xf numFmtId="0" fontId="4" fillId="169" borderId="118" applyNumberFormat="0" applyFont="0" applyAlignment="0" applyProtection="0"/>
    <xf numFmtId="0" fontId="74" fillId="169" borderId="118" applyNumberFormat="0" applyFont="0" applyAlignment="0" applyProtection="0"/>
    <xf numFmtId="0" fontId="74" fillId="169" borderId="118" applyNumberFormat="0" applyFont="0" applyAlignment="0" applyProtection="0"/>
    <xf numFmtId="0" fontId="4" fillId="169" borderId="118" applyNumberFormat="0" applyFont="0" applyAlignment="0" applyProtection="0"/>
    <xf numFmtId="0" fontId="74" fillId="169" borderId="118" applyNumberFormat="0" applyFont="0" applyAlignment="0" applyProtection="0"/>
    <xf numFmtId="0" fontId="4" fillId="169" borderId="118" applyNumberFormat="0" applyFont="0" applyAlignment="0" applyProtection="0"/>
    <xf numFmtId="0" fontId="255" fillId="169" borderId="118" applyNumberFormat="0" applyFont="0" applyAlignment="0" applyProtection="0"/>
    <xf numFmtId="0" fontId="4" fillId="169" borderId="118" applyNumberFormat="0" applyFont="0" applyAlignment="0" applyProtection="0"/>
    <xf numFmtId="0" fontId="255" fillId="169" borderId="118" applyNumberFormat="0" applyFont="0" applyAlignment="0" applyProtection="0"/>
    <xf numFmtId="0" fontId="4" fillId="169" borderId="118" applyNumberFormat="0" applyFont="0" applyAlignment="0" applyProtection="0"/>
    <xf numFmtId="0" fontId="4" fillId="169" borderId="118" applyNumberFormat="0" applyFont="0" applyAlignment="0" applyProtection="0"/>
    <xf numFmtId="0" fontId="4" fillId="169" borderId="118" applyNumberFormat="0" applyFont="0" applyAlignment="0" applyProtection="0"/>
    <xf numFmtId="0" fontId="4" fillId="169" borderId="118" applyNumberFormat="0" applyFont="0" applyAlignment="0" applyProtection="0"/>
    <xf numFmtId="0" fontId="81" fillId="0" borderId="94" applyNumberFormat="0" applyAlignment="0" applyProtection="0">
      <alignment horizontal="left" vertical="center"/>
    </xf>
    <xf numFmtId="218" fontId="3" fillId="0" borderId="114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3" fillId="0" borderId="111"/>
    <xf numFmtId="0" fontId="67" fillId="0" borderId="65">
      <alignment horizontal="center"/>
    </xf>
    <xf numFmtId="218" fontId="3" fillId="0" borderId="114" applyNumberFormat="0" applyFill="0" applyBorder="0">
      <alignment vertical="top" wrapText="1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0" fontId="59" fillId="52" borderId="101">
      <alignment vertical="center" wrapText="1"/>
    </xf>
    <xf numFmtId="3" fontId="77" fillId="0" borderId="65"/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0" fontId="3" fillId="0" borderId="111"/>
    <xf numFmtId="0" fontId="81" fillId="0" borderId="94" applyNumberFormat="0" applyAlignment="0" applyProtection="0">
      <alignment horizontal="left" vertical="center"/>
    </xf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81" fillId="0" borderId="94" applyNumberFormat="0" applyAlignment="0" applyProtection="0">
      <alignment horizontal="left" vertical="center"/>
    </xf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94" applyNumberFormat="0" applyAlignment="0" applyProtection="0">
      <alignment horizontal="left" vertical="center"/>
    </xf>
    <xf numFmtId="0" fontId="81" fillId="0" borderId="94" applyNumberFormat="0" applyAlignment="0" applyProtection="0">
      <alignment horizontal="left" vertical="center"/>
    </xf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3" fillId="0" borderId="111"/>
    <xf numFmtId="0" fontId="185" fillId="0" borderId="107">
      <alignment vertical="center"/>
    </xf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0" fontId="61" fillId="0" borderId="113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18" fontId="3" fillId="0" borderId="114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7" fillId="0" borderId="65">
      <alignment horizontal="center"/>
    </xf>
    <xf numFmtId="218" fontId="3" fillId="0" borderId="114" applyNumberFormat="0" applyFill="0" applyBorder="0">
      <alignment vertical="top" wrapText="1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3" fontId="77" fillId="0" borderId="65"/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81" fillId="0" borderId="68">
      <alignment horizontal="left" vertical="center"/>
    </xf>
    <xf numFmtId="218" fontId="3" fillId="0" borderId="114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218" fontId="3" fillId="0" borderId="114" applyNumberFormat="0" applyFill="0" applyBorder="0">
      <alignment vertical="top" wrapText="1"/>
    </xf>
    <xf numFmtId="230" fontId="92" fillId="0" borderId="66" applyFont="0" applyBorder="0" applyAlignment="0">
      <alignment horizontal="center" vertical="center"/>
    </xf>
    <xf numFmtId="0" fontId="3" fillId="56" borderId="65" applyNumberFormat="0">
      <protection locked="0"/>
    </xf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18" fontId="3" fillId="0" borderId="114" applyNumberFormat="0" applyFill="0" applyBorder="0">
      <alignment vertical="top" wrapText="1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7" fillId="0" borderId="65">
      <alignment horizontal="center"/>
    </xf>
    <xf numFmtId="218" fontId="3" fillId="0" borderId="114" applyNumberFormat="0" applyFill="0" applyBorder="0">
      <alignment vertical="top" wrapText="1"/>
    </xf>
    <xf numFmtId="230" fontId="92" fillId="0" borderId="66" applyFont="0" applyBorder="0" applyAlignment="0">
      <alignment horizontal="center" vertical="center"/>
    </xf>
    <xf numFmtId="0" fontId="67" fillId="0" borderId="65">
      <alignment horizontal="center"/>
    </xf>
    <xf numFmtId="0" fontId="67" fillId="0" borderId="65">
      <alignment horizontal="center"/>
    </xf>
    <xf numFmtId="0" fontId="3" fillId="56" borderId="65" applyNumberFormat="0">
      <protection locked="0"/>
    </xf>
    <xf numFmtId="0" fontId="59" fillId="52" borderId="101">
      <alignment vertical="center" wrapText="1"/>
    </xf>
    <xf numFmtId="3" fontId="77" fillId="0" borderId="65"/>
    <xf numFmtId="0" fontId="160" fillId="0" borderId="65">
      <alignment horizont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189" fontId="83" fillId="0" borderId="65"/>
    <xf numFmtId="202" fontId="157" fillId="0" borderId="67">
      <alignment horizontal="left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3" fillId="0" borderId="67"/>
    <xf numFmtId="0" fontId="187" fillId="57" borderId="67" applyBorder="0">
      <alignment horizontal="center"/>
    </xf>
    <xf numFmtId="10" fontId="58" fillId="72" borderId="65" applyNumberFormat="0" applyBorder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106" applyNumberFormat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81" fillId="0" borderId="68">
      <alignment horizontal="left" vertical="center"/>
    </xf>
    <xf numFmtId="0" fontId="151" fillId="1" borderId="67">
      <alignment horizontal="left"/>
    </xf>
    <xf numFmtId="10" fontId="58" fillId="56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10" fontId="58" fillId="72" borderId="65" applyNumberFormat="0" applyBorder="0" applyAlignment="0" applyProtection="0"/>
    <xf numFmtId="0" fontId="185" fillId="0" borderId="107">
      <alignment vertical="center"/>
    </xf>
    <xf numFmtId="3" fontId="56" fillId="0" borderId="65" applyNumberFormat="0" applyFont="0" applyFill="0" applyAlignment="0" applyProtection="0">
      <alignment vertical="center"/>
    </xf>
    <xf numFmtId="40" fontId="231" fillId="0" borderId="65" applyFont="0" applyFill="0" applyBorder="0" applyAlignment="0" applyProtection="0"/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230" fontId="92" fillId="0" borderId="66" applyFont="0" applyBorder="0" applyAlignment="0">
      <alignment horizontal="center" vertical="center"/>
    </xf>
    <xf numFmtId="0" fontId="185" fillId="0" borderId="127">
      <alignment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59" fillId="52" borderId="125">
      <alignment vertical="center" wrapText="1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6" applyNumberFormat="0" applyAlignment="0" applyProtection="0"/>
    <xf numFmtId="0" fontId="81" fillId="0" borderId="124" applyNumberFormat="0" applyAlignment="0" applyProtection="0">
      <alignment horizontal="left" vertical="center"/>
    </xf>
    <xf numFmtId="0" fontId="81" fillId="0" borderId="124" applyNumberFormat="0" applyAlignment="0" applyProtection="0">
      <alignment horizontal="left" vertical="center"/>
    </xf>
    <xf numFmtId="0" fontId="81" fillId="0" borderId="126" applyNumberFormat="0" applyAlignment="0" applyProtection="0"/>
    <xf numFmtId="0" fontId="81" fillId="0" borderId="126" applyNumberFormat="0" applyAlignment="0" applyProtection="0"/>
    <xf numFmtId="0" fontId="81" fillId="0" borderId="126" applyNumberFormat="0" applyAlignment="0" applyProtection="0"/>
    <xf numFmtId="0" fontId="81" fillId="0" borderId="126" applyNumberFormat="0" applyAlignment="0" applyProtection="0"/>
    <xf numFmtId="0" fontId="185" fillId="0" borderId="127">
      <alignment vertical="center"/>
    </xf>
    <xf numFmtId="0" fontId="59" fillId="52" borderId="125">
      <alignment vertical="center" wrapText="1"/>
    </xf>
    <xf numFmtId="0" fontId="81" fillId="0" borderId="126" applyNumberFormat="0" applyAlignment="0" applyProtection="0"/>
    <xf numFmtId="0" fontId="81" fillId="0" borderId="126" applyNumberFormat="0" applyAlignment="0" applyProtection="0"/>
    <xf numFmtId="0" fontId="81" fillId="0" borderId="126" applyNumberFormat="0" applyAlignment="0" applyProtection="0"/>
    <xf numFmtId="0" fontId="81" fillId="0" borderId="126" applyNumberFormat="0" applyAlignment="0" applyProtection="0"/>
    <xf numFmtId="0" fontId="81" fillId="0" borderId="126" applyNumberFormat="0" applyAlignment="0" applyProtection="0"/>
    <xf numFmtId="0" fontId="185" fillId="0" borderId="127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5" fontId="5" fillId="2" borderId="0" xfId="2" applyNumberFormat="1" applyFont="1" applyFill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5" fontId="2" fillId="2" borderId="0" xfId="2" applyNumberFormat="1" applyFont="1" applyFill="1" applyAlignment="1">
      <alignment horizontal="right" vertical="center"/>
    </xf>
    <xf numFmtId="0" fontId="2" fillId="0" borderId="0" xfId="3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Alignment="1">
      <alignment vertical="center"/>
    </xf>
    <xf numFmtId="164" fontId="5" fillId="0" borderId="1" xfId="2" applyNumberFormat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2" borderId="2" xfId="2" applyNumberFormat="1" applyFont="1" applyFill="1" applyBorder="1" applyAlignment="1">
      <alignment vertical="center"/>
    </xf>
    <xf numFmtId="165" fontId="5" fillId="0" borderId="2" xfId="2" applyNumberFormat="1" applyFont="1" applyBorder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0" fontId="5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64" fontId="2" fillId="0" borderId="0" xfId="2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2" borderId="2" xfId="3" applyNumberFormat="1" applyFont="1" applyFill="1" applyBorder="1" applyAlignment="1">
      <alignment vertical="center"/>
    </xf>
    <xf numFmtId="167" fontId="5" fillId="2" borderId="0" xfId="3" applyNumberFormat="1" applyFont="1" applyFill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2" fillId="0" borderId="1" xfId="3" applyNumberFormat="1" applyFont="1" applyBorder="1" applyAlignment="1">
      <alignment vertical="center"/>
    </xf>
    <xf numFmtId="165" fontId="5" fillId="0" borderId="3" xfId="0" applyNumberFormat="1" applyFont="1" applyBorder="1" applyAlignment="1">
      <alignment vertical="center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164" fontId="5" fillId="0" borderId="0" xfId="3" applyNumberFormat="1" applyFont="1" applyAlignment="1">
      <alignment horizontal="left" vertical="center"/>
    </xf>
    <xf numFmtId="164" fontId="5" fillId="0" borderId="0" xfId="3" quotePrefix="1" applyNumberFormat="1" applyFont="1" applyAlignment="1">
      <alignment vertical="center"/>
    </xf>
    <xf numFmtId="0" fontId="5" fillId="0" borderId="0" xfId="3" quotePrefix="1" applyFont="1" applyAlignment="1">
      <alignment vertical="center"/>
    </xf>
    <xf numFmtId="164" fontId="5" fillId="0" borderId="0" xfId="3" quotePrefix="1" applyNumberFormat="1" applyFont="1" applyAlignment="1">
      <alignment horizontal="left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1" xfId="0" applyNumberFormat="1" applyFont="1" applyBorder="1" applyAlignment="1">
      <alignment horizontal="right" vertical="center" wrapText="1"/>
    </xf>
    <xf numFmtId="0" fontId="300" fillId="0" borderId="139" xfId="0" applyFont="1" applyBorder="1" applyAlignment="1">
      <alignment horizontal="left" vertical="center"/>
    </xf>
    <xf numFmtId="165" fontId="5" fillId="0" borderId="0" xfId="2" applyNumberFormat="1" applyFont="1" applyAlignment="1">
      <alignment vertical="top"/>
    </xf>
    <xf numFmtId="165" fontId="5" fillId="0" borderId="1" xfId="2" applyNumberFormat="1" applyFont="1" applyBorder="1" applyAlignment="1">
      <alignment vertical="top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5" fontId="5" fillId="2" borderId="0" xfId="2" applyNumberFormat="1" applyFont="1" applyFill="1" applyBorder="1" applyAlignment="1">
      <alignment vertical="center"/>
    </xf>
    <xf numFmtId="165" fontId="5" fillId="2" borderId="97" xfId="2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164" fontId="300" fillId="0" borderId="0" xfId="3" applyNumberFormat="1" applyFont="1" applyAlignment="1">
      <alignment vertical="center"/>
    </xf>
    <xf numFmtId="0" fontId="300" fillId="0" borderId="0" xfId="2" applyFont="1" applyAlignment="1">
      <alignment vertical="center"/>
    </xf>
    <xf numFmtId="0" fontId="301" fillId="0" borderId="0" xfId="2" applyFont="1" applyAlignment="1">
      <alignment vertical="center"/>
    </xf>
    <xf numFmtId="164" fontId="301" fillId="0" borderId="0" xfId="5" applyNumberFormat="1" applyFont="1" applyAlignment="1">
      <alignment horizontal="left" vertical="center"/>
    </xf>
    <xf numFmtId="164" fontId="301" fillId="0" borderId="0" xfId="2" applyNumberFormat="1" applyFont="1" applyAlignment="1">
      <alignment horizontal="center" vertical="center"/>
    </xf>
    <xf numFmtId="0" fontId="301" fillId="0" borderId="0" xfId="3" applyFont="1" applyAlignment="1">
      <alignment vertical="center"/>
    </xf>
    <xf numFmtId="0" fontId="301" fillId="0" borderId="0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164" fontId="2" fillId="0" borderId="1" xfId="3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165" fontId="2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0" fontId="300" fillId="0" borderId="0" xfId="2" applyFont="1" applyFill="1" applyAlignment="1">
      <alignment vertical="center"/>
    </xf>
    <xf numFmtId="0" fontId="301" fillId="0" borderId="0" xfId="2" applyFont="1" applyFill="1" applyAlignment="1">
      <alignment vertical="center"/>
    </xf>
    <xf numFmtId="164" fontId="301" fillId="0" borderId="0" xfId="2" applyNumberFormat="1" applyFont="1" applyFill="1" applyAlignment="1">
      <alignment horizontal="center" vertical="center"/>
    </xf>
    <xf numFmtId="165" fontId="301" fillId="0" borderId="0" xfId="2" applyNumberFormat="1" applyFont="1" applyAlignment="1">
      <alignment vertical="center"/>
    </xf>
    <xf numFmtId="165" fontId="301" fillId="0" borderId="0" xfId="2" applyNumberFormat="1" applyFont="1" applyAlignment="1">
      <alignment horizontal="right" vertical="center"/>
    </xf>
    <xf numFmtId="165" fontId="301" fillId="0" borderId="1" xfId="2" applyNumberFormat="1" applyFont="1" applyBorder="1" applyAlignment="1">
      <alignment horizontal="right" vertical="center"/>
    </xf>
    <xf numFmtId="165" fontId="301" fillId="0" borderId="1" xfId="2" applyNumberFormat="1" applyFont="1" applyBorder="1" applyAlignment="1">
      <alignment vertical="center"/>
    </xf>
    <xf numFmtId="165" fontId="301" fillId="0" borderId="97" xfId="2" applyNumberFormat="1" applyFont="1" applyBorder="1" applyAlignment="1">
      <alignment vertical="center"/>
    </xf>
    <xf numFmtId="164" fontId="300" fillId="0" borderId="0" xfId="3" applyNumberFormat="1" applyFont="1" applyFill="1" applyAlignment="1">
      <alignment vertical="center"/>
    </xf>
    <xf numFmtId="164" fontId="2" fillId="0" borderId="138" xfId="2" applyNumberFormat="1" applyFont="1" applyBorder="1" applyAlignment="1">
      <alignment vertical="top"/>
    </xf>
    <xf numFmtId="164" fontId="5" fillId="0" borderId="0" xfId="2" applyNumberFormat="1" applyFont="1" applyAlignment="1">
      <alignment horizontal="center" vertical="top"/>
    </xf>
    <xf numFmtId="164" fontId="5" fillId="0" borderId="0" xfId="2" applyNumberFormat="1" applyFont="1" applyAlignment="1">
      <alignment vertical="top"/>
    </xf>
    <xf numFmtId="164" fontId="5" fillId="0" borderId="1" xfId="2" applyNumberFormat="1" applyFont="1" applyBorder="1" applyAlignment="1">
      <alignment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center" vertical="top"/>
    </xf>
    <xf numFmtId="165" fontId="2" fillId="0" borderId="0" xfId="2" applyNumberFormat="1" applyFont="1" applyAlignment="1">
      <alignment horizontal="right" vertical="top"/>
    </xf>
    <xf numFmtId="0" fontId="5" fillId="0" borderId="0" xfId="2" applyFont="1" applyAlignment="1">
      <alignment horizontal="left" vertical="top"/>
    </xf>
    <xf numFmtId="0" fontId="5" fillId="0" borderId="0" xfId="1" applyFont="1" applyAlignment="1">
      <alignment vertical="top"/>
    </xf>
    <xf numFmtId="165" fontId="5" fillId="0" borderId="0" xfId="2" applyNumberFormat="1" applyFont="1" applyAlignment="1">
      <alignment horizontal="right" vertical="top"/>
    </xf>
    <xf numFmtId="0" fontId="2" fillId="0" borderId="0" xfId="2" applyFont="1" applyAlignment="1">
      <alignment horizontal="left" vertical="top"/>
    </xf>
    <xf numFmtId="0" fontId="5" fillId="0" borderId="0" xfId="2" quotePrefix="1" applyFont="1" applyAlignment="1">
      <alignment vertical="top"/>
    </xf>
    <xf numFmtId="165" fontId="5" fillId="0" borderId="97" xfId="2" applyNumberFormat="1" applyFont="1" applyBorder="1" applyAlignment="1">
      <alignment vertical="top"/>
    </xf>
    <xf numFmtId="0" fontId="5" fillId="0" borderId="0" xfId="1" quotePrefix="1" applyFont="1" applyAlignment="1">
      <alignment vertical="top"/>
    </xf>
    <xf numFmtId="165" fontId="5" fillId="0" borderId="0" xfId="18415" applyNumberFormat="1" applyFont="1" applyFill="1" applyBorder="1" applyAlignment="1">
      <alignment horizontal="right" vertical="top"/>
    </xf>
    <xf numFmtId="165" fontId="5" fillId="0" borderId="1" xfId="18415" applyNumberFormat="1" applyFont="1" applyFill="1" applyBorder="1" applyAlignment="1">
      <alignment vertical="top"/>
    </xf>
    <xf numFmtId="0" fontId="2" fillId="0" borderId="0" xfId="1" applyFont="1" applyAlignment="1">
      <alignment vertical="top"/>
    </xf>
    <xf numFmtId="164" fontId="300" fillId="0" borderId="0" xfId="2" applyNumberFormat="1" applyFont="1" applyAlignment="1">
      <alignment vertical="top"/>
    </xf>
    <xf numFmtId="164" fontId="300" fillId="0" borderId="0" xfId="2" applyNumberFormat="1" applyFont="1" applyAlignment="1">
      <alignment vertical="center"/>
    </xf>
    <xf numFmtId="164" fontId="301" fillId="0" borderId="0" xfId="2" applyNumberFormat="1" applyFont="1" applyAlignment="1">
      <alignment vertical="center"/>
    </xf>
    <xf numFmtId="164" fontId="301" fillId="0" borderId="0" xfId="2" applyNumberFormat="1" applyFont="1" applyAlignment="1">
      <alignment horizontal="right" vertical="center"/>
    </xf>
    <xf numFmtId="164" fontId="300" fillId="0" borderId="1" xfId="2" applyNumberFormat="1" applyFont="1" applyBorder="1" applyAlignment="1">
      <alignment vertical="center"/>
    </xf>
    <xf numFmtId="164" fontId="301" fillId="0" borderId="1" xfId="2" applyNumberFormat="1" applyFont="1" applyBorder="1" applyAlignment="1">
      <alignment vertical="center"/>
    </xf>
    <xf numFmtId="164" fontId="301" fillId="0" borderId="1" xfId="2" applyNumberFormat="1" applyFont="1" applyBorder="1" applyAlignment="1">
      <alignment horizontal="center" vertical="center"/>
    </xf>
    <xf numFmtId="164" fontId="301" fillId="0" borderId="1" xfId="2" applyNumberFormat="1" applyFont="1" applyBorder="1" applyAlignment="1">
      <alignment horizontal="right" vertical="center"/>
    </xf>
    <xf numFmtId="0" fontId="301" fillId="0" borderId="0" xfId="3" applyFont="1" applyAlignment="1">
      <alignment horizontal="center" vertical="center"/>
    </xf>
    <xf numFmtId="164" fontId="303" fillId="0" borderId="0" xfId="3" applyNumberFormat="1" applyFont="1" applyAlignment="1">
      <alignment vertical="center"/>
    </xf>
    <xf numFmtId="164" fontId="301" fillId="0" borderId="0" xfId="3" applyNumberFormat="1" applyFont="1" applyAlignment="1">
      <alignment horizontal="center" vertical="center"/>
    </xf>
    <xf numFmtId="174" fontId="301" fillId="0" borderId="0" xfId="18413" applyNumberFormat="1" applyFont="1" applyAlignment="1">
      <alignment horizontal="right" vertical="center"/>
    </xf>
    <xf numFmtId="174" fontId="301" fillId="0" borderId="0" xfId="18413" applyNumberFormat="1" applyFont="1" applyFill="1" applyAlignment="1">
      <alignment horizontal="right" vertical="center"/>
    </xf>
    <xf numFmtId="0" fontId="5" fillId="0" borderId="0" xfId="0" applyFont="1"/>
    <xf numFmtId="164" fontId="300" fillId="0" borderId="0" xfId="18416" applyNumberFormat="1" applyFont="1" applyAlignment="1">
      <alignment horizontal="left" vertical="center"/>
    </xf>
    <xf numFmtId="164" fontId="301" fillId="0" borderId="0" xfId="3" applyNumberFormat="1" applyFont="1" applyAlignment="1">
      <alignment horizontal="left" vertical="center"/>
    </xf>
    <xf numFmtId="165" fontId="301" fillId="2" borderId="0" xfId="18413" applyNumberFormat="1" applyFont="1" applyFill="1" applyAlignment="1">
      <alignment horizontal="right" vertical="center"/>
    </xf>
    <xf numFmtId="165" fontId="301" fillId="0" borderId="0" xfId="18413" applyNumberFormat="1" applyFont="1" applyAlignment="1">
      <alignment horizontal="right" vertical="center"/>
    </xf>
    <xf numFmtId="165" fontId="301" fillId="0" borderId="0" xfId="18413" applyNumberFormat="1" applyFont="1" applyFill="1" applyAlignment="1">
      <alignment horizontal="right" vertical="center"/>
    </xf>
    <xf numFmtId="164" fontId="301" fillId="0" borderId="0" xfId="3" applyNumberFormat="1" applyFont="1" applyAlignment="1">
      <alignment vertical="center"/>
    </xf>
    <xf numFmtId="164" fontId="301" fillId="0" borderId="0" xfId="3" quotePrefix="1" applyNumberFormat="1" applyFont="1" applyAlignment="1">
      <alignment vertical="center"/>
    </xf>
    <xf numFmtId="164" fontId="5" fillId="0" borderId="0" xfId="18416" quotePrefix="1" applyNumberFormat="1" applyFont="1" applyAlignment="1">
      <alignment horizontal="left" vertical="center"/>
    </xf>
    <xf numFmtId="165" fontId="5" fillId="2" borderId="0" xfId="18417" applyNumberFormat="1" applyFont="1" applyFill="1" applyAlignment="1">
      <alignment horizontal="right" vertical="center"/>
    </xf>
    <xf numFmtId="165" fontId="5" fillId="0" borderId="0" xfId="18417" applyNumberFormat="1" applyFont="1" applyFill="1" applyAlignment="1">
      <alignment horizontal="right" vertical="center"/>
    </xf>
    <xf numFmtId="165" fontId="301" fillId="2" borderId="0" xfId="18418" applyNumberFormat="1" applyFont="1" applyFill="1" applyAlignment="1">
      <alignment horizontal="right" vertical="center"/>
    </xf>
    <xf numFmtId="165" fontId="301" fillId="0" borderId="0" xfId="18418" applyNumberFormat="1" applyFont="1" applyFill="1" applyAlignment="1">
      <alignment horizontal="right" vertical="center"/>
    </xf>
    <xf numFmtId="164" fontId="301" fillId="0" borderId="0" xfId="3" applyNumberFormat="1" applyFont="1" applyAlignment="1">
      <alignment horizontal="right" vertical="center"/>
    </xf>
    <xf numFmtId="165" fontId="301" fillId="2" borderId="1" xfId="18413" applyNumberFormat="1" applyFont="1" applyFill="1" applyBorder="1" applyAlignment="1">
      <alignment horizontal="right" vertical="center"/>
    </xf>
    <xf numFmtId="165" fontId="301" fillId="0" borderId="1" xfId="18413" applyNumberFormat="1" applyFont="1" applyFill="1" applyBorder="1" applyAlignment="1">
      <alignment horizontal="right" vertical="center"/>
    </xf>
    <xf numFmtId="0" fontId="300" fillId="0" borderId="0" xfId="3" applyFont="1" applyAlignment="1">
      <alignment vertical="center"/>
    </xf>
    <xf numFmtId="0" fontId="301" fillId="0" borderId="0" xfId="3" applyFont="1" applyAlignment="1">
      <alignment horizontal="justify" vertical="center"/>
    </xf>
    <xf numFmtId="0" fontId="303" fillId="0" borderId="0" xfId="16" applyFont="1" applyAlignment="1">
      <alignment vertical="center"/>
    </xf>
    <xf numFmtId="165" fontId="301" fillId="2" borderId="0" xfId="18413" applyNumberFormat="1" applyFont="1" applyFill="1" applyAlignment="1">
      <alignment vertical="center"/>
    </xf>
    <xf numFmtId="165" fontId="301" fillId="0" borderId="0" xfId="18413" applyNumberFormat="1" applyFont="1" applyFill="1" applyAlignment="1">
      <alignment vertical="center"/>
    </xf>
    <xf numFmtId="165" fontId="301" fillId="2" borderId="0" xfId="18419" applyNumberFormat="1" applyFont="1" applyFill="1" applyAlignment="1">
      <alignment horizontal="right" vertical="center"/>
    </xf>
    <xf numFmtId="165" fontId="301" fillId="0" borderId="0" xfId="18419" applyNumberFormat="1" applyFont="1" applyFill="1" applyAlignment="1">
      <alignment horizontal="right" vertical="center"/>
    </xf>
    <xf numFmtId="0" fontId="301" fillId="0" borderId="0" xfId="3" quotePrefix="1" applyFont="1" applyAlignment="1">
      <alignment horizontal="left" vertical="center"/>
    </xf>
    <xf numFmtId="165" fontId="5" fillId="0" borderId="0" xfId="0" applyNumberFormat="1" applyFont="1"/>
    <xf numFmtId="165" fontId="301" fillId="2" borderId="1" xfId="18419" applyNumberFormat="1" applyFont="1" applyFill="1" applyBorder="1" applyAlignment="1">
      <alignment horizontal="right" vertical="center"/>
    </xf>
    <xf numFmtId="165" fontId="301" fillId="0" borderId="1" xfId="18419" applyNumberFormat="1" applyFont="1" applyFill="1" applyBorder="1" applyAlignment="1">
      <alignment horizontal="right" vertical="center"/>
    </xf>
    <xf numFmtId="165" fontId="301" fillId="2" borderId="0" xfId="18420" applyNumberFormat="1" applyFont="1" applyFill="1" applyAlignment="1">
      <alignment horizontal="right" vertical="center"/>
    </xf>
    <xf numFmtId="165" fontId="301" fillId="0" borderId="0" xfId="18420" applyNumberFormat="1" applyFont="1" applyFill="1" applyAlignment="1">
      <alignment horizontal="right" vertical="center"/>
    </xf>
    <xf numFmtId="164" fontId="300" fillId="0" borderId="0" xfId="3" applyNumberFormat="1" applyFont="1" applyAlignment="1">
      <alignment horizontal="left" vertical="center"/>
    </xf>
    <xf numFmtId="164" fontId="301" fillId="0" borderId="0" xfId="3" quotePrefix="1" applyNumberFormat="1" applyFont="1" applyAlignment="1">
      <alignment horizontal="left" vertical="center"/>
    </xf>
    <xf numFmtId="165" fontId="301" fillId="2" borderId="1" xfId="18420" applyNumberFormat="1" applyFont="1" applyFill="1" applyBorder="1" applyAlignment="1">
      <alignment horizontal="right" vertical="center"/>
    </xf>
    <xf numFmtId="165" fontId="301" fillId="0" borderId="1" xfId="18420" applyNumberFormat="1" applyFont="1" applyFill="1" applyBorder="1" applyAlignment="1">
      <alignment horizontal="right" vertical="center"/>
    </xf>
    <xf numFmtId="165" fontId="301" fillId="2" borderId="1" xfId="18413" applyNumberFormat="1" applyFont="1" applyFill="1" applyBorder="1" applyAlignment="1">
      <alignment vertical="center"/>
    </xf>
    <xf numFmtId="165" fontId="301" fillId="0" borderId="1" xfId="18413" applyNumberFormat="1" applyFont="1" applyFill="1" applyBorder="1" applyAlignment="1">
      <alignment vertical="center"/>
    </xf>
    <xf numFmtId="165" fontId="301" fillId="0" borderId="0" xfId="1841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top"/>
    </xf>
    <xf numFmtId="174" fontId="301" fillId="0" borderId="0" xfId="18413" applyNumberFormat="1" applyFont="1" applyBorder="1" applyAlignment="1">
      <alignment vertical="center"/>
    </xf>
    <xf numFmtId="174" fontId="301" fillId="0" borderId="0" xfId="18413" applyNumberFormat="1" applyFont="1" applyFill="1" applyBorder="1" applyAlignment="1">
      <alignment vertical="center"/>
    </xf>
    <xf numFmtId="164" fontId="301" fillId="0" borderId="1" xfId="3" applyNumberFormat="1" applyFont="1" applyBorder="1" applyAlignment="1">
      <alignment horizontal="left" vertical="center"/>
    </xf>
    <xf numFmtId="164" fontId="301" fillId="0" borderId="1" xfId="3" applyNumberFormat="1" applyFont="1" applyBorder="1" applyAlignment="1">
      <alignment horizontal="center" vertical="center"/>
    </xf>
    <xf numFmtId="0" fontId="303" fillId="0" borderId="1" xfId="16" applyFont="1" applyBorder="1" applyAlignment="1">
      <alignment vertical="center"/>
    </xf>
    <xf numFmtId="174" fontId="301" fillId="0" borderId="1" xfId="18413" applyNumberFormat="1" applyFont="1" applyBorder="1" applyAlignment="1">
      <alignment vertical="center"/>
    </xf>
    <xf numFmtId="174" fontId="301" fillId="0" borderId="1" xfId="18413" applyNumberFormat="1" applyFont="1" applyBorder="1" applyAlignment="1">
      <alignment horizontal="right" vertical="center"/>
    </xf>
    <xf numFmtId="174" fontId="301" fillId="0" borderId="1" xfId="18413" applyNumberFormat="1" applyFont="1" applyFill="1" applyBorder="1" applyAlignment="1">
      <alignment vertical="center"/>
    </xf>
    <xf numFmtId="165" fontId="300" fillId="0" borderId="0" xfId="1" applyNumberFormat="1" applyFont="1" applyAlignment="1">
      <alignment horizontal="right" vertical="top"/>
    </xf>
    <xf numFmtId="165" fontId="301" fillId="0" borderId="0" xfId="3" applyNumberFormat="1" applyFont="1" applyAlignment="1">
      <alignment vertical="center"/>
    </xf>
    <xf numFmtId="174" fontId="301" fillId="2" borderId="0" xfId="18413" applyNumberFormat="1" applyFont="1" applyFill="1" applyAlignment="1">
      <alignment vertical="center"/>
    </xf>
    <xf numFmtId="174" fontId="301" fillId="0" borderId="0" xfId="18413" applyNumberFormat="1" applyFont="1" applyFill="1" applyAlignment="1">
      <alignment vertical="center"/>
    </xf>
    <xf numFmtId="165" fontId="301" fillId="2" borderId="0" xfId="18421" applyNumberFormat="1" applyFont="1" applyFill="1" applyBorder="1" applyAlignment="1">
      <alignment horizontal="right" vertical="center"/>
    </xf>
    <xf numFmtId="165" fontId="301" fillId="0" borderId="0" xfId="18421" applyNumberFormat="1" applyFont="1" applyFill="1" applyBorder="1" applyAlignment="1">
      <alignment horizontal="right" vertical="center"/>
    </xf>
    <xf numFmtId="165" fontId="5" fillId="2" borderId="0" xfId="18421" applyNumberFormat="1" applyFont="1" applyFill="1" applyAlignment="1">
      <alignment vertical="center"/>
    </xf>
    <xf numFmtId="165" fontId="5" fillId="0" borderId="0" xfId="18421" applyNumberFormat="1" applyFont="1" applyFill="1" applyAlignment="1">
      <alignment vertical="center"/>
    </xf>
    <xf numFmtId="165" fontId="301" fillId="2" borderId="1" xfId="18421" applyNumberFormat="1" applyFont="1" applyFill="1" applyBorder="1" applyAlignment="1">
      <alignment horizontal="right" vertical="center"/>
    </xf>
    <xf numFmtId="165" fontId="301" fillId="0" borderId="1" xfId="18421" applyNumberFormat="1" applyFont="1" applyFill="1" applyBorder="1" applyAlignment="1">
      <alignment horizontal="right" vertical="center"/>
    </xf>
    <xf numFmtId="165" fontId="301" fillId="2" borderId="0" xfId="18413" applyNumberFormat="1" applyFont="1" applyFill="1" applyAlignment="1">
      <alignment horizontal="center" vertical="center"/>
    </xf>
    <xf numFmtId="165" fontId="301" fillId="0" borderId="0" xfId="18413" applyNumberFormat="1" applyFont="1" applyFill="1" applyAlignment="1">
      <alignment horizontal="center" vertical="center"/>
    </xf>
    <xf numFmtId="168" fontId="301" fillId="0" borderId="0" xfId="3" applyNumberFormat="1" applyFont="1" applyAlignment="1">
      <alignment horizontal="center" vertical="center"/>
    </xf>
    <xf numFmtId="165" fontId="301" fillId="2" borderId="0" xfId="18422" applyNumberFormat="1" applyFont="1" applyFill="1" applyAlignment="1">
      <alignment vertical="center"/>
    </xf>
    <xf numFmtId="165" fontId="301" fillId="0" borderId="0" xfId="18422" applyNumberFormat="1" applyFont="1" applyFill="1" applyAlignment="1">
      <alignment vertical="center"/>
    </xf>
    <xf numFmtId="3" fontId="5" fillId="0" borderId="0" xfId="0" applyNumberFormat="1" applyFont="1"/>
    <xf numFmtId="165" fontId="301" fillId="2" borderId="1" xfId="18422" applyNumberFormat="1" applyFont="1" applyFill="1" applyBorder="1" applyAlignment="1">
      <alignment vertical="center"/>
    </xf>
    <xf numFmtId="165" fontId="301" fillId="0" borderId="1" xfId="18422" applyNumberFormat="1" applyFont="1" applyFill="1" applyBorder="1" applyAlignment="1">
      <alignment vertical="center"/>
    </xf>
    <xf numFmtId="165" fontId="301" fillId="2" borderId="97" xfId="18413" applyNumberFormat="1" applyFont="1" applyFill="1" applyBorder="1" applyAlignment="1">
      <alignment vertical="center"/>
    </xf>
    <xf numFmtId="165" fontId="301" fillId="0" borderId="97" xfId="18413" applyNumberFormat="1" applyFont="1" applyFill="1" applyBorder="1" applyAlignment="1">
      <alignment vertical="center"/>
    </xf>
    <xf numFmtId="165" fontId="301" fillId="0" borderId="0" xfId="3" applyNumberFormat="1" applyFont="1" applyAlignment="1">
      <alignment horizontal="right" vertical="center"/>
    </xf>
    <xf numFmtId="174" fontId="301" fillId="0" borderId="1" xfId="18413" applyNumberFormat="1" applyFont="1" applyFill="1" applyBorder="1" applyAlignment="1">
      <alignment horizontal="right" vertical="center"/>
    </xf>
    <xf numFmtId="165" fontId="301" fillId="0" borderId="1" xfId="3" applyNumberFormat="1" applyFont="1" applyBorder="1" applyAlignment="1">
      <alignment vertical="center"/>
    </xf>
    <xf numFmtId="164" fontId="300" fillId="0" borderId="0" xfId="2" applyNumberFormat="1" applyFont="1" applyAlignment="1">
      <alignment horizontal="center" vertical="center"/>
    </xf>
    <xf numFmtId="165" fontId="5" fillId="0" borderId="97" xfId="0" applyNumberFormat="1" applyFont="1" applyBorder="1" applyAlignment="1">
      <alignment horizontal="right" vertical="center" wrapText="1"/>
    </xf>
    <xf numFmtId="167" fontId="301" fillId="0" borderId="0" xfId="3" applyNumberFormat="1" applyFont="1" applyAlignment="1">
      <alignment vertical="center"/>
    </xf>
    <xf numFmtId="165" fontId="5" fillId="2" borderId="138" xfId="2" applyNumberFormat="1" applyFont="1" applyFill="1" applyBorder="1" applyAlignment="1">
      <alignment vertical="center"/>
    </xf>
    <xf numFmtId="167" fontId="5" fillId="2" borderId="0" xfId="0" applyNumberFormat="1" applyFont="1" applyFill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164" fontId="5" fillId="0" borderId="0" xfId="1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301" fillId="0" borderId="0" xfId="3" applyFont="1" applyAlignment="1">
      <alignment horizontal="left" vertical="center"/>
    </xf>
    <xf numFmtId="165" fontId="2" fillId="0" borderId="1" xfId="2" applyNumberFormat="1" applyFont="1" applyBorder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5" fontId="2" fillId="0" borderId="1" xfId="5" applyNumberFormat="1" applyFont="1" applyBorder="1" applyAlignment="1">
      <alignment horizontal="center" vertical="center"/>
    </xf>
    <xf numFmtId="165" fontId="2" fillId="0" borderId="138" xfId="5" applyNumberFormat="1" applyFont="1" applyBorder="1" applyAlignment="1">
      <alignment horizontal="center" vertical="center"/>
    </xf>
    <xf numFmtId="165" fontId="2" fillId="0" borderId="138" xfId="2" applyNumberFormat="1" applyFont="1" applyBorder="1" applyAlignment="1">
      <alignment horizontal="center" vertical="center"/>
    </xf>
    <xf numFmtId="165" fontId="2" fillId="0" borderId="131" xfId="5" applyNumberFormat="1" applyFont="1" applyBorder="1" applyAlignment="1">
      <alignment horizontal="center" vertical="center"/>
    </xf>
    <xf numFmtId="0" fontId="301" fillId="0" borderId="0" xfId="3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8423">
    <cellStyle name="_x0004_" xfId="523" xr:uid="{FC21048D-7BF3-4043-8AA2-EA3CDF7EC486}"/>
    <cellStyle name="_x000e_" xfId="553" xr:uid="{EA8EBF99-3A14-4FAC-978C-9CA36969EA01}"/>
    <cellStyle name="_x000f_" xfId="555" xr:uid="{114983A8-EC65-429F-9C66-BB9B2D85D8F1}"/>
    <cellStyle name="          _x000d__x000a_386grabber=VGA.3GR_x000d__x000a_" xfId="13916" xr:uid="{6ECC3F22-CACE-49BC-A2E7-F472B3352712}"/>
    <cellStyle name="_x0004_ 2" xfId="537" xr:uid="{C9E665F0-F6F2-419E-B295-F7D5529A906D}"/>
    <cellStyle name="_x0004_ 2 2" xfId="7103" xr:uid="{FA9AC09A-D1BC-4C02-99DF-0BA7B915B806}"/>
    <cellStyle name="_x0004_ 3" xfId="7090" xr:uid="{223BDC9D-FC22-415F-864E-A5FA2188ADF8}"/>
    <cellStyle name="_x0004_ 4" xfId="11695" xr:uid="{77EE1169-77D1-453B-9E55-0FC24B40B182}"/>
    <cellStyle name=" _x0005_M_x0004_" xfId="427" xr:uid="{37A9A1CC-476A-4993-A964-9E8AF61AB6AD}"/>
    <cellStyle name="_x000a__x0005__x001c__x0005__x000a_" xfId="559" xr:uid="{EEA6A054-4C7C-4979-BC8B-475F8ACD7360}"/>
    <cellStyle name="_x000a__x0005__x001c__x0005__x000a_ 2" xfId="7121" xr:uid="{77F3AAFD-7B5C-41D4-963A-5F6505BB3B1F}"/>
    <cellStyle name="_x000b_" xfId="561" xr:uid="{AF2E8089-2E7F-4CC3-86FB-6960A21CD2F2}"/>
    <cellStyle name="&amp;A_x000a_Page &amp;P of &amp;N_x000a_CW 5/02_x000a__x0017_&amp;L&amp;F_x000a_&amp;D,&amp;T_x000a_Reviewed by:" xfId="422" xr:uid="{5FE13092-83A4-44A1-8EA4-23F8A5908C33}"/>
    <cellStyle name="&amp;A_x000a_Page &amp;P of &amp;N_x000a_CW 5/02_x000a__x0017_&amp;L&amp;F_x000a_&amp;D,&amp;T_x000a_Reviewed by: 2" xfId="545" xr:uid="{35F47D15-4C79-4D42-B22F-D7A63A76B783}"/>
    <cellStyle name="&amp;A_x000a_Page &amp;P of &amp;N_x000a_CW 5/02_x000a__x0017_&amp;L&amp;F_x000a_&amp;D,&amp;T_x000a_Reviewed by: 2 2" xfId="7110" xr:uid="{FE721382-D307-49EB-9654-FE598F2D2A54}"/>
    <cellStyle name="&amp;A_x000a_Page &amp;P of &amp;N_x000a_CW 5/02_x000a__x0017_&amp;L&amp;F_x000a_&amp;D,&amp;T_x000a_Reviewed by: 3" xfId="7001" xr:uid="{248AF8F4-4DCB-4582-853D-2280D265B381}"/>
    <cellStyle name="&amp;R&amp;&quot;Book Antiqua,Bold&quot;&amp;16A" xfId="471" xr:uid="{34FCC537-39CC-45DD-BE93-4DBBA0C138D3}"/>
    <cellStyle name="(1529.8)" xfId="498" xr:uid="{5DEB8D6F-7945-4399-BD67-26A300CE9F88}"/>
    <cellStyle name="(1529.8) 2" xfId="7069" xr:uid="{0B723901-1F27-4B0E-81B6-8430BBC640C4}"/>
    <cellStyle name=",Regular&quot;&amp;F. &amp;A_x000a_&amp;D, &amp;Tb" xfId="563" xr:uid="{DE0C6A5F-5DDD-4C5A-83FF-78C55CE5EA8E}"/>
    <cellStyle name="??" xfId="558" xr:uid="{C4FA1C5D-D11F-425D-ABED-36918E849996}"/>
    <cellStyle name="?? [0.00]_ADMAG" xfId="520" xr:uid="{B5EF6113-1D50-488F-9474-32C55E4A5045}"/>
    <cellStyle name="?? 2" xfId="7120" xr:uid="{0DB23B97-F888-4C2E-9973-B55721854204}"/>
    <cellStyle name="?? 3" xfId="11700" xr:uid="{4218266A-A437-43A9-AA06-3D389612A4D7}"/>
    <cellStyle name="???" xfId="516" xr:uid="{9D0D8B6C-8513-4DCE-B160-3681F94F87BB}"/>
    <cellStyle name="???? [0.00]_ADMAG" xfId="489" xr:uid="{D9DEF145-F5C6-4727-80F2-8B43CAB10EF7}"/>
    <cellStyle name="?????????????????" xfId="566" xr:uid="{FE3B6C8D-37E1-4F7A-96C4-081948169C01}"/>
    <cellStyle name="????????????????? [0]_MOGAS97" xfId="567" xr:uid="{542B207A-AE6C-4D79-9D25-DF50928D072D}"/>
    <cellStyle name="????????????????? 2" xfId="7126" xr:uid="{A25A28AF-4309-4F6E-AA8C-32CBD7B5182C}"/>
    <cellStyle name="????????????????? 3" xfId="11701" xr:uid="{DDA0ACD2-B50E-4F7D-8D87-AEB98C4308A6}"/>
    <cellStyle name="??????????????????? [0]_MOGAS97" xfId="568" xr:uid="{13F4E1D9-C55D-4DA4-9C14-EDD09E193864}"/>
    <cellStyle name="???????????????????_MOGAS97" xfId="458" xr:uid="{5EAF736C-2310-45E9-91F8-B4BDA9BBE194}"/>
    <cellStyle name="?????????????????_MOGAS97" xfId="570" xr:uid="{55F8BD25-93BC-41ED-99C3-E96C31E3816B}"/>
    <cellStyle name="????_ADMAG" xfId="576" xr:uid="{3F6109D0-B561-4969-BB60-1EBB7A50E14C}"/>
    <cellStyle name="???[0]_liz-ss" xfId="580" xr:uid="{EEA41C15-EF3B-4C8B-AE17-E4B4F0F2D6E9}"/>
    <cellStyle name="???_'01.11" xfId="582" xr:uid="{EE21B023-707E-4B6E-8360-8C691C66E39C}"/>
    <cellStyle name="??_ADMAG" xfId="584" xr:uid="{E502D6BB-8752-47E9-9A0C-1A71FE960DE5}"/>
    <cellStyle name="^6A_x0001_" xfId="586" xr:uid="{965C68CC-F526-401A-A584-81AC30047732}"/>
    <cellStyle name="^6A_x0001_ 2" xfId="590" xr:uid="{7E5A2021-ED1D-4BF1-8E6B-EDBE3EE212F2}"/>
    <cellStyle name="^6A_x0001_ 2 2" xfId="7143" xr:uid="{ADEB94B8-6B1A-4182-B2FF-E698761A2A86}"/>
    <cellStyle name="^6A_x0001_ 3" xfId="594" xr:uid="{69FFAADC-13E5-4ED7-860C-A3998CA81540}"/>
    <cellStyle name="^6A_x0001_ 3 2" xfId="7147" xr:uid="{B46FDB65-8523-487C-9EED-081C1F606243}"/>
    <cellStyle name="^6A_x0001_ 4" xfId="597" xr:uid="{10259FDB-845E-4CAC-85DE-C9D9A532C8F0}"/>
    <cellStyle name="^6A_x0001_ 4 2" xfId="7150" xr:uid="{EC0DF103-F3B1-41EF-AFAA-5CDC0CB5EF56}"/>
    <cellStyle name="^6A_x0001_ 5" xfId="601" xr:uid="{F9147F6F-C3DE-4153-9790-8252BC489335}"/>
    <cellStyle name="^6A_x0001_ 5 2" xfId="7154" xr:uid="{D201ED22-68A3-424D-85C9-E6BF9C3E29DD}"/>
    <cellStyle name="^6A_x0001_ 6" xfId="602" xr:uid="{032973B0-94E4-42ED-9C12-3F35AE949F2A}"/>
    <cellStyle name="^6A_x0001_ 6 2" xfId="7155" xr:uid="{7F50D96F-AD5F-4608-95A3-5CCA93846F1B}"/>
    <cellStyle name="^6A_x0001_ 7" xfId="603" xr:uid="{B87FCDBC-2905-4F86-B1BD-746920C17F46}"/>
    <cellStyle name="^6A_x0001_ 7 2" xfId="7156" xr:uid="{BBFA4C4E-47ED-4D26-A9C9-90293AD52680}"/>
    <cellStyle name="^6A_x0001_ 8" xfId="7139" xr:uid="{ADAFB0D6-E3DC-41B1-AE27-DFEFA207DE52}"/>
    <cellStyle name="^6A_x0001_ 9" xfId="5381" xr:uid="{3AE69643-6886-44F5-9D39-78F99FFC0ACF}"/>
    <cellStyle name="_All AWPs - RCSB-FST 110602" xfId="606" xr:uid="{EC0E9C6E-5C52-4C45-AAB6-17C28BC78F24}"/>
    <cellStyle name="_All AWPs - RCSB-FST 110602 2" xfId="610" xr:uid="{6A996326-D79F-4DDD-BB5E-D99EA3AB6C3D}"/>
    <cellStyle name="_All AWPs - RCSB-FST 110602 2 2" xfId="7163" xr:uid="{2315C4A4-6E99-4833-BBB8-6D7B80F8E2C5}"/>
    <cellStyle name="_All AWPs - RCSB-FST 110602 3" xfId="7159" xr:uid="{7C0458F8-5867-4DC3-8404-1D67B5005B0E}"/>
    <cellStyle name="_All AWPs - RCSB-FST 110602_1" xfId="611" xr:uid="{F6A51FAA-5CFA-4746-943B-DE6003C1AE72}"/>
    <cellStyle name="_All AWPs - RCSB-FST 110602_1 2" xfId="7164" xr:uid="{F7913413-A95B-461F-98FD-DE2C598F6543}"/>
    <cellStyle name="_All AWPs - RCSB-FST 110602_2" xfId="615" xr:uid="{C761E993-0A18-48DA-B635-DF0AFFEFEF08}"/>
    <cellStyle name="_All AWPs - RCSB-FST 110602_2 2" xfId="618" xr:uid="{DD4AAA34-3C4C-42BD-9129-571FC4182CAC}"/>
    <cellStyle name="_All AWPs - RCSB-FST 110602_2 2 2" xfId="7171" xr:uid="{86565480-628D-4D79-A1DD-25A7903FB262}"/>
    <cellStyle name="_All AWPs - RCSB-FST 110602_2 3" xfId="7168" xr:uid="{8068E50E-8ADC-44BE-9370-A9C29333A153}"/>
    <cellStyle name="_All AWPs - RCSB-FST 110602_2_Book1" xfId="621" xr:uid="{5DD9DE46-688A-45DF-B4E6-27FC33E136BA}"/>
    <cellStyle name="_All AWPs - RCSB-FST 110602_2_Book1 2" xfId="7173" xr:uid="{52433F68-35AD-404C-9BB6-1CB36CA0880A}"/>
    <cellStyle name="_All AWPs - RCSB-FST 110602_2_Book1_BP AWPs 16122002" xfId="547" xr:uid="{CB6B46CD-3FED-4726-9CAC-350B079B9540}"/>
    <cellStyle name="_All AWPs - RCSB-FST 110602_2_Book1_BP AWPs 16122002 2" xfId="7112" xr:uid="{2EDE9339-71A1-4902-BA2B-060BED16E594}"/>
    <cellStyle name="_All AWPs - RCSB-FST 110602_2_Book1_to be discussed with wai pong" xfId="625" xr:uid="{DC269A5B-7D46-4511-88FD-A99ED55C4070}"/>
    <cellStyle name="_All AWPs - RCSB-FST 110602_2_Book1_to be discussed with wai pong 2" xfId="7177" xr:uid="{C9AD79C1-B9EA-4778-8198-90B4B452DE29}"/>
    <cellStyle name="_All AWPs - RCSB-FST 110602_2_CFA - AWPs 26.1.03" xfId="630" xr:uid="{D0643B33-E5FE-44FF-B43C-608A072BD8BB}"/>
    <cellStyle name="_All AWPs - RCSB-FST 110602_2_CFA - AWPs 26.1.03 2" xfId="7182" xr:uid="{22E2E020-DCFF-4636-94AC-05D5796DC31C}"/>
    <cellStyle name="_All AWPs - RCSB-FST 110602_2_CFA-AWPs 16.1.03" xfId="633" xr:uid="{020C1149-C719-4046-B180-B93E32F672C7}"/>
    <cellStyle name="_All AWPs - RCSB-FST 110602_2_CFA-AWPs 16.1.03 2" xfId="7185" xr:uid="{A1110EFD-7E5C-41C3-90FC-2F400A694213}"/>
    <cellStyle name="_All AWPs - RCSB-FST 110602_2_Storewell(R)-Awps-2002" xfId="487" xr:uid="{A00BAFA4-C12C-47A6-96AF-AD44D4EAA895}"/>
    <cellStyle name="_All AWPs - RCSB-FST 110602_2_Storewell(R)-Awps-2002 2" xfId="634" xr:uid="{F47CD520-AADE-4DAD-B538-4C6D26F30947}"/>
    <cellStyle name="_All AWPs - RCSB-FST 110602_2_Storewell(R)-Awps-2002 2 2" xfId="7186" xr:uid="{4A8FB24E-7AC7-43E6-A7D8-8907945E2006}"/>
    <cellStyle name="_All AWPs - RCSB-FST 110602_2_Storewell(R)-Awps-2002 3" xfId="7060" xr:uid="{1A5FD82F-D9E3-418D-89F3-AC4628D7106D}"/>
    <cellStyle name="_All AWPs - RCSB-FST 110602_3" xfId="638" xr:uid="{CF3FF2DF-4A16-4ED8-B369-7F5ED6DA6EA3}"/>
    <cellStyle name="_All AWPs - RCSB-FST 110602_3 2" xfId="640" xr:uid="{3BDB4102-5218-4930-B3A9-40A9431EB447}"/>
    <cellStyle name="_All AWPs - RCSB-FST 110602_3 2 2" xfId="7192" xr:uid="{5DE68448-922B-451C-A5FE-BFA26E4E46ED}"/>
    <cellStyle name="_All AWPs - RCSB-FST 110602_3 3" xfId="7190" xr:uid="{66CE3E02-098B-430F-A527-3D1B21E93497}"/>
    <cellStyle name="_All AWPs - RCSB-FST 110602_3_Book1" xfId="642" xr:uid="{B22BB8B6-F702-4BAC-86C7-DAE8DADCDE4A}"/>
    <cellStyle name="_All AWPs - RCSB-FST 110602_3_Book1 2" xfId="569" xr:uid="{F6A8D3EF-FCD6-4CEC-8EC6-BA98ABC5D60D}"/>
    <cellStyle name="_All AWPs - RCSB-FST 110602_3_Book1 2 2" xfId="7127" xr:uid="{B955D987-573D-4F4A-876E-31C0259CEE91}"/>
    <cellStyle name="_All AWPs - RCSB-FST 110602_3_Book1 3" xfId="7194" xr:uid="{68B9E29E-6E5A-4D62-AF07-88A3EFFA1AC6}"/>
    <cellStyle name="_All AWPs - RCSB-FST 110602_3_Book1_BP AWPs 16122002" xfId="648" xr:uid="{4E4E204B-5A92-40BE-AFCF-E618F7706A3A}"/>
    <cellStyle name="_All AWPs - RCSB-FST 110602_3_Book1_BP AWPs 16122002 2" xfId="653" xr:uid="{84C49108-ECF0-44D5-A3EF-ABCFFDA7246B}"/>
    <cellStyle name="_All AWPs - RCSB-FST 110602_3_Book1_BP AWPs 16122002 2 2" xfId="7204" xr:uid="{BAC34048-3F5C-4B65-B1D5-DE8495D24AF9}"/>
    <cellStyle name="_All AWPs - RCSB-FST 110602_3_Book1_BP AWPs 16122002 3" xfId="7199" xr:uid="{6D2B571C-7770-456B-9119-E26D7E82D437}"/>
    <cellStyle name="_All AWPs - RCSB-FST 110602_3_Book1_to be discussed with wai pong" xfId="654" xr:uid="{3B0E7A22-0095-48A0-BCDC-867B722EC4D4}"/>
    <cellStyle name="_All AWPs - RCSB-FST 110602_3_Book1_to be discussed with wai pong 2" xfId="7205" xr:uid="{EB87B14A-1E42-4547-AF97-892B68DDDD7E}"/>
    <cellStyle name="_All AWPs - RCSB-FST 110602_3_CFA - AWPs 26.1.03" xfId="658" xr:uid="{BB2E9C8A-1DBA-40E7-8A88-F99E42DC188F}"/>
    <cellStyle name="_All AWPs - RCSB-FST 110602_3_CFA - AWPs 26.1.03 2" xfId="662" xr:uid="{6B076F98-790A-4D27-BDD0-8D152EBBB637}"/>
    <cellStyle name="_All AWPs - RCSB-FST 110602_3_CFA - AWPs 26.1.03 2 2" xfId="7213" xr:uid="{EB51F5C6-49A1-45C7-9F74-E913E03522E6}"/>
    <cellStyle name="_All AWPs - RCSB-FST 110602_3_CFA - AWPs 26.1.03 3" xfId="7209" xr:uid="{14A34904-7B3E-40B1-BD6C-73A5AE1A60B3}"/>
    <cellStyle name="_All AWPs - RCSB-FST 110602_3_CFA-AWPs 16.1.03" xfId="664" xr:uid="{13B46D16-25FC-4C9F-937D-8F5536524919}"/>
    <cellStyle name="_All AWPs - RCSB-FST 110602_3_CFA-AWPs 16.1.03 2" xfId="666" xr:uid="{8B69DBEF-2619-4CBD-AEC0-5844E554B9C9}"/>
    <cellStyle name="_All AWPs - RCSB-FST 110602_3_CFA-AWPs 16.1.03 2 2" xfId="7217" xr:uid="{78E751CE-BBFE-4BAE-BA38-FFF676F0AE7C}"/>
    <cellStyle name="_All AWPs - RCSB-FST 110602_3_CFA-AWPs 16.1.03 3" xfId="7215" xr:uid="{E711DF3E-2C1D-48E6-BFFB-99E1BB69C8B6}"/>
    <cellStyle name="_All AWPs - RCSB-FST 110602_3_Storewell(R)-Awps-2002" xfId="668" xr:uid="{6A9CB3C6-60FC-44CE-ABCB-ABB5117D7BA4}"/>
    <cellStyle name="_All AWPs - RCSB-FST 110602_3_Storewell(R)-Awps-2002 2" xfId="670" xr:uid="{B6241029-9BFD-4564-A316-8EB0FADB817B}"/>
    <cellStyle name="_All AWPs - RCSB-FST 110602_3_Storewell(R)-Awps-2002 2 2" xfId="7221" xr:uid="{21732912-0ABE-4289-A235-EE09D16ABB9E}"/>
    <cellStyle name="_All AWPs - RCSB-FST 110602_3_Storewell(R)-Awps-2002 3" xfId="7219" xr:uid="{7B53DE13-1C34-4325-845B-2D5CBD1F1FBD}"/>
    <cellStyle name="_All AWPs - RCSB-FST 110602_4" xfId="673" xr:uid="{C50B5D3A-5903-4FFF-9C3A-D2863A5A7B37}"/>
    <cellStyle name="_All AWPs - RCSB-FST 110602_4 2" xfId="675" xr:uid="{B1C3F094-F846-4D1A-9529-D000F9E2277E}"/>
    <cellStyle name="_All AWPs - RCSB-FST 110602_4 2 2" xfId="7226" xr:uid="{7A9D38F0-131D-49A7-9D93-A6CCA3B7936B}"/>
    <cellStyle name="_All AWPs - RCSB-FST 110602_4 3" xfId="7224" xr:uid="{40CE5815-4447-4681-8E85-12514C0D6E46}"/>
    <cellStyle name="_All AWPs - RCSB-FST 110602_4_Book1" xfId="677" xr:uid="{494E6FD6-21AE-445D-BF0E-604B8CBEA8E5}"/>
    <cellStyle name="_All AWPs - RCSB-FST 110602_4_Book1 2" xfId="682" xr:uid="{83C03CB0-D392-416D-9B15-2DBE45590E92}"/>
    <cellStyle name="_All AWPs - RCSB-FST 110602_4_Book1 2 2" xfId="7233" xr:uid="{19EAB611-01ED-481C-9E86-D1C92BC4050F}"/>
    <cellStyle name="_All AWPs - RCSB-FST 110602_4_Book1 3" xfId="7228" xr:uid="{0D9B27EB-A601-4DA1-ADF4-C283576CA068}"/>
    <cellStyle name="_All AWPs - RCSB-FST 110602_4_Book1_BP AWPs 16122002" xfId="443" xr:uid="{7CEDA042-9D75-4A0E-875D-85763ED04F57}"/>
    <cellStyle name="_All AWPs - RCSB-FST 110602_4_Book1_BP AWPs 16122002 2" xfId="511" xr:uid="{2DE7FF44-4E1D-4D8F-A3F4-1C706E7DC949}"/>
    <cellStyle name="_All AWPs - RCSB-FST 110602_4_Book1_BP AWPs 16122002 2 2" xfId="7080" xr:uid="{F3D4E4B2-1D58-4A2B-9C0E-452098A74A28}"/>
    <cellStyle name="_All AWPs - RCSB-FST 110602_4_Book1_BP AWPs 16122002 3" xfId="7021" xr:uid="{DD454803-9870-4A1F-A7F4-1CDFC84C5E6B}"/>
    <cellStyle name="_All AWPs - RCSB-FST 110602_4_Book1_to be discussed with wai pong" xfId="684" xr:uid="{A831D572-93E4-43EF-9CAF-AAA2DA543F50}"/>
    <cellStyle name="_All AWPs - RCSB-FST 110602_4_Book1_to be discussed with wai pong 2" xfId="7235" xr:uid="{8CFFC937-47CD-4195-8333-1829D7A9441D}"/>
    <cellStyle name="_All AWPs - RCSB-FST 110602_4_CFA - AWPs 26.1.03" xfId="639" xr:uid="{0CEEBE50-E2B8-4ED9-8FD4-AFAC6E2EB57D}"/>
    <cellStyle name="_All AWPs - RCSB-FST 110602_4_CFA - AWPs 26.1.03 2" xfId="685" xr:uid="{47998E60-74AE-4ED5-8209-75CEDB7A639C}"/>
    <cellStyle name="_All AWPs - RCSB-FST 110602_4_CFA - AWPs 26.1.03 2 2" xfId="7236" xr:uid="{37810227-BA0D-4A30-BB50-914C03B98DF2}"/>
    <cellStyle name="_All AWPs - RCSB-FST 110602_4_CFA - AWPs 26.1.03 3" xfId="7191" xr:uid="{D12B7D76-30B4-4437-A956-1CC41204D9C1}"/>
    <cellStyle name="_All AWPs - RCSB-FST 110602_4_CFA-AWPs 16.1.03" xfId="687" xr:uid="{1614E1F5-F552-498F-B3C0-E674C2EC43E6}"/>
    <cellStyle name="_All AWPs - RCSB-FST 110602_4_CFA-AWPs 16.1.03 2" xfId="697" xr:uid="{B60A53E4-BFE6-4A45-A584-911693E192FC}"/>
    <cellStyle name="_All AWPs - RCSB-FST 110602_4_CFA-AWPs 16.1.03 2 2" xfId="7246" xr:uid="{187EBB90-F0E4-45BB-B0AA-A9448838A958}"/>
    <cellStyle name="_All AWPs - RCSB-FST 110602_4_CFA-AWPs 16.1.03 3" xfId="7238" xr:uid="{C98B0D6E-9379-4C70-9946-3F9A37493E04}"/>
    <cellStyle name="_All AWPs - RCSB-FST 110602_4_Storewell(R)-Awps-2002" xfId="698" xr:uid="{12125F59-58C0-4F41-8E58-C9A855DE55A0}"/>
    <cellStyle name="_All AWPs - RCSB-FST 110602_4_Storewell(R)-Awps-2002 2" xfId="699" xr:uid="{6809A67B-4ABB-41B9-9EC7-C1482C5EDEDA}"/>
    <cellStyle name="_All AWPs - RCSB-FST 110602_4_Storewell(R)-Awps-2002 2 2" xfId="7248" xr:uid="{2845E8F9-3E25-4B3C-BE41-CF2FD200E978}"/>
    <cellStyle name="_All AWPs - RCSB-FST 110602_4_Storewell(R)-Awps-2002 3" xfId="7247" xr:uid="{425E4DE4-B725-481E-9DA0-8C4A51DEFCD4}"/>
    <cellStyle name="_All AWPs - RCSB-FST 110602_5" xfId="705" xr:uid="{E6D3CA9F-9098-4AD7-B296-47643BFF9315}"/>
    <cellStyle name="_All AWPs - RCSB-FST 110602_5 2" xfId="712" xr:uid="{0EC0EFD8-EFAD-4D64-9CA8-B849E4A03FFF}"/>
    <cellStyle name="_All AWPs - RCSB-FST 110602_5 2 2" xfId="7259" xr:uid="{F5060D6F-A020-4801-BB71-6B439EB99B70}"/>
    <cellStyle name="_All AWPs - RCSB-FST 110602_5 3" xfId="7254" xr:uid="{73C2C4AB-92CF-4ED4-AD30-FEA25064D034}"/>
    <cellStyle name="_Announcement 2008 4Q 080416" xfId="716" xr:uid="{38E58A6E-4298-44C9-A485-1AC1B616F480}"/>
    <cellStyle name="_Announcement 2008 4Q 080416 2" xfId="721" xr:uid="{343E3B9D-7848-4B67-9329-2481E6E361F7}"/>
    <cellStyle name="_Announcement 2008 4Q 080416 2 2" xfId="7266" xr:uid="{06EC8B31-07F8-41B7-B631-2EF04EDF03AB}"/>
    <cellStyle name="_Announcement 2008 4Q 080416 3" xfId="7263" xr:uid="{D922CFE6-55E8-4640-8843-84EDF770E886}"/>
    <cellStyle name="_Book1" xfId="725" xr:uid="{A7E424BD-B6CD-4F22-A26A-5192B29FB257}"/>
    <cellStyle name="_x0004__Book1" xfId="728" xr:uid="{4EC83E12-A453-4E35-BC00-52E494E16955}"/>
    <cellStyle name="_Book1 2" xfId="729" xr:uid="{B87C3982-14F5-4C29-AAFF-18B9C375B57C}"/>
    <cellStyle name="_x0004__Book1 2" xfId="733" xr:uid="{21DDA24D-CD8F-4581-921B-1F44B590396C}"/>
    <cellStyle name="_Book1 2 2" xfId="7274" xr:uid="{303ED993-7002-43E6-AE0C-DBC72F2A6D8B}"/>
    <cellStyle name="_x0004__Book1 2 2" xfId="7278" xr:uid="{F417D9F6-44BE-418A-8FF8-EDD87B04C90A}"/>
    <cellStyle name="_Book1 2 3" xfId="11707" xr:uid="{E29B8DBD-FF9A-4E9D-BA87-2D6E9984C89E}"/>
    <cellStyle name="_x0004__Book1 2 3" xfId="11708" xr:uid="{27638435-AE84-4D67-B7B1-D943C3D82AF3}"/>
    <cellStyle name="_Book1 3" xfId="7270" xr:uid="{7E44B7D3-E811-4A33-96AB-21D36B46F1E1}"/>
    <cellStyle name="_x0004__Book1 3" xfId="7273" xr:uid="{D2150628-FC5C-401A-A405-AE4FC6B08DC6}"/>
    <cellStyle name="_Book1 4" xfId="11705" xr:uid="{96FDC4E5-FD0A-48DC-8CB3-607D93CEFCA4}"/>
    <cellStyle name="_x0004__Book1 4" xfId="11706" xr:uid="{3C1DBD73-49FF-45E0-AB45-C60E6824618A}"/>
    <cellStyle name="_Book1_BP AWPs 16122002" xfId="737" xr:uid="{F8F86818-08C5-4E3C-B266-F5680465C4CD}"/>
    <cellStyle name="_x0004__Book1_BP AWPs 16122002" xfId="745" xr:uid="{AEFF0360-20A7-4DB8-B3B4-36540CBA91B0}"/>
    <cellStyle name="_Book1_BP AWPs 16122002 2" xfId="724" xr:uid="{D523B85D-1881-40E1-99A5-28C9DB5AF791}"/>
    <cellStyle name="_x0004__Book1_BP AWPs 16122002 2" xfId="748" xr:uid="{5D9BA232-BC83-46D5-BB65-5B312431CF97}"/>
    <cellStyle name="_Book1_BP AWPs 16122002 2 2" xfId="7269" xr:uid="{827F9A38-A2FF-4F84-A197-8F60F72D3D82}"/>
    <cellStyle name="_x0004__Book1_BP AWPs 16122002 2 2" xfId="7293" xr:uid="{DD97F0B8-0FE0-4BA4-A472-D61E81866A63}"/>
    <cellStyle name="_Book1_BP AWPs 16122002 2 3" xfId="11704" xr:uid="{57FCEFCE-2E38-4877-880B-3482A7B925EC}"/>
    <cellStyle name="_x0004__Book1_BP AWPs 16122002 2 3" xfId="11711" xr:uid="{A9CEA345-4B2A-4193-B544-7EE65931EFDA}"/>
    <cellStyle name="_Book1_BP AWPs 16122002 3" xfId="7282" xr:uid="{7EAE11A6-41BB-4A3B-95EB-D886DC71F53F}"/>
    <cellStyle name="_x0004__Book1_BP AWPs 16122002 3" xfId="7290" xr:uid="{B98B2D56-E43E-475E-BBB5-B3785B9ADFB6}"/>
    <cellStyle name="_Book1_BP AWPs 16122002 4" xfId="11709" xr:uid="{175A07AF-F4DE-4DC1-9A6A-5088F6A0C697}"/>
    <cellStyle name="_x0004__Book1_BP AWPs 16122002 4" xfId="11710" xr:uid="{8990859B-E6DD-4A98-ACFD-D830E798B81D}"/>
    <cellStyle name="_Book1_to be discussed with wai pong" xfId="539" xr:uid="{9B75FA0D-9057-490C-A6E4-05A4E9958114}"/>
    <cellStyle name="_x0004__Book1_to be discussed with wai pong" xfId="749" xr:uid="{D2B68D0F-FC80-424E-9857-7B009A923FD7}"/>
    <cellStyle name="_Book1_to be discussed with wai pong 2" xfId="7105" xr:uid="{1CB9C7A2-98CC-4ED3-97E4-8AC8C75AA00C}"/>
    <cellStyle name="_x0004__Book1_to be discussed with wai pong 2" xfId="7294" xr:uid="{C047339C-6497-48B7-9D19-4248D0D43450}"/>
    <cellStyle name="_Book1_to be discussed with wai pong 3" xfId="11697" xr:uid="{9EEA1F60-BAA8-4961-AC0B-C5FBF1001D2F}"/>
    <cellStyle name="_x0004__Book1_to be discussed with wai pong 3" xfId="11712" xr:uid="{21F9D542-608E-4B34-A06C-89FE60891874}"/>
    <cellStyle name="_x000e__BS wp" xfId="754" xr:uid="{1094773B-1A03-4B26-AF76-07EAE9542B93}"/>
    <cellStyle name="_x000e__BS wp_BS wps" xfId="758" xr:uid="{43EFF97F-A8CC-4E3E-BB65-80F0E5055E2E}"/>
    <cellStyle name="_x000e__BS wps" xfId="760" xr:uid="{CFCCC2A9-D656-4AAB-BA72-3AFBAB9BCF97}"/>
    <cellStyle name="_CFA - AWPs 26.1.03" xfId="762" xr:uid="{D2577B8E-06B4-4889-A07F-1A22B3F98334}"/>
    <cellStyle name="_x0004__CFA - AWPs 26.1.03" xfId="765" xr:uid="{540C0407-7D3A-4ED8-889F-769D85BA0919}"/>
    <cellStyle name="_CFA - AWPs 26.1.03 2" xfId="768" xr:uid="{ECE31B91-BC14-46F6-8829-1D62866ADDFC}"/>
    <cellStyle name="_x0004__CFA - AWPs 26.1.03 2" xfId="770" xr:uid="{E67D9B9E-7375-4B57-8CE5-C8BC525F2DE1}"/>
    <cellStyle name="_CFA - AWPs 26.1.03 2 2" xfId="7309" xr:uid="{9E935C90-64ED-4EF4-A630-904F1EEDE8CA}"/>
    <cellStyle name="_x0004__CFA - AWPs 26.1.03 2 2" xfId="7311" xr:uid="{E3F775C0-5C43-4461-964E-9933DE9E8990}"/>
    <cellStyle name="_CFA - AWPs 26.1.03 2 3" xfId="11716" xr:uid="{38149CEC-78C9-48B2-ADAA-78AF738AF8CE}"/>
    <cellStyle name="_x0004__CFA - AWPs 26.1.03 2 3" xfId="11717" xr:uid="{BB8C2219-6F90-4675-B51B-BB4CBC558723}"/>
    <cellStyle name="_CFA - AWPs 26.1.03 3" xfId="7303" xr:uid="{5C524924-99FB-4FFE-805A-8368B189E770}"/>
    <cellStyle name="_x0004__CFA - AWPs 26.1.03 3" xfId="7306" xr:uid="{EC93E4D5-DD84-4E16-8519-C7B01754608D}"/>
    <cellStyle name="_CFA - AWPs 26.1.03 4" xfId="11713" xr:uid="{FC4A529B-A2E5-437C-A180-0E4CE220E16F}"/>
    <cellStyle name="_x0004__CFA - AWPs 26.1.03 4" xfId="11714" xr:uid="{2BE9C271-0F28-408C-88AA-54440A0BE8C8}"/>
    <cellStyle name="_CFA-AWPs 16.1.03" xfId="530" xr:uid="{125EBAAE-54ED-4120-8731-95D28FD9EE4A}"/>
    <cellStyle name="_x0004__CFA-AWPs 16.1.03" xfId="772" xr:uid="{57E63083-4257-4865-B28C-9BC9DEDC1A30}"/>
    <cellStyle name="_CFA-AWPs 16.1.03 2" xfId="775" xr:uid="{87D7C94E-CEDB-4B40-9377-0DCE5957F1CF}"/>
    <cellStyle name="_x0004__CFA-AWPs 16.1.03 2" xfId="779" xr:uid="{86DEE697-F1CA-4CEC-AC32-FA6A20A7E3EC}"/>
    <cellStyle name="_CFA-AWPs 16.1.03 2 2" xfId="7316" xr:uid="{BE30E992-82F1-4C4D-8CA8-FF71B4D4E490}"/>
    <cellStyle name="_x0004__CFA-AWPs 16.1.03 2 2" xfId="7320" xr:uid="{8CAE9AFC-1AA0-4009-9AD9-BEC3A007D7BE}"/>
    <cellStyle name="_CFA-AWPs 16.1.03 2 3" xfId="11720" xr:uid="{257A44BD-D29F-4619-8FA1-3EA354C4F051}"/>
    <cellStyle name="_x0004__CFA-AWPs 16.1.03 2 3" xfId="11722" xr:uid="{9EB38965-F0F8-44E5-BECD-C5AD8EB7C152}"/>
    <cellStyle name="_CFA-AWPs 16.1.03 3" xfId="7097" xr:uid="{6F1E7E8C-8337-4AAC-A78A-A545E7047334}"/>
    <cellStyle name="_x0004__CFA-AWPs 16.1.03 3" xfId="7313" xr:uid="{C24F7586-2EB6-4F39-BC36-CED9FAE1A43A}"/>
    <cellStyle name="_CFA-AWPs 16.1.03 4" xfId="11696" xr:uid="{25646635-02B4-420D-8DD8-159909913B16}"/>
    <cellStyle name="_x0004__CFA-AWPs 16.1.03 4" xfId="11719" xr:uid="{174A56EF-B6AF-4507-968B-0502320FD342}"/>
    <cellStyle name="_Fixed assets" xfId="785" xr:uid="{80CFCDA7-D289-4557-BC90-F9735C08C776}"/>
    <cellStyle name="_FSA-FH" xfId="497" xr:uid="{2C0E63D8-158F-4778-AA6B-8E9B0ECDAD4C}"/>
    <cellStyle name="_FSA-FH2" xfId="789" xr:uid="{8774FEA0-04E2-46DD-AC9B-484E3E6D49FC}"/>
    <cellStyle name="_x000e__G" xfId="791" xr:uid="{7E15C6BA-2AA6-4442-90DD-D479E72E2514}"/>
    <cellStyle name="_x000e__G_BS wp" xfId="797" xr:uid="{700F67B3-546A-44D7-BBA5-D9EF67E4CC81}"/>
    <cellStyle name="_x000e__G_BS wp_BS wps" xfId="756" xr:uid="{FCF4B68D-2536-4918-B352-F7959BBAC252}"/>
    <cellStyle name="_x000e__G_BS wps" xfId="799" xr:uid="{5A1CCDF0-ED28-40A1-BFF9-6340C9E8460C}"/>
    <cellStyle name="_x000e__G_Makatas Industries WP - IS 08" xfId="501" xr:uid="{75AC1388-E165-4F5F-A8CD-1A7F12316FF4}"/>
    <cellStyle name="_x000e__G_WP(IS)-System" xfId="803" xr:uid="{E9F0E90A-B317-401A-B2DE-874FE9363B1C}"/>
    <cellStyle name="_x000e__G_WP(IS)-System 2" xfId="7339" xr:uid="{E4BFE4EE-C580-4CC8-83E6-69DDA0D2BA44}"/>
    <cellStyle name="_x000e__G_WP-IS" xfId="807" xr:uid="{8FBCB25F-EDDE-42BD-9E05-E684D1890E2F}"/>
    <cellStyle name="_x000e__Makatas Industries WP - IS 08" xfId="808" xr:uid="{D3030856-9687-4AE7-A6D7-5B09F4303FDE}"/>
    <cellStyle name="_Orisoft Conso Working 08-Dec" xfId="810" xr:uid="{83D7939A-6D8C-4182-A58F-79F7289BDC20}"/>
    <cellStyle name="_Orisoft Conso Working 08-Dec 2" xfId="7344" xr:uid="{913F1C33-C950-437D-BD74-6C93B16681EE}"/>
    <cellStyle name="_Storewell(R)-Awps-2002" xfId="607" xr:uid="{AF0161F4-C702-4338-B22A-803421478922}"/>
    <cellStyle name="_x0004__Storewell(R)-Awps-2002" xfId="815" xr:uid="{69854057-058F-4E29-BC87-FB23694EFF49}"/>
    <cellStyle name="_Storewell(R)-Awps-2002 2" xfId="426" xr:uid="{81193DC1-67F6-406F-9746-7156D5C4ADFF}"/>
    <cellStyle name="_x0004__Storewell(R)-Awps-2002 2" xfId="817" xr:uid="{B846DAB5-4C40-4C18-B402-37FCC003829A}"/>
    <cellStyle name="_Storewell(R)-Awps-2002 2 2" xfId="7005" xr:uid="{8E1658BF-4182-4ED1-80B9-284B43E8C0D3}"/>
    <cellStyle name="_x0004__Storewell(R)-Awps-2002 2 2" xfId="7350" xr:uid="{C3156220-42DF-462C-9650-AB2AB18CB990}"/>
    <cellStyle name="_Storewell(R)-Awps-2002 2 3" xfId="11692" xr:uid="{7C19DB70-64DE-4D68-95A5-7461C83BA214}"/>
    <cellStyle name="_x0004__Storewell(R)-Awps-2002 2 3" xfId="11724" xr:uid="{33F9B1B9-91D1-41AE-9BC6-2B91872B17B2}"/>
    <cellStyle name="_Storewell(R)-Awps-2002 3" xfId="7160" xr:uid="{E22FD0CB-4AB4-4405-9F12-9CB56E44250E}"/>
    <cellStyle name="_x0004__Storewell(R)-Awps-2002 3" xfId="7349" xr:uid="{17EEC50A-7EAA-474F-B231-724AF19C534A}"/>
    <cellStyle name="_Storewell(R)-Awps-2002 4" xfId="11702" xr:uid="{36A8153A-F247-4D4D-BDB7-1A80C2F62136}"/>
    <cellStyle name="_x0004__Storewell(R)-Awps-2002 4" xfId="11723" xr:uid="{781A72B7-6D09-475C-AC94-C28D803C9F7B}"/>
    <cellStyle name="_x000e__WP(IS)-System" xfId="818" xr:uid="{B0F7C6FF-BE9F-41B2-9DC1-01F19889416D}"/>
    <cellStyle name="_x000e__WP(IS)-System 2" xfId="7351" xr:uid="{C8C62E92-9CB6-4FEF-BD6B-E2B3F1DB7806}"/>
    <cellStyle name="_x000e__WP-IS" xfId="821" xr:uid="{75DF0BE8-D356-49C7-915C-AB22FD9804FF}"/>
    <cellStyle name="’??? [0.00]_TMCA Spreadsheet(body)" xfId="456" xr:uid="{B0A230BD-B169-4468-B475-91A459D6E710}"/>
    <cellStyle name="’???_TMCA Spreadsheet(body)" xfId="823" xr:uid="{48F9FE71-09A4-40CF-A195-5E9DCF04F8BE}"/>
    <cellStyle name="=C:\WINNT\SYSTEM32\COMMAND.COM" xfId="826" xr:uid="{8928E432-A15C-4862-A2B0-1BFBCEAF097D}"/>
    <cellStyle name="=C:\WINNT\SYSTEM32\COMMAND.COM 2" xfId="7357" xr:uid="{747EC413-755E-4674-9D27-1DF409BB5859}"/>
    <cellStyle name="=C:\WINNT\SYSTEM32\COMMAND.COM 3" xfId="12206" xr:uid="{4953E197-D5A1-4DB0-B695-462E8BF7E9AA}"/>
    <cellStyle name="=C:\WINNT\SYSTEM32\COMMAND.COM 4" xfId="13746" xr:uid="{9D65A918-C6D5-4B2B-B4E2-11730D549280}"/>
    <cellStyle name="•W?_TMCA Spreadsheet(body)" xfId="417" xr:uid="{308AD2EB-3B2C-4BF8-A19B-1B387D29DE3E}"/>
    <cellStyle name="_x0018__x0002__x0003_⟀Å٢b" xfId="828" xr:uid="{E80C3D1B-DA88-4D24-A35F-05316AA6D6E1}"/>
    <cellStyle name="঴" xfId="832" xr:uid="{B63034FB-AC35-4B90-B0BD-81FEF786278D}"/>
    <cellStyle name="æØè [0.00]_NO.1-CLAIM FORMAT" xfId="838" xr:uid="{68774946-69AD-40E8-93FA-7D07EFFCE97F}"/>
    <cellStyle name="æØè_NO.1-CLAIM FORMAT" xfId="843" xr:uid="{53DD479A-6633-43F9-9560-D909525454C0}"/>
    <cellStyle name="ÊÝ [0.00]_NO.1-CLAIM FORMAT" xfId="644" xr:uid="{6F5427BB-621A-4F3D-A4A3-6C029F85EF43}"/>
    <cellStyle name="ÊÝ_NO.1-CLAIM FORMAT" xfId="845" xr:uid="{AE49EB72-AF44-416B-B8BF-B085B8B01604}"/>
    <cellStyle name="fEñY [0.00]_Region Orders (2)" xfId="848" xr:uid="{781D69BB-94B6-465E-A9E6-EBAEF793A9D3}"/>
    <cellStyle name="fEñY_Region Orders (2)" xfId="709" xr:uid="{A16D8135-9859-4B87-9D05-629D59181133}"/>
    <cellStyle name="W_CATÊSSP_1" xfId="850" xr:uid="{44B8CD6B-8617-4998-8F43-83A3A7DA7FF6}"/>
    <cellStyle name="0,0_x000d__x000a_NA_x000d__x000a_" xfId="857" xr:uid="{79281914-A8CC-4460-8BFB-BCEE1D2D6ECD}"/>
    <cellStyle name="0,0_x000d__x000a_NA_x000d__x000a_ 2" xfId="863" xr:uid="{A55FEC95-0073-458C-BB6E-D54BC664E04F}"/>
    <cellStyle name="0,0_x000d__x000a_NA_x000d__x000a_ 2 2" xfId="7386" xr:uid="{EF8ED11A-00AC-4DA4-A130-B5F03B9A2792}"/>
    <cellStyle name="0,0_x000d__x000a_NA_x000d__x000a_ 3" xfId="7380" xr:uid="{EA1A2D2D-9D7B-4A68-B55A-AAFB20D00A26}"/>
    <cellStyle name="0,0_x000d__x000a_NA_x000d__x000a_ 4" xfId="5382" xr:uid="{66F8F120-698E-47BA-B0AC-E9BE608CB20E}"/>
    <cellStyle name="0::Color [Empty]:False:False:Color [Empty]:Right:None:" xfId="5383" xr:uid="{83B5AF6F-CD87-44F7-A3AA-C3FDE765DBC9}"/>
    <cellStyle name="0::Color [Empty]:False:False:Color [Empty]:Right:None: 10" xfId="5384" xr:uid="{639977E0-CF99-4BE4-8102-383F03F69E6F}"/>
    <cellStyle name="0::Color [Empty]:False:False:Color [Empty]:Right:None: 2" xfId="5385" xr:uid="{D327FF17-ACF4-49CD-9264-8F4327DA2194}"/>
    <cellStyle name="0::Color [Empty]:False:False:Color [Empty]:Right:None: 3" xfId="5386" xr:uid="{47B9B6B1-524E-48EB-ADEA-BFD421C91056}"/>
    <cellStyle name="0::Color [Empty]:False:False:Color [Empty]:Right:None: 4" xfId="5387" xr:uid="{D2EF563E-69B1-4FF2-8299-5A39B8806AEB}"/>
    <cellStyle name="0::Color [Empty]:False:False:Color [Empty]:Right:None: 5" xfId="5388" xr:uid="{385F0EA9-6E59-4E6D-9734-ACFFF2EDF9CB}"/>
    <cellStyle name="0::Color [Empty]:False:False:Color [Empty]:Right:None: 6" xfId="5389" xr:uid="{FAFDFB03-57F7-4A04-AE9E-04EE91420ED5}"/>
    <cellStyle name="0::Color [Empty]:False:False:Color [Empty]:Right:None: 7" xfId="5390" xr:uid="{9E0E9B1D-2F32-4DF0-94E0-2C6E491C1F51}"/>
    <cellStyle name="0::Color [Empty]:False:False:Color [Empty]:Right:None: 8" xfId="5391" xr:uid="{A0EC1032-65A5-4E29-8E9D-6BE96EAB2249}"/>
    <cellStyle name="0::Color [Empty]:False:False:Color [Empty]:Right:None: 9" xfId="5392" xr:uid="{D34CD9F5-B1A7-4069-A024-22738D14D2AC}"/>
    <cellStyle name="0::Color [Empty]:False:False:Color [Empty]:Right:None:_FAM GTEF_Lead 31.7.10" xfId="5393" xr:uid="{9079A948-F973-4ED0-8FB4-5E1DCE10227F}"/>
    <cellStyle name="0::Color [Empty]:True:False:Color [Empty]:Center:None:" xfId="5394" xr:uid="{D5D7856A-0BB3-461E-B546-1EA114D908D0}"/>
    <cellStyle name="0::Color [Empty]:True:False:Color [Empty]:Center:None: 10" xfId="5395" xr:uid="{B4CE58B7-F4F3-4F4C-953A-2976CA4AA5D2}"/>
    <cellStyle name="0::Color [Empty]:True:False:Color [Empty]:Center:None: 2" xfId="5396" xr:uid="{21111102-D44E-42D4-9611-F9A1BED65E97}"/>
    <cellStyle name="0::Color [Empty]:True:False:Color [Empty]:Center:None: 3" xfId="5397" xr:uid="{B8914FBD-12C1-40D3-B267-F6590AA5752F}"/>
    <cellStyle name="0::Color [Empty]:True:False:Color [Empty]:Center:None: 4" xfId="5398" xr:uid="{25A811EE-8CEA-4CD9-A187-2949BABDBADB}"/>
    <cellStyle name="0::Color [Empty]:True:False:Color [Empty]:Center:None: 5" xfId="5399" xr:uid="{59560D93-1DCF-4B0F-94AC-C9115E586918}"/>
    <cellStyle name="0::Color [Empty]:True:False:Color [Empty]:Center:None: 6" xfId="5400" xr:uid="{34954F84-B696-4571-86B6-3248F83E2B71}"/>
    <cellStyle name="0::Color [Empty]:True:False:Color [Empty]:Center:None: 7" xfId="5401" xr:uid="{8F740C60-A01A-4FED-9ADF-04996FD3A557}"/>
    <cellStyle name="0::Color [Empty]:True:False:Color [Empty]:Center:None: 8" xfId="5402" xr:uid="{1D91DE4F-02C5-4F12-BBBC-211B81B7C6BC}"/>
    <cellStyle name="0::Color [Empty]:True:False:Color [Empty]:Center:None: 9" xfId="5403" xr:uid="{DCAF0087-4DBB-4AD5-913B-E2C0EF385B13}"/>
    <cellStyle name="0::Color [Empty]:True:False:Color [Empty]:Center:None:_FAM GTEF_Lead 31.7.10" xfId="5404" xr:uid="{6AA8C7D6-CC73-4E40-AF3A-C5A77E639F83}"/>
    <cellStyle name="0::Color [Empty]:True:False:Color [Empty]:Right:None:" xfId="5405" xr:uid="{346968D1-4049-4A27-B6FB-AD6F1656479D}"/>
    <cellStyle name="0::Color [Empty]:True:False:Color [Empty]:Right:None: 10" xfId="5406" xr:uid="{ED355591-41ED-4211-8B7E-E8E41CFA6883}"/>
    <cellStyle name="0::Color [Empty]:True:False:Color [Empty]:Right:None: 2" xfId="5407" xr:uid="{EE1A45E2-0E39-4FD4-87D9-FA73AD8F1788}"/>
    <cellStyle name="0::Color [Empty]:True:False:Color [Empty]:Right:None: 3" xfId="5408" xr:uid="{A6AD8AC8-BD1E-42AD-901F-BC64EBAE3A59}"/>
    <cellStyle name="0::Color [Empty]:True:False:Color [Empty]:Right:None: 4" xfId="5409" xr:uid="{4DDD228B-8BEC-487C-B60D-180D2807A2ED}"/>
    <cellStyle name="0::Color [Empty]:True:False:Color [Empty]:Right:None: 5" xfId="5410" xr:uid="{2E79138C-E8C6-496B-8264-ACDAB8A7F786}"/>
    <cellStyle name="0::Color [Empty]:True:False:Color [Empty]:Right:None: 6" xfId="5411" xr:uid="{FFF49752-78B0-4D82-A6BC-885B656D0473}"/>
    <cellStyle name="0::Color [Empty]:True:False:Color [Empty]:Right:None: 7" xfId="5412" xr:uid="{108CACB5-AC9F-4BFF-88EB-5AE652D10C06}"/>
    <cellStyle name="0::Color [Empty]:True:False:Color [Empty]:Right:None: 8" xfId="5413" xr:uid="{154D1C51-9396-4B88-8698-CE101BA9D8C0}"/>
    <cellStyle name="0::Color [Empty]:True:False:Color [Empty]:Right:None: 9" xfId="5414" xr:uid="{30BEF5BD-ED66-42D6-821A-F3E468647B75}"/>
    <cellStyle name="0::Color [Empty]:True:False:Color [Empty]:Right:None:_FAM GTEF_Lead 31.7.10" xfId="5415" xr:uid="{79D33043-66AA-4E2C-90CD-D6F8D922C161}"/>
    <cellStyle name="0:0.00 [$EUR]:Color [Empty]:False:False:Color [Empty]:Right:None:" xfId="5416" xr:uid="{2811B041-1460-47D0-8F4E-FB7BC536E6D7}"/>
    <cellStyle name="0:0.00 [$EUR]:Color [Empty]:False:False:Color [Empty]:Right:None: 10" xfId="5417" xr:uid="{326A484C-7097-4CE7-9440-F474223AF695}"/>
    <cellStyle name="0:0.00 [$EUR]:Color [Empty]:False:False:Color [Empty]:Right:None: 2" xfId="5418" xr:uid="{84941525-0254-4FFF-B92D-E52EC645F972}"/>
    <cellStyle name="0:0.00 [$EUR]:Color [Empty]:False:False:Color [Empty]:Right:None: 3" xfId="5419" xr:uid="{88BF098E-CFFE-4F33-8ECD-E6A48103B833}"/>
    <cellStyle name="0:0.00 [$EUR]:Color [Empty]:False:False:Color [Empty]:Right:None: 4" xfId="5420" xr:uid="{5B482E73-0E4D-4B7B-A4B1-03B610B4A5CA}"/>
    <cellStyle name="0:0.00 [$EUR]:Color [Empty]:False:False:Color [Empty]:Right:None: 5" xfId="5421" xr:uid="{8C8553DC-F005-45AB-83F4-A142ECC36716}"/>
    <cellStyle name="0:0.00 [$EUR]:Color [Empty]:False:False:Color [Empty]:Right:None: 6" xfId="5422" xr:uid="{F5DE2B5A-CF42-4A86-B413-4D675B530204}"/>
    <cellStyle name="0:0.00 [$EUR]:Color [Empty]:False:False:Color [Empty]:Right:None: 7" xfId="5423" xr:uid="{A52159CE-46E8-453F-B856-AFBB6F272317}"/>
    <cellStyle name="0:0.00 [$EUR]:Color [Empty]:False:False:Color [Empty]:Right:None: 8" xfId="5424" xr:uid="{13A15144-2087-4B26-B01D-BFE29DDC599C}"/>
    <cellStyle name="0:0.00 [$EUR]:Color [Empty]:False:False:Color [Empty]:Right:None: 9" xfId="5425" xr:uid="{4BFB9C7A-2134-489A-82A2-E8E5C99327BD}"/>
    <cellStyle name="0:0.00 [$EUR]:Color [Empty]:False:False:Color [Empty]:Right:None:_FAM GTEF_Lead 31.7.10" xfId="5426" xr:uid="{C070E106-BCCC-4944-8DE4-B98C10C0230C}"/>
    <cellStyle name="0]_ITOCPX" xfId="865" xr:uid="{63E5852E-9611-47CB-B460-9E9484A21805}"/>
    <cellStyle name="14::Color [Empty]:True:False:Color [Empty]:Right:None:" xfId="5427" xr:uid="{821A9808-049A-4897-AE2C-E22F288DE8D8}"/>
    <cellStyle name="14::Color [Empty]:True:False:Color [Empty]:Right:None: 10" xfId="5428" xr:uid="{5567BB18-D30A-4C09-B430-69535F59E86B}"/>
    <cellStyle name="14::Color [Empty]:True:False:Color [Empty]:Right:None: 2" xfId="5429" xr:uid="{E9FAD556-A83A-4F5E-A068-81A64B14AD88}"/>
    <cellStyle name="14::Color [Empty]:True:False:Color [Empty]:Right:None: 3" xfId="5430" xr:uid="{AB9F74A5-1E1A-4046-B8CD-E231FC88F316}"/>
    <cellStyle name="14::Color [Empty]:True:False:Color [Empty]:Right:None: 4" xfId="5431" xr:uid="{2E212DB2-C437-45AF-B5D6-A261C6550871}"/>
    <cellStyle name="14::Color [Empty]:True:False:Color [Empty]:Right:None: 5" xfId="5432" xr:uid="{48202D06-9A86-4387-9B25-72656B733BCC}"/>
    <cellStyle name="14::Color [Empty]:True:False:Color [Empty]:Right:None: 6" xfId="5433" xr:uid="{D69BFFCA-DB3D-4CFA-9149-A310B70F1B85}"/>
    <cellStyle name="14::Color [Empty]:True:False:Color [Empty]:Right:None: 7" xfId="5434" xr:uid="{255A87D1-845B-4983-95E5-5DB3E3881D7D}"/>
    <cellStyle name="14::Color [Empty]:True:False:Color [Empty]:Right:None: 8" xfId="5435" xr:uid="{864F408C-81E1-4E26-B864-8A6C88CA34B1}"/>
    <cellStyle name="14::Color [Empty]:True:False:Color [Empty]:Right:None: 9" xfId="5436" xr:uid="{5F4E5CCF-4468-4DEC-A029-1881DDC0C002}"/>
    <cellStyle name="14::Color [Empty]:True:False:Color [Empty]:Right:None:_FAM GTEF_Lead 31.7.10" xfId="5437" xr:uid="{B89A2773-5F68-4118-849A-A53957B97A03}"/>
    <cellStyle name="20% - Accent1 10" xfId="678" xr:uid="{FD3E2F3A-F7E0-442A-B193-E34DF7B802E5}"/>
    <cellStyle name="20% - Accent1 10 2" xfId="5439" xr:uid="{6506ADC8-14D2-4D05-8A98-1F710BB094AD}"/>
    <cellStyle name="20% - Accent1 10 3" xfId="7229" xr:uid="{C073142E-7B83-48ED-A989-CF34F184DFBB}"/>
    <cellStyle name="20% - Accent1 10 4" xfId="5438" xr:uid="{9FEDC02B-07D2-4A30-8865-0FB90B59AE7B}"/>
    <cellStyle name="20% - Accent1 11" xfId="867" xr:uid="{B96E6884-7100-4B52-86A3-6F15BD8FA183}"/>
    <cellStyle name="20% - Accent1 11 2" xfId="5441" xr:uid="{6E59B108-97ED-46E5-80BE-E81B6D79536A}"/>
    <cellStyle name="20% - Accent1 11 3" xfId="7388" xr:uid="{BB65BCF7-A616-4AE2-ABD1-E717688ADB8C}"/>
    <cellStyle name="20% - Accent1 11 4" xfId="5440" xr:uid="{1C9E41FB-D6B0-4E70-BA0A-95C921135644}"/>
    <cellStyle name="20% - Accent1 12" xfId="871" xr:uid="{95C275F4-7C30-444E-8DAC-B57D8530ED7C}"/>
    <cellStyle name="20% - Accent1 12 2" xfId="5443" xr:uid="{BED53BFC-51E3-40AD-BD59-828350FC1A65}"/>
    <cellStyle name="20% - Accent1 12 3" xfId="7392" xr:uid="{786B1D7A-D157-4864-8E73-DB6519E327C3}"/>
    <cellStyle name="20% - Accent1 12 4" xfId="5442" xr:uid="{89B5204D-D855-4ED3-8DD4-F862A30678FB}"/>
    <cellStyle name="20% - Accent1 13" xfId="875" xr:uid="{E18A1016-D334-4428-99CF-6BDA0674B4E6}"/>
    <cellStyle name="20% - Accent1 13 2" xfId="5445" xr:uid="{B9C377D7-FD34-4165-8AC6-5A4B4DB8C0D7}"/>
    <cellStyle name="20% - Accent1 13 3" xfId="7396" xr:uid="{31EC27DE-DB93-4DBD-9C60-023997D8FC47}"/>
    <cellStyle name="20% - Accent1 13 4" xfId="5444" xr:uid="{4D33B1A0-3FB3-49AA-B2AE-8C8A71448152}"/>
    <cellStyle name="20% - Accent1 14" xfId="5446" xr:uid="{BAC361F8-105B-4E31-804A-72A6DA713CEC}"/>
    <cellStyle name="20% - Accent1 14 2" xfId="5447" xr:uid="{9FD861F5-BEE5-4391-A15F-DC4BD2F1D5ED}"/>
    <cellStyle name="20% - Accent1 15" xfId="5448" xr:uid="{4B4BD709-F049-4559-8EB7-29E9920856B2}"/>
    <cellStyle name="20% - Accent1 16" xfId="11864" xr:uid="{CB395CD1-55F9-4B08-8B5D-695708E048F8}"/>
    <cellStyle name="20% - Accent1 17" xfId="118" xr:uid="{C2EA8A93-FA7D-42C6-A791-9D9B52BD113C}"/>
    <cellStyle name="20% - Accent1 2" xfId="214" xr:uid="{0A34EF92-2761-4FE7-B3C6-0F958A16DC23}"/>
    <cellStyle name="20% - Accent1 2 10" xfId="5449" xr:uid="{B31FF14D-B551-4BE7-84C6-C6E2021C4B2F}"/>
    <cellStyle name="20% - Accent1 2 11" xfId="880" xr:uid="{63C88FCF-524E-4FCC-9570-68890569E478}"/>
    <cellStyle name="20% - Accent1 2 2" xfId="881" xr:uid="{01D6DC65-5293-49EC-9050-A1A6A85D8635}"/>
    <cellStyle name="20% - Accent1 2 2 2" xfId="883" xr:uid="{E8E07999-AD59-41F9-869D-5200580790C1}"/>
    <cellStyle name="20% - Accent1 2 2 2 2" xfId="7403" xr:uid="{60380A84-8DBD-4EA5-9D89-F3F1ABF83CB3}"/>
    <cellStyle name="20% - Accent1 2 2 3" xfId="7401" xr:uid="{4A44F493-875A-4CBA-A58F-CB314D63DBE9}"/>
    <cellStyle name="20% - Accent1 2 2 4" xfId="5450" xr:uid="{AD6F5C4E-55A8-4396-9062-5E4ADBE042E1}"/>
    <cellStyle name="20% - Accent1 2 3" xfId="884" xr:uid="{F59E8214-29F6-44D1-86EF-9D73933FDC93}"/>
    <cellStyle name="20% - Accent1 2 3 2" xfId="782" xr:uid="{31E45289-08E0-432A-8425-BB2C56D3EB07}"/>
    <cellStyle name="20% - Accent1 2 3 2 2" xfId="7323" xr:uid="{0734824E-F6E5-42DA-83A4-CAAC7B3EDD47}"/>
    <cellStyle name="20% - Accent1 2 3 3" xfId="7404" xr:uid="{CED614A8-1181-4675-B3A1-FC4549A5B893}"/>
    <cellStyle name="20% - Accent1 2 3 4" xfId="5451" xr:uid="{15B7AF46-DEF8-4305-B1ED-9202E10DF932}"/>
    <cellStyle name="20% - Accent1 2 4" xfId="885" xr:uid="{39374614-07E3-4437-B6AC-9AA9FEBAA3DD}"/>
    <cellStyle name="20% - Accent1 2 4 2" xfId="886" xr:uid="{29F7F3F6-35A2-4477-A082-B95A111A1D3C}"/>
    <cellStyle name="20% - Accent1 2 4 2 2" xfId="7406" xr:uid="{953CAF77-E25E-4EF3-A2A8-871BF7BFDA81}"/>
    <cellStyle name="20% - Accent1 2 4 3" xfId="464" xr:uid="{409C43DB-E9BB-4012-BD72-07E1C2607D97}"/>
    <cellStyle name="20% - Accent1 2 4 3 2" xfId="7039" xr:uid="{B55ACB66-3DC8-46BF-9511-2E9B2392D63B}"/>
    <cellStyle name="20% - Accent1 2 4 4" xfId="7405" xr:uid="{14B391E7-E60B-4595-A7E7-C04D0B8E2887}"/>
    <cellStyle name="20% - Accent1 2 5" xfId="888" xr:uid="{CB9EDAFC-33C2-41A1-9BE7-DF592CC49E47}"/>
    <cellStyle name="20% - Accent1 2 5 2" xfId="757" xr:uid="{2AAF2DF4-3128-411A-AA92-4DD6E820358F}"/>
    <cellStyle name="20% - Accent1 2 5 2 2" xfId="7300" xr:uid="{D047BB66-AE45-45A1-A1B8-17249D796DFC}"/>
    <cellStyle name="20% - Accent1 2 5 3" xfId="889" xr:uid="{A39D6DE1-D58A-4513-A138-65FD29093978}"/>
    <cellStyle name="20% - Accent1 2 5 3 2" xfId="7409" xr:uid="{40A82643-2E4F-4A5D-A9E3-B8DB9850331C}"/>
    <cellStyle name="20% - Accent1 2 5 4" xfId="7408" xr:uid="{C1966695-EB14-41BE-8262-0CFDAC5CEEF8}"/>
    <cellStyle name="20% - Accent1 2 6" xfId="890" xr:uid="{53C5D4C1-B4D8-4DDC-95BD-4C9AE09C7682}"/>
    <cellStyle name="20% - Accent1 2 6 2" xfId="892" xr:uid="{1E2F4228-22B3-4E5A-A659-ED159E59B793}"/>
    <cellStyle name="20% - Accent1 2 6 2 2" xfId="7412" xr:uid="{7C7A3025-755E-4F22-A375-7C20CC8B9C1C}"/>
    <cellStyle name="20% - Accent1 2 6 3" xfId="847" xr:uid="{F8C50A4E-92B4-4119-BBE4-7B7289A8698F}"/>
    <cellStyle name="20% - Accent1 2 6 3 2" xfId="7372" xr:uid="{8365895D-7647-4986-AA81-66D646697D74}"/>
    <cellStyle name="20% - Accent1 2 6 4" xfId="7410" xr:uid="{5FAC9ACE-C737-40F8-ACFE-B341A763B014}"/>
    <cellStyle name="20% - Accent1 2 7" xfId="896" xr:uid="{25F4CE35-43B7-43FE-90D1-8CA9F347D479}"/>
    <cellStyle name="20% - Accent1 2 7 2" xfId="902" xr:uid="{086EE3B2-FBA2-4AEC-8A88-02CAE0AD596D}"/>
    <cellStyle name="20% - Accent1 2 7 2 2" xfId="7419" xr:uid="{FF62C512-0CCA-4D14-8F16-080D30A182A6}"/>
    <cellStyle name="20% - Accent1 2 7 3" xfId="7415" xr:uid="{3733A25C-0977-484B-8086-A1CA2FA26BE9}"/>
    <cellStyle name="20% - Accent1 2 8" xfId="903" xr:uid="{5AFAA097-9A3F-42C4-9D75-717915694B1C}"/>
    <cellStyle name="20% - Accent1 2 8 2" xfId="7420" xr:uid="{3A3731E9-5D3A-44B4-9BBB-A21D2BDF66D9}"/>
    <cellStyle name="20% - Accent1 2 9" xfId="7400" xr:uid="{13D2F313-A8BF-4AAA-A280-E7F5D8E21696}"/>
    <cellStyle name="20% - Accent1 3" xfId="342" xr:uid="{A9042353-ED46-400A-BF4D-7DF12C78EAF8}"/>
    <cellStyle name="20% - Accent1 3 10" xfId="5452" xr:uid="{9279182A-F953-48A0-9F9F-AAC90B5BDD87}"/>
    <cellStyle name="20% - Accent1 3 11" xfId="900" xr:uid="{0C82684F-CE8D-4A46-B259-11DC184E2D3E}"/>
    <cellStyle name="20% - Accent1 3 2" xfId="904" xr:uid="{CAF2A6AC-EB8D-46D9-A510-0769E6A1DC6E}"/>
    <cellStyle name="20% - Accent1 3 2 2" xfId="905" xr:uid="{3BABFDB2-45FB-450B-A139-3DD46CC4F6C5}"/>
    <cellStyle name="20% - Accent1 3 2 2 2" xfId="7422" xr:uid="{AB4054CD-289F-42DC-83FC-DCC9C4F967C5}"/>
    <cellStyle name="20% - Accent1 3 2 3" xfId="7421" xr:uid="{6FBFB8E8-8A07-4B59-B1A5-6C6E651B9B8F}"/>
    <cellStyle name="20% - Accent1 3 2 4" xfId="5453" xr:uid="{12808D3D-FFF8-4B31-895E-711584ABCA99}"/>
    <cellStyle name="20% - Accent1 3 3" xfId="906" xr:uid="{A9A4B9AF-C137-4578-8786-62C29B6DB500}"/>
    <cellStyle name="20% - Accent1 3 3 2" xfId="477" xr:uid="{49247160-E509-4239-BD71-29BBDB9E72BA}"/>
    <cellStyle name="20% - Accent1 3 3 2 2" xfId="7050" xr:uid="{4C5286E5-A602-4E8D-96DE-6BE06F61A84E}"/>
    <cellStyle name="20% - Accent1 3 3 3" xfId="7423" xr:uid="{A67B9DCD-D49D-4242-AAB7-3A8AE632D7CB}"/>
    <cellStyle name="20% - Accent1 3 4" xfId="907" xr:uid="{48F96151-10A9-4D81-9879-5216BBBF3084}"/>
    <cellStyle name="20% - Accent1 3 4 2" xfId="908" xr:uid="{46A8B361-EF53-4B43-97F9-7E0F482F4970}"/>
    <cellStyle name="20% - Accent1 3 4 2 2" xfId="7425" xr:uid="{BE4AD4B7-8CD0-4026-A5C8-FDA2E991F535}"/>
    <cellStyle name="20% - Accent1 3 4 3" xfId="7424" xr:uid="{55A48119-83FE-4B71-AEA1-031A128B5094}"/>
    <cellStyle name="20% - Accent1 3 5" xfId="909" xr:uid="{CC8883B8-C7A6-47E8-9A7A-25FE8463E4C4}"/>
    <cellStyle name="20% - Accent1 3 5 2" xfId="866" xr:uid="{953728A2-400B-4804-BDE6-9625E0C2DD27}"/>
    <cellStyle name="20% - Accent1 3 5 2 2" xfId="7387" xr:uid="{082218C5-5CA8-42EA-AED5-111CCC433458}"/>
    <cellStyle name="20% - Accent1 3 5 3" xfId="7426" xr:uid="{2774DCF1-34DE-4266-88AE-1F7E8457D11F}"/>
    <cellStyle name="20% - Accent1 3 6" xfId="910" xr:uid="{6E2B6B6A-0BE3-4A7F-B63F-AF91E8056F1A}"/>
    <cellStyle name="20% - Accent1 3 6 2" xfId="912" xr:uid="{0E6631C1-257B-412F-817A-CBD92607F1AA}"/>
    <cellStyle name="20% - Accent1 3 6 2 2" xfId="7428" xr:uid="{03E296EF-947E-4D43-9449-48149AAF4551}"/>
    <cellStyle name="20% - Accent1 3 6 3" xfId="7427" xr:uid="{C6DF4C84-0A68-4586-9992-BEF744BFF33A}"/>
    <cellStyle name="20% - Accent1 3 7" xfId="914" xr:uid="{80460B24-36C5-41E0-8132-8E3C55329F57}"/>
    <cellStyle name="20% - Accent1 3 7 2" xfId="7430" xr:uid="{311E3553-829B-433D-99EA-C61D55DEF4B2}"/>
    <cellStyle name="20% - Accent1 3 8" xfId="916" xr:uid="{77D219C5-E0F7-4EDD-8FCA-D851163B8D1A}"/>
    <cellStyle name="20% - Accent1 3 8 2" xfId="7432" xr:uid="{BCDC889D-D135-4A2C-9760-8CDCED31CF51}"/>
    <cellStyle name="20% - Accent1 3 9" xfId="7417" xr:uid="{E9248E61-E3E2-4EC8-BB5F-B69AD1537ABA}"/>
    <cellStyle name="20% - Accent1 4" xfId="921" xr:uid="{52A94FEB-8C7C-448F-A4DE-6BFDA328C3D3}"/>
    <cellStyle name="20% - Accent1 4 2" xfId="922" xr:uid="{B4F545EE-8F31-45EF-ABAF-A33AF8A0A2FB}"/>
    <cellStyle name="20% - Accent1 4 2 2" xfId="7437" xr:uid="{A4D6E9EA-AD16-4991-AB9D-119AF0DCEE2B}"/>
    <cellStyle name="20% - Accent1 4 2 3" xfId="5455" xr:uid="{AFB1CB10-39AE-4CE6-B20D-08EAAFEE55A9}"/>
    <cellStyle name="20% - Accent1 4 3" xfId="7436" xr:uid="{B20344A7-B3B4-4E99-B1FE-143DC9AD55E5}"/>
    <cellStyle name="20% - Accent1 4 4" xfId="5454" xr:uid="{346CEE77-BA2B-4EFA-BC8D-5F2DAC7E5660}"/>
    <cellStyle name="20% - Accent1 5" xfId="926" xr:uid="{C3F9C895-84B3-4651-819E-F81CF9B2A363}"/>
    <cellStyle name="20% - Accent1 5 2" xfId="928" xr:uid="{794C8934-418F-475F-A372-4CA6FBBC27E6}"/>
    <cellStyle name="20% - Accent1 5 2 2" xfId="7442" xr:uid="{215049B7-139B-4D3D-9083-CADA8861089C}"/>
    <cellStyle name="20% - Accent1 5 2 3" xfId="5457" xr:uid="{D2228B3E-0789-42DB-9AC7-66461BAB3581}"/>
    <cellStyle name="20% - Accent1 5 3" xfId="7440" xr:uid="{74DE1871-3D69-4221-81E9-834ED8647164}"/>
    <cellStyle name="20% - Accent1 5 4" xfId="5456" xr:uid="{E23A73DC-6ADB-4AA0-AC71-C0380CF27A2F}"/>
    <cellStyle name="20% - Accent1 6" xfId="932" xr:uid="{E0D468D0-D4A1-402C-8FD1-B01732CE1A18}"/>
    <cellStyle name="20% - Accent1 6 2" xfId="5459" xr:uid="{9406BBF1-1CD0-40D3-A89A-E15BAF521D6D}"/>
    <cellStyle name="20% - Accent1 6 3" xfId="7445" xr:uid="{952CA917-CA09-42E9-A162-C4393378325F}"/>
    <cellStyle name="20% - Accent1 6 4" xfId="5458" xr:uid="{A70CFCDD-19E0-448A-8AA6-7C7FB2B537A0}"/>
    <cellStyle name="20% - Accent1 7" xfId="935" xr:uid="{A56F9381-18CA-42D8-8287-3006360881EB}"/>
    <cellStyle name="20% - Accent1 7 2" xfId="5461" xr:uid="{AD925302-BFF7-4B26-A10E-C69E56D9B19C}"/>
    <cellStyle name="20% - Accent1 7 3" xfId="7447" xr:uid="{79AC454D-2950-4C5D-B44F-C9E65059358C}"/>
    <cellStyle name="20% - Accent1 7 4" xfId="5460" xr:uid="{38B50922-73D0-4D3D-AD62-07A21FE2D7DA}"/>
    <cellStyle name="20% - Accent1 8" xfId="695" xr:uid="{840DCA79-B0C0-4AFD-968B-3E6042EC102B}"/>
    <cellStyle name="20% - Accent1 8 2" xfId="5463" xr:uid="{B6844271-E3DA-4766-A813-913C5C187939}"/>
    <cellStyle name="20% - Accent1 8 3" xfId="7244" xr:uid="{701FD43B-3FFF-4BE1-B6E0-E9CD1ED0E1DA}"/>
    <cellStyle name="20% - Accent1 8 4" xfId="5462" xr:uid="{7CBADAE8-246C-4FE0-AFEA-945DCD0362D3}"/>
    <cellStyle name="20% - Accent1 9" xfId="938" xr:uid="{FCF43494-3199-4C7E-B206-A0E7CBD0D9C7}"/>
    <cellStyle name="20% - Accent1 9 2" xfId="5465" xr:uid="{4E2AC13F-92F5-4332-B71E-D02796FEF129}"/>
    <cellStyle name="20% - Accent1 9 3" xfId="7450" xr:uid="{2B247BE3-D18F-4DFE-A588-4E2A3F392340}"/>
    <cellStyle name="20% - Accent1 9 4" xfId="5464" xr:uid="{0496BC8C-763F-4410-BECD-2A1AA1365A27}"/>
    <cellStyle name="20% - Accent2 10" xfId="940" xr:uid="{96751718-8B22-43A3-8D55-E676E603F018}"/>
    <cellStyle name="20% - Accent2 10 2" xfId="5467" xr:uid="{4A125046-F778-410D-9493-F2981BCBCC10}"/>
    <cellStyle name="20% - Accent2 10 3" xfId="7452" xr:uid="{D054C1DA-CD54-4BE7-B32D-03F0CEE1E38A}"/>
    <cellStyle name="20% - Accent2 10 4" xfId="5466" xr:uid="{13A524D7-05F9-4212-9402-1C23A28F5BE0}"/>
    <cellStyle name="20% - Accent2 11" xfId="941" xr:uid="{BFA6A9D1-172D-4019-A082-FA03050EBFBC}"/>
    <cellStyle name="20% - Accent2 11 2" xfId="5469" xr:uid="{90A7D83E-D66C-4F36-BDD6-5F6BE00C128E}"/>
    <cellStyle name="20% - Accent2 11 3" xfId="7453" xr:uid="{6DA9A794-A1D5-4565-BA5E-445DBFF9FD7E}"/>
    <cellStyle name="20% - Accent2 11 4" xfId="5468" xr:uid="{4BC5A202-7960-4C42-8D9B-C3422AF8A9A0}"/>
    <cellStyle name="20% - Accent2 12" xfId="942" xr:uid="{992A290A-DFDA-4707-87A4-0430D6DF9A15}"/>
    <cellStyle name="20% - Accent2 12 2" xfId="5471" xr:uid="{DD13C870-3C9D-4EDF-A1A0-5C9BB53494A2}"/>
    <cellStyle name="20% - Accent2 12 3" xfId="7454" xr:uid="{B22C80A8-65B4-4F70-BBD3-1E460021E034}"/>
    <cellStyle name="20% - Accent2 12 4" xfId="5470" xr:uid="{69E1BE57-7234-403D-A453-7F851812A831}"/>
    <cellStyle name="20% - Accent2 13" xfId="947" xr:uid="{5FFF4ED7-BCE0-4EDD-8452-CF1ECC1546C6}"/>
    <cellStyle name="20% - Accent2 13 2" xfId="5473" xr:uid="{3037C7AD-27C7-4029-BDE4-97AC2B54141E}"/>
    <cellStyle name="20% - Accent2 13 3" xfId="7459" xr:uid="{E189E1E5-B7DF-4DA8-9906-38C9982D3089}"/>
    <cellStyle name="20% - Accent2 13 4" xfId="5472" xr:uid="{19955885-C0B3-43F4-AA85-229C8E373141}"/>
    <cellStyle name="20% - Accent2 14" xfId="5474" xr:uid="{6CED36C5-763F-4E52-A684-C54A8E731BE2}"/>
    <cellStyle name="20% - Accent2 14 2" xfId="5475" xr:uid="{6B316005-EA72-48A5-AFDB-181CD677D4A0}"/>
    <cellStyle name="20% - Accent2 15" xfId="5476" xr:uid="{158E2CB0-9EBA-46F3-9D52-0384B21952B1}"/>
    <cellStyle name="20% - Accent2 16" xfId="11867" xr:uid="{F0A0D938-D33E-48E9-8D45-9E0594158D51}"/>
    <cellStyle name="20% - Accent2 17" xfId="122" xr:uid="{767E2C93-11EF-469F-8541-EC9C318CDF1A}"/>
    <cellStyle name="20% - Accent2 2" xfId="217" xr:uid="{B582D867-12CA-4F91-B44E-1536EF7C9616}"/>
    <cellStyle name="20% - Accent2 2 10" xfId="5477" xr:uid="{33C6BE30-EBA6-48B5-B888-0B89D8BFEB89}"/>
    <cellStyle name="20% - Accent2 2 11" xfId="703" xr:uid="{4D70BE7C-AE72-471E-8836-DE5E068E5333}"/>
    <cellStyle name="20% - Accent2 2 2" xfId="710" xr:uid="{99EED022-EA34-4DC8-AA45-7DC619B5650E}"/>
    <cellStyle name="20% - Accent2 2 2 2" xfId="951" xr:uid="{B986707D-B412-447D-95E1-0E38D4271CE3}"/>
    <cellStyle name="20% - Accent2 2 2 2 2" xfId="7463" xr:uid="{A84F64A6-50BD-4347-8B95-F62185F7D2A2}"/>
    <cellStyle name="20% - Accent2 2 2 3" xfId="7258" xr:uid="{8C6BADBB-7C17-43B1-8F7B-2C53A2947DF8}"/>
    <cellStyle name="20% - Accent2 2 2 4" xfId="5478" xr:uid="{5DD8CB06-E35A-4201-AA0E-BE18CC970FE3}"/>
    <cellStyle name="20% - Accent2 2 3" xfId="954" xr:uid="{27F6A7D1-1A54-4F49-B34A-21FB47CEC33B}"/>
    <cellStyle name="20% - Accent2 2 3 2" xfId="475" xr:uid="{8F8E11BE-4F9F-4B91-A841-C938C1C59C40}"/>
    <cellStyle name="20% - Accent2 2 3 2 2" xfId="7048" xr:uid="{23499478-5348-4BFE-A851-A3C97BB03657}"/>
    <cellStyle name="20% - Accent2 2 3 3" xfId="7466" xr:uid="{15C1FC56-A53A-4F1C-82E2-A087FB1F46F9}"/>
    <cellStyle name="20% - Accent2 2 3 4" xfId="5479" xr:uid="{24A57680-D500-433B-A888-DA5EBF334C53}"/>
    <cellStyle name="20% - Accent2 2 4" xfId="957" xr:uid="{87310C08-9C43-4BF6-B366-680446428384}"/>
    <cellStyle name="20% - Accent2 2 4 2" xfId="946" xr:uid="{F9CCEE16-890D-4FBA-86AB-A413950FF1A1}"/>
    <cellStyle name="20% - Accent2 2 4 2 2" xfId="7458" xr:uid="{45040492-98F7-441D-AB05-06952AD86C18}"/>
    <cellStyle name="20% - Accent2 2 4 3" xfId="959" xr:uid="{11179ED7-5246-4193-9BE5-76144AB647D2}"/>
    <cellStyle name="20% - Accent2 2 4 3 2" xfId="7471" xr:uid="{CFAA6B7A-F2CF-4D58-957C-D70ACFFE36FE}"/>
    <cellStyle name="20% - Accent2 2 4 4" xfId="7469" xr:uid="{09816E51-DC39-4706-9FA6-2809DE2BEA8A}"/>
    <cellStyle name="20% - Accent2 2 5" xfId="961" xr:uid="{6F6FA268-2E11-45AF-8AEE-CF2B440E34C5}"/>
    <cellStyle name="20% - Accent2 2 5 2" xfId="964" xr:uid="{9759CA00-AA3C-4986-AB26-5DAF513A7EED}"/>
    <cellStyle name="20% - Accent2 2 5 2 2" xfId="7476" xr:uid="{60115788-A229-4A30-A1D7-B212361B4D0B}"/>
    <cellStyle name="20% - Accent2 2 5 3" xfId="965" xr:uid="{6A991344-E8B2-41D8-8168-87588B7343B4}"/>
    <cellStyle name="20% - Accent2 2 5 3 2" xfId="7477" xr:uid="{26E16CC6-4A52-4098-B206-FA3D187C5AF0}"/>
    <cellStyle name="20% - Accent2 2 5 4" xfId="7473" xr:uid="{90A7F9DC-7208-4802-B078-47FF62B50776}"/>
    <cellStyle name="20% - Accent2 2 6" xfId="967" xr:uid="{AA221C34-7EEB-4F63-A25E-A9B6FC517250}"/>
    <cellStyle name="20% - Accent2 2 6 2" xfId="969" xr:uid="{09654BFB-147C-4033-9E40-8F2323482405}"/>
    <cellStyle name="20% - Accent2 2 6 2 2" xfId="7481" xr:uid="{F8AC594E-7025-4C1D-84ED-A6773E43754E}"/>
    <cellStyle name="20% - Accent2 2 6 3" xfId="971" xr:uid="{D2BDCD2B-6D2D-4C1F-85C9-738F410F1163}"/>
    <cellStyle name="20% - Accent2 2 6 3 2" xfId="7483" xr:uid="{A7B85D45-6015-4CFC-999F-3EB2F903B94F}"/>
    <cellStyle name="20% - Accent2 2 6 4" xfId="7479" xr:uid="{E5A9BFAA-A72E-4C72-8EA1-7922322BC08A}"/>
    <cellStyle name="20% - Accent2 2 7" xfId="575" xr:uid="{CD4F2C7C-BC89-4F2C-B89D-2A66275EE866}"/>
    <cellStyle name="20% - Accent2 2 7 2" xfId="830" xr:uid="{9D0E7A80-FD7A-4E95-86F3-10EC1793F6C0}"/>
    <cellStyle name="20% - Accent2 2 7 2 2" xfId="7360" xr:uid="{5D99A4F8-A72F-46E9-BBCB-2B5722F3F410}"/>
    <cellStyle name="20% - Accent2 2 7 3" xfId="7132" xr:uid="{D16268E9-B334-40D5-BA16-F428A72BA302}"/>
    <cellStyle name="20% - Accent2 2 8" xfId="974" xr:uid="{2FEBC019-5B4E-4FAE-8740-E145B485F66C}"/>
    <cellStyle name="20% - Accent2 2 8 2" xfId="7486" xr:uid="{00AE7741-0200-4EF1-B2DC-DB97B2746ECF}"/>
    <cellStyle name="20% - Accent2 2 9" xfId="7252" xr:uid="{C36B51FE-3B99-4FBA-8F64-AF83EBDB9BF7}"/>
    <cellStyle name="20% - Accent2 3" xfId="345" xr:uid="{C4B3C3D9-C7BA-4037-A5FC-3AA340F2C63D}"/>
    <cellStyle name="20% - Accent2 3 10" xfId="5480" xr:uid="{B36D36C0-2E96-4A8F-B522-7D3E9D0E8627}"/>
    <cellStyle name="20% - Accent2 3 11" xfId="977" xr:uid="{1409B67B-06E2-4E94-9857-21C0DC3E9A5E}"/>
    <cellStyle name="20% - Accent2 3 2" xfId="979" xr:uid="{A4F244BC-8E8D-4C3C-BA49-FF5464045CEA}"/>
    <cellStyle name="20% - Accent2 3 2 2" xfId="981" xr:uid="{CB0CDE8B-1999-4FD8-AE91-F7734F1AA453}"/>
    <cellStyle name="20% - Accent2 3 2 2 2" xfId="7493" xr:uid="{D2B96E6E-885A-4E09-A409-183826F6D3F3}"/>
    <cellStyle name="20% - Accent2 3 2 3" xfId="7491" xr:uid="{31B7346A-6866-45BC-A4DF-4554B656C9A3}"/>
    <cellStyle name="20% - Accent2 3 2 4" xfId="5481" xr:uid="{3032E303-F581-442C-965D-AF087B7DEDFB}"/>
    <cellStyle name="20% - Accent2 3 3" xfId="984" xr:uid="{01404D8A-B7A9-4339-9066-812256938BF7}"/>
    <cellStyle name="20% - Accent2 3 3 2" xfId="987" xr:uid="{B97E4C76-C0B6-4138-9979-CC8CA8C1486B}"/>
    <cellStyle name="20% - Accent2 3 3 2 2" xfId="7499" xr:uid="{A1BD63C6-ABDA-48E4-91EB-65BC711834F3}"/>
    <cellStyle name="20% - Accent2 3 3 3" xfId="7496" xr:uid="{40DF1719-7177-4E03-96EA-7DE0603405B5}"/>
    <cellStyle name="20% - Accent2 3 4" xfId="481" xr:uid="{B81AF61A-2D45-4763-B825-D4A377EB6E6F}"/>
    <cellStyle name="20% - Accent2 3 4 2" xfId="991" xr:uid="{F65C97EE-8FC8-49A2-AFED-6678AD057274}"/>
    <cellStyle name="20% - Accent2 3 4 2 2" xfId="7503" xr:uid="{DE5B4D6A-2FDE-4637-8CD6-CBA90D41E93F}"/>
    <cellStyle name="20% - Accent2 3 4 3" xfId="7054" xr:uid="{204C3C0F-CF3C-4E33-9801-D97476E971D3}"/>
    <cellStyle name="20% - Accent2 3 5" xfId="993" xr:uid="{64FC3951-0DE1-4778-99C8-6DEAD0766703}"/>
    <cellStyle name="20% - Accent2 3 5 2" xfId="996" xr:uid="{8B092352-7A36-4FA6-AD66-745C938BBCF9}"/>
    <cellStyle name="20% - Accent2 3 5 2 2" xfId="7508" xr:uid="{E5CD4A19-460A-4DA4-83D9-BF294BC7775D}"/>
    <cellStyle name="20% - Accent2 3 5 3" xfId="7505" xr:uid="{732F7642-2DBB-4C16-9BC4-06563AE40598}"/>
    <cellStyle name="20% - Accent2 3 6" xfId="998" xr:uid="{1D930893-8F43-45E3-805F-C590617DBC79}"/>
    <cellStyle name="20% - Accent2 3 6 2" xfId="1001" xr:uid="{B8A62D12-832D-44AF-9D76-4B59EA193ED6}"/>
    <cellStyle name="20% - Accent2 3 6 2 2" xfId="7513" xr:uid="{94161584-0304-4A85-929D-90356BD44F25}"/>
    <cellStyle name="20% - Accent2 3 6 3" xfId="7510" xr:uid="{6542F1A6-95A6-4BD4-9D76-2E110BAEB35C}"/>
    <cellStyle name="20% - Accent2 3 7" xfId="1003" xr:uid="{E0AD3A30-2E04-4062-8370-D1F6F28F66B8}"/>
    <cellStyle name="20% - Accent2 3 7 2" xfId="7515" xr:uid="{8684148F-4D71-43A2-9437-E3C35C1B4E00}"/>
    <cellStyle name="20% - Accent2 3 8" xfId="862" xr:uid="{05C56C7E-D87F-4E03-8596-35366A465BB8}"/>
    <cellStyle name="20% - Accent2 3 8 2" xfId="7385" xr:uid="{582D11E5-AEC8-4BC7-9B00-24295DF35B70}"/>
    <cellStyle name="20% - Accent2 3 9" xfId="7489" xr:uid="{EF288065-04C2-4CBB-AB79-0BFC9E977AD7}"/>
    <cellStyle name="20% - Accent2 4" xfId="1012" xr:uid="{C2386052-A758-4884-BC6B-3C418DCEB0C1}"/>
    <cellStyle name="20% - Accent2 4 2" xfId="1014" xr:uid="{19F6907F-A01B-44E3-982A-5F80C8DAC286}"/>
    <cellStyle name="20% - Accent2 4 2 2" xfId="7526" xr:uid="{954A346F-CBAE-4F7D-ACF1-A55BFC5C8857}"/>
    <cellStyle name="20% - Accent2 4 2 3" xfId="5483" xr:uid="{68881A60-02E8-48EB-B47C-F81502B23C5B}"/>
    <cellStyle name="20% - Accent2 4 3" xfId="7524" xr:uid="{4D32A215-4EE1-4E04-962A-5ACAB2572D4C}"/>
    <cellStyle name="20% - Accent2 4 4" xfId="5482" xr:uid="{D301A5AA-4D6B-4C09-BB15-08174EC52850}"/>
    <cellStyle name="20% - Accent2 5" xfId="686" xr:uid="{E32C5D92-F5CB-4AC4-B424-0D2E0619F2D3}"/>
    <cellStyle name="20% - Accent2 5 2" xfId="691" xr:uid="{44C0A880-F286-401D-BD84-9EF4CBD2FAE1}"/>
    <cellStyle name="20% - Accent2 5 2 2" xfId="7241" xr:uid="{A7BD80AE-314A-4BC3-A632-1244345B777E}"/>
    <cellStyle name="20% - Accent2 5 2 3" xfId="5485" xr:uid="{C1EF338C-54CC-45A6-A64F-33390279E30E}"/>
    <cellStyle name="20% - Accent2 5 3" xfId="7237" xr:uid="{DA8B4212-BB91-49BE-89C6-3B89F2A6C2E9}"/>
    <cellStyle name="20% - Accent2 5 4" xfId="5484" xr:uid="{596996A1-CD96-493B-BD3E-D4E86EFD4F11}"/>
    <cellStyle name="20% - Accent2 6" xfId="774" xr:uid="{C5882221-3C8E-46E0-BCD4-B7F8C2BCE707}"/>
    <cellStyle name="20% - Accent2 6 2" xfId="5487" xr:uid="{D402552E-96FD-4721-96AE-ED9356265340}"/>
    <cellStyle name="20% - Accent2 6 3" xfId="7315" xr:uid="{EF609695-F783-49A0-B6E9-89B859E4F056}"/>
    <cellStyle name="20% - Accent2 6 4" xfId="5486" xr:uid="{2642BC52-367C-4A76-BDC4-B85A996D079F}"/>
    <cellStyle name="20% - Accent2 7" xfId="1015" xr:uid="{F3F879EB-A847-4282-9574-B65584A42954}"/>
    <cellStyle name="20% - Accent2 7 2" xfId="5489" xr:uid="{67112F96-79F6-44A5-A29C-FA6A73FBBA91}"/>
    <cellStyle name="20% - Accent2 7 3" xfId="7527" xr:uid="{5F12D4BF-904E-4874-A726-F54E6AE38663}"/>
    <cellStyle name="20% - Accent2 7 4" xfId="5488" xr:uid="{14554340-DE1A-455E-8AE2-049519281B1F}"/>
    <cellStyle name="20% - Accent2 8" xfId="1017" xr:uid="{ACC7E636-132F-4287-B85C-4B19D57E686B}"/>
    <cellStyle name="20% - Accent2 8 2" xfId="5491" xr:uid="{9E8F6333-3785-4452-8003-51D3DE8CD9C8}"/>
    <cellStyle name="20% - Accent2 8 3" xfId="7529" xr:uid="{9248340E-30BF-4203-9B10-F75FB2154148}"/>
    <cellStyle name="20% - Accent2 8 4" xfId="5490" xr:uid="{C5EE82BE-CE95-487B-AD44-C84AF4D04D57}"/>
    <cellStyle name="20% - Accent2 9" xfId="1019" xr:uid="{A94BF2E6-5500-4B44-BD01-FDEC8C011D5C}"/>
    <cellStyle name="20% - Accent2 9 2" xfId="5493" xr:uid="{EB000B16-1208-4E69-9EBB-6C1ECA485A6A}"/>
    <cellStyle name="20% - Accent2 9 3" xfId="7531" xr:uid="{3150167A-DC77-4405-8EE0-7DD5B0E10884}"/>
    <cellStyle name="20% - Accent2 9 4" xfId="5492" xr:uid="{79437AFB-52FA-400C-99D2-E907A93A7257}"/>
    <cellStyle name="20% - Accent3 10" xfId="1020" xr:uid="{6AC17915-7E6F-413C-A772-3B86A3E482D7}"/>
    <cellStyle name="20% - Accent3 10 2" xfId="5495" xr:uid="{F665E445-871D-4F22-ADB9-3C86CDC787A4}"/>
    <cellStyle name="20% - Accent3 10 3" xfId="7532" xr:uid="{B0851E72-1289-49CF-8BE7-646A4ED12107}"/>
    <cellStyle name="20% - Accent3 10 4" xfId="5494" xr:uid="{1DD35A08-11CE-49BD-9EAF-3D5E79C06AD5}"/>
    <cellStyle name="20% - Accent3 11" xfId="1021" xr:uid="{52997494-4EE8-40FD-8362-E0781A722BFB}"/>
    <cellStyle name="20% - Accent3 11 2" xfId="5497" xr:uid="{3BDF43C1-7697-4289-AC52-38D14E161DD1}"/>
    <cellStyle name="20% - Accent3 11 3" xfId="7533" xr:uid="{61066BB5-5A6D-47E6-8010-E983017FAA01}"/>
    <cellStyle name="20% - Accent3 11 4" xfId="5496" xr:uid="{8EC9C76A-7D3A-4EC9-A035-A69B7343928A}"/>
    <cellStyle name="20% - Accent3 12" xfId="794" xr:uid="{D4B5A744-1CAB-477C-A4B5-F0868C407BEB}"/>
    <cellStyle name="20% - Accent3 12 2" xfId="5499" xr:uid="{7D5CC70F-8145-4154-93F6-6B3E5B3FBB06}"/>
    <cellStyle name="20% - Accent3 12 3" xfId="7332" xr:uid="{7F10951B-66DD-41DB-941B-08516E305DB5}"/>
    <cellStyle name="20% - Accent3 12 4" xfId="5498" xr:uid="{B81B897E-945A-4DD1-B1BF-99FA851C8CF0}"/>
    <cellStyle name="20% - Accent3 13" xfId="790" xr:uid="{6402A695-61A8-445A-98EA-4CE5568F83F2}"/>
    <cellStyle name="20% - Accent3 13 2" xfId="5501" xr:uid="{03941BD3-C849-426B-BC88-33CD7E8EE60A}"/>
    <cellStyle name="20% - Accent3 13 3" xfId="7329" xr:uid="{390262D4-1985-4FCB-A892-EEF4D53971C7}"/>
    <cellStyle name="20% - Accent3 13 4" xfId="5500" xr:uid="{826C0502-9CEE-4226-8932-A0D41017293B}"/>
    <cellStyle name="20% - Accent3 14" xfId="5502" xr:uid="{17A20A7B-51DF-45D9-81C6-B75220FC9963}"/>
    <cellStyle name="20% - Accent3 14 2" xfId="5503" xr:uid="{2725E10F-80ED-4C16-9A30-79A2C6C11D4F}"/>
    <cellStyle name="20% - Accent3 15" xfId="5504" xr:uid="{5C679E46-EB48-4636-BF68-3C973D3994AE}"/>
    <cellStyle name="20% - Accent3 16" xfId="11870" xr:uid="{DA277234-74BE-4826-9012-26B025963320}"/>
    <cellStyle name="20% - Accent3 17" xfId="126" xr:uid="{66175B05-C7CC-40C5-8A4B-4772342B8EE7}"/>
    <cellStyle name="20% - Accent3 2" xfId="220" xr:uid="{7E97AF9C-3FEB-45D2-AAD2-929E77343829}"/>
    <cellStyle name="20% - Accent3 2 10" xfId="5505" xr:uid="{30343CE8-F6B1-484A-8A38-8CCA21108980}"/>
    <cellStyle name="20% - Accent3 2 11" xfId="453" xr:uid="{AC958FB4-2D3B-4150-97F2-799E64019A77}"/>
    <cellStyle name="20% - Accent3 2 2" xfId="1025" xr:uid="{DDB5B60C-6095-4305-8B5C-DA5558B2FAD0}"/>
    <cellStyle name="20% - Accent3 2 2 2" xfId="1026" xr:uid="{AFD2CD4B-8A1F-47E4-8E31-0575FA7FB779}"/>
    <cellStyle name="20% - Accent3 2 2 2 2" xfId="7537" xr:uid="{988E92CA-E8F4-4B05-86BF-5B5B00D9730B}"/>
    <cellStyle name="20% - Accent3 2 2 3" xfId="7536" xr:uid="{78ED13A0-75AC-4FC3-8AED-1AA1185E6D23}"/>
    <cellStyle name="20% - Accent3 2 2 4" xfId="5506" xr:uid="{F304E208-0BEF-4957-9770-86B38A2751F9}"/>
    <cellStyle name="20% - Accent3 2 3" xfId="620" xr:uid="{0439E137-14B8-4223-8266-7405B2EC70B8}"/>
    <cellStyle name="20% - Accent3 2 3 2" xfId="1027" xr:uid="{1F5209F7-87FE-4702-AE97-5E46D165D407}"/>
    <cellStyle name="20% - Accent3 2 3 2 2" xfId="7538" xr:uid="{60AA36BC-3FB5-4CB7-B9E2-4882DBEB8EE0}"/>
    <cellStyle name="20% - Accent3 2 3 3" xfId="7172" xr:uid="{C6956B3E-06D0-4240-9003-345FB64F1375}"/>
    <cellStyle name="20% - Accent3 2 3 4" xfId="5507" xr:uid="{6D659C5B-23A6-4AF8-9034-7B1F4569A6A3}"/>
    <cellStyle name="20% - Accent3 2 4" xfId="1030" xr:uid="{266FD2D8-ED32-414F-A051-CE5EECA287D8}"/>
    <cellStyle name="20% - Accent3 2 4 2" xfId="397" xr:uid="{22AEF0C9-DCF4-471F-A2F1-814E5AB45122}"/>
    <cellStyle name="20% - Accent3 2 4 2 2" xfId="6979" xr:uid="{5A012FFA-8B59-4168-B6BC-2F5ACED0AFC7}"/>
    <cellStyle name="20% - Accent3 2 4 3" xfId="437" xr:uid="{222BEBBA-717B-406B-B29F-97147499FD95}"/>
    <cellStyle name="20% - Accent3 2 4 3 2" xfId="7015" xr:uid="{86325A8D-E99C-48D1-A735-404CF44DA6D2}"/>
    <cellStyle name="20% - Accent3 2 4 4" xfId="7540" xr:uid="{AAF85479-4635-4CA7-ADF2-505EC6571F48}"/>
    <cellStyle name="20% - Accent3 2 5" xfId="1032" xr:uid="{A96B4A0A-8195-49D1-8B59-5359C58CE916}"/>
    <cellStyle name="20% - Accent3 2 5 2" xfId="1033" xr:uid="{79CDE438-C728-417D-B0AB-EB5E0B1AA6C9}"/>
    <cellStyle name="20% - Accent3 2 5 2 2" xfId="7542" xr:uid="{F9C5EE59-5D5F-459B-A3B3-87CCF8DB88F5}"/>
    <cellStyle name="20% - Accent3 2 5 3" xfId="405" xr:uid="{63DFEB58-A25D-4049-B6C1-A92D82A99A02}"/>
    <cellStyle name="20% - Accent3 2 5 3 2" xfId="6987" xr:uid="{021E5590-7F27-4551-9D9C-2164AA0F9D91}"/>
    <cellStyle name="20% - Accent3 2 5 4" xfId="7541" xr:uid="{6CBBE7F8-1975-4267-866C-63FEC57E2F1B}"/>
    <cellStyle name="20% - Accent3 2 6" xfId="447" xr:uid="{12D85BA1-B7E9-4061-BD19-FE5A4F414991}"/>
    <cellStyle name="20% - Accent3 2 6 2" xfId="1034" xr:uid="{2F97C5F9-E56B-441C-961F-9B081A9F4FA4}"/>
    <cellStyle name="20% - Accent3 2 6 2 2" xfId="7543" xr:uid="{8216A8FC-E548-4098-B375-A501165219AE}"/>
    <cellStyle name="20% - Accent3 2 6 3" xfId="1035" xr:uid="{5B3C93AB-67CB-4A77-90AC-F4EFDB0DCE4E}"/>
    <cellStyle name="20% - Accent3 2 6 3 2" xfId="7544" xr:uid="{A6D3E7FF-4853-45EB-8392-628E92880C03}"/>
    <cellStyle name="20% - Accent3 2 6 4" xfId="7024" xr:uid="{9D3987B5-FE7B-4918-A49E-297C71B5F107}"/>
    <cellStyle name="20% - Accent3 2 7" xfId="412" xr:uid="{FDFC1ABA-25E4-4CB2-A68C-B102F2BF86CF}"/>
    <cellStyle name="20% - Accent3 2 7 2" xfId="1036" xr:uid="{DBD284DE-6E14-44CC-B854-AD47A4BFCF99}"/>
    <cellStyle name="20% - Accent3 2 7 2 2" xfId="7545" xr:uid="{3E36C859-2054-4101-BB3C-E28C90489400}"/>
    <cellStyle name="20% - Accent3 2 7 3" xfId="6993" xr:uid="{1695F533-86A8-4D59-8366-4AD307E9134C}"/>
    <cellStyle name="20% - Accent3 2 8" xfId="450" xr:uid="{28055836-00A0-4123-9E4D-4E8D9C3FB8ED}"/>
    <cellStyle name="20% - Accent3 2 8 2" xfId="7027" xr:uid="{FF753007-3AEE-43CC-A51D-81A2A359B89A}"/>
    <cellStyle name="20% - Accent3 2 9" xfId="7030" xr:uid="{CC984280-12E3-4276-86D0-3726BFF8F333}"/>
    <cellStyle name="20% - Accent3 3" xfId="348" xr:uid="{631477A1-D9C5-43FF-86F1-1E99260543E4}"/>
    <cellStyle name="20% - Accent3 3 10" xfId="5508" xr:uid="{C72FA687-3F9E-48C1-B981-77865F291A42}"/>
    <cellStyle name="20% - Accent3 3 11" xfId="463" xr:uid="{03A197FA-4084-4EC0-BF16-C8B886E6DEA3}"/>
    <cellStyle name="20% - Accent3 3 2" xfId="1039" xr:uid="{BA27BE21-C70F-4048-90D5-8E0094DDB248}"/>
    <cellStyle name="20% - Accent3 3 2 2" xfId="936" xr:uid="{7936E732-60CA-4A46-91ED-5A80EF0ABB19}"/>
    <cellStyle name="20% - Accent3 3 2 2 2" xfId="7448" xr:uid="{A9EDA75C-0E5D-4FE7-8CEE-C07CC896F5ED}"/>
    <cellStyle name="20% - Accent3 3 2 3" xfId="7548" xr:uid="{02799651-2ED3-4668-96FA-95AA58035A10}"/>
    <cellStyle name="20% - Accent3 3 2 4" xfId="5509" xr:uid="{50C6664A-DCC1-46FE-8C60-ECFD656DDAE0}"/>
    <cellStyle name="20% - Accent3 3 3" xfId="650" xr:uid="{CEBFDCCD-11AE-454F-B7BB-3D71714AE4F0}"/>
    <cellStyle name="20% - Accent3 3 3 2" xfId="1018" xr:uid="{06DD0EA3-BC87-46D9-B993-12502F8F4EB1}"/>
    <cellStyle name="20% - Accent3 3 3 2 2" xfId="7530" xr:uid="{40A34621-91DA-4FB7-93A9-D7FBA149CCB6}"/>
    <cellStyle name="20% - Accent3 3 3 3" xfId="7201" xr:uid="{B85EFA30-2CE8-4753-979A-119691CF8C70}"/>
    <cellStyle name="20% - Accent3 3 4" xfId="1041" xr:uid="{E1F0B9FB-0C9C-4A9C-A1CE-F8EF73958814}"/>
    <cellStyle name="20% - Accent3 3 4 2" xfId="605" xr:uid="{B80FC739-F19C-4607-8355-F38FF5943EC0}"/>
    <cellStyle name="20% - Accent3 3 4 2 2" xfId="7158" xr:uid="{0767FE33-C3BB-4D27-8148-40C5A3CC4688}"/>
    <cellStyle name="20% - Accent3 3 4 3" xfId="7550" xr:uid="{54916955-6C32-49CB-812A-CC9A17798B04}"/>
    <cellStyle name="20% - Accent3 3 5" xfId="1043" xr:uid="{B9C653B2-DE43-4ABF-BBC3-ABA7AA0F00B2}"/>
    <cellStyle name="20% - Accent3 3 5 2" xfId="1047" xr:uid="{57CC567E-5055-476C-98CF-6284AACB8593}"/>
    <cellStyle name="20% - Accent3 3 5 2 2" xfId="7556" xr:uid="{C0DFDC77-E7DA-4804-8A8C-434ACE87E075}"/>
    <cellStyle name="20% - Accent3 3 5 3" xfId="7552" xr:uid="{CFAAAF7A-E89E-4FB9-9775-9EA284DB9407}"/>
    <cellStyle name="20% - Accent3 3 6" xfId="444" xr:uid="{99C074CC-0997-4DBC-AEAD-F7BE056E381C}"/>
    <cellStyle name="20% - Accent3 3 6 2" xfId="512" xr:uid="{5E8AE4A6-B3A2-4C09-A95C-E1B6FFFF97A8}"/>
    <cellStyle name="20% - Accent3 3 6 2 2" xfId="7081" xr:uid="{FC306121-1B14-4C98-8073-040D08DBD371}"/>
    <cellStyle name="20% - Accent3 3 6 3" xfId="7022" xr:uid="{E183FCB7-A26D-438E-91E8-A5C376196D25}"/>
    <cellStyle name="20% - Accent3 3 7" xfId="849" xr:uid="{BF7A73CC-035B-4942-9412-546416E6B452}"/>
    <cellStyle name="20% - Accent3 3 7 2" xfId="7373" xr:uid="{FE56EEBB-C626-4194-9DF8-6C89596AA3CF}"/>
    <cellStyle name="20% - Accent3 3 8" xfId="1052" xr:uid="{F6B92BE9-B12C-46AF-B602-3D8B7DD4B206}"/>
    <cellStyle name="20% - Accent3 3 8 2" xfId="7561" xr:uid="{0A3BC75C-5068-4DAF-A54D-0B3476A0040B}"/>
    <cellStyle name="20% - Accent3 3 9" xfId="7038" xr:uid="{D4AA0635-8188-4C10-8C16-005E7F1F7B8E}"/>
    <cellStyle name="20% - Accent3 4" xfId="1056" xr:uid="{B6396A46-4AF3-4016-90E4-960A9C4D1A74}"/>
    <cellStyle name="20% - Accent3 4 2" xfId="1057" xr:uid="{DA9B0A80-46EF-484A-85A9-BDC5A21FCA50}"/>
    <cellStyle name="20% - Accent3 4 2 2" xfId="7566" xr:uid="{96357920-97DA-4EC7-A602-97A015A4F15A}"/>
    <cellStyle name="20% - Accent3 4 2 3" xfId="5511" xr:uid="{A25F462E-92CC-471C-929A-644007B22A67}"/>
    <cellStyle name="20% - Accent3 4 3" xfId="7565" xr:uid="{14D35575-F118-4B86-A68A-126ADD39A32F}"/>
    <cellStyle name="20% - Accent3 4 4" xfId="5510" xr:uid="{685B5EB9-2E81-4CD7-BCCA-B9C60207D06B}"/>
    <cellStyle name="20% - Accent3 5" xfId="1062" xr:uid="{A6B10509-31F7-4B25-ABB5-02D91DEF51CF}"/>
    <cellStyle name="20% - Accent3 5 2" xfId="1063" xr:uid="{35419295-AE7B-47C1-B458-6723864A951E}"/>
    <cellStyle name="20% - Accent3 5 2 2" xfId="7572" xr:uid="{5C0EC7C2-D825-45F4-B702-9CD68018B859}"/>
    <cellStyle name="20% - Accent3 5 2 3" xfId="5513" xr:uid="{6B041021-0300-4D32-9A46-A51148EACF77}"/>
    <cellStyle name="20% - Accent3 5 3" xfId="7571" xr:uid="{FFF1CCEF-C29C-41AA-BA63-344EF80E26B4}"/>
    <cellStyle name="20% - Accent3 5 4" xfId="5512" xr:uid="{A5C046BA-1481-42B3-997B-EAB1F3F3BEBA}"/>
    <cellStyle name="20% - Accent3 6" xfId="1067" xr:uid="{FF6B75F6-3326-4B08-9C6E-67D0D1AE4B12}"/>
    <cellStyle name="20% - Accent3 6 2" xfId="5515" xr:uid="{2FC53C2C-BFBF-4C93-A4BC-4DB04168778B}"/>
    <cellStyle name="20% - Accent3 6 3" xfId="7576" xr:uid="{0F7F4D20-6202-4762-81F5-EB2CF03F6621}"/>
    <cellStyle name="20% - Accent3 6 4" xfId="5514" xr:uid="{0EF5DF8E-3BBF-44FB-858B-7A2726AEA697}"/>
    <cellStyle name="20% - Accent3 7" xfId="1068" xr:uid="{99E2ED7B-3D6A-4ABF-8F3C-ED5C5F1EFA78}"/>
    <cellStyle name="20% - Accent3 7 2" xfId="5517" xr:uid="{AF6FB9AE-F13C-4B8B-9670-18146BF6A65B}"/>
    <cellStyle name="20% - Accent3 7 3" xfId="7577" xr:uid="{326E85F7-0BF8-4224-995E-C1F235BCA1C5}"/>
    <cellStyle name="20% - Accent3 7 4" xfId="5516" xr:uid="{1052A926-184D-4598-BD90-DD8497582304}"/>
    <cellStyle name="20% - Accent3 8" xfId="1069" xr:uid="{A4B250C4-EB93-42F1-B8A3-92DF67684331}"/>
    <cellStyle name="20% - Accent3 8 2" xfId="5519" xr:uid="{237985FA-AD51-4009-B2DD-6F345EC3A7E7}"/>
    <cellStyle name="20% - Accent3 8 3" xfId="7579" xr:uid="{32358B98-A7FF-4A9F-952D-530084F95D72}"/>
    <cellStyle name="20% - Accent3 8 4" xfId="5518" xr:uid="{C0B049F1-3C77-47D6-BF77-2FCAB7747A02}"/>
    <cellStyle name="20% - Accent3 9" xfId="604" xr:uid="{05876DB6-747F-4E2D-AD57-97CDA160AA29}"/>
    <cellStyle name="20% - Accent3 9 2" xfId="5521" xr:uid="{A726DFDE-1BB9-4810-BC49-9804E6906ACC}"/>
    <cellStyle name="20% - Accent3 9 3" xfId="7157" xr:uid="{2B409007-EA21-4814-AE0F-D260CC0984DB}"/>
    <cellStyle name="20% - Accent3 9 4" xfId="5520" xr:uid="{15FC775F-317D-4BF0-9B72-9BCD4C6C609F}"/>
    <cellStyle name="20% - Accent4 10" xfId="887" xr:uid="{1B446DEA-FC94-468E-AB5E-50DB5151FEB4}"/>
    <cellStyle name="20% - Accent4 10 2" xfId="5523" xr:uid="{2667AB6D-723A-4EDE-8B7E-956260052231}"/>
    <cellStyle name="20% - Accent4 10 3" xfId="7407" xr:uid="{6040E5BE-63F5-4041-AA11-AB9127D62922}"/>
    <cellStyle name="20% - Accent4 10 4" xfId="5522" xr:uid="{B08B419B-0888-4542-ADB6-C99B1A6385B1}"/>
    <cellStyle name="20% - Accent4 11" xfId="465" xr:uid="{45E385E5-C2CC-46E2-8AA5-9D51FEB29E6A}"/>
    <cellStyle name="20% - Accent4 11 2" xfId="5525" xr:uid="{B801C845-7D04-4322-995D-ED99AE709822}"/>
    <cellStyle name="20% - Accent4 11 3" xfId="7040" xr:uid="{6C33637C-95D3-46A9-AC56-DA556A096098}"/>
    <cellStyle name="20% - Accent4 11 4" xfId="5524" xr:uid="{F17D985A-EEEB-4A49-BA5B-8AB06B611610}"/>
    <cellStyle name="20% - Accent4 12" xfId="1071" xr:uid="{9C92A75D-420D-429A-B98A-E5F25EB83D8C}"/>
    <cellStyle name="20% - Accent4 12 2" xfId="5527" xr:uid="{3B9B8BA7-6BA9-4934-BE90-BD5091E4A951}"/>
    <cellStyle name="20% - Accent4 12 3" xfId="7581" xr:uid="{659A09A1-4F73-4CE5-B960-EB9DFFC803E2}"/>
    <cellStyle name="20% - Accent4 12 4" xfId="5526" xr:uid="{43B4E819-2626-41C9-8118-4C380D3577EC}"/>
    <cellStyle name="20% - Accent4 13" xfId="578" xr:uid="{4FEEEF6C-9EAB-42AD-BC8E-5DCC472A9C49}"/>
    <cellStyle name="20% - Accent4 13 2" xfId="5529" xr:uid="{5DB2D049-7F1D-47FD-9DFA-5DFA3641020B}"/>
    <cellStyle name="20% - Accent4 13 3" xfId="7134" xr:uid="{D0FF9D49-C350-4671-B97A-CC03C0F7F6F4}"/>
    <cellStyle name="20% - Accent4 13 4" xfId="5528" xr:uid="{8FA3061F-39DB-4DE5-9166-4F96D7BEAE61}"/>
    <cellStyle name="20% - Accent4 14" xfId="5530" xr:uid="{827F06CD-13FD-4691-AC6B-52A56D04FD20}"/>
    <cellStyle name="20% - Accent4 14 2" xfId="5531" xr:uid="{9392AEBF-ECBD-47ED-A8E9-240EA8BE219D}"/>
    <cellStyle name="20% - Accent4 15" xfId="5532" xr:uid="{9788F7EB-8276-4E7C-9924-1904A493DAB3}"/>
    <cellStyle name="20% - Accent4 16" xfId="11873" xr:uid="{62B11721-E04C-4CCA-9D99-AE41ADD34857}"/>
    <cellStyle name="20% - Accent4 17" xfId="130" xr:uid="{8F3A7FCC-FD3B-4EA4-98BA-6EFEA46B8238}"/>
    <cellStyle name="20% - Accent4 2" xfId="223" xr:uid="{BDD8FBA5-B7AB-4119-85F0-9FBB8A46A5A4}"/>
    <cellStyle name="20% - Accent4 2 10" xfId="5533" xr:uid="{B6DA5630-5BB4-4BED-BE83-0D7380F3AA86}"/>
    <cellStyle name="20% - Accent4 2 11" xfId="1051" xr:uid="{3E4B898A-DF58-4C58-A4B4-148B8D6F7668}"/>
    <cellStyle name="20% - Accent4 2 2" xfId="1072" xr:uid="{220A72ED-7B25-426F-BBA5-43D70CA6EFAC}"/>
    <cellStyle name="20% - Accent4 2 2 2" xfId="1073" xr:uid="{5313E3B6-95C0-49D5-B11E-76B159D8A08F}"/>
    <cellStyle name="20% - Accent4 2 2 2 2" xfId="7583" xr:uid="{9C2FC578-AA9A-4178-8B25-1389254F9468}"/>
    <cellStyle name="20% - Accent4 2 2 3" xfId="7582" xr:uid="{D90FC163-6C68-460B-ADCE-443C444CEF8D}"/>
    <cellStyle name="20% - Accent4 2 2 4" xfId="5534" xr:uid="{593E7DDF-DF66-4F39-B890-E86FEB83FC17}"/>
    <cellStyle name="20% - Accent4 2 3" xfId="1075" xr:uid="{45225C8A-C43B-4733-83AA-C2362B3B63C9}"/>
    <cellStyle name="20% - Accent4 2 3 2" xfId="1077" xr:uid="{E6053C2F-11C2-49DB-8727-54D2AA899BC9}"/>
    <cellStyle name="20% - Accent4 2 3 2 2" xfId="7587" xr:uid="{09BB7100-A2B5-476D-84FC-FB8B5468589A}"/>
    <cellStyle name="20% - Accent4 2 3 3" xfId="7585" xr:uid="{D3832CC8-8641-49A5-B63D-072AAED4A24A}"/>
    <cellStyle name="20% - Accent4 2 3 4" xfId="5535" xr:uid="{AFBE77A5-E979-42ED-B295-3108DFCE1B76}"/>
    <cellStyle name="20% - Accent4 2 4" xfId="1074" xr:uid="{E0B48969-3E76-4A10-BC9C-08C52C0609C9}"/>
    <cellStyle name="20% - Accent4 2 4 2" xfId="1082" xr:uid="{4BA63A1E-CA0C-4971-A72A-A5382A7411CD}"/>
    <cellStyle name="20% - Accent4 2 4 2 2" xfId="7592" xr:uid="{BB0D1041-0312-4229-B863-760B7B16EECF}"/>
    <cellStyle name="20% - Accent4 2 4 3" xfId="551" xr:uid="{9DF4948B-5642-4D59-A15E-F36945A75217}"/>
    <cellStyle name="20% - Accent4 2 4 3 2" xfId="7115" xr:uid="{1020F050-5438-434A-A50C-C0241F0ACB6E}"/>
    <cellStyle name="20% - Accent4 2 4 4" xfId="7584" xr:uid="{F1E98CBD-1759-46BC-9837-7383FE931A45}"/>
    <cellStyle name="20% - Accent4 2 5" xfId="1083" xr:uid="{2362146A-D077-4C10-9527-E632E6F9C03C}"/>
    <cellStyle name="20% - Accent4 2 5 2" xfId="1086" xr:uid="{0A1D62DD-E6AE-42CB-9384-ACB4541F9E9C}"/>
    <cellStyle name="20% - Accent4 2 5 2 2" xfId="7596" xr:uid="{EC29287B-B332-4524-9F17-67A9B85841F1}"/>
    <cellStyle name="20% - Accent4 2 5 3" xfId="1088" xr:uid="{D9B36D6D-E1FD-444D-9E39-86FFEBB48E6B}"/>
    <cellStyle name="20% - Accent4 2 5 3 2" xfId="7598" xr:uid="{5CC58326-4CFA-45CB-9EB7-CEF56002B8C2}"/>
    <cellStyle name="20% - Accent4 2 5 4" xfId="7593" xr:uid="{A8561926-65D5-44AE-868E-5A6246675C00}"/>
    <cellStyle name="20% - Accent4 2 6" xfId="1089" xr:uid="{AB273FC2-0DB7-442E-9DA2-A52C64B49084}"/>
    <cellStyle name="20% - Accent4 2 6 2" xfId="1090" xr:uid="{DFD495C2-CE3A-463E-8188-E501E6A14E52}"/>
    <cellStyle name="20% - Accent4 2 6 2 2" xfId="7600" xr:uid="{A512026A-295A-45A9-923A-05919F25BEEB}"/>
    <cellStyle name="20% - Accent4 2 6 3" xfId="1091" xr:uid="{E5C63EAE-F0D5-4440-B386-F94992D260A4}"/>
    <cellStyle name="20% - Accent4 2 6 3 2" xfId="7601" xr:uid="{0D795E2B-D757-49AC-8838-1691AF56A2FE}"/>
    <cellStyle name="20% - Accent4 2 6 4" xfId="7599" xr:uid="{452738A7-7D7F-437B-ACED-EE0F35075167}"/>
    <cellStyle name="20% - Accent4 2 7" xfId="1092" xr:uid="{CBE36FF9-18A1-47E8-BAC7-1191A6BE4E3A}"/>
    <cellStyle name="20% - Accent4 2 7 2" xfId="518" xr:uid="{17D9AE0C-4183-4C37-96E8-C71C1D4C386E}"/>
    <cellStyle name="20% - Accent4 2 7 2 2" xfId="7086" xr:uid="{3A015948-6AAD-45F2-9A07-394309942700}"/>
    <cellStyle name="20% - Accent4 2 7 3" xfId="7602" xr:uid="{49754D60-0F8D-4FE4-8A73-BE74AA1C7A5A}"/>
    <cellStyle name="20% - Accent4 2 8" xfId="1097" xr:uid="{A9B70371-9D9B-4089-9AEB-BDD562B02974}"/>
    <cellStyle name="20% - Accent4 2 8 2" xfId="7607" xr:uid="{10179602-BCA9-486B-84A5-455020CE91A0}"/>
    <cellStyle name="20% - Accent4 2 9" xfId="7560" xr:uid="{4872B3EF-5EB8-4FC2-9756-77C03D2976E3}"/>
    <cellStyle name="20% - Accent4 3" xfId="351" xr:uid="{3FE20558-548E-4571-A2FF-517E2EB8389C}"/>
    <cellStyle name="20% - Accent4 3 10" xfId="5536" xr:uid="{DC0F82AF-035B-4F4D-A0F1-0D82EF18EBEE}"/>
    <cellStyle name="20% - Accent4 3 11" xfId="656" xr:uid="{42E05600-C831-4D7D-BEDA-CA020A7AB865}"/>
    <cellStyle name="20% - Accent4 3 2" xfId="660" xr:uid="{38996AF3-D482-491C-8A9D-7B878C108D83}"/>
    <cellStyle name="20% - Accent4 3 2 2" xfId="855" xr:uid="{EE69247F-6F97-4DE2-B403-5FA330A8F16B}"/>
    <cellStyle name="20% - Accent4 3 2 2 2" xfId="7378" xr:uid="{C2D13F74-833D-45EC-B383-565839CA8F9C}"/>
    <cellStyle name="20% - Accent4 3 2 3" xfId="7211" xr:uid="{680662B6-AC9A-4360-8382-8A0B1DCC4600}"/>
    <cellStyle name="20% - Accent4 3 2 4" xfId="5537" xr:uid="{3B71550A-5463-4FF4-BFB0-90E8A93E32E9}"/>
    <cellStyle name="20% - Accent4 3 3" xfId="1099" xr:uid="{AD8479D4-C470-496E-BDDF-74A6B9010C4E}"/>
    <cellStyle name="20% - Accent4 3 3 2" xfId="526" xr:uid="{466BF2B2-146C-4FD4-A8DC-80512FA25A15}"/>
    <cellStyle name="20% - Accent4 3 3 2 2" xfId="7093" xr:uid="{37E14B67-814D-4822-B0EB-99BB3D9DCE31}"/>
    <cellStyle name="20% - Accent4 3 3 3" xfId="7609" xr:uid="{982AAEC0-B9DB-4FA7-99E2-4516F61309E9}"/>
    <cellStyle name="20% - Accent4 3 4" xfId="1078" xr:uid="{01853187-6D5F-4F5B-9742-40A330B90BE8}"/>
    <cellStyle name="20% - Accent4 3 4 2" xfId="1100" xr:uid="{A6573761-0B60-46B0-9476-EFCDEC05C924}"/>
    <cellStyle name="20% - Accent4 3 4 2 2" xfId="7610" xr:uid="{0BF2A268-31CE-4A1A-AC2B-6A8B2978B157}"/>
    <cellStyle name="20% - Accent4 3 4 3" xfId="7588" xr:uid="{0959E10D-9EDD-4086-A5A1-080B1F3E1526}"/>
    <cellStyle name="20% - Accent4 3 5" xfId="669" xr:uid="{F32E547C-6CF4-480E-B3B8-A83EB4F03FD9}"/>
    <cellStyle name="20% - Accent4 3 5 2" xfId="598" xr:uid="{F231AF0E-90D0-4C33-9DCB-BD57B9DEDAC9}"/>
    <cellStyle name="20% - Accent4 3 5 2 2" xfId="7151" xr:uid="{220EFC41-1C8A-4CB5-B4B9-C8BD2D1691DD}"/>
    <cellStyle name="20% - Accent4 3 5 3" xfId="7220" xr:uid="{38CE6C6E-10A3-4F9B-94AD-7CE27409E835}"/>
    <cellStyle name="20% - Accent4 3 6" xfId="1101" xr:uid="{530D65FC-EDA3-42E5-8A5F-A9D20B735E34}"/>
    <cellStyle name="20% - Accent4 3 6 2" xfId="1102" xr:uid="{8AEDB720-142C-4D89-8860-F8A4DF7B6FAD}"/>
    <cellStyle name="20% - Accent4 3 6 2 2" xfId="7612" xr:uid="{B4241E6C-DC12-44E4-9178-E2AD9613FAF2}"/>
    <cellStyle name="20% - Accent4 3 6 3" xfId="7611" xr:uid="{60DB814B-9D85-4F3F-B1E7-FEC48E7793A8}"/>
    <cellStyle name="20% - Accent4 3 7" xfId="1103" xr:uid="{999BD56E-4935-4328-B87F-D6D3E6BC65D5}"/>
    <cellStyle name="20% - Accent4 3 7 2" xfId="7613" xr:uid="{86BDC96C-8F59-47F7-AD0F-7090DA35A232}"/>
    <cellStyle name="20% - Accent4 3 8" xfId="939" xr:uid="{4450C0B4-8084-4BF7-B8FC-A00F7BD1F53D}"/>
    <cellStyle name="20% - Accent4 3 8 2" xfId="7451" xr:uid="{0C64AC14-121C-428A-8A76-76F0B2EDA76C}"/>
    <cellStyle name="20% - Accent4 3 9" xfId="7207" xr:uid="{B852620B-F347-45A2-A758-53CF3F08EFB0}"/>
    <cellStyle name="20% - Accent4 4" xfId="1106" xr:uid="{6C4BC37C-FF89-4D23-A6C8-12F0C83B7D59}"/>
    <cellStyle name="20% - Accent4 4 2" xfId="1110" xr:uid="{09C59937-6B64-4039-BADA-18969E9EED89}"/>
    <cellStyle name="20% - Accent4 4 2 2" xfId="7620" xr:uid="{A8E7872E-19E2-41FF-B4F4-E47D2BB8ED8A}"/>
    <cellStyle name="20% - Accent4 4 2 3" xfId="5539" xr:uid="{4E823D26-9F28-467F-BCF5-500BCC1E6AEF}"/>
    <cellStyle name="20% - Accent4 4 3" xfId="7616" xr:uid="{8F450EB5-5C02-4B68-9E83-FBF46822D8A3}"/>
    <cellStyle name="20% - Accent4 4 4" xfId="5538" xr:uid="{9B844F8C-A72D-4E4A-B64B-B34CD543E9EC}"/>
    <cellStyle name="20% - Accent4 5" xfId="1113" xr:uid="{323A42E6-101E-4CB6-A633-18A85C71A4B1}"/>
    <cellStyle name="20% - Accent4 5 2" xfId="1118" xr:uid="{B1ADCDC5-FB97-4976-9C18-52041CCABE74}"/>
    <cellStyle name="20% - Accent4 5 2 2" xfId="7628" xr:uid="{627BF5F7-CB95-4575-9AC2-0F8E049ED6A3}"/>
    <cellStyle name="20% - Accent4 5 2 3" xfId="5541" xr:uid="{601A6800-AB62-431E-9C81-A5ADD7845915}"/>
    <cellStyle name="20% - Accent4 5 3" xfId="7623" xr:uid="{4536EC2D-F839-43C8-BE37-EA58006EB626}"/>
    <cellStyle name="20% - Accent4 5 4" xfId="5540" xr:uid="{09B6F915-F99C-4451-A3B6-18A39AC8804F}"/>
    <cellStyle name="20% - Accent4 6" xfId="1123" xr:uid="{690AE68B-D5B7-4D20-80D1-C750C29162A6}"/>
    <cellStyle name="20% - Accent4 6 2" xfId="5543" xr:uid="{6429EF84-E1D8-4307-BBCC-EFBB01C0636E}"/>
    <cellStyle name="20% - Accent4 6 3" xfId="7633" xr:uid="{06D77D4F-99BE-4977-8141-4525917BE466}"/>
    <cellStyle name="20% - Accent4 6 4" xfId="5542" xr:uid="{C1277F14-1AE2-42F0-AA94-CD60FBD165E7}"/>
    <cellStyle name="20% - Accent4 7" xfId="1126" xr:uid="{A0FE1BD5-9926-4AB5-A4D2-CAF65F81C92A}"/>
    <cellStyle name="20% - Accent4 7 2" xfId="5545" xr:uid="{1ADFE868-735A-4FE2-BF14-540E6D55594B}"/>
    <cellStyle name="20% - Accent4 7 3" xfId="7636" xr:uid="{A573E0D4-1D94-4310-B6CD-1EECAAB47697}"/>
    <cellStyle name="20% - Accent4 7 4" xfId="5544" xr:uid="{BB9E97C2-364A-4332-97ED-84528C26F5F8}"/>
    <cellStyle name="20% - Accent4 8" xfId="822" xr:uid="{15563FCB-ACC5-49C7-B354-0CA941BAB411}"/>
    <cellStyle name="20% - Accent4 8 2" xfId="5547" xr:uid="{C6B1C2E1-222E-440B-A039-E0AC56AE4720}"/>
    <cellStyle name="20% - Accent4 8 3" xfId="7354" xr:uid="{95618AA6-E1CE-4C13-B9FE-C37156F43456}"/>
    <cellStyle name="20% - Accent4 8 4" xfId="5546" xr:uid="{3DFD4512-2B81-42DA-9A57-B2B0FF951974}"/>
    <cellStyle name="20% - Accent4 9" xfId="1046" xr:uid="{0F5DF294-54C0-4D72-96A2-7CCBEAC5C2C4}"/>
    <cellStyle name="20% - Accent4 9 2" xfId="5549" xr:uid="{8FAED045-FDE8-4CF8-BF1B-410AD5E1B662}"/>
    <cellStyle name="20% - Accent4 9 3" xfId="7555" xr:uid="{F835F5AE-B99E-4D1B-8340-E16E4BE5E72D}"/>
    <cellStyle name="20% - Accent4 9 4" xfId="5548" xr:uid="{1DCDD13F-91D3-44BD-A501-A043E3D64133}"/>
    <cellStyle name="20% - Accent5 10" xfId="461" xr:uid="{3489063A-F689-4D77-ACE0-003BFBC6A2CD}"/>
    <cellStyle name="20% - Accent5 10 2" xfId="5551" xr:uid="{7F6071D9-5A07-4260-8478-4B8963FE97F7}"/>
    <cellStyle name="20% - Accent5 10 3" xfId="7036" xr:uid="{09E1E799-9967-4871-A2F5-98ADA1CC1DF6}"/>
    <cellStyle name="20% - Accent5 10 4" xfId="5550" xr:uid="{1E707FBC-D3D8-42E0-8E9F-EBFF0A5724FA}"/>
    <cellStyle name="20% - Accent5 11" xfId="1054" xr:uid="{CA925D66-F8B6-44C6-B585-290C55C2D994}"/>
    <cellStyle name="20% - Accent5 11 2" xfId="5553" xr:uid="{B3A47858-1DDE-4C32-95AF-001D5C77372D}"/>
    <cellStyle name="20% - Accent5 11 3" xfId="7563" xr:uid="{DB47CB03-9260-49E9-826C-0526CAF42B4F}"/>
    <cellStyle name="20% - Accent5 11 4" xfId="5552" xr:uid="{20CBFA7E-5C0C-46CF-AB0B-0C15F6075903}"/>
    <cellStyle name="20% - Accent5 12" xfId="1059" xr:uid="{0FCE6455-A625-45EE-A58D-F496662C7459}"/>
    <cellStyle name="20% - Accent5 12 2" xfId="5555" xr:uid="{C087DB73-DA39-442A-ACE6-60369A850692}"/>
    <cellStyle name="20% - Accent5 12 3" xfId="7568" xr:uid="{CBC511DC-497F-43C7-8F9B-5467B13CF46E}"/>
    <cellStyle name="20% - Accent5 12 4" xfId="5554" xr:uid="{3D474F52-CF55-43C2-95E5-A60580C454FA}"/>
    <cellStyle name="20% - Accent5 13" xfId="1065" xr:uid="{AA3DBFE3-91FB-42B6-8BCD-60C2F93D445A}"/>
    <cellStyle name="20% - Accent5 13 2" xfId="5557" xr:uid="{C2E04835-EF26-4712-9471-D2372A2A2456}"/>
    <cellStyle name="20% - Accent5 13 3" xfId="7574" xr:uid="{F8C7C2DB-9852-4887-B542-EDAC1629240D}"/>
    <cellStyle name="20% - Accent5 13 4" xfId="5556" xr:uid="{862D4EF5-2957-41AE-9528-2956CA6DB1B0}"/>
    <cellStyle name="20% - Accent5 14" xfId="5558" xr:uid="{7B3E410A-8C62-42F1-A4C7-665FDDFC1EF0}"/>
    <cellStyle name="20% - Accent5 14 2" xfId="5559" xr:uid="{0758CD2E-1751-4F46-8763-4645D2ADCF1F}"/>
    <cellStyle name="20% - Accent5 15" xfId="5560" xr:uid="{E42C01C9-D506-4B94-94A9-3B2AFF85F4D4}"/>
    <cellStyle name="20% - Accent5 16" xfId="11876" xr:uid="{2D0AD22D-CE15-4E45-8A25-D39A0A65043C}"/>
    <cellStyle name="20% - Accent5 17" xfId="134" xr:uid="{88ABCA40-B446-47AF-B297-B06D915A7716}"/>
    <cellStyle name="20% - Accent5 2" xfId="226" xr:uid="{1402B2DF-CF56-4401-ACD0-2F8010446512}"/>
    <cellStyle name="20% - Accent5 2 10" xfId="5561" xr:uid="{DE9A2B0F-738E-49EC-883E-774A7AF3AF25}"/>
    <cellStyle name="20% - Accent5 2 11" xfId="1130" xr:uid="{4AA38E16-9DEB-424D-8F91-05C70CC513A9}"/>
    <cellStyle name="20% - Accent5 2 2" xfId="1135" xr:uid="{30FB8F31-8593-4D07-9841-17029642B0A4}"/>
    <cellStyle name="20% - Accent5 2 2 2" xfId="1136" xr:uid="{D36F315C-6AE0-42BE-B4D5-14AB8DF44656}"/>
    <cellStyle name="20% - Accent5 2 2 2 2" xfId="7646" xr:uid="{B22F1496-A3F4-4F80-A6C8-EBAA83AF2619}"/>
    <cellStyle name="20% - Accent5 2 2 3" xfId="7645" xr:uid="{AF993587-0135-4000-A69D-9DB281A20A3B}"/>
    <cellStyle name="20% - Accent5 2 2 4" xfId="5562" xr:uid="{1DA3DF28-28EF-4851-902F-8210BAEB7029}"/>
    <cellStyle name="20% - Accent5 2 3" xfId="629" xr:uid="{106AEF36-406E-4C84-BD60-7F314EEC6BA8}"/>
    <cellStyle name="20% - Accent5 2 3 2" xfId="972" xr:uid="{150B930E-76E0-450B-9598-6473AFB6AA80}"/>
    <cellStyle name="20% - Accent5 2 3 2 2" xfId="7484" xr:uid="{85C6A73C-6AA5-4B5F-B0BC-23BE53FA8C82}"/>
    <cellStyle name="20% - Accent5 2 3 3" xfId="7181" xr:uid="{9F277DC6-7A9C-4C5C-898D-DDA57CCFBCFB}"/>
    <cellStyle name="20% - Accent5 2 3 4" xfId="5563" xr:uid="{58F6A8DA-DE52-4D8F-88C3-2A814456AD63}"/>
    <cellStyle name="20% - Accent5 2 4" xfId="856" xr:uid="{B8C9E44C-BE00-4D29-8F99-DD89C0D15472}"/>
    <cellStyle name="20% - Accent5 2 4 2" xfId="858" xr:uid="{75FEA0FF-5519-4092-8FF7-457CEE9B681C}"/>
    <cellStyle name="20% - Accent5 2 4 2 2" xfId="7381" xr:uid="{E06A7CC3-D68B-441F-BD1B-BFE6B2538668}"/>
    <cellStyle name="20% - Accent5 2 4 3" xfId="1138" xr:uid="{BC5DC6A3-DBAC-4E0D-B35B-6F23020A5691}"/>
    <cellStyle name="20% - Accent5 2 4 3 2" xfId="7648" xr:uid="{69844022-444F-4C81-BF63-E021B4279DFD}"/>
    <cellStyle name="20% - Accent5 2 4 4" xfId="7379" xr:uid="{6175F2FB-B709-49B3-B97F-2E784DB42144}"/>
    <cellStyle name="20% - Accent5 2 5" xfId="802" xr:uid="{05CC7CB8-034F-4BE9-9417-52AF1C224279}"/>
    <cellStyle name="20% - Accent5 2 5 2" xfId="1141" xr:uid="{D0EDF496-9B40-499D-AC27-C4C2965259B2}"/>
    <cellStyle name="20% - Accent5 2 5 2 2" xfId="7651" xr:uid="{CAFDBF6A-739D-442F-B2BD-13B74447FB56}"/>
    <cellStyle name="20% - Accent5 2 5 3" xfId="408" xr:uid="{021F146C-51B2-4D9A-A382-396BFE2932F4}"/>
    <cellStyle name="20% - Accent5 2 5 3 2" xfId="6990" xr:uid="{36A5C3C7-B6A5-48D8-AD42-EAF196CDEF40}"/>
    <cellStyle name="20% - Accent5 2 5 4" xfId="7338" xr:uid="{7AF4B508-0ADF-4C9D-BEAA-AE54A7A16AC2}"/>
    <cellStyle name="20% - Accent5 2 6" xfId="1144" xr:uid="{1765E179-8621-46B7-B3E5-AABBE177B510}"/>
    <cellStyle name="20% - Accent5 2 6 2" xfId="759" xr:uid="{B9ABF960-7F8B-433E-821A-214A43D969B3}"/>
    <cellStyle name="20% - Accent5 2 6 2 2" xfId="7301" xr:uid="{9DC72AA5-D983-463F-A065-B78F0B8C50F3}"/>
    <cellStyle name="20% - Accent5 2 6 3" xfId="788" xr:uid="{7CA315A5-257A-444E-8D69-CC15D3846787}"/>
    <cellStyle name="20% - Accent5 2 6 3 2" xfId="7328" xr:uid="{CC097AAF-1F41-44A9-B5A8-2C62A636E83A}"/>
    <cellStyle name="20% - Accent5 2 6 4" xfId="7654" xr:uid="{45670CAF-28E6-4212-9719-DD4BBEEA1789}"/>
    <cellStyle name="20% - Accent5 2 7" xfId="1146" xr:uid="{E2DC699B-0387-4519-9BF5-E2B3107B7671}"/>
    <cellStyle name="20% - Accent5 2 7 2" xfId="1147" xr:uid="{7871B559-B25F-44DB-9001-5A6F5C38CAB8}"/>
    <cellStyle name="20% - Accent5 2 7 2 2" xfId="7657" xr:uid="{1917DC11-578B-405A-B100-2F3853510255}"/>
    <cellStyle name="20% - Accent5 2 7 3" xfId="7656" xr:uid="{1BE6366D-C0DA-44DA-B50B-EAE56F0B4CE7}"/>
    <cellStyle name="20% - Accent5 2 8" xfId="1150" xr:uid="{B2D3807C-6DF8-4309-8771-0008BAD47653}"/>
    <cellStyle name="20% - Accent5 2 8 2" xfId="7660" xr:uid="{6669A70D-7922-4B65-BBB4-A067863E66EA}"/>
    <cellStyle name="20% - Accent5 2 9" xfId="7640" xr:uid="{99957500-64A9-4C42-B219-9EACDA4BC05E}"/>
    <cellStyle name="20% - Accent5 3" xfId="354" xr:uid="{A038BA65-7429-4AD7-ADC0-F6C517CA6C60}"/>
    <cellStyle name="20% - Accent5 3 10" xfId="5564" xr:uid="{6F728EE0-4E53-4190-AD65-D17657B32926}"/>
    <cellStyle name="20% - Accent5 3 11" xfId="1152" xr:uid="{09B5C176-3E05-4B50-9F56-2601956EC09F}"/>
    <cellStyle name="20% - Accent5 3 2" xfId="506" xr:uid="{9868F254-8268-47F0-87AE-561ADED4873C}"/>
    <cellStyle name="20% - Accent5 3 2 2" xfId="701" xr:uid="{B771AE7A-418A-42A3-B221-E1A2C1FEFD08}"/>
    <cellStyle name="20% - Accent5 3 2 2 2" xfId="7250" xr:uid="{5795B2C6-AF18-4E52-9034-729A7A55A024}"/>
    <cellStyle name="20% - Accent5 3 2 3" xfId="7075" xr:uid="{FD2F4966-CF9C-4A82-AED6-4F2080E8209A}"/>
    <cellStyle name="20% - Accent5 3 2 4" xfId="5565" xr:uid="{A1C0A055-3442-442C-924E-9F7AA97B84AD}"/>
    <cellStyle name="20% - Accent5 3 3" xfId="521" xr:uid="{C898B01B-52EA-4449-9748-D26F978AE9C8}"/>
    <cellStyle name="20% - Accent5 3 3 2" xfId="449" xr:uid="{1CE063FA-94FA-4032-B388-04F40EE32D21}"/>
    <cellStyle name="20% - Accent5 3 3 2 2" xfId="7026" xr:uid="{C35E52B5-A1D7-4B3F-AA2E-FBE5BE8F137C}"/>
    <cellStyle name="20% - Accent5 3 3 3" xfId="7088" xr:uid="{7154C15F-EDFF-408C-8AED-514870668CF9}"/>
    <cellStyle name="20% - Accent5 3 4" xfId="527" xr:uid="{A13E6A85-050C-457B-9DA4-9E6DB50DF123}"/>
    <cellStyle name="20% - Accent5 3 4 2" xfId="1049" xr:uid="{1A898D4D-CF38-41F8-ABC4-D3E9A950359D}"/>
    <cellStyle name="20% - Accent5 3 4 2 2" xfId="7558" xr:uid="{C1966390-C3F1-46D6-8D69-4D51B6BFE711}"/>
    <cellStyle name="20% - Accent5 3 4 3" xfId="7094" xr:uid="{A3CD9457-1984-47F9-AAB0-593F69D4C3B0}"/>
    <cellStyle name="20% - Accent5 3 5" xfId="492" xr:uid="{0263B7B7-53CC-48F8-B46A-1F458B715316}"/>
    <cellStyle name="20% - Accent5 3 5 2" xfId="1128" xr:uid="{43292F00-3A80-48FF-BCCA-703ED76BBDB7}"/>
    <cellStyle name="20% - Accent5 3 5 2 2" xfId="7638" xr:uid="{98AB6435-B62A-4A02-B81B-96D467F26AAE}"/>
    <cellStyle name="20% - Accent5 3 5 3" xfId="7064" xr:uid="{B0BFDA11-1283-409C-A900-5A5409779663}"/>
    <cellStyle name="20% - Accent5 3 6" xfId="508" xr:uid="{1CD6C96E-7FFF-4A86-9AE0-D72E7BA0FEBC}"/>
    <cellStyle name="20% - Accent5 3 6 2" xfId="1156" xr:uid="{53DF1FBC-AFE3-4411-BD2B-9EA6E1D422E0}"/>
    <cellStyle name="20% - Accent5 3 6 2 2" xfId="7666" xr:uid="{BBFACEE1-D434-4BDD-906D-8DEBBE22CAC7}"/>
    <cellStyle name="20% - Accent5 3 6 3" xfId="7077" xr:uid="{F1D27C04-E3C6-4C0F-AC32-0E2BAB054441}"/>
    <cellStyle name="20% - Accent5 3 7" xfId="727" xr:uid="{133E318B-55E4-4FB4-BF82-5FDB223D90E1}"/>
    <cellStyle name="20% - Accent5 3 7 2" xfId="7272" xr:uid="{0B2E5EBE-6CE3-4C6D-8E55-AD4960B15414}"/>
    <cellStyle name="20% - Accent5 3 8" xfId="421" xr:uid="{559981AE-E231-403B-A969-C53B1F324967}"/>
    <cellStyle name="20% - Accent5 3 8 2" xfId="7000" xr:uid="{6F093DA5-6B0F-42CA-B813-46B57877DE55}"/>
    <cellStyle name="20% - Accent5 3 9" xfId="7662" xr:uid="{50721C07-C632-4381-8C69-A53B81F39066}"/>
    <cellStyle name="20% - Accent5 4" xfId="1158" xr:uid="{9A10E077-8FCA-4D1A-AD66-83B79E585921}"/>
    <cellStyle name="20% - Accent5 4 2" xfId="837" xr:uid="{8D1F4566-AAFD-4388-8737-B1BF0DEE6158}"/>
    <cellStyle name="20% - Accent5 4 2 2" xfId="7365" xr:uid="{6529323E-5D75-4A05-AE53-83A789C9B2F3}"/>
    <cellStyle name="20% - Accent5 4 2 3" xfId="5567" xr:uid="{6901BFF6-209A-4850-98C2-670F398EF101}"/>
    <cellStyle name="20% - Accent5 4 3" xfId="7668" xr:uid="{B5FACE9F-1A29-427F-B17A-724177BE856B}"/>
    <cellStyle name="20% - Accent5 4 4" xfId="5566" xr:uid="{3647B912-F634-4F04-9502-D1FFB464BB09}"/>
    <cellStyle name="20% - Accent5 5" xfId="587" xr:uid="{FDEE4D90-3314-4C46-BBBC-6C15152C2161}"/>
    <cellStyle name="20% - Accent5 5 2" xfId="591" xr:uid="{494F8E24-B47E-49F6-B09F-21806C4B55CA}"/>
    <cellStyle name="20% - Accent5 5 2 2" xfId="7144" xr:uid="{BCC4155F-8BCE-490A-996C-DB55DFB28059}"/>
    <cellStyle name="20% - Accent5 5 2 3" xfId="5569" xr:uid="{CB14ABB8-9932-4D80-9E37-924685430904}"/>
    <cellStyle name="20% - Accent5 5 3" xfId="7140" xr:uid="{6AF52BEF-FD7A-497F-9311-F403828AEC45}"/>
    <cellStyle name="20% - Accent5 5 4" xfId="5568" xr:uid="{1A230FA4-7864-4763-82D8-11425DBB3415}"/>
    <cellStyle name="20% - Accent5 6" xfId="1161" xr:uid="{3C2FE667-C7FE-44FD-BF42-32B4F362411A}"/>
    <cellStyle name="20% - Accent5 6 2" xfId="5571" xr:uid="{DCD67C60-045F-4880-B8FB-CC1629A2D9E1}"/>
    <cellStyle name="20% - Accent5 6 3" xfId="7671" xr:uid="{70E0F972-9C0F-423F-90B0-12B262A9182C}"/>
    <cellStyle name="20% - Accent5 6 4" xfId="5570" xr:uid="{10633FEA-C808-4763-A5C7-BC0BD015347B}"/>
    <cellStyle name="20% - Accent5 7" xfId="1163" xr:uid="{349A1C48-AF16-4FBC-8F92-05152D72A452}"/>
    <cellStyle name="20% - Accent5 7 2" xfId="5573" xr:uid="{0347FACB-63FD-4EC1-A6B0-D523089B3420}"/>
    <cellStyle name="20% - Accent5 7 3" xfId="7673" xr:uid="{1DEFE55C-CFA2-4793-8CE1-CE58DA08459C}"/>
    <cellStyle name="20% - Accent5 7 4" xfId="5572" xr:uid="{6F35FD37-2E2E-44B5-A302-E8D8BD0E05C2}"/>
    <cellStyle name="20% - Accent5 8" xfId="494" xr:uid="{4000B50F-D98C-472D-AAAE-892B793E1BF2}"/>
    <cellStyle name="20% - Accent5 8 2" xfId="5575" xr:uid="{DCC4CFCD-2F19-45D5-B9B6-41B834ABFF40}"/>
    <cellStyle name="20% - Accent5 8 3" xfId="7066" xr:uid="{FB25C815-5FFC-4287-AD83-CFFCB1BF418D}"/>
    <cellStyle name="20% - Accent5 8 4" xfId="5574" xr:uid="{52A3556F-B910-44FE-9762-903A0198383C}"/>
    <cellStyle name="20% - Accent5 9" xfId="510" xr:uid="{CCBD026A-E29E-4B3C-A633-6AD813ED4AF1}"/>
    <cellStyle name="20% - Accent5 9 2" xfId="5577" xr:uid="{4868BDDE-7B2D-4D68-A26E-D48B6391D351}"/>
    <cellStyle name="20% - Accent5 9 3" xfId="7079" xr:uid="{732F2AA8-3C21-42FA-9043-25687188C0ED}"/>
    <cellStyle name="20% - Accent5 9 4" xfId="5576" xr:uid="{68651681-C209-4838-9F63-88E93978D2B5}"/>
    <cellStyle name="20% - Accent6 10" xfId="1164" xr:uid="{9060F963-920C-42A2-AAF9-B09481CDF247}"/>
    <cellStyle name="20% - Accent6 10 2" xfId="5579" xr:uid="{9BE36ECB-AE0C-4517-8E46-F27D11E0359E}"/>
    <cellStyle name="20% - Accent6 10 3" xfId="7674" xr:uid="{B2FC8DBC-E328-403F-87D9-D1C69B62E555}"/>
    <cellStyle name="20% - Accent6 10 4" xfId="5578" xr:uid="{696B780B-5176-4849-A046-646B22A9EEE3}"/>
    <cellStyle name="20% - Accent6 11" xfId="1165" xr:uid="{44C45475-6B7D-4217-989F-1ABECC496729}"/>
    <cellStyle name="20% - Accent6 11 2" xfId="5581" xr:uid="{45BC53C6-357B-421C-816E-0C7A407BF272}"/>
    <cellStyle name="20% - Accent6 11 3" xfId="7675" xr:uid="{5AB652DA-BE64-4114-9747-748E77254C56}"/>
    <cellStyle name="20% - Accent6 11 4" xfId="5580" xr:uid="{47C3E85D-C0F8-4EFA-A007-FC986CD826A0}"/>
    <cellStyle name="20% - Accent6 12" xfId="1167" xr:uid="{378A6A25-215C-42F1-B00D-1EE617F209A6}"/>
    <cellStyle name="20% - Accent6 12 2" xfId="5583" xr:uid="{CC92986C-6917-4497-A679-0EC99EB4B3F4}"/>
    <cellStyle name="20% - Accent6 12 3" xfId="7677" xr:uid="{2C634101-A4FE-49C9-9B90-81609E8C27B6}"/>
    <cellStyle name="20% - Accent6 12 4" xfId="5582" xr:uid="{1989882E-E7C8-4DD3-BDA6-B210D715A4EA}"/>
    <cellStyle name="20% - Accent6 13" xfId="824" xr:uid="{E2285940-EF54-4CD8-B2A9-DDFBBC4457D9}"/>
    <cellStyle name="20% - Accent6 13 2" xfId="5585" xr:uid="{EFD04C10-3558-4CD0-B6F1-062FB2A52CD9}"/>
    <cellStyle name="20% - Accent6 13 3" xfId="7355" xr:uid="{529F0F42-923E-4BF6-88BD-BA1CBFCF7782}"/>
    <cellStyle name="20% - Accent6 13 4" xfId="5584" xr:uid="{DB267AE5-0F47-411A-8B2A-A9A2E9911A13}"/>
    <cellStyle name="20% - Accent6 14" xfId="5586" xr:uid="{6D4768B2-BC9C-4DDC-9EAC-0EC83C457F78}"/>
    <cellStyle name="20% - Accent6 14 2" xfId="5587" xr:uid="{676838B3-5558-472B-9757-9AE50BE0B4F2}"/>
    <cellStyle name="20% - Accent6 15" xfId="5588" xr:uid="{08DFC667-10E7-45EE-82B4-78AD5E5BAF08}"/>
    <cellStyle name="20% - Accent6 16" xfId="11879" xr:uid="{500B4340-2117-45E1-AC21-39FD541E3DF0}"/>
    <cellStyle name="20% - Accent6 17" xfId="138" xr:uid="{8DB7207A-8150-49F5-92EF-9EA9F395D5F6}"/>
    <cellStyle name="20% - Accent6 2" xfId="229" xr:uid="{AF420882-05F5-4D36-9B87-B76569AD83F4}"/>
    <cellStyle name="20% - Accent6 2 10" xfId="5589" xr:uid="{0E796AAE-72B4-4DFB-8EBB-A296508460D2}"/>
    <cellStyle name="20% - Accent6 2 11" xfId="1154" xr:uid="{7D29FABE-3ADF-4115-8ADF-73E7BE0C3033}"/>
    <cellStyle name="20% - Accent6 2 2" xfId="1169" xr:uid="{B87CC91A-FB7A-4A2E-804B-0C9A27649F62}"/>
    <cellStyle name="20% - Accent6 2 2 2" xfId="1166" xr:uid="{F0915177-B997-485B-8DE9-43845B8BEFC0}"/>
    <cellStyle name="20% - Accent6 2 2 2 2" xfId="7676" xr:uid="{0837A0F8-BBB2-463B-AA98-7154B8E5F6CA}"/>
    <cellStyle name="20% - Accent6 2 2 3" xfId="7679" xr:uid="{77A58042-2B0E-4CBE-863C-1A4D57F02FD7}"/>
    <cellStyle name="20% - Accent6 2 2 4" xfId="5590" xr:uid="{EF66DE43-EA47-4E23-8D13-CAA0713400F7}"/>
    <cellStyle name="20% - Accent6 2 3" xfId="1172" xr:uid="{32B8A8C5-10F3-4944-AC63-7F03B42B88D4}"/>
    <cellStyle name="20% - Accent6 2 3 2" xfId="435" xr:uid="{D63D4997-187A-4F0C-A8F5-0F55EE57CE56}"/>
    <cellStyle name="20% - Accent6 2 3 2 2" xfId="7013" xr:uid="{4BE9F66C-9ACC-4A4F-B2E6-88BDE233EA9B}"/>
    <cellStyle name="20% - Accent6 2 3 3" xfId="7682" xr:uid="{2B1849E1-8C5A-4443-8003-FED978BE4B9D}"/>
    <cellStyle name="20% - Accent6 2 3 4" xfId="5591" xr:uid="{5455C9E7-DD14-4DA0-9350-DAE978A8C707}"/>
    <cellStyle name="20% - Accent6 2 4" xfId="755" xr:uid="{E39A80F4-7E36-4F07-B114-5BD3E1B509F7}"/>
    <cellStyle name="20% - Accent6 2 4 2" xfId="1175" xr:uid="{A8DEDB6D-5611-4CE8-9706-51C3F2A6BC89}"/>
    <cellStyle name="20% - Accent6 2 4 2 2" xfId="7685" xr:uid="{36ECD8CC-8847-4653-BCFA-FD051497C3BA}"/>
    <cellStyle name="20% - Accent6 2 4 3" xfId="1177" xr:uid="{9F161AA7-3455-41D6-B8E8-50A0935B1167}"/>
    <cellStyle name="20% - Accent6 2 4 3 2" xfId="7687" xr:uid="{D9FBD772-68E9-42D8-A660-5C980BBDBF50}"/>
    <cellStyle name="20% - Accent6 2 4 4" xfId="7299" xr:uid="{70266993-9F4E-47FF-A5AE-ADBB1351D5D2}"/>
    <cellStyle name="20% - Accent6 2 5" xfId="1180" xr:uid="{EAE69F9C-77CD-41EA-8084-C709D78140D7}"/>
    <cellStyle name="20% - Accent6 2 5 2" xfId="1182" xr:uid="{FE6DC6DD-3DFC-454D-8E4E-60E1BB4A9A9C}"/>
    <cellStyle name="20% - Accent6 2 5 2 2" xfId="7692" xr:uid="{E166EB22-CBF5-4601-95E0-DE21994B16CB}"/>
    <cellStyle name="20% - Accent6 2 5 3" xfId="1184" xr:uid="{0447FB1E-4C57-4C0C-B9EC-6D1585A4A599}"/>
    <cellStyle name="20% - Accent6 2 5 3 2" xfId="7694" xr:uid="{3748A024-5A6A-4362-9A26-85CEF81E4778}"/>
    <cellStyle name="20% - Accent6 2 5 4" xfId="7690" xr:uid="{6373F736-17C2-43A9-8E12-588E3CE12B31}"/>
    <cellStyle name="20% - Accent6 2 6" xfId="1185" xr:uid="{7D9E4416-5072-46E8-8FC0-F49D6E65A241}"/>
    <cellStyle name="20% - Accent6 2 6 2" xfId="814" xr:uid="{81460A34-518E-4946-B5EC-94B23587521A}"/>
    <cellStyle name="20% - Accent6 2 6 2 2" xfId="7348" xr:uid="{C89E7B75-848F-425E-BEA9-50EFDB1661DA}"/>
    <cellStyle name="20% - Accent6 2 6 3" xfId="1189" xr:uid="{9E0D997D-490A-4680-AD12-B741E8D07B34}"/>
    <cellStyle name="20% - Accent6 2 6 3 2" xfId="7699" xr:uid="{42CB205F-0ADA-4C97-AADC-1EAD1C8CDC9A}"/>
    <cellStyle name="20% - Accent6 2 6 4" xfId="7695" xr:uid="{CF639BFB-F21D-4D14-9797-43A450224672}"/>
    <cellStyle name="20% - Accent6 2 7" xfId="882" xr:uid="{0A05CB0D-1A53-48BA-A526-235824ECFB71}"/>
    <cellStyle name="20% - Accent6 2 7 2" xfId="1190" xr:uid="{A1FF4895-7D8B-404F-B73D-1F0DE89E5980}"/>
    <cellStyle name="20% - Accent6 2 7 2 2" xfId="7700" xr:uid="{A88CDFD1-0050-4984-A3EA-57A449ADDC94}"/>
    <cellStyle name="20% - Accent6 2 7 3" xfId="7402" xr:uid="{6EAAE153-D230-40DC-AFC2-596978B77846}"/>
    <cellStyle name="20% - Accent6 2 8" xfId="1192" xr:uid="{B5A7B1BC-C427-49CE-8632-5FFB0020E00C}"/>
    <cellStyle name="20% - Accent6 2 8 2" xfId="7702" xr:uid="{72E10B30-203F-4798-86EC-6B5F5EB0EC26}"/>
    <cellStyle name="20% - Accent6 2 9" xfId="7664" xr:uid="{E185102D-5D06-40DE-82ED-B12BE4C67494}"/>
    <cellStyle name="20% - Accent6 3" xfId="357" xr:uid="{A39328A7-4431-4B98-BC41-AE1D04F568BD}"/>
    <cellStyle name="20% - Accent6 3 10" xfId="5592" xr:uid="{91D0F8FB-8F66-4DB5-9170-62008C760AFB}"/>
    <cellStyle name="20% - Accent6 3 11" xfId="484" xr:uid="{D974D247-1B20-49D6-B3B9-8A3235424877}"/>
    <cellStyle name="20% - Accent6 3 2" xfId="1193" xr:uid="{71ECCE72-D811-416B-A721-CE6B5A643C87}"/>
    <cellStyle name="20% - Accent6 3 2 2" xfId="1195" xr:uid="{7B8EEA00-39CC-4BDD-AEBA-C57FA995C737}"/>
    <cellStyle name="20% - Accent6 3 2 2 2" xfId="7704" xr:uid="{C59F68BE-8A37-49AB-AACE-86100909CAD6}"/>
    <cellStyle name="20% - Accent6 3 2 3" xfId="7703" xr:uid="{44B3BED5-022D-4B17-8551-3D5C4736E0A0}"/>
    <cellStyle name="20% - Accent6 3 2 4" xfId="5593" xr:uid="{D1D283FD-2DE3-443A-8AE2-B9128A73176F}"/>
    <cellStyle name="20% - Accent6 3 3" xfId="1196" xr:uid="{CFA1C193-5744-4FE9-9E0A-9EB1AEE08E69}"/>
    <cellStyle name="20% - Accent6 3 3 2" xfId="793" xr:uid="{F7BE0476-3DD3-43FF-B0D3-27C36DD054AB}"/>
    <cellStyle name="20% - Accent6 3 3 2 2" xfId="7331" xr:uid="{BDD7BA89-DCAA-4CE4-88EE-94575436304D}"/>
    <cellStyle name="20% - Accent6 3 3 3" xfId="7705" xr:uid="{E33412B3-6AC7-4CC1-B93D-89F3752E4B6B}"/>
    <cellStyle name="20% - Accent6 3 4" xfId="1199" xr:uid="{8A3C3907-2A31-404A-88AA-4FA77CB06830}"/>
    <cellStyle name="20% - Accent6 3 4 2" xfId="1201" xr:uid="{53694390-5262-4591-BE4A-297F4C81612A}"/>
    <cellStyle name="20% - Accent6 3 4 2 2" xfId="7710" xr:uid="{F651BD76-5443-4DAB-9C37-EE9C8B339C25}"/>
    <cellStyle name="20% - Accent6 3 4 3" xfId="7708" xr:uid="{2AEEAA3E-B35F-427F-9A86-A60EB374D0B7}"/>
    <cellStyle name="20% - Accent6 3 5" xfId="1203" xr:uid="{6149DD65-D45E-4BC9-96F5-65550E3DD489}"/>
    <cellStyle name="20% - Accent6 3 5 2" xfId="1205" xr:uid="{2589ECE4-D531-42C4-A45F-BD4AE0AAAC72}"/>
    <cellStyle name="20% - Accent6 3 5 2 2" xfId="7714" xr:uid="{2C048EAA-5C68-4263-8ED3-450195DF0917}"/>
    <cellStyle name="20% - Accent6 3 5 3" xfId="7712" xr:uid="{2DCF0355-CC63-4868-B756-7EFF52316F37}"/>
    <cellStyle name="20% - Accent6 3 6" xfId="515" xr:uid="{C7006F24-E576-4397-87B6-25A0138184D0}"/>
    <cellStyle name="20% - Accent6 3 6 2" xfId="583" xr:uid="{1CDAAF01-8FB8-4D33-8A1F-D0C825307DCE}"/>
    <cellStyle name="20% - Accent6 3 6 2 2" xfId="7137" xr:uid="{B876F725-3BA6-4D5C-844A-1696EAA97EFB}"/>
    <cellStyle name="20% - Accent6 3 6 3" xfId="7084" xr:uid="{893AD344-9F3C-49DC-835C-A646EDF96F89}"/>
    <cellStyle name="20% - Accent6 3 7" xfId="780" xr:uid="{DB9A767E-AFD7-4EB8-92BA-02F807DC854C}"/>
    <cellStyle name="20% - Accent6 3 7 2" xfId="7321" xr:uid="{05BA5F58-626E-44EF-84CB-05E62F0EFD05}"/>
    <cellStyle name="20% - Accent6 3 8" xfId="1206" xr:uid="{75F57892-55DF-46CF-AB46-C3DA0E9E40E8}"/>
    <cellStyle name="20% - Accent6 3 8 2" xfId="7715" xr:uid="{BF4DDF05-786D-46FA-A696-2CFC5D5BA149}"/>
    <cellStyle name="20% - Accent6 3 9" xfId="7057" xr:uid="{AAA9A4F9-1ABD-4C9C-85FC-9BB92F2CE211}"/>
    <cellStyle name="20% - Accent6 4" xfId="1207" xr:uid="{5167EE25-8606-4845-B439-4093F767D9A5}"/>
    <cellStyle name="20% - Accent6 4 2" xfId="410" xr:uid="{37C9956E-6D76-4A77-B54F-75BB6B7EBEFF}"/>
    <cellStyle name="20% - Accent6 4 2 2" xfId="6992" xr:uid="{464AA7ED-084B-4639-97D4-0957ADA5EF15}"/>
    <cellStyle name="20% - Accent6 4 2 3" xfId="5595" xr:uid="{433AECD6-8054-4386-ADA9-B0337B8D673B}"/>
    <cellStyle name="20% - Accent6 4 3" xfId="7716" xr:uid="{1C59D8F3-5A1A-4FE4-BF59-230BE12A3BDE}"/>
    <cellStyle name="20% - Accent6 4 4" xfId="5594" xr:uid="{62208E8C-6F62-49F1-9F5E-EA69B7F02E88}"/>
    <cellStyle name="20% - Accent6 5" xfId="1208" xr:uid="{5FEAAA33-152B-45EE-8014-2E708C821829}"/>
    <cellStyle name="20% - Accent6 5 2" xfId="431" xr:uid="{CE2737C3-0E1C-4791-A75F-DC9A98825A7B}"/>
    <cellStyle name="20% - Accent6 5 2 2" xfId="7009" xr:uid="{E2AFF835-2C80-44D7-AA83-246958EB5F92}"/>
    <cellStyle name="20% - Accent6 5 2 3" xfId="5597" xr:uid="{B6518259-670B-439C-B5B2-371C0EFA9560}"/>
    <cellStyle name="20% - Accent6 5 3" xfId="7717" xr:uid="{E5A2F6CC-1D0E-4647-8570-DDA791AF2F3A}"/>
    <cellStyle name="20% - Accent6 5 4" xfId="5596" xr:uid="{913F9598-7BAD-4AD9-BAC5-505B770728E9}"/>
    <cellStyle name="20% - Accent6 6" xfId="1209" xr:uid="{5BB79647-5C0B-4A50-96FC-27D13A344A78}"/>
    <cellStyle name="20% - Accent6 6 2" xfId="5599" xr:uid="{4DBE0903-B1E0-4408-8CDA-11DEC263C190}"/>
    <cellStyle name="20% - Accent6 6 3" xfId="7718" xr:uid="{204BC7AA-F8F2-4B65-8464-661FCD87C76B}"/>
    <cellStyle name="20% - Accent6 6 4" xfId="5598" xr:uid="{B917719B-C849-4869-867D-BC14A680831A}"/>
    <cellStyle name="20% - Accent6 7" xfId="1210" xr:uid="{B1E3A65A-6BEF-453D-BFBF-C6EDA3EE4470}"/>
    <cellStyle name="20% - Accent6 7 2" xfId="5601" xr:uid="{793C4A95-4951-406D-8D6D-14007AB37CF1}"/>
    <cellStyle name="20% - Accent6 7 3" xfId="7719" xr:uid="{7652B70F-ECBD-416C-9102-66366782D1C1}"/>
    <cellStyle name="20% - Accent6 7 4" xfId="5600" xr:uid="{EC7D0B56-7366-4D8B-B756-C2B962D8C437}"/>
    <cellStyle name="20% - Accent6 8" xfId="1211" xr:uid="{CED24B04-3F66-442D-A05E-F154A2D2DD06}"/>
    <cellStyle name="20% - Accent6 8 2" xfId="5603" xr:uid="{6F2CAEB1-B9AE-4799-B833-E035CF516C67}"/>
    <cellStyle name="20% - Accent6 8 3" xfId="7720" xr:uid="{85BA5042-0F64-4C28-9F8D-3AA84EC5C037}"/>
    <cellStyle name="20% - Accent6 8 4" xfId="5602" xr:uid="{667A3F42-C536-4651-AC44-6A0E5C426E88}"/>
    <cellStyle name="20% - Accent6 9" xfId="844" xr:uid="{2126EBCA-F7CB-4B99-9A8E-5EBFA550DDC4}"/>
    <cellStyle name="20% - Accent6 9 2" xfId="5605" xr:uid="{6F91AC5F-0822-42FB-B19A-459CB233CEB4}"/>
    <cellStyle name="20% - Accent6 9 3" xfId="7370" xr:uid="{C8ABBEEF-5E83-47CA-89A1-874C01A33003}"/>
    <cellStyle name="20% - Accent6 9 4" xfId="5604" xr:uid="{848B0626-E9C0-4A66-AE39-21D841FF774F}"/>
    <cellStyle name="20% - ส่วนที่ถูกเน้น1" xfId="1214" xr:uid="{3F6C00AE-F8CD-42B1-826F-83FC6634AE28}"/>
    <cellStyle name="20% - ส่วนที่ถูกเน้น1 2" xfId="5606" xr:uid="{CA3BC8DF-8959-416F-995B-B9975E11E240}"/>
    <cellStyle name="20% - ส่วนที่ถูกเน้น1 3" xfId="5607" xr:uid="{EE5F3895-62F0-4779-AF8C-E95E669E71BD}"/>
    <cellStyle name="20% - ส่วนที่ถูกเน้น1 4" xfId="5608" xr:uid="{F78C1D8A-362E-42CF-A6C7-CBE244AAE7A5}"/>
    <cellStyle name="20% - ส่วนที่ถูกเน้น1 5" xfId="5609" xr:uid="{52023701-BF01-4AFF-B590-F701B8E066A0}"/>
    <cellStyle name="20% - ส่วนที่ถูกเน้น1 6" xfId="5610" xr:uid="{557FE200-428E-4E7C-9FFE-343DAEF5CF59}"/>
    <cellStyle name="20% - ส่วนที่ถูกเน้น1 7" xfId="7723" xr:uid="{BF1876B2-C1A1-4D30-8257-B1D750FA6D85}"/>
    <cellStyle name="20% - ส่วนที่ถูกเน้น1 8" xfId="13897" xr:uid="{30C29EE5-1C64-47D2-A150-453CB871186C}"/>
    <cellStyle name="20% - ส่วนที่ถูกเน้น1 9" xfId="12123" xr:uid="{2C19ACF3-D05C-4B7B-B7A4-0A40FA49B4C6}"/>
    <cellStyle name="20% - ส่วนที่ถูกเน้น2" xfId="1215" xr:uid="{A9949458-3B33-47DF-A7F5-12C15C98EB73}"/>
    <cellStyle name="20% - ส่วนที่ถูกเน้น2 2" xfId="5611" xr:uid="{12B06449-00D2-445D-9B84-F07FE47F0719}"/>
    <cellStyle name="20% - ส่วนที่ถูกเน้น2 3" xfId="5612" xr:uid="{6AD2891F-5289-49E9-BC9D-6D3A364680ED}"/>
    <cellStyle name="20% - ส่วนที่ถูกเน้น2 4" xfId="5613" xr:uid="{8EB65A62-58F3-47AB-BFC1-98E9EA1A88BE}"/>
    <cellStyle name="20% - ส่วนที่ถูกเน้น2 5" xfId="5614" xr:uid="{48B31DEB-1D3F-481F-B688-EEF5D76B2518}"/>
    <cellStyle name="20% - ส่วนที่ถูกเน้น2 6" xfId="5615" xr:uid="{8F089776-AAC4-450F-8EB1-073FED2CB5A0}"/>
    <cellStyle name="20% - ส่วนที่ถูกเน้น2 7" xfId="7724" xr:uid="{D98EE364-C756-480F-9A7B-A4D77A3563BF}"/>
    <cellStyle name="20% - ส่วนที่ถูกเน้น2 8" xfId="12460" xr:uid="{0DB50F37-6EA4-462E-B74E-CAA7FE4CBEA7}"/>
    <cellStyle name="20% - ส่วนที่ถูกเน้น2 9" xfId="12416" xr:uid="{67AA5FF4-C8AA-4AFE-9803-98864D916F25}"/>
    <cellStyle name="20% - ส่วนที่ถูกเน้น3" xfId="1168" xr:uid="{07712A0E-F9A7-4B8D-A153-F9DCA32435D9}"/>
    <cellStyle name="20% - ส่วนที่ถูกเน้น3 2" xfId="5616" xr:uid="{B2582FDC-6015-4972-83A6-945D6672BEA8}"/>
    <cellStyle name="20% - ส่วนที่ถูกเน้น3 3" xfId="5617" xr:uid="{638CAD68-4A28-442E-8DC9-A542DD7B0124}"/>
    <cellStyle name="20% - ส่วนที่ถูกเน้น3 4" xfId="5618" xr:uid="{C7A9CFE4-CA5B-418F-A800-A40D6C0BC495}"/>
    <cellStyle name="20% - ส่วนที่ถูกเน้น3 5" xfId="5619" xr:uid="{A2040E3E-CC9F-48D6-89D2-1DB2ECD23EE9}"/>
    <cellStyle name="20% - ส่วนที่ถูกเน้น3 6" xfId="5620" xr:uid="{5EC8FFE7-E29C-4497-8C46-3ACD82FDD721}"/>
    <cellStyle name="20% - ส่วนที่ถูกเน้น3 7" xfId="7678" xr:uid="{EEDD0EC2-13E4-4E6A-82B1-07DFB5FBB03C}"/>
    <cellStyle name="20% - ส่วนที่ถูกเน้น3 8" xfId="12377" xr:uid="{AEE09BB9-5BD4-4EBF-8225-1F564214AD4E}"/>
    <cellStyle name="20% - ส่วนที่ถูกเน้น3 9" xfId="13207" xr:uid="{D92EDEB8-53D9-447A-A8EA-53E141636900}"/>
    <cellStyle name="20% - ส่วนที่ถูกเน้น4" xfId="1171" xr:uid="{6E50D044-91F6-4CD7-A7D2-A70B47E18130}"/>
    <cellStyle name="20% - ส่วนที่ถูกเน้น4 2" xfId="5621" xr:uid="{0117F6FA-0AEF-4478-95CE-73AE1EB888BA}"/>
    <cellStyle name="20% - ส่วนที่ถูกเน้น4 3" xfId="5622" xr:uid="{C979C835-8975-44BE-AFC8-39D715F150BF}"/>
    <cellStyle name="20% - ส่วนที่ถูกเน้น4 4" xfId="5623" xr:uid="{D44CA8BE-1A4D-4232-A73D-F94EF1B64A6D}"/>
    <cellStyle name="20% - ส่วนที่ถูกเน้น4 5" xfId="5624" xr:uid="{ECB69528-82B7-4463-B926-A9C845CBDF49}"/>
    <cellStyle name="20% - ส่วนที่ถูกเน้น4 6" xfId="5625" xr:uid="{64895DEC-5833-486D-9F75-EFF2E023E497}"/>
    <cellStyle name="20% - ส่วนที่ถูกเน้น4 7" xfId="7681" xr:uid="{DE6CE0F5-7A7D-45BB-AEB3-2DF7517490E5}"/>
    <cellStyle name="20% - ส่วนที่ถูกเน้น4 8" xfId="12971" xr:uid="{3B39F381-7018-48C5-B592-932C17E94958}"/>
    <cellStyle name="20% - ส่วนที่ถูกเน้น4 9" xfId="12417" xr:uid="{A528EF68-4D8F-4516-B8D6-0F6A8DD8B7D7}"/>
    <cellStyle name="20% - ส่วนที่ถูกเน้น5" xfId="752" xr:uid="{97434E9C-5E24-4C6D-86FD-2C0ED6AD0C80}"/>
    <cellStyle name="20% - ส่วนที่ถูกเน้น5 2" xfId="5626" xr:uid="{10B7F061-C1A0-4E95-B502-169B45051281}"/>
    <cellStyle name="20% - ส่วนที่ถูกเน้น5 3" xfId="5627" xr:uid="{F78B9ECE-E77B-4110-B760-55D469F26300}"/>
    <cellStyle name="20% - ส่วนที่ถูกเน้น5 4" xfId="5628" xr:uid="{A252196D-1C9A-4BF9-BA5C-7F6FC8CE246C}"/>
    <cellStyle name="20% - ส่วนที่ถูกเน้น5 5" xfId="5629" xr:uid="{97847D15-FDFF-443B-8350-FD391687EA17}"/>
    <cellStyle name="20% - ส่วนที่ถูกเน้น5 6" xfId="5630" xr:uid="{14B7D807-B6FB-4C00-85F2-B2381355F9A7}"/>
    <cellStyle name="20% - ส่วนที่ถูกเน้น5 7" xfId="7297" xr:uid="{E0816A39-2D89-4F20-A1B3-86ED0C84B14E}"/>
    <cellStyle name="20% - ส่วนที่ถูกเน้น5 8" xfId="13049" xr:uid="{DEC4484E-C268-4714-961B-F3CCBA6DD81F}"/>
    <cellStyle name="20% - ส่วนที่ถูกเน้น6" xfId="1179" xr:uid="{5155232E-6541-41BD-A309-5196D4F45747}"/>
    <cellStyle name="20% - ส่วนที่ถูกเน้น6 2" xfId="5631" xr:uid="{82057A36-E34F-4973-A420-80B5ACCB0BE9}"/>
    <cellStyle name="20% - ส่วนที่ถูกเน้น6 3" xfId="5632" xr:uid="{4BE07988-4CC5-4A3B-AB6B-B0C612D02B2D}"/>
    <cellStyle name="20% - ส่วนที่ถูกเน้น6 4" xfId="5633" xr:uid="{9BAC313C-2F55-4D12-9B9C-1DECFFAFFBA0}"/>
    <cellStyle name="20% - ส่วนที่ถูกเน้น6 5" xfId="5634" xr:uid="{D32CE382-2867-4A57-928A-9A38553429DD}"/>
    <cellStyle name="20% - ส่วนที่ถูกเน้น6 6" xfId="5635" xr:uid="{71281587-B8EA-46E2-AB5F-48C24E66822B}"/>
    <cellStyle name="20% - ส่วนที่ถูกเน้น6 7" xfId="7689" xr:uid="{8390F223-63B1-4417-A7E7-BFE5BF0B32FE}"/>
    <cellStyle name="20% - ส่วนที่ถูกเน้น6 8" xfId="13898" xr:uid="{627B00A8-A57C-471A-B435-4661C3D22CC2}"/>
    <cellStyle name="20% - ส่วนที่ถูกเน้น6 9" xfId="12418" xr:uid="{1DDAAFFC-F5BC-494B-8603-846152FB3B8C}"/>
    <cellStyle name="๒๖๋_x000d_A_x0001_" xfId="1217" xr:uid="{7F167024-EF94-4695-9199-10007A7BD085}"/>
    <cellStyle name="๒๖๋_x000d_A_x0001_ 2" xfId="614" xr:uid="{B4A042BC-9E63-4104-A84B-33DDDE63F648}"/>
    <cellStyle name="๒๖๋_x000d_A_x0001_ 2 2" xfId="616" xr:uid="{F003BBE7-8C24-4E80-B7AF-D208F2C1F96F}"/>
    <cellStyle name="๒๖๋_x000d_A_x0001_ 2 2 2" xfId="7169" xr:uid="{90E301C5-E98C-4E50-B43A-CAE877811CD8}"/>
    <cellStyle name="๒๖๋_x000d_A_x0001_ 2 3" xfId="7167" xr:uid="{9482F35C-61DC-4E45-98F9-BC6C4DD41ECF}"/>
    <cellStyle name="๒๖๋_x000d_A_x0001_ 3" xfId="636" xr:uid="{16CA03B7-F039-44F8-AF68-539DB90FDAC2}"/>
    <cellStyle name="๒๖๋_x000d_A_x0001_ 3 2" xfId="7188" xr:uid="{ECAC379F-5C8A-491B-97A0-666FEF760610}"/>
    <cellStyle name="๒๖๋_x000d_A_x0001_ 4" xfId="671" xr:uid="{60377954-BA0A-424E-AFDF-72379A957F2B}"/>
    <cellStyle name="๒๖๋_x000d_A_x0001_ 4 2" xfId="7222" xr:uid="{B3554789-A3A8-4D60-A640-D1162DB51D23}"/>
    <cellStyle name="๒๖๋_x000d_A_x0001_ 5" xfId="700" xr:uid="{F6F63C4B-2A2E-4E78-A921-4EC7EF07F104}"/>
    <cellStyle name="๒๖๋_x000d_A_x0001_ 5 2" xfId="7249" xr:uid="{0FB4348C-27A0-42C0-8F59-AF87EBBD4175}"/>
    <cellStyle name="๒๖๋_x000d_A_x0001_ 6" xfId="975" xr:uid="{1D464912-D875-4D62-8E6E-73BD28A6110C}"/>
    <cellStyle name="๒๖๋_x000d_A_x0001_ 6 2" xfId="7487" xr:uid="{1DCB945F-2063-49F2-98C2-DE258808CC5C}"/>
    <cellStyle name="๒๖๋_x000d_A_x0001_ 7" xfId="1010" xr:uid="{EC23823A-B49A-4028-A46E-4D2751C22C68}"/>
    <cellStyle name="๒๖๋_x000d_A_x0001_ 7 2" xfId="7522" xr:uid="{6486F8AF-932E-437E-94C4-D45EE932F83A}"/>
    <cellStyle name="๒๖๋_x000d_A_x0001_ 8" xfId="7726" xr:uid="{78A561BD-7E85-422B-8D39-DB84F2591318}"/>
    <cellStyle name="๒๖๋_x000d_A_x0001_ 9" xfId="5636" xr:uid="{9048D669-ADFA-43A4-B86E-D479EFDF77AC}"/>
    <cellStyle name="2line" xfId="927" xr:uid="{0DF20DD6-9FE1-49BE-A24C-9B7549160C50}"/>
    <cellStyle name="2line 2" xfId="556" xr:uid="{1D5F124F-8361-4E85-8A2A-0A8BACA3A0E0}"/>
    <cellStyle name="2line 2 2" xfId="7118" xr:uid="{857FE0DC-8473-4C9F-9D34-1EFE6CB22CC7}"/>
    <cellStyle name="2line 2 2 2" xfId="11971" xr:uid="{E19C56B2-C115-4DD6-BA94-266C2BAF1085}"/>
    <cellStyle name="2line 2 2 2 2" xfId="13789" xr:uid="{DADDAAF3-5912-4BD0-8141-DBFF3079E7D2}"/>
    <cellStyle name="2line 2 2 2 2 2" xfId="16772" xr:uid="{EFAF5BD8-DDA0-4C29-B1B8-7A8949714BDE}"/>
    <cellStyle name="2line 2 2 2 2 3" xfId="18303" xr:uid="{637981BA-8C5B-428B-BF52-D533ACE9A3AE}"/>
    <cellStyle name="2line 2 2 2 2 4" xfId="14301" xr:uid="{2BB906FB-68C4-4B08-A71A-F199AEFFF90A}"/>
    <cellStyle name="2line 2 2 2 3" xfId="15515" xr:uid="{54068ECF-D4FE-4741-B639-F7A7ED994986}"/>
    <cellStyle name="2line 2 2 2 4" xfId="14022" xr:uid="{2C334AD5-75DC-4365-9975-62D61CD3534F}"/>
    <cellStyle name="2line 2 2 3" xfId="12958" xr:uid="{687B3600-BD0B-4F76-A600-2E5AE5B20D43}"/>
    <cellStyle name="2line 2 2 3 2" xfId="16137" xr:uid="{F5B3E8C8-135F-4AB3-B219-08283002C3C4}"/>
    <cellStyle name="2line 2 2 3 3" xfId="17602" xr:uid="{00C9D699-9D58-4DC8-8248-084FBE12A7E9}"/>
    <cellStyle name="2line 2 2 3 4" xfId="14165" xr:uid="{43FF7F12-EF31-4A2B-83AB-E3B5E8A27ACF}"/>
    <cellStyle name="2line 2 2 4" xfId="14961" xr:uid="{0B9B3CB3-2D32-4DBC-ACC0-16708268CCC4}"/>
    <cellStyle name="2line 2 2 5" xfId="13336" xr:uid="{133935B4-2EDB-43F8-B67D-D8B9577C74CA}"/>
    <cellStyle name="2line 2 3" xfId="11699" xr:uid="{E2065CF2-73EF-492C-83A3-089FFA74ECB1}"/>
    <cellStyle name="2line 2 3 2" xfId="12005" xr:uid="{1671AA39-7C01-4845-9C5D-78AE11C2AD50}"/>
    <cellStyle name="2line 2 3 2 2" xfId="13823" xr:uid="{FE8B3D10-E397-43BA-9B6A-7D6092AE39BD}"/>
    <cellStyle name="2line 2 3 2 2 2" xfId="16802" xr:uid="{1DFD1389-E347-45C7-B9DF-7DAEAD639539}"/>
    <cellStyle name="2line 2 3 2 2 3" xfId="18337" xr:uid="{877E457A-5655-4B44-811D-2866926926CF}"/>
    <cellStyle name="2line 2 3 2 2 4" xfId="14331" xr:uid="{8EBEF00D-5B7C-484F-A720-89FC86A116AE}"/>
    <cellStyle name="2line 2 3 2 3" xfId="15532" xr:uid="{99CF1E3A-110F-430F-8A8D-1B5BA1C9F1B4}"/>
    <cellStyle name="2line 2 3 2 4" xfId="14052" xr:uid="{9E4300D4-0B7C-4EE5-ACFF-1694ECE25AE3}"/>
    <cellStyle name="2line 2 3 3" xfId="13670" xr:uid="{EBB6FEA9-8863-492B-B686-26D28B1E51AC}"/>
    <cellStyle name="2line 2 3 3 2" xfId="16696" xr:uid="{58ABCBF4-E4B0-4FA7-AA47-AABC09941063}"/>
    <cellStyle name="2line 2 3 3 3" xfId="18190" xr:uid="{E6D6F518-EFAB-4672-8DBF-A6EB664A27C7}"/>
    <cellStyle name="2line 2 3 3 4" xfId="14226" xr:uid="{B00409B0-D110-4247-A08D-42EDA78F41C5}"/>
    <cellStyle name="2line 2 3 4" xfId="15488" xr:uid="{DFA47D3D-5417-4BB4-B1A4-C0703885BA59}"/>
    <cellStyle name="2line 2 3 5" xfId="13541" xr:uid="{0C6D5AC5-5766-4B98-8CFF-D8DB115BF59E}"/>
    <cellStyle name="2line 2 4" xfId="11930" xr:uid="{0819F4AF-B471-4B75-A73C-3EF87A2763DE}"/>
    <cellStyle name="2line 2 4 2" xfId="13748" xr:uid="{241A95E7-C325-41B5-AC82-C97706EE5BF9}"/>
    <cellStyle name="2line 2 4 2 2" xfId="16735" xr:uid="{DB5BCEB6-6D2B-4593-8976-ADDD55B70537}"/>
    <cellStyle name="2line 2 4 2 3" xfId="18262" xr:uid="{3F1AC567-A6A1-4C1C-99FA-34909FE48413}"/>
    <cellStyle name="2line 2 4 2 4" xfId="14264" xr:uid="{FD641399-8324-4F36-A72B-04A31369989D}"/>
    <cellStyle name="2line 2 4 3" xfId="15491" xr:uid="{4D6707A1-7748-4F84-893D-F67211FD0B20}"/>
    <cellStyle name="2line 2 4 4" xfId="13985" xr:uid="{1F60D4F4-A5FB-4A65-83F6-628B322FF20E}"/>
    <cellStyle name="2line 2 5" xfId="12144" xr:uid="{2CC7F565-3AA0-4692-836E-6AC28AFE6CBA}"/>
    <cellStyle name="2line 2 5 2" xfId="15569" xr:uid="{ECA6F7B8-D07B-4BF7-B85F-728520145538}"/>
    <cellStyle name="2line 2 5 3" xfId="16997" xr:uid="{00DAC335-30A2-4AE6-86C5-2A32C9AA5DB4}"/>
    <cellStyle name="2line 2 5 4" xfId="14100" xr:uid="{B6D9EB2E-9CE8-441A-945E-4E9EE05E1317}"/>
    <cellStyle name="2line 2 6" xfId="14415" xr:uid="{BDC5F639-E6A9-4548-A64B-518E7B9C50B6}"/>
    <cellStyle name="2line 2 7" xfId="12352" xr:uid="{B8BE4EAC-3800-4128-BAF1-8C1EAE8E7DDD}"/>
    <cellStyle name="2line 3" xfId="7441" xr:uid="{F4130678-CBF0-4DFB-81FF-AD8D961542A0}"/>
    <cellStyle name="2line 3 2" xfId="11975" xr:uid="{A70793B4-0980-4A4E-86EF-FD8A10BB2D6C}"/>
    <cellStyle name="2line 3 2 2" xfId="13793" xr:uid="{B54F2DF4-3FBE-4E74-90FE-B08FEE257140}"/>
    <cellStyle name="2line 3 2 2 2" xfId="16776" xr:uid="{E34F226D-324C-49C2-B249-606E71A8F481}"/>
    <cellStyle name="2line 3 2 2 3" xfId="18307" xr:uid="{7CBAE48A-4411-4B1C-A66F-06E4E1D21AC2}"/>
    <cellStyle name="2line 3 2 2 4" xfId="14305" xr:uid="{63DBD4B7-25FC-4E6E-AFDF-972BF265942E}"/>
    <cellStyle name="2line 3 2 3" xfId="15516" xr:uid="{196FBDEF-3E85-4C52-AB14-FC95ABBBB626}"/>
    <cellStyle name="2line 3 2 4" xfId="14026" xr:uid="{191A8898-B44F-45E6-B1C4-E9C0314AFB7A}"/>
    <cellStyle name="2line 3 3" xfId="12994" xr:uid="{DE09BF58-C188-41B2-B2F3-7146B83D7BAB}"/>
    <cellStyle name="2line 3 3 2" xfId="16154" xr:uid="{54E29D0F-EE49-4A30-BC11-31E893A48A31}"/>
    <cellStyle name="2line 3 3 3" xfId="17622" xr:uid="{9396ACD7-984C-4E01-B0EB-8F73E71192B5}"/>
    <cellStyle name="2line 3 3 4" xfId="14168" xr:uid="{D99B9F91-A13B-4A53-84A3-4CA93BF16418}"/>
    <cellStyle name="2line 3 4" xfId="14983" xr:uid="{2EB9D666-1479-4971-B8B5-F72214F8DB30}"/>
    <cellStyle name="2line 3 5" xfId="12801" xr:uid="{01CDCD21-2B47-43EA-8832-1D0909F1D26D}"/>
    <cellStyle name="2line 4" xfId="11726" xr:uid="{967BB680-79D2-4D55-A494-4544409DDE3E}"/>
    <cellStyle name="2line 4 2" xfId="12010" xr:uid="{3D081028-BCD2-49F3-A393-363C171CD69E}"/>
    <cellStyle name="2line 4 2 2" xfId="13828" xr:uid="{381F289C-36A4-4F26-B680-2EF8483C49BB}"/>
    <cellStyle name="2line 4 2 2 2" xfId="16807" xr:uid="{5B5F7FB2-7DD9-49C0-BFAF-A9ECDB0F96EC}"/>
    <cellStyle name="2line 4 2 2 3" xfId="18342" xr:uid="{80FD1412-BB96-4E7C-9754-4F431898838E}"/>
    <cellStyle name="2line 4 2 2 4" xfId="14336" xr:uid="{6AA1EC3A-2BAD-4191-ACEA-FCD3116CE153}"/>
    <cellStyle name="2line 4 2 3" xfId="15534" xr:uid="{2D8CBEF2-7BC6-4F27-842C-CEDC908EA1EA}"/>
    <cellStyle name="2line 4 2 4" xfId="14057" xr:uid="{5A1DF37F-8654-4556-A6B9-081E3C2E9E27}"/>
    <cellStyle name="2line 4 3" xfId="13676" xr:uid="{20D77621-53CE-40A2-972F-A033B1B41BCD}"/>
    <cellStyle name="2line 4 3 2" xfId="16698" xr:uid="{75A95CE8-9D2A-4898-8115-886B3415BC61}"/>
    <cellStyle name="2line 4 3 3" xfId="18196" xr:uid="{B3C6473E-2ACD-43CC-AA19-0FC0AD8D2374}"/>
    <cellStyle name="2line 4 3 4" xfId="14228" xr:uid="{06C680C0-989F-42A1-9789-CF2C057BF577}"/>
    <cellStyle name="2line 4 4" xfId="15489" xr:uid="{FCA3F268-023F-409D-AE59-1450A4489D94}"/>
    <cellStyle name="2line 4 5" xfId="12917" xr:uid="{48612F5E-82C2-4F7C-82F4-FACDC5E8F971}"/>
    <cellStyle name="2line 5" xfId="11935" xr:uid="{B31E0ECB-AE4D-4E68-91FB-62E813C5DB32}"/>
    <cellStyle name="2line 5 2" xfId="13753" xr:uid="{27511813-DA82-4B3C-B3ED-2AE9459F41E6}"/>
    <cellStyle name="2line 5 2 2" xfId="16740" xr:uid="{C80D4B8C-1A56-4826-A101-7EB5A71C55C0}"/>
    <cellStyle name="2line 5 2 3" xfId="18267" xr:uid="{C03151C6-5F2A-46E7-9984-D6E2436044A2}"/>
    <cellStyle name="2line 5 2 4" xfId="14269" xr:uid="{25F9F4A4-F62E-4B3E-8F28-52A243E20E02}"/>
    <cellStyle name="2line 5 3" xfId="15493" xr:uid="{66B73F52-EC24-4E07-8462-23C4937E1D74}"/>
    <cellStyle name="2line 5 4" xfId="13990" xr:uid="{87E7D3AA-E112-4EE9-877E-75DFF523DD9D}"/>
    <cellStyle name="2line 6" xfId="12175" xr:uid="{48A48551-88A9-4115-A53C-623992BB4CBE}"/>
    <cellStyle name="2line 6 2" xfId="15586" xr:uid="{9D2D8423-D47F-43DB-AD9A-77BAC6BFF834}"/>
    <cellStyle name="2line 6 3" xfId="17018" xr:uid="{C6480830-8E54-4947-9080-669CE8B2A4F1}"/>
    <cellStyle name="2line 6 4" xfId="14103" xr:uid="{69398866-F160-45E6-B29C-092E5A7D2234}"/>
    <cellStyle name="2line 7" xfId="14436" xr:uid="{7DC7481F-CCA3-43CA-A787-844D4E0CCB1B}"/>
    <cellStyle name="2line 8" xfId="13899" xr:uid="{241C7C92-39DF-4F51-A27F-72A05148487F}"/>
    <cellStyle name="๒Wลว - Style1" xfId="1218" xr:uid="{440FB7D2-CEEE-4AD8-871F-120AEEC69EE2}"/>
    <cellStyle name="๒Wลว - Style2" xfId="878" xr:uid="{B9EBFCB6-1B56-4CE4-8434-F323A2FA9C91}"/>
    <cellStyle name="๒Wลว - Style3" xfId="898" xr:uid="{8F2337CC-F107-41BB-869A-3D8655D90D1C}"/>
    <cellStyle name="๒Wลว - Style4" xfId="918" xr:uid="{9ABD0C41-2305-4DD1-8ED3-62874A93484D}"/>
    <cellStyle name="๒Wลว - Style5" xfId="923" xr:uid="{024CA377-8BFE-4FD7-9163-96AD7FFA1847}"/>
    <cellStyle name="๒Wลว - Style6" xfId="929" xr:uid="{BE719862-1312-44A8-953C-236238FFA3F6}"/>
    <cellStyle name="๒Wลว - Style7" xfId="933" xr:uid="{90914850-CDA4-467E-AFBA-3895F30F95C4}"/>
    <cellStyle name="๒Wลว - Style8" xfId="689" xr:uid="{E6B50BA3-5BF1-4BB7-A5FC-7D4F0E9AFFE7}"/>
    <cellStyle name="40% - Accent1 10" xfId="588" xr:uid="{58B0252F-B7B9-4651-9E93-5B5856071033}"/>
    <cellStyle name="40% - Accent1 10 2" xfId="5638" xr:uid="{AE19611A-9DDE-4CC6-A305-06BCA8D38ED5}"/>
    <cellStyle name="40% - Accent1 10 3" xfId="7141" xr:uid="{8B38E527-9A96-48F7-87C4-80E7BD775D2C}"/>
    <cellStyle name="40% - Accent1 10 4" xfId="5637" xr:uid="{5D57A8A1-6350-43E8-9A2F-FE90E831983D}"/>
    <cellStyle name="40% - Accent1 11" xfId="592" xr:uid="{545C59F0-EAC6-4122-82F8-F5E2C8C0DBE5}"/>
    <cellStyle name="40% - Accent1 11 2" xfId="5640" xr:uid="{B29CB5C8-18F6-4466-BFB1-425469DBC4FB}"/>
    <cellStyle name="40% - Accent1 11 3" xfId="7145" xr:uid="{625D73C7-E372-4A88-BAEA-775E1530B7D7}"/>
    <cellStyle name="40% - Accent1 11 4" xfId="5639" xr:uid="{4B34DCD1-6375-41D7-B6C4-95865BDB7E32}"/>
    <cellStyle name="40% - Accent1 12" xfId="595" xr:uid="{1C95C48E-6E18-4226-A841-B6EA7B54EFA4}"/>
    <cellStyle name="40% - Accent1 12 2" xfId="5642" xr:uid="{1B8466B2-7E21-442D-AC1F-804CDDDC8D5A}"/>
    <cellStyle name="40% - Accent1 12 3" xfId="7148" xr:uid="{810E4139-92A3-4150-ADEC-0C677C8B5487}"/>
    <cellStyle name="40% - Accent1 12 4" xfId="5641" xr:uid="{900C4720-C19A-4BEC-864A-5FA312ED7665}"/>
    <cellStyle name="40% - Accent1 13" xfId="599" xr:uid="{9483D7C5-0CEA-448F-974D-3B93A69716CE}"/>
    <cellStyle name="40% - Accent1 13 2" xfId="5644" xr:uid="{2ADE8FA6-460A-41A8-A2B5-198EC0AB15DC}"/>
    <cellStyle name="40% - Accent1 13 3" xfId="7152" xr:uid="{48F2E621-F1CA-42C6-AA35-D95FC4AAA729}"/>
    <cellStyle name="40% - Accent1 13 4" xfId="5643" xr:uid="{7CEBCD8F-2D4F-4FD3-9950-C057F6139FAD}"/>
    <cellStyle name="40% - Accent1 14" xfId="5645" xr:uid="{18B6B0D2-7132-4267-9EDB-05849F0D4289}"/>
    <cellStyle name="40% - Accent1 14 2" xfId="5646" xr:uid="{CBB18C0A-186B-4F83-A418-776975509E6A}"/>
    <cellStyle name="40% - Accent1 15" xfId="5647" xr:uid="{F1B7106B-0356-40F9-8DFC-738A0DD214E1}"/>
    <cellStyle name="40% - Accent1 16" xfId="11865" xr:uid="{E4CF3798-3AFB-44C8-A9AE-189F196D81BC}"/>
    <cellStyle name="40% - Accent1 17" xfId="119" xr:uid="{BEE3B9C2-4B9B-47BD-B75A-ABD3D4394DBF}"/>
    <cellStyle name="40% - Accent1 2" xfId="215" xr:uid="{85CBF1F1-E9B0-4D85-9BFB-500D1DB82D78}"/>
    <cellStyle name="40% - Accent1 2 10" xfId="5648" xr:uid="{90D04041-A034-4207-A8C2-969D9ADBCC14}"/>
    <cellStyle name="40% - Accent1 2 11" xfId="1219" xr:uid="{8559F094-79BF-4E1A-9952-DB8954F955B8}"/>
    <cellStyle name="40% - Accent1 2 2" xfId="1221" xr:uid="{C4D2C60C-07E0-49F4-A2C4-CF32747D290D}"/>
    <cellStyle name="40% - Accent1 2 2 2" xfId="641" xr:uid="{61BF00B3-5AA6-481E-8811-2035DEFA90F0}"/>
    <cellStyle name="40% - Accent1 2 2 2 2" xfId="7193" xr:uid="{2152F77E-F781-46AB-ACFE-DBFDA17383C9}"/>
    <cellStyle name="40% - Accent1 2 2 3" xfId="7729" xr:uid="{9FD62F6D-D8B3-460D-89EA-6CA718601140}"/>
    <cellStyle name="40% - Accent1 2 2 4" xfId="5649" xr:uid="{E4BA37E1-CA5A-431F-8F84-488FAFAAEEE4}"/>
    <cellStyle name="40% - Accent1 2 3" xfId="1224" xr:uid="{28649F97-542C-4072-B61E-07B5A884781F}"/>
    <cellStyle name="40% - Accent1 2 3 2" xfId="895" xr:uid="{F6DDA88C-B8B7-42E7-97AA-48046D89AF46}"/>
    <cellStyle name="40% - Accent1 2 3 2 2" xfId="7414" xr:uid="{6862C190-4A4D-49CE-8089-BB3513AB43AC}"/>
    <cellStyle name="40% - Accent1 2 3 3" xfId="7731" xr:uid="{5893B464-054F-48D1-B4CF-C165A26F7F0D}"/>
    <cellStyle name="40% - Accent1 2 3 4" xfId="5650" xr:uid="{5E861730-2BB5-44D8-B8D1-746BC54F8371}"/>
    <cellStyle name="40% - Accent1 2 4" xfId="1226" xr:uid="{2385A515-7625-49A1-9ACA-FBA35DE455B3}"/>
    <cellStyle name="40% - Accent1 2 4 2" xfId="913" xr:uid="{F36886CD-8257-4742-93A5-8C43FFB83EF4}"/>
    <cellStyle name="40% - Accent1 2 4 2 2" xfId="7429" xr:uid="{8D45AE46-1910-4952-99A0-1448C97298E0}"/>
    <cellStyle name="40% - Accent1 2 4 3" xfId="915" xr:uid="{3C62EFA0-0387-4DC8-BFE1-4F79241E654F}"/>
    <cellStyle name="40% - Accent1 2 4 3 2" xfId="7431" xr:uid="{3938C9A6-8BB6-44C6-A030-B29BD1AB9D56}"/>
    <cellStyle name="40% - Accent1 2 4 4" xfId="7733" xr:uid="{07AB94D7-6EBA-4B09-8107-98366EBB8EDB}"/>
    <cellStyle name="40% - Accent1 2 5" xfId="1108" xr:uid="{EBF9CBDE-B799-48B5-8FEF-2DBA67A73161}"/>
    <cellStyle name="40% - Accent1 2 5 2" xfId="750" xr:uid="{DDD12F25-8A72-4679-9399-C4AF633A5CA5}"/>
    <cellStyle name="40% - Accent1 2 5 2 2" xfId="7295" xr:uid="{C734F1F8-0F5A-4DD5-9F3C-4FDE0EDE3A0D}"/>
    <cellStyle name="40% - Accent1 2 5 3" xfId="1178" xr:uid="{4921A115-4670-4D57-ADA2-67CCACAB7B7F}"/>
    <cellStyle name="40% - Accent1 2 5 3 2" xfId="7688" xr:uid="{F542470A-D6E2-43B7-BF3D-F48A111F31AD}"/>
    <cellStyle name="40% - Accent1 2 5 4" xfId="7618" xr:uid="{7DFE37AF-E195-4C05-8972-4A7AB43A8CE3}"/>
    <cellStyle name="40% - Accent1 2 6" xfId="1228" xr:uid="{FCC1E169-CBDB-42BA-99F3-7B02834401F5}"/>
    <cellStyle name="40% - Accent1 2 6 2" xfId="1197" xr:uid="{DDB08A22-C6D6-4CD3-9DC3-059F47DE656E}"/>
    <cellStyle name="40% - Accent1 2 6 2 2" xfId="7706" xr:uid="{9D058B74-2B3E-4BC2-8327-1578438A8C80}"/>
    <cellStyle name="40% - Accent1 2 6 3" xfId="1202" xr:uid="{FBFE1C45-711B-4338-A8F9-784A77B4C396}"/>
    <cellStyle name="40% - Accent1 2 6 3 2" xfId="7711" xr:uid="{6D971690-4D2E-4792-875C-7467000097F4}"/>
    <cellStyle name="40% - Accent1 2 6 4" xfId="7735" xr:uid="{E77AB785-187D-46DD-9BC6-AE1F599DA542}"/>
    <cellStyle name="40% - Accent1 2 7" xfId="1080" xr:uid="{5165A904-21D8-4D6A-B36C-639269A2A17F}"/>
    <cellStyle name="40% - Accent1 2 7 2" xfId="1230" xr:uid="{F7B5AE8F-F772-44AE-8451-3AA3BC5E5D7D}"/>
    <cellStyle name="40% - Accent1 2 7 2 2" xfId="7737" xr:uid="{4599A42C-80DE-426F-B919-9618631A9EA5}"/>
    <cellStyle name="40% - Accent1 2 7 3" xfId="7590" xr:uid="{A45183EE-F052-4CFB-BF34-B282B5F7588E}"/>
    <cellStyle name="40% - Accent1 2 8" xfId="549" xr:uid="{F86A71ED-DEE5-419B-BA1C-A1A3C7DE1B73}"/>
    <cellStyle name="40% - Accent1 2 8 2" xfId="7113" xr:uid="{4F8C1BB1-E8EA-4764-857E-AF13D6B91DF7}"/>
    <cellStyle name="40% - Accent1 2 9" xfId="7727" xr:uid="{5F9641C8-411B-4533-933D-682FC981E949}"/>
    <cellStyle name="40% - Accent1 3" xfId="343" xr:uid="{A6807A80-F3EA-4D8D-91A6-F2C48E82C01F}"/>
    <cellStyle name="40% - Accent1 3 10" xfId="5651" xr:uid="{4E7E6EC6-5F77-455C-8248-FFF8422019EE}"/>
    <cellStyle name="40% - Accent1 3 11" xfId="1231" xr:uid="{6471569D-BE85-4E48-B486-37B8315DAEE6}"/>
    <cellStyle name="40% - Accent1 3 2" xfId="1233" xr:uid="{DA20C43F-4D81-43D6-AA75-FB11D2169483}"/>
    <cellStyle name="40% - Accent1 3 2 2" xfId="1236" xr:uid="{AE4EEDC5-0871-4DE8-BD97-EECEABB9F5BF}"/>
    <cellStyle name="40% - Accent1 3 2 2 2" xfId="7743" xr:uid="{CBDDC541-C42E-40C2-A6BF-3D74EB330C76}"/>
    <cellStyle name="40% - Accent1 3 2 3" xfId="7740" xr:uid="{12A09A51-1F30-45A6-A08B-FC2CE6ABC575}"/>
    <cellStyle name="40% - Accent1 3 2 4" xfId="5652" xr:uid="{B1873782-57DF-4413-9CCD-1612D7687848}"/>
    <cellStyle name="40% - Accent1 3 3" xfId="1238" xr:uid="{5D645373-96D8-4E24-97BF-1A939E811D96}"/>
    <cellStyle name="40% - Accent1 3 3 2" xfId="573" xr:uid="{ECCF1B90-C023-4235-B2E7-71C833CA70E4}"/>
    <cellStyle name="40% - Accent1 3 3 2 2" xfId="7130" xr:uid="{50ECABED-75DE-4401-B8EB-DFEC13D133B0}"/>
    <cellStyle name="40% - Accent1 3 3 3" xfId="7745" xr:uid="{C2A83AFC-FF49-43F7-89F0-B0B907B951E2}"/>
    <cellStyle name="40% - Accent1 3 4" xfId="1240" xr:uid="{48C5EA26-55BC-4160-9067-0DE28C7B5EB2}"/>
    <cellStyle name="40% - Accent1 3 4 2" xfId="1006" xr:uid="{80D8F817-C3E0-4B50-B1C8-A76AD34D6E86}"/>
    <cellStyle name="40% - Accent1 3 4 2 2" xfId="7518" xr:uid="{6C26BE51-278D-44F5-B385-15C258381BDD}"/>
    <cellStyle name="40% - Accent1 3 4 3" xfId="7747" xr:uid="{D97B907F-84A6-4834-8AEC-C1EACC98FBBE}"/>
    <cellStyle name="40% - Accent1 3 5" xfId="1116" xr:uid="{E57BDE15-35AC-4213-8246-EF20CA869FFA}"/>
    <cellStyle name="40% - Accent1 3 5 2" xfId="1244" xr:uid="{521151BB-C9D1-4527-B5D8-82E67B173663}"/>
    <cellStyle name="40% - Accent1 3 5 2 2" xfId="7751" xr:uid="{307A91FB-D8CF-4F9E-8657-4F3D8C6E598B}"/>
    <cellStyle name="40% - Accent1 3 5 3" xfId="7626" xr:uid="{1E32FF5F-5D10-4D14-8A21-F7CB447E413F}"/>
    <cellStyle name="40% - Accent1 3 6" xfId="1246" xr:uid="{9B519430-71E3-4F8C-B48F-D5EA5D64088E}"/>
    <cellStyle name="40% - Accent1 3 6 2" xfId="805" xr:uid="{1959F4B0-7BCA-4EDF-AEB6-5AE163E6CDF4}"/>
    <cellStyle name="40% - Accent1 3 6 2 2" xfId="7341" xr:uid="{CDEDD976-0DD7-413C-938B-C1E0CE729505}"/>
    <cellStyle name="40% - Accent1 3 6 3" xfId="7753" xr:uid="{43F6D4B5-4931-4F4C-875A-38CC440A0E59}"/>
    <cellStyle name="40% - Accent1 3 7" xfId="1085" xr:uid="{2A6E0ACA-3F6E-4071-8E57-C0FB26D26ACB}"/>
    <cellStyle name="40% - Accent1 3 7 2" xfId="7595" xr:uid="{B6996E71-D1F3-499D-98E2-FBCF3AC6F0CD}"/>
    <cellStyle name="40% - Accent1 3 8" xfId="1087" xr:uid="{27DC545C-6714-41F0-BE7E-AB890CBCC71B}"/>
    <cellStyle name="40% - Accent1 3 8 2" xfId="7597" xr:uid="{0B79D1D5-FFA8-4431-A745-E03CB060AA64}"/>
    <cellStyle name="40% - Accent1 3 9" xfId="7738" xr:uid="{AE45014E-1BB1-49AF-A139-4665CDE7DF6D}"/>
    <cellStyle name="40% - Accent1 4" xfId="980" xr:uid="{7C1A0096-2DD9-4E96-B9CC-D527B7B92071}"/>
    <cellStyle name="40% - Accent1 4 2" xfId="982" xr:uid="{8B9CA20E-4DD0-4DB3-90D8-A81975E36EF3}"/>
    <cellStyle name="40% - Accent1 4 2 2" xfId="7494" xr:uid="{C9E96F8D-8F3C-40DA-816E-6D1350AB281E}"/>
    <cellStyle name="40% - Accent1 4 2 3" xfId="5654" xr:uid="{5C78E114-269B-4108-ACED-C8CC199CFA7A}"/>
    <cellStyle name="40% - Accent1 4 3" xfId="7492" xr:uid="{FBA97C67-65AD-4343-9EC7-ACA23A6E8A99}"/>
    <cellStyle name="40% - Accent1 4 4" xfId="5653" xr:uid="{09C34480-4FA0-4DC2-A0A5-76D53A2C8C35}"/>
    <cellStyle name="40% - Accent1 5" xfId="985" xr:uid="{A667AFAA-03E5-4DF4-98F6-252B56C01F79}"/>
    <cellStyle name="40% - Accent1 5 2" xfId="988" xr:uid="{7414D045-6EAD-47A6-9F61-2CD2FDC9A369}"/>
    <cellStyle name="40% - Accent1 5 2 2" xfId="7500" xr:uid="{B32B3CEC-6A81-4477-9B63-64F4C74E1559}"/>
    <cellStyle name="40% - Accent1 5 2 3" xfId="5656" xr:uid="{8F18586A-340A-436D-9189-6BA2B1A84FA8}"/>
    <cellStyle name="40% - Accent1 5 3" xfId="7497" xr:uid="{BE946852-7C0B-43C7-9DA3-78303EDF2080}"/>
    <cellStyle name="40% - Accent1 5 4" xfId="5655" xr:uid="{CD8BFFF0-D69B-4C13-A1B9-8A35EB4B298D}"/>
    <cellStyle name="40% - Accent1 6" xfId="483" xr:uid="{D38780D6-5D7F-47DC-A4BA-F8EF9A8FA372}"/>
    <cellStyle name="40% - Accent1 6 2" xfId="5658" xr:uid="{7FE06173-9AF3-43E2-8385-D9F97192D1DB}"/>
    <cellStyle name="40% - Accent1 6 3" xfId="7056" xr:uid="{C0FA0493-A418-4CEF-AD35-45CB7D298060}"/>
    <cellStyle name="40% - Accent1 6 4" xfId="5657" xr:uid="{B70A3CE6-B590-4D69-8270-C5FDDABF2818}"/>
    <cellStyle name="40% - Accent1 7" xfId="995" xr:uid="{9BC80185-E94B-49C1-A920-CFD2F2081185}"/>
    <cellStyle name="40% - Accent1 7 2" xfId="5660" xr:uid="{F15AC270-4AFE-4D1B-9CF3-18609BEF48BC}"/>
    <cellStyle name="40% - Accent1 7 3" xfId="7507" xr:uid="{692765C8-4C81-49FA-8F80-9B7CA3FE8136}"/>
    <cellStyle name="40% - Accent1 7 4" xfId="5659" xr:uid="{30159B35-8550-4836-B5F4-51968A87093E}"/>
    <cellStyle name="40% - Accent1 8" xfId="1000" xr:uid="{F404F063-BB8A-4158-97D2-2E0F662835E9}"/>
    <cellStyle name="40% - Accent1 8 2" xfId="5662" xr:uid="{03D68B6A-8FD2-4005-B2AD-43159AC9EDB7}"/>
    <cellStyle name="40% - Accent1 8 3" xfId="7512" xr:uid="{B0477163-FCCD-40FE-AC9F-5426AD9CB74F}"/>
    <cellStyle name="40% - Accent1 8 4" xfId="5661" xr:uid="{EFBD8840-3747-4D2E-ACAB-D8E3174F2E7A}"/>
    <cellStyle name="40% - Accent1 9" xfId="1005" xr:uid="{B34A019D-2116-460F-91DB-60A30F132F9F}"/>
    <cellStyle name="40% - Accent1 9 2" xfId="5664" xr:uid="{3C5C977A-85F0-435E-8476-EC4AE2C0BE97}"/>
    <cellStyle name="40% - Accent1 9 3" xfId="7517" xr:uid="{38B3D79C-8FE0-4E30-9424-ECB79E981459}"/>
    <cellStyle name="40% - Accent1 9 4" xfId="5663" xr:uid="{3D364C7F-C76A-41EC-8BFB-8C6837A889F4}"/>
    <cellStyle name="40% - Accent2 10" xfId="482" xr:uid="{8CC37501-237B-453D-8730-9066763FF50E}"/>
    <cellStyle name="40% - Accent2 10 2" xfId="5666" xr:uid="{4685CA7C-FB44-4B4F-9575-DCD94AC8AA79}"/>
    <cellStyle name="40% - Accent2 10 3" xfId="7055" xr:uid="{0A35A8E3-3EBD-4385-B48B-B19743D85525}"/>
    <cellStyle name="40% - Accent2 10 4" xfId="5665" xr:uid="{618F77AC-1DED-4806-870F-B2C9682A0C5B}"/>
    <cellStyle name="40% - Accent2 11" xfId="994" xr:uid="{FA4CC0EA-0597-439D-B3B0-3B846C4A7B3D}"/>
    <cellStyle name="40% - Accent2 11 2" xfId="5668" xr:uid="{B604C2E1-9C14-4099-9765-D82FF1963697}"/>
    <cellStyle name="40% - Accent2 11 3" xfId="7506" xr:uid="{6DE84A4E-C753-4D1F-8563-57B394FB639B}"/>
    <cellStyle name="40% - Accent2 11 4" xfId="5667" xr:uid="{1DD77B9A-670E-4085-A343-985F1FD04F0D}"/>
    <cellStyle name="40% - Accent2 12" xfId="999" xr:uid="{A9CFBA73-2C0B-4034-9E9D-F7B047DB7171}"/>
    <cellStyle name="40% - Accent2 12 2" xfId="5670" xr:uid="{8448481F-2704-4F7C-853A-D33A30CB2A73}"/>
    <cellStyle name="40% - Accent2 12 3" xfId="7511" xr:uid="{63DD1E88-876C-425C-A425-1CF70D5BAECB}"/>
    <cellStyle name="40% - Accent2 12 4" xfId="5669" xr:uid="{8439909C-CD7A-442E-B215-C52F27C217C1}"/>
    <cellStyle name="40% - Accent2 13" xfId="1004" xr:uid="{27CF7E7F-7316-4594-A3BB-FBB583F6B242}"/>
    <cellStyle name="40% - Accent2 13 2" xfId="5672" xr:uid="{4CCEEF1E-D496-4FAE-AD88-2E415AB7381F}"/>
    <cellStyle name="40% - Accent2 13 3" xfId="7516" xr:uid="{ADC7D934-BB4D-4C4E-9FE0-4268269FEAD3}"/>
    <cellStyle name="40% - Accent2 13 4" xfId="5671" xr:uid="{BFEBF600-7133-4643-AEF0-21BD9EFEF58C}"/>
    <cellStyle name="40% - Accent2 14" xfId="5673" xr:uid="{2F23CF0A-5A6B-41FE-86D7-238E4EC474C1}"/>
    <cellStyle name="40% - Accent2 14 2" xfId="5674" xr:uid="{D7D4ABCC-A9EA-4FCA-9C3C-2CEA6D0C02B1}"/>
    <cellStyle name="40% - Accent2 15" xfId="5675" xr:uid="{59DAD27B-A570-432B-8A5F-E6784AC4FB0F}"/>
    <cellStyle name="40% - Accent2 16" xfId="11868" xr:uid="{DE627527-E7B8-480B-8ADB-39EE4099CFBD}"/>
    <cellStyle name="40% - Accent2 17" xfId="123" xr:uid="{88A77391-B5BA-4184-822A-25006FC0EE30}"/>
    <cellStyle name="40% - Accent2 2" xfId="218" xr:uid="{E4D84DEC-31FE-469C-B43F-5C34D8B385A2}"/>
    <cellStyle name="40% - Accent2 2 10" xfId="5676" xr:uid="{BFE6F3A0-07A9-4A26-B077-8FADD7176273}"/>
    <cellStyle name="40% - Accent2 2 11" xfId="1248" xr:uid="{67DF0831-E133-45EA-861D-FC87AEA476DF}"/>
    <cellStyle name="40% - Accent2 2 2" xfId="1252" xr:uid="{AACB8C65-D7DA-450C-A97A-64603AA2254B}"/>
    <cellStyle name="40% - Accent2 2 2 2" xfId="676" xr:uid="{28AE0819-EEE0-4A4A-B0A2-ABC56B033965}"/>
    <cellStyle name="40% - Accent2 2 2 2 2" xfId="7227" xr:uid="{3E38376B-5A12-4AA3-9927-F2FD57AD641D}"/>
    <cellStyle name="40% - Accent2 2 2 3" xfId="7759" xr:uid="{E547BFBE-335D-4402-B70E-6310309EE7F8}"/>
    <cellStyle name="40% - Accent2 2 2 4" xfId="5677" xr:uid="{7AE8146A-D269-46F2-9269-B4D13D9693C2}"/>
    <cellStyle name="40% - Accent2 2 3" xfId="1255" xr:uid="{D785F512-4F03-4695-9A0E-EDDAF822FECD}"/>
    <cellStyle name="40% - Accent2 2 3 2" xfId="1256" xr:uid="{13E18D23-E9A5-436F-998C-FA217EEED801}"/>
    <cellStyle name="40% - Accent2 2 3 2 2" xfId="7763" xr:uid="{CB8B247A-C196-478F-8B9D-00864E200284}"/>
    <cellStyle name="40% - Accent2 2 3 3" xfId="7762" xr:uid="{B100DD4D-9F72-45FB-972F-AE2D412E8263}"/>
    <cellStyle name="40% - Accent2 2 3 4" xfId="5678" xr:uid="{218B23DF-B514-48B1-9BDE-F8343D50CFC4}"/>
    <cellStyle name="40% - Accent2 2 4" xfId="715" xr:uid="{CDCF580B-6437-4C2E-9C09-137B668F6DEF}"/>
    <cellStyle name="40% - Accent2 2 4 2" xfId="718" xr:uid="{1F457558-4272-4068-BE7E-579D6F89C06D}"/>
    <cellStyle name="40% - Accent2 2 4 2 2" xfId="7264" xr:uid="{52943218-CCFF-451F-99CA-4C666C4BCD6A}"/>
    <cellStyle name="40% - Accent2 2 4 3" xfId="1257" xr:uid="{A76172D0-06CD-4E34-84ED-896B2E244955}"/>
    <cellStyle name="40% - Accent2 2 4 3 2" xfId="7764" xr:uid="{72A3AA4E-D69A-4D6D-91B5-899EB8C703FA}"/>
    <cellStyle name="40% - Accent2 2 4 4" xfId="7262" xr:uid="{9721FAFF-91DE-491A-A526-394784694F3B}"/>
    <cellStyle name="40% - Accent2 2 5" xfId="835" xr:uid="{CDED1E1A-575D-4149-A437-07DF9632060E}"/>
    <cellStyle name="40% - Accent2 2 5 2" xfId="565" xr:uid="{CD6BFEFC-1C89-4F5B-9A60-CB1DB8CB2768}"/>
    <cellStyle name="40% - Accent2 2 5 2 2" xfId="7125" xr:uid="{BA03FB3E-5DFC-425C-B67F-63CB316699EA}"/>
    <cellStyle name="40% - Accent2 2 5 3" xfId="1259" xr:uid="{8C65CB4B-37C5-4FE7-AE22-217D24F7CE37}"/>
    <cellStyle name="40% - Accent2 2 5 3 2" xfId="7766" xr:uid="{A508DFCD-3995-428E-8168-04111B0A878B}"/>
    <cellStyle name="40% - Accent2 2 5 4" xfId="7363" xr:uid="{FD5525CC-E1C6-49A1-8FCE-30622DDC113A}"/>
    <cellStyle name="40% - Accent2 2 6" xfId="1262" xr:uid="{3417CD09-625C-430D-A32E-8DFB2F681E4C}"/>
    <cellStyle name="40% - Accent2 2 6 2" xfId="1096" xr:uid="{0A98593D-0692-4BE0-8B0B-09ED2B1EEA49}"/>
    <cellStyle name="40% - Accent2 2 6 2 2" xfId="7606" xr:uid="{E16920B0-4C39-4A24-928A-9065A740EC5B}"/>
    <cellStyle name="40% - Accent2 2 6 3" xfId="1266" xr:uid="{4F6B8A22-93DF-47F6-9B66-293C45AD76E0}"/>
    <cellStyle name="40% - Accent2 2 6 3 2" xfId="7773" xr:uid="{D6575CF7-1A40-436D-804A-E2617FDB6652}"/>
    <cellStyle name="40% - Accent2 2 6 4" xfId="7769" xr:uid="{8907F640-EDE8-4B83-889E-4CAE88474622}"/>
    <cellStyle name="40% - Accent2 2 7" xfId="1267" xr:uid="{A60D616A-243E-4BFC-AED6-84D580C2E0C3}"/>
    <cellStyle name="40% - Accent2 2 7 2" xfId="1268" xr:uid="{51E80200-0E4C-45A0-8FA2-916FF5B2092F}"/>
    <cellStyle name="40% - Accent2 2 7 2 2" xfId="7775" xr:uid="{474D3D5E-C81A-48CE-8CEA-A92AFB665AFA}"/>
    <cellStyle name="40% - Accent2 2 7 3" xfId="7774" xr:uid="{D3F46DB8-CBEE-4795-BB55-6B1149403C52}"/>
    <cellStyle name="40% - Accent2 2 8" xfId="1270" xr:uid="{573DE7AD-641F-4264-8A95-82448C929DD6}"/>
    <cellStyle name="40% - Accent2 2 8 2" xfId="7777" xr:uid="{DBC82C8F-EB00-4F1B-BFFB-C7F227793290}"/>
    <cellStyle name="40% - Accent2 2 9" xfId="7755" xr:uid="{1A956EEC-6150-4CF8-A2F2-D616A1F06AD6}"/>
    <cellStyle name="40% - Accent2 3" xfId="346" xr:uid="{424997B8-CB55-4324-A4C5-E57EDEFFDE7F}"/>
    <cellStyle name="40% - Accent2 3 10" xfId="5679" xr:uid="{CFE35D64-4B4E-4024-9112-63484D8B5B45}"/>
    <cellStyle name="40% - Accent2 3 11" xfId="1271" xr:uid="{9D2F599B-29F5-4309-A29D-36DCDCA956A5}"/>
    <cellStyle name="40% - Accent2 3 2" xfId="1272" xr:uid="{A149FE71-A779-4882-A9D1-5C9AC090B1F8}"/>
    <cellStyle name="40% - Accent2 3 2 2" xfId="1273" xr:uid="{DCC495F7-4DA7-4748-B5D6-E6C7BB110A2E}"/>
    <cellStyle name="40% - Accent2 3 2 2 2" xfId="7780" xr:uid="{F7B6C79C-BFE8-4F40-A285-F230E572CDFA}"/>
    <cellStyle name="40% - Accent2 3 2 3" xfId="7779" xr:uid="{5921284D-102F-4F0D-AE14-0207570DC8D8}"/>
    <cellStyle name="40% - Accent2 3 2 4" xfId="5680" xr:uid="{533DEF3B-5D83-4000-A9FB-F5C881438367}"/>
    <cellStyle name="40% - Accent2 3 3" xfId="1274" xr:uid="{B7FB419D-AF98-4081-8B40-CC9C34E837F5}"/>
    <cellStyle name="40% - Accent2 3 3 2" xfId="1275" xr:uid="{ECA5BF03-E15F-4B47-A3CC-7C37B4D98A81}"/>
    <cellStyle name="40% - Accent2 3 3 2 2" xfId="7782" xr:uid="{794F2D1E-2BBA-4EB0-A24F-18DF2C742DB4}"/>
    <cellStyle name="40% - Accent2 3 3 3" xfId="7781" xr:uid="{3AEAC1FA-6E52-41F1-A037-82AA058B36BC}"/>
    <cellStyle name="40% - Accent2 3 4" xfId="1276" xr:uid="{8F851079-C41D-47B0-BFB9-5936F3927D54}"/>
    <cellStyle name="40% - Accent2 3 4 2" xfId="1278" xr:uid="{E4393144-5501-404C-8406-9C035F69DA16}"/>
    <cellStyle name="40% - Accent2 3 4 2 2" xfId="7784" xr:uid="{470623CA-E3BD-438C-86AD-423B20D87241}"/>
    <cellStyle name="40% - Accent2 3 4 3" xfId="7783" xr:uid="{B61EF71D-892B-4495-A182-C0FEC2723934}"/>
    <cellStyle name="40% - Accent2 3 5" xfId="589" xr:uid="{00A425A9-7525-438D-B585-FA00E0264757}"/>
    <cellStyle name="40% - Accent2 3 5 2" xfId="1281" xr:uid="{91CDD368-4358-4B9A-BA8C-AE794525D364}"/>
    <cellStyle name="40% - Accent2 3 5 2 2" xfId="7787" xr:uid="{247595DC-805A-4C51-8E63-8DE251750FF3}"/>
    <cellStyle name="40% - Accent2 3 5 3" xfId="7142" xr:uid="{42BC1CF3-14D7-4C88-A178-3404E2258C34}"/>
    <cellStyle name="40% - Accent2 3 6" xfId="593" xr:uid="{A55CBA3C-40A5-4165-B8B2-C9987A7E9A79}"/>
    <cellStyle name="40% - Accent2 3 6 2" xfId="1284" xr:uid="{E71CF9AC-1DC2-4C9D-B604-C78EAC8E6E9E}"/>
    <cellStyle name="40% - Accent2 3 6 2 2" xfId="7790" xr:uid="{34E8D853-CB63-4F44-8CBB-71B46F9D8CB8}"/>
    <cellStyle name="40% - Accent2 3 6 3" xfId="7146" xr:uid="{AFEAC2A1-3853-423E-BF30-76FC87A6E95C}"/>
    <cellStyle name="40% - Accent2 3 7" xfId="596" xr:uid="{8B971CC7-AC1F-4C88-A817-7886835E505C}"/>
    <cellStyle name="40% - Accent2 3 7 2" xfId="7149" xr:uid="{F0E2D275-AD66-430F-9849-82762A73D7A7}"/>
    <cellStyle name="40% - Accent2 3 8" xfId="600" xr:uid="{7F949977-641A-4635-8AA5-9215D0187235}"/>
    <cellStyle name="40% - Accent2 3 8 2" xfId="7153" xr:uid="{0783BB4B-5962-4C55-80AA-4F48121319AD}"/>
    <cellStyle name="40% - Accent2 3 9" xfId="7778" xr:uid="{A4746C79-1822-400F-9857-92DF08DB6BFB}"/>
    <cellStyle name="40% - Accent2 4" xfId="1013" xr:uid="{C42459C1-0DF8-4DC2-877A-8F410B103EE3}"/>
    <cellStyle name="40% - Accent2 4 2" xfId="1285" xr:uid="{A2C5BE8E-1DFF-4926-AFD3-BB31BF3CE704}"/>
    <cellStyle name="40% - Accent2 4 2 2" xfId="7791" xr:uid="{BDBCEB44-957B-4526-BA0D-A1E19DB0ED27}"/>
    <cellStyle name="40% - Accent2 4 2 3" xfId="5682" xr:uid="{A80D3A78-44AE-4D43-9345-13E55F3608E1}"/>
    <cellStyle name="40% - Accent2 4 3" xfId="7525" xr:uid="{A3F5A643-A052-4BA3-AD72-CF074FC45E98}"/>
    <cellStyle name="40% - Accent2 4 4" xfId="5681" xr:uid="{1BE5C1D4-C8F5-475B-912F-FF4E3610D092}"/>
    <cellStyle name="40% - Accent2 5" xfId="1286" xr:uid="{D386DF43-7AA2-4A16-AA90-F3A594CD4281}"/>
    <cellStyle name="40% - Accent2 5 2" xfId="1287" xr:uid="{5B6565BC-4006-4CAE-9D1D-252EFD0C7D77}"/>
    <cellStyle name="40% - Accent2 5 2 2" xfId="7793" xr:uid="{9188A10A-3FA8-4668-8B57-0670B2B69D73}"/>
    <cellStyle name="40% - Accent2 5 2 3" xfId="5684" xr:uid="{B1D9838F-0A09-474F-9C65-C4899E1DAF99}"/>
    <cellStyle name="40% - Accent2 5 3" xfId="7792" xr:uid="{404B5E12-1D57-429D-A28A-C3C4CC4C54BF}"/>
    <cellStyle name="40% - Accent2 5 4" xfId="5683" xr:uid="{767B6C85-C87B-4125-8655-D635814D9A03}"/>
    <cellStyle name="40% - Accent2 6" xfId="1288" xr:uid="{42C964D2-6F16-4D20-9EDF-8DE5F3983A2D}"/>
    <cellStyle name="40% - Accent2 6 2" xfId="5686" xr:uid="{4AA493FE-8642-4821-916D-A26D19880088}"/>
    <cellStyle name="40% - Accent2 6 3" xfId="7794" xr:uid="{454ACB69-6F6C-4FBA-9E6F-D20664FF09F9}"/>
    <cellStyle name="40% - Accent2 6 4" xfId="5685" xr:uid="{6047E869-8726-44A6-B8D5-2EACBA0CA366}"/>
    <cellStyle name="40% - Accent2 7" xfId="1289" xr:uid="{957A8D95-DE45-49CA-91E5-9E10A41E1111}"/>
    <cellStyle name="40% - Accent2 7 2" xfId="5688" xr:uid="{37C6BD1B-A6AC-47A7-A38C-01DBCEE6860D}"/>
    <cellStyle name="40% - Accent2 7 3" xfId="7795" xr:uid="{9473E637-D3B6-47C8-BC63-19280A09AFA2}"/>
    <cellStyle name="40% - Accent2 7 4" xfId="5687" xr:uid="{4F436BDD-57EF-4E35-B4A7-736052143E28}"/>
    <cellStyle name="40% - Accent2 8" xfId="1290" xr:uid="{7100089D-8679-45F4-AF50-7748C269A627}"/>
    <cellStyle name="40% - Accent2 8 2" xfId="5690" xr:uid="{7399EEE8-EBE2-485F-88DD-8FDAABCCED3F}"/>
    <cellStyle name="40% - Accent2 8 3" xfId="7796" xr:uid="{07CE5960-68E6-4EBC-A913-31EF472E1D2E}"/>
    <cellStyle name="40% - Accent2 8 4" xfId="5689" xr:uid="{49E01494-65EA-4427-9A87-75187B9553BB}"/>
    <cellStyle name="40% - Accent2 9" xfId="1291" xr:uid="{AA957754-7EEC-45FC-8329-EADEFA337780}"/>
    <cellStyle name="40% - Accent2 9 2" xfId="5692" xr:uid="{E4B4B369-0E25-480E-8C37-E4226B649C42}"/>
    <cellStyle name="40% - Accent2 9 3" xfId="7797" xr:uid="{8D5C46CF-DD7D-4D65-956C-4D26E4B638E2}"/>
    <cellStyle name="40% - Accent2 9 4" xfId="5691" xr:uid="{8B743B2D-D240-4702-8ED0-6DBD91BD8D2A}"/>
    <cellStyle name="40% - Accent3 10" xfId="1294" xr:uid="{5251998D-3ED5-4A66-95E9-CAEA28E9258D}"/>
    <cellStyle name="40% - Accent3 10 2" xfId="5694" xr:uid="{C45F349C-A27A-4BD2-AA47-BAE38FC47FA9}"/>
    <cellStyle name="40% - Accent3 10 3" xfId="7799" xr:uid="{EF3BEFED-8046-4D05-8D6B-9D5F3E73C8A6}"/>
    <cellStyle name="40% - Accent3 10 4" xfId="5693" xr:uid="{9BA34360-7465-4C35-B234-230B59DFB4FB}"/>
    <cellStyle name="40% - Accent3 11" xfId="1297" xr:uid="{F39DFFCE-1550-4A22-A727-D23AC350BF48}"/>
    <cellStyle name="40% - Accent3 11 2" xfId="5696" xr:uid="{35CCC422-AAB0-4B52-BAAE-4C8DD028F8BA}"/>
    <cellStyle name="40% - Accent3 11 3" xfId="7801" xr:uid="{D0BFDA69-1DE3-4684-BD87-6997CE055E15}"/>
    <cellStyle name="40% - Accent3 11 4" xfId="5695" xr:uid="{08CD2F3D-117E-4691-B901-FBB49904E324}"/>
    <cellStyle name="40% - Accent3 12" xfId="1300" xr:uid="{39463AC3-A13F-46E7-B2EF-4A5A10807AAE}"/>
    <cellStyle name="40% - Accent3 12 2" xfId="5698" xr:uid="{B1B600E5-ECC1-484A-964D-1D6B0DCB5797}"/>
    <cellStyle name="40% - Accent3 12 3" xfId="7803" xr:uid="{6436A0A7-7545-4436-A9A4-2DFC3FF929C4}"/>
    <cellStyle name="40% - Accent3 12 4" xfId="5697" xr:uid="{46FD7416-44C8-4E1C-9ED6-ADA7CA5F0BD7}"/>
    <cellStyle name="40% - Accent3 13" xfId="1303" xr:uid="{F1F51649-C325-4F3E-9CA8-C68695B26589}"/>
    <cellStyle name="40% - Accent3 13 2" xfId="5700" xr:uid="{382C56C2-1470-4D64-8245-6D86C178D831}"/>
    <cellStyle name="40% - Accent3 13 3" xfId="7805" xr:uid="{A59D1C49-1371-492B-9189-74D3C90AAF2B}"/>
    <cellStyle name="40% - Accent3 13 4" xfId="5699" xr:uid="{8DDA7805-874D-47D0-8A49-18740E1BECBE}"/>
    <cellStyle name="40% - Accent3 14" xfId="5701" xr:uid="{A5AE83B1-95ED-4E4E-85A1-8A9349B6F12B}"/>
    <cellStyle name="40% - Accent3 14 2" xfId="5702" xr:uid="{2DC0446F-B8B6-4362-A131-99D55A69EF4A}"/>
    <cellStyle name="40% - Accent3 15" xfId="5703" xr:uid="{9A1F6BC7-FA8E-49AD-89CF-BB8D5CE6CB23}"/>
    <cellStyle name="40% - Accent3 16" xfId="11871" xr:uid="{5969666D-6022-4DC1-9299-AE70B2DB0250}"/>
    <cellStyle name="40% - Accent3 17" xfId="127" xr:uid="{338A05EB-5B56-4696-8F37-58224A9D24F7}"/>
    <cellStyle name="40% - Accent3 2" xfId="221" xr:uid="{458A44AB-6D6B-4AA7-B1B3-522D5CD0D915}"/>
    <cellStyle name="40% - Accent3 2 10" xfId="5704" xr:uid="{0CEE1F2F-4338-45CA-9947-CE607C09CBDC}"/>
    <cellStyle name="40% - Accent3 2 11" xfId="1305" xr:uid="{6115C105-D321-4402-A788-42BF05D62DC9}"/>
    <cellStyle name="40% - Accent3 2 2" xfId="1307" xr:uid="{1145AED1-C93E-4455-819D-3AAD3679F171}"/>
    <cellStyle name="40% - Accent3 2 2 2" xfId="1308" xr:uid="{AC35A278-37DE-40E3-89B9-17E7EEFE5CF0}"/>
    <cellStyle name="40% - Accent3 2 2 2 2" xfId="7810" xr:uid="{18DD2BC4-E67C-424A-AB56-C0BF0D215411}"/>
    <cellStyle name="40% - Accent3 2 2 3" xfId="7809" xr:uid="{A0060F57-DE09-40FF-AEE9-725954A54F8B}"/>
    <cellStyle name="40% - Accent3 2 2 4" xfId="5705" xr:uid="{AB73D749-80AA-42FA-A0CD-EA47CFA79FF3}"/>
    <cellStyle name="40% - Accent3 2 3" xfId="1310" xr:uid="{C5C6F753-9AA3-4096-85B6-14A75CCF8F6B}"/>
    <cellStyle name="40% - Accent3 2 3 2" xfId="1311" xr:uid="{2CF29B14-9054-499B-AFB7-D67B1E1884C3}"/>
    <cellStyle name="40% - Accent3 2 3 2 2" xfId="7813" xr:uid="{C941E39F-F872-4390-B00D-B4EBABB17BAC}"/>
    <cellStyle name="40% - Accent3 2 3 3" xfId="7812" xr:uid="{BC2AF827-96D9-46FF-B55C-21D04EB5DA41}"/>
    <cellStyle name="40% - Accent3 2 3 4" xfId="5706" xr:uid="{48F7111E-8E63-481E-B6AD-5481822A1A1A}"/>
    <cellStyle name="40% - Accent3 2 4" xfId="1313" xr:uid="{BDE00E4F-8655-41B1-A1A9-F5F886CBDA3F}"/>
    <cellStyle name="40% - Accent3 2 4 2" xfId="1314" xr:uid="{16F7801E-5F34-495B-A1B3-CDDEBCD12493}"/>
    <cellStyle name="40% - Accent3 2 4 2 2" xfId="7816" xr:uid="{695C1E8E-DEBA-48A9-9124-274228A69C59}"/>
    <cellStyle name="40% - Accent3 2 4 3" xfId="1315" xr:uid="{BA989007-F222-4831-8ACF-A290DBCE8303}"/>
    <cellStyle name="40% - Accent3 2 4 3 2" xfId="7817" xr:uid="{36AC886D-FC89-4125-BE04-2410AFF70D61}"/>
    <cellStyle name="40% - Accent3 2 4 4" xfId="7815" xr:uid="{9A5EFC82-ADEF-4E0B-A6DA-AC4AC926BBDF}"/>
    <cellStyle name="40% - Accent3 2 5" xfId="1317" xr:uid="{BAEDDA42-0654-40DC-A6D8-E789F90462F5}"/>
    <cellStyle name="40% - Accent3 2 5 2" xfId="1318" xr:uid="{C4619A97-1F1C-4C57-9594-A1450188D13A}"/>
    <cellStyle name="40% - Accent3 2 5 2 2" xfId="7820" xr:uid="{A310BAA2-DEF8-4964-A382-A053E399B7C3}"/>
    <cellStyle name="40% - Accent3 2 5 3" xfId="1319" xr:uid="{B8FA139B-99C4-4E1D-8271-1547F66BDCC4}"/>
    <cellStyle name="40% - Accent3 2 5 3 2" xfId="7821" xr:uid="{592DC2EB-AFDD-4A88-BDC0-0E70A9989760}"/>
    <cellStyle name="40% - Accent3 2 5 4" xfId="7819" xr:uid="{C33DF745-49BD-48F8-A64F-FD6695E2419F}"/>
    <cellStyle name="40% - Accent3 2 6" xfId="1321" xr:uid="{1B1A0BE2-0562-4FDF-B7DB-A13A3770EA56}"/>
    <cellStyle name="40% - Accent3 2 6 2" xfId="1322" xr:uid="{2312FEB1-89A2-4AC8-B0A6-B1011C42D246}"/>
    <cellStyle name="40% - Accent3 2 6 2 2" xfId="7824" xr:uid="{7A0C1AA4-6328-4687-8120-F46284459230}"/>
    <cellStyle name="40% - Accent3 2 6 3" xfId="1325" xr:uid="{6E591A0C-417C-42C2-9A0F-37AF08B14E75}"/>
    <cellStyle name="40% - Accent3 2 6 3 2" xfId="7827" xr:uid="{962F0129-2570-4BD2-B613-C28B03854AF2}"/>
    <cellStyle name="40% - Accent3 2 6 4" xfId="7823" xr:uid="{28EAA74A-7124-49D0-B2E9-C71770414EAC}"/>
    <cellStyle name="40% - Accent3 2 7" xfId="1229" xr:uid="{E055EE36-804B-4976-AD50-9E988501EA16}"/>
    <cellStyle name="40% - Accent3 2 7 2" xfId="1328" xr:uid="{969D2078-B706-4FE1-B13F-C457C48D80E1}"/>
    <cellStyle name="40% - Accent3 2 7 2 2" xfId="7830" xr:uid="{AFBF3785-257B-49B2-90B5-1465780BF527}"/>
    <cellStyle name="40% - Accent3 2 7 3" xfId="7736" xr:uid="{9CF635E3-6B4B-4A4E-937C-DC928C243FE6}"/>
    <cellStyle name="40% - Accent3 2 8" xfId="1329" xr:uid="{10F8838D-2AD3-45FC-BD66-2323CB43BDF7}"/>
    <cellStyle name="40% - Accent3 2 8 2" xfId="7831" xr:uid="{E3EB8F48-69CE-473F-9310-1CDE73E89F0D}"/>
    <cellStyle name="40% - Accent3 2 9" xfId="7807" xr:uid="{A8C58CB1-EC27-4BF7-96B6-6A1A940060AC}"/>
    <cellStyle name="40% - Accent3 3" xfId="349" xr:uid="{C7136262-9DB1-43E5-B0D8-8E5B4E8EB715}"/>
    <cellStyle name="40% - Accent3 3 10" xfId="5707" xr:uid="{BB9C7409-4DE6-46B6-B323-B3C32A45EE90}"/>
    <cellStyle name="40% - Accent3 3 11" xfId="1330" xr:uid="{0DF46F63-C329-48B3-BA9F-249C7FCE90FD}"/>
    <cellStyle name="40% - Accent3 3 2" xfId="1331" xr:uid="{26E03DB7-535A-476F-A362-5D991B0C1BFD}"/>
    <cellStyle name="40% - Accent3 3 2 2" xfId="577" xr:uid="{05FAD7F9-6714-4979-9A21-9A4FECE00724}"/>
    <cellStyle name="40% - Accent3 3 2 2 2" xfId="7133" xr:uid="{20469063-9030-4C69-9D1D-0B16FA6E8DD0}"/>
    <cellStyle name="40% - Accent3 3 2 3" xfId="7833" xr:uid="{A4527DE2-374E-4D01-B69A-87E3C772D86A}"/>
    <cellStyle name="40% - Accent3 3 2 4" xfId="5708" xr:uid="{E79A2D29-9190-4E0C-BC7D-FACFD1A3CB3C}"/>
    <cellStyle name="40% - Accent3 3 3" xfId="1332" xr:uid="{9F9C63B9-F94C-4B51-AD33-47A1EA04A55E}"/>
    <cellStyle name="40% - Accent3 3 3 2" xfId="1333" xr:uid="{2CF7F3B5-B7C0-4D40-9F15-459DB80C89D8}"/>
    <cellStyle name="40% - Accent3 3 3 2 2" xfId="7835" xr:uid="{D00049A0-B605-4C98-AC0D-16F1DE2FB8CA}"/>
    <cellStyle name="40% - Accent3 3 3 3" xfId="7834" xr:uid="{4ECEA317-AE9D-4E7A-8E78-CBED103662AE}"/>
    <cellStyle name="40% - Accent3 3 4" xfId="1334" xr:uid="{151E472B-448A-4204-8663-2279DC70EF61}"/>
    <cellStyle name="40% - Accent3 3 4 2" xfId="1336" xr:uid="{81BD249E-151C-4137-983D-682F96E8781A}"/>
    <cellStyle name="40% - Accent3 3 4 2 2" xfId="7838" xr:uid="{DDC33CC7-D5BE-48ED-8F6A-E289E1C4B1A9}"/>
    <cellStyle name="40% - Accent3 3 4 3" xfId="7836" xr:uid="{AE0F6E88-7343-47C8-83FA-44C2E65942B8}"/>
    <cellStyle name="40% - Accent3 3 5" xfId="1337" xr:uid="{A0DB99DF-C585-4973-89D1-A591D42A32BA}"/>
    <cellStyle name="40% - Accent3 3 5 2" xfId="1340" xr:uid="{FE0DD439-D740-4557-A34F-78C85FEC1E61}"/>
    <cellStyle name="40% - Accent3 3 5 2 2" xfId="7842" xr:uid="{90ABC2CC-D875-4917-9A6E-DD9B77F76D1D}"/>
    <cellStyle name="40% - Accent3 3 5 3" xfId="7839" xr:uid="{5D0D0278-5D22-454F-9895-2A5E2DB13C5E}"/>
    <cellStyle name="40% - Accent3 3 6" xfId="528" xr:uid="{1A502B1C-FA59-4F68-BFC1-E4F7934803F4}"/>
    <cellStyle name="40% - Accent3 3 6 2" xfId="777" xr:uid="{F57EDAF7-12E4-4D08-A4BB-7A2B4E9A4587}"/>
    <cellStyle name="40% - Accent3 3 6 2 2" xfId="7318" xr:uid="{5FAE36F7-2DF5-457B-853D-AA799551B526}"/>
    <cellStyle name="40% - Accent3 3 6 3" xfId="7095" xr:uid="{13808A7B-1BE1-4055-8B07-6EBBF7DC867C}"/>
    <cellStyle name="40% - Accent3 3 7" xfId="1341" xr:uid="{D3112FE4-5ECA-45BA-B322-CD49F60AFAC8}"/>
    <cellStyle name="40% - Accent3 3 7 2" xfId="7843" xr:uid="{1D430458-5CFA-4122-A795-AEC9E2A9C937}"/>
    <cellStyle name="40% - Accent3 3 8" xfId="1343" xr:uid="{CDF7FF73-6E0E-4C68-8FED-BFFD77761938}"/>
    <cellStyle name="40% - Accent3 3 8 2" xfId="7845" xr:uid="{6557E476-07B3-4A7E-A8C6-38DABC028207}"/>
    <cellStyle name="40% - Accent3 3 9" xfId="7832" xr:uid="{BBEB2776-DACC-4CB5-BED8-7CFEC4AE1CD7}"/>
    <cellStyle name="40% - Accent3 4" xfId="690" xr:uid="{B048B2F1-ACCB-431D-8437-9C6B76BF8CC0}"/>
    <cellStyle name="40% - Accent3 4 2" xfId="1347" xr:uid="{DAFDC6BF-71AE-4930-B7B4-86805DB3A70F}"/>
    <cellStyle name="40% - Accent3 4 2 2" xfId="7849" xr:uid="{1791EE5A-A389-4162-A96E-E8CBB1837F23}"/>
    <cellStyle name="40% - Accent3 4 2 3" xfId="5710" xr:uid="{51EAB6EC-E2A8-483E-AE03-59B6EA9E52E7}"/>
    <cellStyle name="40% - Accent3 4 3" xfId="7240" xr:uid="{56175155-244D-4475-8211-42AC8A9A4C5F}"/>
    <cellStyle name="40% - Accent3 4 4" xfId="5709" xr:uid="{4AF62E5E-E43C-418D-AEE1-9183E6B88A1B}"/>
    <cellStyle name="40% - Accent3 5" xfId="1348" xr:uid="{20C7ECFA-7B62-477F-9B9D-28B496C6B04A}"/>
    <cellStyle name="40% - Accent3 5 2" xfId="1349" xr:uid="{747FD095-E273-463B-B881-B1120DE10ACA}"/>
    <cellStyle name="40% - Accent3 5 2 2" xfId="7851" xr:uid="{DA791C9D-EF73-47B4-B8F9-834B6FF1282A}"/>
    <cellStyle name="40% - Accent3 5 2 3" xfId="5712" xr:uid="{C9AF7298-0EF9-4AA4-A9AA-7563413B94E8}"/>
    <cellStyle name="40% - Accent3 5 3" xfId="7850" xr:uid="{5F97CA73-9ACF-4579-B91D-2EB0CD9E175A}"/>
    <cellStyle name="40% - Accent3 5 4" xfId="5711" xr:uid="{8D680A56-E81B-4D92-8DA9-7E5861C038FD}"/>
    <cellStyle name="40% - Accent3 6" xfId="1350" xr:uid="{77B81EFF-8813-4F92-BE6E-7EADFE02866F}"/>
    <cellStyle name="40% - Accent3 6 2" xfId="5714" xr:uid="{CEAA99D6-623C-49A6-93B6-BB6BA2312FA9}"/>
    <cellStyle name="40% - Accent3 6 3" xfId="7852" xr:uid="{E5BB8DB0-F1F5-4EBA-A6C5-16ABFCB949CE}"/>
    <cellStyle name="40% - Accent3 6 4" xfId="5713" xr:uid="{65918FB7-3133-4E21-A4D7-03F21FD17025}"/>
    <cellStyle name="40% - Accent3 7" xfId="1351" xr:uid="{D7C58CDA-B577-4E85-9C87-473C0767037B}"/>
    <cellStyle name="40% - Accent3 7 2" xfId="5716" xr:uid="{A4840415-BDA4-4AD3-BBC5-70575D28E69E}"/>
    <cellStyle name="40% - Accent3 7 3" xfId="7853" xr:uid="{09E6A987-DF7B-4AD1-B71B-12B2D6B2A775}"/>
    <cellStyle name="40% - Accent3 7 4" xfId="5715" xr:uid="{B83DEE03-C804-4409-8361-2C79A1AE4BDE}"/>
    <cellStyle name="40% - Accent3 8" xfId="1353" xr:uid="{78844ECF-C740-46AB-8304-465A10DC1EB4}"/>
    <cellStyle name="40% - Accent3 8 2" xfId="5718" xr:uid="{C0AAE72D-799E-4107-97E5-C7032EED66DF}"/>
    <cellStyle name="40% - Accent3 8 3" xfId="7854" xr:uid="{FCA80CA0-47FC-4B13-817A-2619F08DCE8E}"/>
    <cellStyle name="40% - Accent3 8 4" xfId="5717" xr:uid="{BC7B96BC-8149-44F6-9541-9D9890D0CAB1}"/>
    <cellStyle name="40% - Accent3 9" xfId="1354" xr:uid="{E57B2D38-5BC6-4961-BD2F-DA6223ED850C}"/>
    <cellStyle name="40% - Accent3 9 2" xfId="5720" xr:uid="{A4050DC8-29E6-4855-9B9C-5353533BB03A}"/>
    <cellStyle name="40% - Accent3 9 3" xfId="7855" xr:uid="{A0AF2487-609D-4518-8D0E-CD02545D440E}"/>
    <cellStyle name="40% - Accent3 9 4" xfId="5719" xr:uid="{883D158A-7A12-4B85-B644-98B4CF4F8E64}"/>
    <cellStyle name="40% - Accent4 10" xfId="1355" xr:uid="{329FC7DC-5BE8-4F07-9380-410EED771F7E}"/>
    <cellStyle name="40% - Accent4 10 2" xfId="5722" xr:uid="{BAB5EC2E-263F-462A-92CF-65209D8952AF}"/>
    <cellStyle name="40% - Accent4 10 3" xfId="7856" xr:uid="{97ABA841-E629-46E1-8A35-0F1D0241459A}"/>
    <cellStyle name="40% - Accent4 10 4" xfId="5721" xr:uid="{BBCE9433-4135-4802-BC5D-882B595E93AA}"/>
    <cellStyle name="40% - Accent4 11" xfId="1357" xr:uid="{568E1EBC-830B-4F90-A5AC-C30CE705D222}"/>
    <cellStyle name="40% - Accent4 11 2" xfId="5724" xr:uid="{92148244-4389-4326-B87E-28C0F8ABE02D}"/>
    <cellStyle name="40% - Accent4 11 3" xfId="7857" xr:uid="{3B2DBDB7-D926-4F9B-B097-79D03A5F8AD4}"/>
    <cellStyle name="40% - Accent4 11 4" xfId="5723" xr:uid="{E5BFD6A3-CD40-41D4-A32D-1055DEAA6A51}"/>
    <cellStyle name="40% - Accent4 12" xfId="1358" xr:uid="{EF6F133F-D5BA-4FCF-821B-45A1AEB8152D}"/>
    <cellStyle name="40% - Accent4 12 2" xfId="5726" xr:uid="{117D9DC8-D761-4EC5-B68F-C6F82A6F6B7A}"/>
    <cellStyle name="40% - Accent4 12 3" xfId="7858" xr:uid="{FE9EFD6F-7704-4B76-AC37-7FEC1DA841BB}"/>
    <cellStyle name="40% - Accent4 12 4" xfId="5725" xr:uid="{90DFE1BC-5451-4BD0-8F54-0F4E10BEF7BA}"/>
    <cellStyle name="40% - Accent4 13" xfId="1359" xr:uid="{56B47CA4-BB8E-4CC9-AE92-B1427B3038C0}"/>
    <cellStyle name="40% - Accent4 13 2" xfId="5728" xr:uid="{F55FEABD-C10A-4EC7-984F-37DB2B8A3B15}"/>
    <cellStyle name="40% - Accent4 13 3" xfId="7859" xr:uid="{43681424-A784-42E9-9805-697C4275AF90}"/>
    <cellStyle name="40% - Accent4 13 4" xfId="5727" xr:uid="{9A10096F-199C-4A66-BE5A-3A2851CD7931}"/>
    <cellStyle name="40% - Accent4 14" xfId="5729" xr:uid="{6A462D13-9A51-4E48-ABB4-004518EF16F5}"/>
    <cellStyle name="40% - Accent4 14 2" xfId="5730" xr:uid="{C991F1F1-4C17-4AA2-A41F-0A43F531D455}"/>
    <cellStyle name="40% - Accent4 15" xfId="5731" xr:uid="{F12E5A74-3A68-404F-BF65-9EA1B65EEB34}"/>
    <cellStyle name="40% - Accent4 16" xfId="11874" xr:uid="{0A5FE942-B7D5-43FB-B596-78DAA8ED2403}"/>
    <cellStyle name="40% - Accent4 17" xfId="131" xr:uid="{8A0EC12F-B00E-44C1-99EA-12860394E641}"/>
    <cellStyle name="40% - Accent4 2" xfId="224" xr:uid="{01ECB38D-0F11-47FD-81D4-1EDDC6C0F402}"/>
    <cellStyle name="40% - Accent4 2 10" xfId="5732" xr:uid="{4025C341-0C85-40A7-9096-713FE9A67B13}"/>
    <cellStyle name="40% - Accent4 2 11" xfId="1361" xr:uid="{1BFE49DA-4673-45AE-99FB-0FF8B0143142}"/>
    <cellStyle name="40% - Accent4 2 2" xfId="1363" xr:uid="{325DBF71-D740-4956-8022-40A32BAA2128}"/>
    <cellStyle name="40% - Accent4 2 2 2" xfId="1364" xr:uid="{EEBA92E7-8081-4921-861E-3BA67E350C34}"/>
    <cellStyle name="40% - Accent4 2 2 2 2" xfId="7864" xr:uid="{3895B8FA-393A-4EF3-91A1-ABCBC1B4B8C8}"/>
    <cellStyle name="40% - Accent4 2 2 3" xfId="7863" xr:uid="{1DABAA90-EEE9-47D6-88A9-D363367CF139}"/>
    <cellStyle name="40% - Accent4 2 2 4" xfId="5733" xr:uid="{CA9B212A-E1FD-4938-97D7-555F07373701}"/>
    <cellStyle name="40% - Accent4 2 3" xfId="1366" xr:uid="{3DDE6480-0249-4145-BDCE-CDC9C9C51139}"/>
    <cellStyle name="40% - Accent4 2 3 2" xfId="496" xr:uid="{EE5FA08B-876A-41EB-B679-DA52E8B4591D}"/>
    <cellStyle name="40% - Accent4 2 3 2 2" xfId="7068" xr:uid="{EA99EB90-3AE4-4AE3-8EC8-113CD0BE4154}"/>
    <cellStyle name="40% - Accent4 2 3 3" xfId="7866" xr:uid="{5CF7D19F-1D85-4332-96A0-121440E47F2B}"/>
    <cellStyle name="40% - Accent4 2 3 4" xfId="5734" xr:uid="{F4CD5850-2408-436A-94D4-761A93F14F66}"/>
    <cellStyle name="40% - Accent4 2 4" xfId="1367" xr:uid="{11307CB7-D2B5-4E4F-8E1D-D1B7A772F7AE}"/>
    <cellStyle name="40% - Accent4 2 4 2" xfId="1369" xr:uid="{A574D256-487B-44D4-9187-E414AEF3F0B8}"/>
    <cellStyle name="40% - Accent4 2 4 2 2" xfId="7869" xr:uid="{E4D8C90F-BB38-46ED-A91F-C51D9AC46A14}"/>
    <cellStyle name="40% - Accent4 2 4 3" xfId="1371" xr:uid="{380501B9-ADC0-4933-AD12-B3B62561ACDF}"/>
    <cellStyle name="40% - Accent4 2 4 3 2" xfId="7871" xr:uid="{BD1D9629-1E87-4CD8-AFCA-7047C26D463C}"/>
    <cellStyle name="40% - Accent4 2 4 4" xfId="7867" xr:uid="{E85DEE3B-4D74-4943-8114-58226CED7666}"/>
    <cellStyle name="40% - Accent4 2 5" xfId="1373" xr:uid="{B37A9D15-3247-4D58-887C-ECDCFB2F0D1F}"/>
    <cellStyle name="40% - Accent4 2 5 2" xfId="1375" xr:uid="{503D3E60-EAEE-4B27-9ED3-E72772A35BF4}"/>
    <cellStyle name="40% - Accent4 2 5 2 2" xfId="7875" xr:uid="{BEF87445-D198-45FE-A308-FFC415430C05}"/>
    <cellStyle name="40% - Accent4 2 5 3" xfId="1377" xr:uid="{17880E5C-B854-4801-96A6-5D8E3C34E89F}"/>
    <cellStyle name="40% - Accent4 2 5 3 2" xfId="7877" xr:uid="{D0902265-96C8-4058-9985-832DA728D1C5}"/>
    <cellStyle name="40% - Accent4 2 5 4" xfId="7873" xr:uid="{FC230F9E-DFA0-4A29-9C35-99745F57F462}"/>
    <cellStyle name="40% - Accent4 2 6" xfId="1379" xr:uid="{76198646-3A5F-41D6-84E4-67161776A0A2}"/>
    <cellStyle name="40% - Accent4 2 6 2" xfId="1382" xr:uid="{C72B159D-E805-483D-B275-851EA54A74FA}"/>
    <cellStyle name="40% - Accent4 2 6 2 2" xfId="7882" xr:uid="{218F12FF-151D-4DAD-A4E3-55A75C7B1E77}"/>
    <cellStyle name="40% - Accent4 2 6 3" xfId="1384" xr:uid="{7CD386EC-6051-4E87-B274-FB5F4EF0A83F}"/>
    <cellStyle name="40% - Accent4 2 6 3 2" xfId="7884" xr:uid="{82A420AF-1A08-43E9-8363-C3561C32945F}"/>
    <cellStyle name="40% - Accent4 2 6 4" xfId="7879" xr:uid="{DD34D3BC-C945-4036-A337-8693B8F825F4}"/>
    <cellStyle name="40% - Accent4 2 7" xfId="1385" xr:uid="{BA37FBEF-248D-4C1A-A6C1-57096A6E56FD}"/>
    <cellStyle name="40% - Accent4 2 7 2" xfId="1387" xr:uid="{C4D832D8-6083-49A9-81AC-63648A4A5278}"/>
    <cellStyle name="40% - Accent4 2 7 2 2" xfId="7887" xr:uid="{A0350289-F2D1-4307-BB8F-584DA95412B6}"/>
    <cellStyle name="40% - Accent4 2 7 3" xfId="7885" xr:uid="{CE1D8F83-91BD-4403-8B6B-899EAAF8BB49}"/>
    <cellStyle name="40% - Accent4 2 8" xfId="1388" xr:uid="{18108EBD-2843-4AE8-AA0D-72C9629C5B83}"/>
    <cellStyle name="40% - Accent4 2 8 2" xfId="7888" xr:uid="{BF958EA6-CE75-4170-B1C5-B11131B38A40}"/>
    <cellStyle name="40% - Accent4 2 9" xfId="7861" xr:uid="{5666EA9D-ED86-4EBB-96A8-7613A58A922E}"/>
    <cellStyle name="40% - Accent4 3" xfId="352" xr:uid="{A51478BA-E4A6-4F20-89D3-745FDBAD3AFF}"/>
    <cellStyle name="40% - Accent4 3 10" xfId="5735" xr:uid="{537BBA13-A156-4B05-8C00-666FD54B800D}"/>
    <cellStyle name="40% - Accent4 3 11" xfId="1390" xr:uid="{E72622BF-046B-4665-8764-017C56A1065B}"/>
    <cellStyle name="40% - Accent4 3 2" xfId="1392" xr:uid="{6E965F34-B2C4-41B2-8973-5F0CE62CDB1A}"/>
    <cellStyle name="40% - Accent4 3 2 2" xfId="404" xr:uid="{A344E18A-D91F-4776-9B5B-A09238489130}"/>
    <cellStyle name="40% - Accent4 3 2 2 2" xfId="6986" xr:uid="{AE6CBD4C-7F1E-4BA7-A1D6-0782D86CE3BA}"/>
    <cellStyle name="40% - Accent4 3 2 3" xfId="7892" xr:uid="{E3E0BCE0-7497-4AA2-83E1-888CE784B3DD}"/>
    <cellStyle name="40% - Accent4 3 2 4" xfId="5736" xr:uid="{1D7410E1-B43D-4512-9E00-E1C03ED065CA}"/>
    <cellStyle name="40% - Accent4 3 3" xfId="1394" xr:uid="{09096C31-645E-4985-AC27-8A07C45422E4}"/>
    <cellStyle name="40% - Accent4 3 3 2" xfId="1395" xr:uid="{781A5477-9020-455F-9745-57DA34A10773}"/>
    <cellStyle name="40% - Accent4 3 3 2 2" xfId="7895" xr:uid="{C8846C01-F2B0-40EF-8481-32D8B0650936}"/>
    <cellStyle name="40% - Accent4 3 3 3" xfId="7894" xr:uid="{B0A3D0A2-F7F6-44FE-8A5A-CDAA3CEC09D0}"/>
    <cellStyle name="40% - Accent4 3 4" xfId="1396" xr:uid="{FC954345-F650-439E-93D3-024698F97156}"/>
    <cellStyle name="40% - Accent4 3 4 2" xfId="1397" xr:uid="{1EF61A47-8183-4DAC-9AB4-F8EC059155DF}"/>
    <cellStyle name="40% - Accent4 3 4 2 2" xfId="7897" xr:uid="{4C649B61-801C-4527-A095-B404DDF7326E}"/>
    <cellStyle name="40% - Accent4 3 4 3" xfId="7896" xr:uid="{0FD570E2-86FE-41E8-B76E-9D421473E1C4}"/>
    <cellStyle name="40% - Accent4 3 5" xfId="1398" xr:uid="{C8D8B920-C352-48D5-B6A1-2D5F401B7BD5}"/>
    <cellStyle name="40% - Accent4 3 5 2" xfId="1400" xr:uid="{6051D820-50D2-46C0-B4A5-6A51F02C77C2}"/>
    <cellStyle name="40% - Accent4 3 5 2 2" xfId="7899" xr:uid="{91BA6D7F-0D1A-4386-A3ED-A18054B77998}"/>
    <cellStyle name="40% - Accent4 3 5 3" xfId="7898" xr:uid="{DEF590E0-C2E1-4E92-AE31-477DB25956F9}"/>
    <cellStyle name="40% - Accent4 3 6" xfId="1401" xr:uid="{6985AFC4-D932-4FD2-A860-16F970B10CCF}"/>
    <cellStyle name="40% - Accent4 3 6 2" xfId="1402" xr:uid="{3E2DB61E-B4B8-47D5-9564-887C573F7C01}"/>
    <cellStyle name="40% - Accent4 3 6 2 2" xfId="7901" xr:uid="{43D43D7B-A729-4D95-B339-AA3E104730D3}"/>
    <cellStyle name="40% - Accent4 3 6 3" xfId="7900" xr:uid="{CF321AD9-34C9-4A02-B772-77A9A73694B9}"/>
    <cellStyle name="40% - Accent4 3 7" xfId="1403" xr:uid="{301F7926-9EAB-4376-9BC8-EB35FE8841CA}"/>
    <cellStyle name="40% - Accent4 3 7 2" xfId="7902" xr:uid="{50BAB6C2-90F1-4F84-BB9F-2C533DE543A1}"/>
    <cellStyle name="40% - Accent4 3 8" xfId="1404" xr:uid="{857E0BB3-7A58-4475-B71E-14A5B0896F3E}"/>
    <cellStyle name="40% - Accent4 3 8 2" xfId="7903" xr:uid="{CF2672BC-77ED-4615-A4EB-496E95A0BB7C}"/>
    <cellStyle name="40% - Accent4 3 9" xfId="7890" xr:uid="{1908ABFC-9BB3-4F40-BA42-33D053165C4C}"/>
    <cellStyle name="40% - Accent4 4" xfId="1406" xr:uid="{92A98E12-8959-4446-BFE2-A6E7DF6F523E}"/>
    <cellStyle name="40% - Accent4 4 2" xfId="1407" xr:uid="{93110795-F774-4809-A887-592439E4FD61}"/>
    <cellStyle name="40% - Accent4 4 2 2" xfId="7906" xr:uid="{3C63A961-757E-44DE-93D0-9AF25620DEDB}"/>
    <cellStyle name="40% - Accent4 4 2 3" xfId="5738" xr:uid="{F06B22D6-E5DC-448F-A11A-3CF524A5D4C4}"/>
    <cellStyle name="40% - Accent4 4 3" xfId="7905" xr:uid="{658FD665-8F16-48AA-80A5-94A127B95E00}"/>
    <cellStyle name="40% - Accent4 4 4" xfId="5737" xr:uid="{CAF7C1A6-924F-4097-884D-175A9B539B2E}"/>
    <cellStyle name="40% - Accent4 5" xfId="1409" xr:uid="{FF1AFBDE-AC88-402C-8DE1-D81B2E714E80}"/>
    <cellStyle name="40% - Accent4 5 2" xfId="1410" xr:uid="{A455364A-3570-461E-85BD-554337B1AC48}"/>
    <cellStyle name="40% - Accent4 5 2 2" xfId="7909" xr:uid="{56D1D83E-0B79-4620-9E6D-37C54316CCD1}"/>
    <cellStyle name="40% - Accent4 5 2 3" xfId="5740" xr:uid="{3E38F347-9619-4C3C-9DC0-0F54C5419B65}"/>
    <cellStyle name="40% - Accent4 5 3" xfId="7908" xr:uid="{97037CF6-D5AC-4BB5-99BF-A02A0CF1ED4E}"/>
    <cellStyle name="40% - Accent4 5 4" xfId="5739" xr:uid="{743722A9-568A-4611-9BCE-A65C349493EF}"/>
    <cellStyle name="40% - Accent4 6" xfId="1412" xr:uid="{7F82F7C1-8F14-4BCE-B8C0-9592678BE926}"/>
    <cellStyle name="40% - Accent4 6 2" xfId="5742" xr:uid="{EF7D0A32-5A7B-497E-B954-432C75B5569D}"/>
    <cellStyle name="40% - Accent4 6 3" xfId="7911" xr:uid="{AD7F57BC-ABC1-42E0-97AC-EE23451FDBDD}"/>
    <cellStyle name="40% - Accent4 6 4" xfId="5741" xr:uid="{5E9A7937-A25B-47F7-BFB3-031338C360B7}"/>
    <cellStyle name="40% - Accent4 7" xfId="1414" xr:uid="{5BE8D75C-229A-4671-A141-7064F56AF096}"/>
    <cellStyle name="40% - Accent4 7 2" xfId="5744" xr:uid="{CFDA3DA5-9487-430B-8667-5CA7DA64BE1E}"/>
    <cellStyle name="40% - Accent4 7 3" xfId="7913" xr:uid="{763C0D8D-7F15-494E-BDCC-566A6EAC5E7F}"/>
    <cellStyle name="40% - Accent4 7 4" xfId="5743" xr:uid="{DAB8D9AE-9A9A-491A-934F-2A7931F528A9}"/>
    <cellStyle name="40% - Accent4 8" xfId="1416" xr:uid="{BD67AB05-4DB7-4E86-AF91-84ABF51F9F19}"/>
    <cellStyle name="40% - Accent4 8 2" xfId="5746" xr:uid="{F21010DA-027C-437A-9422-79BB9C6915D0}"/>
    <cellStyle name="40% - Accent4 8 3" xfId="7915" xr:uid="{DC221BBE-76DA-4BFC-839B-08CCCC996B90}"/>
    <cellStyle name="40% - Accent4 8 4" xfId="5745" xr:uid="{5993366D-0E7A-4882-806B-AD0F4700F67B}"/>
    <cellStyle name="40% - Accent4 9" xfId="1417" xr:uid="{20E1CA88-4ACF-4C8C-8CA1-18D4FC852C5C}"/>
    <cellStyle name="40% - Accent4 9 2" xfId="5748" xr:uid="{638A729F-9109-4A69-BC59-6EA41EEADDE5}"/>
    <cellStyle name="40% - Accent4 9 3" xfId="7916" xr:uid="{0FBF697D-C7E8-4559-9A63-868A53DAE3D2}"/>
    <cellStyle name="40% - Accent4 9 4" xfId="5747" xr:uid="{639BF8FF-B22A-466E-A5CE-A3F5D52F3041}"/>
    <cellStyle name="40% - Accent5 10" xfId="1418" xr:uid="{C4D8F13C-DC55-4CCF-AAC7-1E53CF4A5974}"/>
    <cellStyle name="40% - Accent5 10 2" xfId="5750" xr:uid="{6FDA93B9-5EEA-4848-9613-DF3FFE14DFA3}"/>
    <cellStyle name="40% - Accent5 10 3" xfId="7917" xr:uid="{5EC37D3B-E2E6-4619-8B52-AA0B33F847E7}"/>
    <cellStyle name="40% - Accent5 10 4" xfId="5749" xr:uid="{CF4C54E2-D23F-4459-9DD9-9011F7FF3090}"/>
    <cellStyle name="40% - Accent5 11" xfId="1422" xr:uid="{7BC343E4-22B9-4024-A15F-4143DE3182C1}"/>
    <cellStyle name="40% - Accent5 11 2" xfId="5752" xr:uid="{5E2AFF4F-8A99-40AE-A0EE-C1B051880A16}"/>
    <cellStyle name="40% - Accent5 11 3" xfId="7921" xr:uid="{4A7D4E58-BD77-408F-9DA2-1B88773B11AF}"/>
    <cellStyle name="40% - Accent5 11 4" xfId="5751" xr:uid="{09AC5152-3764-4D40-8B2E-E4DC3D4DB1D4}"/>
    <cellStyle name="40% - Accent5 12" xfId="893" xr:uid="{B2143EA6-7470-45C2-842E-F5F3CFFD86D7}"/>
    <cellStyle name="40% - Accent5 12 2" xfId="5754" xr:uid="{2BDED04C-9B64-4F18-9C4D-E0057EDF7DAB}"/>
    <cellStyle name="40% - Accent5 12 3" xfId="7413" xr:uid="{0A29D7F0-A31E-4B63-9165-7CFEB90BE33C}"/>
    <cellStyle name="40% - Accent5 12 4" xfId="5753" xr:uid="{2B6EE829-316E-42D7-98F4-5F9D73B521AB}"/>
    <cellStyle name="40% - Accent5 13" xfId="1423" xr:uid="{04EEDD9C-2881-4E50-9454-2B7C08EC6503}"/>
    <cellStyle name="40% - Accent5 13 2" xfId="5756" xr:uid="{5BD77DA0-26E4-4780-94ED-FCAC0FC9C357}"/>
    <cellStyle name="40% - Accent5 13 3" xfId="7922" xr:uid="{AFD9C6FE-3883-4734-9F1A-9A456A3686E9}"/>
    <cellStyle name="40% - Accent5 13 4" xfId="5755" xr:uid="{6F2403E4-688B-4CA4-B2C5-43D1628E84A2}"/>
    <cellStyle name="40% - Accent5 14" xfId="5757" xr:uid="{7210E185-038E-48B8-BA2F-4FD6C4875C89}"/>
    <cellStyle name="40% - Accent5 14 2" xfId="5758" xr:uid="{CA91567F-6A3E-4CF8-9A84-2C6C4D983C45}"/>
    <cellStyle name="40% - Accent5 15" xfId="5759" xr:uid="{F43E11AA-0E21-4F0A-99DD-9AC1C121D134}"/>
    <cellStyle name="40% - Accent5 16" xfId="11877" xr:uid="{D59A8293-4314-4D9F-AC95-E5F5DF818E9B}"/>
    <cellStyle name="40% - Accent5 17" xfId="135" xr:uid="{114DF911-6BF6-4F76-9A53-6FA3DC1A157F}"/>
    <cellStyle name="40% - Accent5 2" xfId="227" xr:uid="{75737549-92A7-4BDC-B0C2-838FC00AB435}"/>
    <cellStyle name="40% - Accent5 2 10" xfId="5760" xr:uid="{A36D0286-D3FE-4103-8B73-2D10FBAA3CA8}"/>
    <cellStyle name="40% - Accent5 2 11" xfId="1425" xr:uid="{A0A74526-E8CC-4743-A080-79E3EE1C34C0}"/>
    <cellStyle name="40% - Accent5 2 2" xfId="1426" xr:uid="{DAFBE6DB-3D02-4E6A-853C-73BE5928FF34}"/>
    <cellStyle name="40% - Accent5 2 2 2" xfId="1428" xr:uid="{E324C73F-7785-4A19-B64B-75316130876F}"/>
    <cellStyle name="40% - Accent5 2 2 2 2" xfId="7926" xr:uid="{27B9DEBE-61E1-4B49-8C57-BD4824633197}"/>
    <cellStyle name="40% - Accent5 2 2 3" xfId="7924" xr:uid="{9139B6D4-EF37-437C-8F92-1137DB69071B}"/>
    <cellStyle name="40% - Accent5 2 2 4" xfId="5761" xr:uid="{D6D726C7-6813-423A-9891-7C5F0897047F}"/>
    <cellStyle name="40% - Accent5 2 3" xfId="1429" xr:uid="{38DB0BF8-B911-42EE-BAB1-75BF05E7AD23}"/>
    <cellStyle name="40% - Accent5 2 3 2" xfId="1430" xr:uid="{4899AD3C-BFB5-4C44-A920-B61D43F9529D}"/>
    <cellStyle name="40% - Accent5 2 3 2 2" xfId="7928" xr:uid="{1E60F849-CEAF-44BB-B38A-714411B69089}"/>
    <cellStyle name="40% - Accent5 2 3 3" xfId="7927" xr:uid="{BA453726-48AC-4E06-ABB7-6A3F8DC7CBDA}"/>
    <cellStyle name="40% - Accent5 2 3 4" xfId="5762" xr:uid="{95AA593F-470A-4E8E-B7F9-08D5AD254BF6}"/>
    <cellStyle name="40% - Accent5 2 4" xfId="1431" xr:uid="{A05CA786-76ED-432F-963E-D12DB26BA71F}"/>
    <cellStyle name="40% - Accent5 2 4 2" xfId="1432" xr:uid="{1B2BB495-851B-40A4-88D9-1D95AC94D991}"/>
    <cellStyle name="40% - Accent5 2 4 2 2" xfId="7930" xr:uid="{D18493FB-F459-49FE-83BD-5EAF7662D37C}"/>
    <cellStyle name="40% - Accent5 2 4 3" xfId="1434" xr:uid="{B76D3DD8-5D9D-4ACD-A362-71A120A240CD}"/>
    <cellStyle name="40% - Accent5 2 4 3 2" xfId="7932" xr:uid="{AF6BB3E9-E3BC-496B-928E-0CCB364A8244}"/>
    <cellStyle name="40% - Accent5 2 4 4" xfId="7929" xr:uid="{5F7101EB-D3D2-4C97-909A-1743B0FE17F2}"/>
    <cellStyle name="40% - Accent5 2 5" xfId="1436" xr:uid="{1F405493-E008-4208-A81B-492EC80C6C53}"/>
    <cellStyle name="40% - Accent5 2 5 2" xfId="1437" xr:uid="{890CFF3A-6897-4FB6-9CBA-1144E8D39F46}"/>
    <cellStyle name="40% - Accent5 2 5 2 2" xfId="7935" xr:uid="{D1A1CCF3-D89D-46E3-852A-A80678494739}"/>
    <cellStyle name="40% - Accent5 2 5 3" xfId="1438" xr:uid="{1261E7FA-4C78-4086-AE17-BBCBF64D9725}"/>
    <cellStyle name="40% - Accent5 2 5 3 2" xfId="7936" xr:uid="{B942BA52-5066-40EA-9E4E-B212E38AEF45}"/>
    <cellStyle name="40% - Accent5 2 5 4" xfId="7934" xr:uid="{0D4FB625-9622-4693-80C8-800A65EB75FA}"/>
    <cellStyle name="40% - Accent5 2 6" xfId="1439" xr:uid="{225E6359-10B1-4613-848E-D81BB34C2B9A}"/>
    <cellStyle name="40% - Accent5 2 6 2" xfId="1442" xr:uid="{010965B2-18D7-4407-A987-3A1595A4C934}"/>
    <cellStyle name="40% - Accent5 2 6 2 2" xfId="7940" xr:uid="{897DB8AE-B284-43BD-AF8D-995B0F32A2D7}"/>
    <cellStyle name="40% - Accent5 2 6 3" xfId="1445" xr:uid="{8C970965-B198-4242-ADC8-DFC0E3E7C5CC}"/>
    <cellStyle name="40% - Accent5 2 6 3 2" xfId="7943" xr:uid="{7BC5E516-BB94-4981-BAF0-5598A4569ADE}"/>
    <cellStyle name="40% - Accent5 2 6 4" xfId="7937" xr:uid="{B162D7F3-EB7D-48A1-8B44-C29483CCA211}"/>
    <cellStyle name="40% - Accent5 2 7" xfId="1446" xr:uid="{B882831F-1096-44D0-8F78-61DFB9177840}"/>
    <cellStyle name="40% - Accent5 2 7 2" xfId="1449" xr:uid="{8682B19B-B63D-4F90-A3EB-B960276A6A9F}"/>
    <cellStyle name="40% - Accent5 2 7 2 2" xfId="7947" xr:uid="{89BEFC82-2A6A-4415-B992-458D647C4C53}"/>
    <cellStyle name="40% - Accent5 2 7 3" xfId="7944" xr:uid="{766BAB99-D0F7-4994-BFF2-68F341ADCAEE}"/>
    <cellStyle name="40% - Accent5 2 8" xfId="1450" xr:uid="{9AE58783-5D76-46B3-92B7-2BA0068A9F63}"/>
    <cellStyle name="40% - Accent5 2 8 2" xfId="7948" xr:uid="{337184D9-D56B-4842-B556-872D638B8A81}"/>
    <cellStyle name="40% - Accent5 2 9" xfId="7923" xr:uid="{FA9FE7D9-8E71-4D0A-994E-A65034F41605}"/>
    <cellStyle name="40% - Accent5 3" xfId="355" xr:uid="{0B0A01B5-1BB0-4BA9-924A-6C7169A68DFB}"/>
    <cellStyle name="40% - Accent5 3 10" xfId="5763" xr:uid="{FFA9E43E-42BC-4AAC-B6C3-E1F2FAEB23A1}"/>
    <cellStyle name="40% - Accent5 3 11" xfId="1452" xr:uid="{78D8FCA7-3493-4FA6-B84F-1CFA0622040A}"/>
    <cellStyle name="40% - Accent5 3 2" xfId="1454" xr:uid="{AEC0A7CC-5EEA-45BC-91CC-6C890B7A41A1}"/>
    <cellStyle name="40% - Accent5 3 2 2" xfId="1455" xr:uid="{16BCF34B-A3CC-4F53-9DD9-070907927E1F}"/>
    <cellStyle name="40% - Accent5 3 2 2 2" xfId="7952" xr:uid="{D3581322-36BD-434E-9AD3-30A2DE2F4443}"/>
    <cellStyle name="40% - Accent5 3 2 3" xfId="7951" xr:uid="{F899A1AB-9AAC-43D9-AA56-78032F269C44}"/>
    <cellStyle name="40% - Accent5 3 2 4" xfId="5764" xr:uid="{04F4E496-FC53-48A8-954A-7ADF9D540E15}"/>
    <cellStyle name="40% - Accent5 3 3" xfId="1456" xr:uid="{4C0EF45E-8759-458B-BC6A-913282D619A8}"/>
    <cellStyle name="40% - Accent5 3 3 2" xfId="1457" xr:uid="{18AFE4D6-1F13-4066-B7B9-FC48FB2651B5}"/>
    <cellStyle name="40% - Accent5 3 3 2 2" xfId="7954" xr:uid="{C8FACCF5-8E76-43A4-8CBC-4559FB8E6AFF}"/>
    <cellStyle name="40% - Accent5 3 3 3" xfId="7953" xr:uid="{B3383045-1F56-4313-BE53-92DC05FDAEFF}"/>
    <cellStyle name="40% - Accent5 3 4" xfId="1458" xr:uid="{A824B533-9436-4758-853D-FDEC97F749F9}"/>
    <cellStyle name="40% - Accent5 3 4 2" xfId="1459" xr:uid="{F79C4606-9C5E-4921-9B22-5532AB492B10}"/>
    <cellStyle name="40% - Accent5 3 4 2 2" xfId="7956" xr:uid="{2DEEA9E0-7383-44E6-B7A1-4511F72C14FC}"/>
    <cellStyle name="40% - Accent5 3 4 3" xfId="7955" xr:uid="{22BFFEBF-18C3-4FAB-9E07-EB1A4FFF15AD}"/>
    <cellStyle name="40% - Accent5 3 5" xfId="1462" xr:uid="{389B19D1-033B-44FE-BB24-B2FA8E0D1B83}"/>
    <cellStyle name="40% - Accent5 3 5 2" xfId="1464" xr:uid="{9159F1E4-26D1-41E1-8C9B-D6D763666F49}"/>
    <cellStyle name="40% - Accent5 3 5 2 2" xfId="7961" xr:uid="{B61609CA-037D-4F3B-AE33-CD9F3CB57806}"/>
    <cellStyle name="40% - Accent5 3 5 3" xfId="7959" xr:uid="{7EF2B917-0AF8-4DCB-9C03-5E337C4DEBE5}"/>
    <cellStyle name="40% - Accent5 3 6" xfId="425" xr:uid="{28BA6913-038D-4F99-863F-90AEA6F3D2F5}"/>
    <cellStyle name="40% - Accent5 3 6 2" xfId="1467" xr:uid="{24B765A9-0830-4648-9632-7009686C7562}"/>
    <cellStyle name="40% - Accent5 3 6 2 2" xfId="7964" xr:uid="{103BF621-D75E-4EBA-B43B-19793DD6CBE3}"/>
    <cellStyle name="40% - Accent5 3 6 3" xfId="7004" xr:uid="{62EA2473-F09E-46E9-8068-CB133CEA8F9C}"/>
    <cellStyle name="40% - Accent5 3 7" xfId="1471" xr:uid="{EF06754B-6D0C-438E-9FEA-AD59012D4279}"/>
    <cellStyle name="40% - Accent5 3 7 2" xfId="7968" xr:uid="{1C950D13-D507-489D-92AD-C1A640AAAA9C}"/>
    <cellStyle name="40% - Accent5 3 8" xfId="544" xr:uid="{F81766CA-77D0-4968-911E-A9A7EB9672E5}"/>
    <cellStyle name="40% - Accent5 3 8 2" xfId="7109" xr:uid="{792C7892-0928-4C45-8FD0-79A31174D5FA}"/>
    <cellStyle name="40% - Accent5 3 9" xfId="7949" xr:uid="{3207D286-8C3A-42D0-9CAC-D00CF56C4F87}"/>
    <cellStyle name="40% - Accent5 4" xfId="1472" xr:uid="{2888DE2F-421E-4297-BA93-F6967F5E38E3}"/>
    <cellStyle name="40% - Accent5 4 2" xfId="1473" xr:uid="{E93B1148-6550-4D4D-967E-36AC30ED4965}"/>
    <cellStyle name="40% - Accent5 4 2 2" xfId="7970" xr:uid="{B4BF61C6-6CF6-4CDD-BD19-9A62264CAB23}"/>
    <cellStyle name="40% - Accent5 4 2 3" xfId="5766" xr:uid="{A2E11D64-4A97-4B37-92D3-1297E14C3E10}"/>
    <cellStyle name="40% - Accent5 4 3" xfId="7969" xr:uid="{BC51B19A-8C21-43EF-AD2A-82E4D73B8F6C}"/>
    <cellStyle name="40% - Accent5 4 4" xfId="5765" xr:uid="{69B6D901-B9C2-48C7-B8C5-69AC9C8C7348}"/>
    <cellStyle name="40% - Accent5 5" xfId="1474" xr:uid="{281D8D11-51D2-4A4E-802A-D169BA18892D}"/>
    <cellStyle name="40% - Accent5 5 2" xfId="1476" xr:uid="{B98D14DA-5338-48FC-863E-B68BD2C6E5DD}"/>
    <cellStyle name="40% - Accent5 5 2 2" xfId="7973" xr:uid="{0E36EE02-FFD5-4B77-B6C6-A28B9A10F981}"/>
    <cellStyle name="40% - Accent5 5 2 3" xfId="5768" xr:uid="{691A83C5-26EA-4023-B99F-1417EF40407C}"/>
    <cellStyle name="40% - Accent5 5 3" xfId="7971" xr:uid="{94A96FF7-D687-4B3C-9AD3-DD177AA7DDC9}"/>
    <cellStyle name="40% - Accent5 5 4" xfId="5767" xr:uid="{B6844D7E-E3DE-45B6-858A-01FCD0786F68}"/>
    <cellStyle name="40% - Accent5 6" xfId="723" xr:uid="{C6A11914-3F25-485A-B5AD-CD2161B6DD6C}"/>
    <cellStyle name="40% - Accent5 6 2" xfId="5770" xr:uid="{CCDC0928-CD72-4CDD-98E0-89FAC7017263}"/>
    <cellStyle name="40% - Accent5 6 3" xfId="7268" xr:uid="{4F069D8F-35A4-4DED-876A-92BB10B132AF}"/>
    <cellStyle name="40% - Accent5 6 4" xfId="5769" xr:uid="{9C7ED0DD-8312-4F3C-8A24-CEFE9A8E302B}"/>
    <cellStyle name="40% - Accent5 7" xfId="1477" xr:uid="{8C92EF70-5EFB-42B5-926A-85E33693009A}"/>
    <cellStyle name="40% - Accent5 7 2" xfId="5772" xr:uid="{3CE9DC12-9A69-4264-AEC1-63DCD7DF6092}"/>
    <cellStyle name="40% - Accent5 7 3" xfId="7974" xr:uid="{CE955F26-B36D-4620-8A5C-B186C98245E3}"/>
    <cellStyle name="40% - Accent5 7 4" xfId="5771" xr:uid="{241790AC-9F1C-45EA-A83B-1BA6D8CFCA2D}"/>
    <cellStyle name="40% - Accent5 8" xfId="1478" xr:uid="{0F4E1698-12A7-40F1-97A4-2E688DCA1559}"/>
    <cellStyle name="40% - Accent5 8 2" xfId="5774" xr:uid="{682D376D-D0B0-4173-AE5B-A1715C3B78AF}"/>
    <cellStyle name="40% - Accent5 8 3" xfId="7975" xr:uid="{A01F4DA2-6B90-4431-A7E9-40774BCE35F4}"/>
    <cellStyle name="40% - Accent5 8 4" xfId="5773" xr:uid="{EF556E59-C371-41D0-8CFC-76DE913AF0CB}"/>
    <cellStyle name="40% - Accent5 9" xfId="1479" xr:uid="{ED4446EB-AEF0-4E88-88CC-A50CB9C30EE4}"/>
    <cellStyle name="40% - Accent5 9 2" xfId="5776" xr:uid="{D54896D8-1510-4500-82AB-9528C7082220}"/>
    <cellStyle name="40% - Accent5 9 3" xfId="7976" xr:uid="{22450397-6ECA-4CFE-9BB6-8708BD82A0F9}"/>
    <cellStyle name="40% - Accent5 9 4" xfId="5775" xr:uid="{FE5C98A6-ABCC-48C3-905E-62197D780DF7}"/>
    <cellStyle name="40% - Accent6 10" xfId="1338" xr:uid="{BAF120BB-DFC4-4083-88B1-EA995DF4CC72}"/>
    <cellStyle name="40% - Accent6 10 2" xfId="5778" xr:uid="{FEBEC5E0-AE92-474B-AB82-26B6A4BDB17B}"/>
    <cellStyle name="40% - Accent6 10 3" xfId="7840" xr:uid="{87111B28-4803-490B-94F7-A0A5BF8497DA}"/>
    <cellStyle name="40% - Accent6 10 4" xfId="5777" xr:uid="{37F7A717-D5CA-4263-8430-5067BA5B37B8}"/>
    <cellStyle name="40% - Accent6 11" xfId="529" xr:uid="{08E8CCAC-CAFF-4303-8555-6A5D2D1D6D58}"/>
    <cellStyle name="40% - Accent6 11 2" xfId="5780" xr:uid="{CFB3F151-F070-4620-891E-82D3B579033E}"/>
    <cellStyle name="40% - Accent6 11 3" xfId="7096" xr:uid="{4F1676B8-47B9-4216-AA1E-46E67EA589D2}"/>
    <cellStyle name="40% - Accent6 11 4" xfId="5779" xr:uid="{2F250080-3211-476E-83F5-73BD01EC6DAC}"/>
    <cellStyle name="40% - Accent6 12" xfId="1342" xr:uid="{C1732BF1-7A35-4742-BAE3-FAFA31967CD4}"/>
    <cellStyle name="40% - Accent6 12 2" xfId="5782" xr:uid="{4E97EC69-CEF7-42CA-9031-935454B0C153}"/>
    <cellStyle name="40% - Accent6 12 3" xfId="7844" xr:uid="{8BE8D838-8952-4545-B226-15788B0CFC0F}"/>
    <cellStyle name="40% - Accent6 12 4" xfId="5781" xr:uid="{DE9335DE-34FC-466E-95FB-62DAEAE737D6}"/>
    <cellStyle name="40% - Accent6 13" xfId="1344" xr:uid="{69218774-1A05-4F03-A99A-55F3454FED62}"/>
    <cellStyle name="40% - Accent6 13 2" xfId="5784" xr:uid="{604EEFAD-2AB8-42ED-81A6-C5E2C914A563}"/>
    <cellStyle name="40% - Accent6 13 3" xfId="7846" xr:uid="{D9A55A8E-EF38-4286-8923-702F779D8CF3}"/>
    <cellStyle name="40% - Accent6 13 4" xfId="5783" xr:uid="{7390FA3B-DCF9-49D4-8508-EF00CCF3CCE2}"/>
    <cellStyle name="40% - Accent6 14" xfId="5785" xr:uid="{3FBDABDE-629D-4717-B188-5EB65EEF7896}"/>
    <cellStyle name="40% - Accent6 14 2" xfId="5786" xr:uid="{57AC792E-071D-4BAC-9342-54ED9FD69CAB}"/>
    <cellStyle name="40% - Accent6 15" xfId="5787" xr:uid="{B8B2CDAF-7A2C-447F-B2D5-F729D69FD5C5}"/>
    <cellStyle name="40% - Accent6 16" xfId="11880" xr:uid="{B6C0AF7A-AC32-40B2-A718-E375F7446CCE}"/>
    <cellStyle name="40% - Accent6 17" xfId="139" xr:uid="{CA3E47BF-4411-4B08-BEC7-71E8882EBD8F}"/>
    <cellStyle name="40% - Accent6 2" xfId="230" xr:uid="{EE951B43-EC75-40B5-9663-61C8F920A6D4}"/>
    <cellStyle name="40% - Accent6 2 10" xfId="5788" xr:uid="{9544420F-09C4-471B-B2DF-DD4A9EE8AFAE}"/>
    <cellStyle name="40% - Accent6 2 11" xfId="1481" xr:uid="{C171B8C9-3165-4246-8657-14BD98DB879E}"/>
    <cellStyle name="40% - Accent6 2 2" xfId="1482" xr:uid="{87FE1AFF-09D9-42CB-8F59-E1E03E554E38}"/>
    <cellStyle name="40% - Accent6 2 2 2" xfId="1483" xr:uid="{35EAE2E2-DF72-4C3A-A749-261A71CCC313}"/>
    <cellStyle name="40% - Accent6 2 2 2 2" xfId="7979" xr:uid="{F02197A0-DB64-4F8E-BBF2-22BCF7306DD8}"/>
    <cellStyle name="40% - Accent6 2 2 3" xfId="7978" xr:uid="{728224C6-DEDA-425F-ACD6-96DE966BBB85}"/>
    <cellStyle name="40% - Accent6 2 2 4" xfId="5789" xr:uid="{624A3385-0547-42C3-992E-6325A7628651}"/>
    <cellStyle name="40% - Accent6 2 3" xfId="1485" xr:uid="{A701069F-D015-4DA7-85EF-B73020C1ADF0}"/>
    <cellStyle name="40% - Accent6 2 3 2" xfId="1488" xr:uid="{208A8BDC-CFE0-44E3-BEEB-37E75E3C8892}"/>
    <cellStyle name="40% - Accent6 2 3 2 2" xfId="7984" xr:uid="{1B6B0DA1-20AF-4D94-9B6D-C60D5A5B4AD5}"/>
    <cellStyle name="40% - Accent6 2 3 3" xfId="7981" xr:uid="{C6A9F07B-0874-4086-8990-861CD0DD8A44}"/>
    <cellStyle name="40% - Accent6 2 3 4" xfId="5790" xr:uid="{54141EBB-C39D-4F8D-A097-AF3F5F8120FA}"/>
    <cellStyle name="40% - Accent6 2 4" xfId="1490" xr:uid="{DCEF160D-5965-4E31-B9D8-90396F632BD1}"/>
    <cellStyle name="40% - Accent6 2 4 2" xfId="1493" xr:uid="{2873E5D5-BEE4-41BD-A275-A456EB94C54B}"/>
    <cellStyle name="40% - Accent6 2 4 2 2" xfId="7989" xr:uid="{1B09BCDC-1521-4372-81B1-CA8703B10967}"/>
    <cellStyle name="40% - Accent6 2 4 3" xfId="732" xr:uid="{EE23D229-98C7-49C6-9A1C-4CC413F406F4}"/>
    <cellStyle name="40% - Accent6 2 4 3 2" xfId="7277" xr:uid="{6D2A851B-F06A-41F9-862B-8AFE25CA9D5F}"/>
    <cellStyle name="40% - Accent6 2 4 4" xfId="7986" xr:uid="{BB30095F-0B00-41EA-8B0F-93CF8C902320}"/>
    <cellStyle name="40% - Accent6 2 5" xfId="1494" xr:uid="{DB9D8D44-C1A6-45DF-9F37-81A27737BD48}"/>
    <cellStyle name="40% - Accent6 2 5 2" xfId="1495" xr:uid="{EAD1E3F8-C1A5-49B4-813E-459A33A92C3D}"/>
    <cellStyle name="40% - Accent6 2 5 2 2" xfId="7991" xr:uid="{6F7BB20A-B3D6-48E2-993A-6CCD8221D8A7}"/>
    <cellStyle name="40% - Accent6 2 5 3" xfId="1496" xr:uid="{89CAFA3B-543C-4329-91A3-8C4908A89B8A}"/>
    <cellStyle name="40% - Accent6 2 5 3 2" xfId="7992" xr:uid="{E0DD470A-0C71-45DF-B119-BAECE389A71D}"/>
    <cellStyle name="40% - Accent6 2 5 4" xfId="7990" xr:uid="{885605E5-A21C-41CF-864C-4CC8638B9AA5}"/>
    <cellStyle name="40% - Accent6 2 6" xfId="1497" xr:uid="{945A25F8-13E0-4B17-8DE4-1501426C7D39}"/>
    <cellStyle name="40% - Accent6 2 6 2" xfId="1498" xr:uid="{A68CD14A-73BF-46EC-8BCC-2A8FC3839EAE}"/>
    <cellStyle name="40% - Accent6 2 6 2 2" xfId="7994" xr:uid="{F7B37938-8155-4BAD-B43B-A221D954148E}"/>
    <cellStyle name="40% - Accent6 2 6 3" xfId="1499" xr:uid="{89361A7B-E1C8-45A7-8129-A30CB3E95385}"/>
    <cellStyle name="40% - Accent6 2 6 3 2" xfId="7995" xr:uid="{259178A7-02DD-4B3B-8F1D-CDD5A6908488}"/>
    <cellStyle name="40% - Accent6 2 6 4" xfId="7993" xr:uid="{8EA20E97-1C6A-4BBD-AC66-1BF565E8E0BF}"/>
    <cellStyle name="40% - Accent6 2 7" xfId="1500" xr:uid="{95459471-1E90-4520-86BC-E750A9F833AB}"/>
    <cellStyle name="40% - Accent6 2 7 2" xfId="1501" xr:uid="{A78F5876-2E99-4980-8557-AA8762962F0D}"/>
    <cellStyle name="40% - Accent6 2 7 2 2" xfId="7997" xr:uid="{88DE151F-F15F-4C5D-A1E2-CC0D3D7EF629}"/>
    <cellStyle name="40% - Accent6 2 7 3" xfId="7996" xr:uid="{DC41A717-26C1-4DE1-B501-795DF7C390D8}"/>
    <cellStyle name="40% - Accent6 2 8" xfId="1502" xr:uid="{42E417B2-6540-4BFD-B1F6-24E735AC6410}"/>
    <cellStyle name="40% - Accent6 2 8 2" xfId="7998" xr:uid="{48A7E252-2E1F-48EE-8D63-9C809423938B}"/>
    <cellStyle name="40% - Accent6 2 9" xfId="7977" xr:uid="{6346DE49-1F91-4118-9F18-B8314CC39C0E}"/>
    <cellStyle name="40% - Accent6 3" xfId="358" xr:uid="{08074040-0CAF-452F-B556-9E0B6B315B95}"/>
    <cellStyle name="40% - Accent6 3 10" xfId="5791" xr:uid="{6894BFD0-601E-41F9-A344-413CF0A8DD08}"/>
    <cellStyle name="40% - Accent6 3 11" xfId="1504" xr:uid="{52377B36-D453-41DA-B926-BC496ED71782}"/>
    <cellStyle name="40% - Accent6 3 2" xfId="490" xr:uid="{76860018-696D-4EA3-84D0-5B9F35BAF9E6}"/>
    <cellStyle name="40% - Accent6 3 2 2" xfId="1507" xr:uid="{9F85B863-C4BA-48D7-9642-087BEA24E375}"/>
    <cellStyle name="40% - Accent6 3 2 2 2" xfId="8002" xr:uid="{6AEB472F-20B2-4687-86AC-16BC40C3F2AB}"/>
    <cellStyle name="40% - Accent6 3 2 3" xfId="7062" xr:uid="{811E6F41-7129-4D3F-B797-4E10D86F8B8F}"/>
    <cellStyle name="40% - Accent6 3 2 4" xfId="5792" xr:uid="{38B05745-E69D-4E0A-9C07-3BC2D47E23A4}"/>
    <cellStyle name="40% - Accent6 3 3" xfId="503" xr:uid="{10D4BA0A-3570-4DB4-955E-D59DFE116F23}"/>
    <cellStyle name="40% - Accent6 3 3 2" xfId="1510" xr:uid="{52170C60-2BD8-462E-BFD9-CCE7C52A2081}"/>
    <cellStyle name="40% - Accent6 3 3 2 2" xfId="8005" xr:uid="{49F1897A-82FF-45FD-9BC8-060D1E076711}"/>
    <cellStyle name="40% - Accent6 3 3 3" xfId="7072" xr:uid="{97205CC1-8EA0-42E4-BB0D-8EA3840544DA}"/>
    <cellStyle name="40% - Accent6 3 4" xfId="519" xr:uid="{D943F89C-468E-453B-806B-56E628957CDA}"/>
    <cellStyle name="40% - Accent6 3 4 2" xfId="1512" xr:uid="{35F027E6-6389-4829-86EC-FF96AA5F82E8}"/>
    <cellStyle name="40% - Accent6 3 4 2 2" xfId="8007" xr:uid="{2F6E7364-4A20-4671-A0B1-A38196262BE8}"/>
    <cellStyle name="40% - Accent6 3 4 3" xfId="7087" xr:uid="{E5D0DEF7-A2DA-4569-86B1-4D6DA7342CE6}"/>
    <cellStyle name="40% - Accent6 3 5" xfId="524" xr:uid="{020F1EDE-491D-4B8F-8F80-F461AD741DCD}"/>
    <cellStyle name="40% - Accent6 3 5 2" xfId="1514" xr:uid="{E479FAA3-5191-41CF-BF83-D52E7A253DEE}"/>
    <cellStyle name="40% - Accent6 3 5 2 2" xfId="8009" xr:uid="{8FDCDED8-DF94-4794-A191-ED5F20BD56A1}"/>
    <cellStyle name="40% - Accent6 3 5 3" xfId="7091" xr:uid="{D47813E1-6CC0-44EB-9C85-C58161C8C784}"/>
    <cellStyle name="40% - Accent6 3 6" xfId="534" xr:uid="{1D2138D4-4304-4B4A-A612-D2A216F3DE38}"/>
    <cellStyle name="40% - Accent6 3 6 2" xfId="1516" xr:uid="{48FC3562-1B08-474E-B297-CDCAA589D7FD}"/>
    <cellStyle name="40% - Accent6 3 6 2 2" xfId="8011" xr:uid="{4BA62A01-E59B-4F60-A92C-BFAB09580B28}"/>
    <cellStyle name="40% - Accent6 3 6 3" xfId="7101" xr:uid="{3CFAA3CD-CE45-47C4-8808-B1782008610F}"/>
    <cellStyle name="40% - Accent6 3 7" xfId="538" xr:uid="{34411D48-6889-4131-8559-D114CD6D8AD4}"/>
    <cellStyle name="40% - Accent6 3 7 2" xfId="7104" xr:uid="{CA324D14-9F11-489F-9CEA-FE3C6B55F321}"/>
    <cellStyle name="40% - Accent6 3 8" xfId="827" xr:uid="{FD7F0F0A-9B74-4FA7-9F0C-2F17034F2259}"/>
    <cellStyle name="40% - Accent6 3 8 2" xfId="7358" xr:uid="{F6B759A6-9B26-4EFA-9260-6BB57CBC2A49}"/>
    <cellStyle name="40% - Accent6 3 9" xfId="7999" xr:uid="{4BC44649-EBD2-4B48-8CBB-C984133471B6}"/>
    <cellStyle name="40% - Accent6 4" xfId="1518" xr:uid="{24CD25A7-9C60-4FB4-B9F6-9E8AC45FC105}"/>
    <cellStyle name="40% - Accent6 4 2" xfId="1520" xr:uid="{E0F0521D-E0FE-42CC-897B-27140D0F37FE}"/>
    <cellStyle name="40% - Accent6 4 2 2" xfId="8014" xr:uid="{89C6CAE0-ADDE-4912-80A8-44EAE245334B}"/>
    <cellStyle name="40% - Accent6 4 2 3" xfId="5794" xr:uid="{C7A5ABE6-11B8-454A-A4AC-810652ED15F0}"/>
    <cellStyle name="40% - Accent6 4 3" xfId="8012" xr:uid="{86FC6A2A-B167-43C1-923A-C2FDDFF419B5}"/>
    <cellStyle name="40% - Accent6 4 4" xfId="5793" xr:uid="{223A4B36-9C5D-4B57-985E-266592F0761D}"/>
    <cellStyle name="40% - Accent6 5" xfId="1521" xr:uid="{A90F6A51-A8DE-4CDD-9F84-4B61D05BD3A7}"/>
    <cellStyle name="40% - Accent6 5 2" xfId="1522" xr:uid="{86E1FBA5-6123-4469-B7C6-7C25A731E19B}"/>
    <cellStyle name="40% - Accent6 5 2 2" xfId="8016" xr:uid="{8831CE7B-AA6C-4AE1-BD00-6AC82187CD8B}"/>
    <cellStyle name="40% - Accent6 5 2 3" xfId="5796" xr:uid="{E439498B-25E5-4144-8F5F-72D184083CEE}"/>
    <cellStyle name="40% - Accent6 5 3" xfId="8015" xr:uid="{7FAA5C92-FC90-4210-9B64-4AEB70C035BE}"/>
    <cellStyle name="40% - Accent6 5 4" xfId="5795" xr:uid="{AC8540FA-60E7-420F-BF4B-9E8E346C2EEF}"/>
    <cellStyle name="40% - Accent6 6" xfId="1295" xr:uid="{8BE21BB9-7300-48F3-9B0F-EC0D22ECFFDF}"/>
    <cellStyle name="40% - Accent6 6 2" xfId="5798" xr:uid="{7CBF70B6-E365-4930-914C-1A9AC157A2E7}"/>
    <cellStyle name="40% - Accent6 6 3" xfId="7800" xr:uid="{16E93BB3-59C9-467E-86E5-2F20ED653223}"/>
    <cellStyle name="40% - Accent6 6 4" xfId="5797" xr:uid="{3F59CB47-D019-486D-A1CF-975534F7E1A2}"/>
    <cellStyle name="40% - Accent6 7" xfId="1298" xr:uid="{A56FF1BE-4078-40AE-A546-7175A26689B2}"/>
    <cellStyle name="40% - Accent6 7 2" xfId="5800" xr:uid="{96718C73-4725-4D28-8FBE-0B19C277F0FC}"/>
    <cellStyle name="40% - Accent6 7 3" xfId="7802" xr:uid="{45D1AE1B-B080-4F5D-9105-A2C55F6CAD83}"/>
    <cellStyle name="40% - Accent6 7 4" xfId="5799" xr:uid="{A9893F4B-AD24-4B43-92FB-A3F12869CDB8}"/>
    <cellStyle name="40% - Accent6 8" xfId="1301" xr:uid="{339BC452-E578-46CA-84CA-B6A0557CE45A}"/>
    <cellStyle name="40% - Accent6 8 2" xfId="5802" xr:uid="{17D32C7E-D228-4343-BD2E-E56BD15697EA}"/>
    <cellStyle name="40% - Accent6 8 3" xfId="7804" xr:uid="{08692056-C23E-4976-84E0-FEF9C0AA30BA}"/>
    <cellStyle name="40% - Accent6 8 4" xfId="5801" xr:uid="{4E1FDAA8-2463-449B-9522-0BE1284CE4AC}"/>
    <cellStyle name="40% - Accent6 9" xfId="1304" xr:uid="{2B91AA98-AC29-460C-9A76-C18C3F8231AA}"/>
    <cellStyle name="40% - Accent6 9 2" xfId="5804" xr:uid="{B25B0FA1-71EB-407B-94CA-48B2C3D80090}"/>
    <cellStyle name="40% - Accent6 9 3" xfId="7806" xr:uid="{3C3B5E18-7F4F-41A4-8481-91C3E51436B3}"/>
    <cellStyle name="40% - Accent6 9 4" xfId="5803" xr:uid="{4AD58322-F0D6-4ED0-9C38-4C9A374162E0}"/>
    <cellStyle name="40% - ส่วนที่ถูกเน้น1" xfId="1523" xr:uid="{96B69616-514F-4206-AD52-7808368B86C8}"/>
    <cellStyle name="40% - ส่วนที่ถูกเน้น1 2" xfId="5805" xr:uid="{4FF7E54E-2C39-4093-ABBC-0DBF4339AC8F}"/>
    <cellStyle name="40% - ส่วนที่ถูกเน้น1 3" xfId="5806" xr:uid="{800F9268-CCF8-4847-A62E-D0818A9BA2C9}"/>
    <cellStyle name="40% - ส่วนที่ถูกเน้น1 4" xfId="5807" xr:uid="{67A00C75-4987-4614-910C-306190D175A2}"/>
    <cellStyle name="40% - ส่วนที่ถูกเน้น1 5" xfId="5808" xr:uid="{3AEC12B3-FAA5-47B7-85AE-36242188A573}"/>
    <cellStyle name="40% - ส่วนที่ถูกเน้น1 6" xfId="5809" xr:uid="{DD1E6E3F-8EE3-44E8-9767-98681DCE80B2}"/>
    <cellStyle name="40% - ส่วนที่ถูกเน้น1 7" xfId="8017" xr:uid="{61BD60A9-390C-421A-8F9C-18089D209D5A}"/>
    <cellStyle name="40% - ส่วนที่ถูกเน้น1 8" xfId="12835" xr:uid="{78DBAA66-EE69-4E65-9E03-6B8597CF7C1E}"/>
    <cellStyle name="40% - ส่วนที่ถูกเน้น1 9" xfId="13914" xr:uid="{F0A651C1-D67E-4C35-B5F2-B18244BC7E07}"/>
    <cellStyle name="40% - ส่วนที่ถูกเน้น2" xfId="1524" xr:uid="{09B69B77-5D39-4FEC-8B5B-BECC18164441}"/>
    <cellStyle name="40% - ส่วนที่ถูกเน้น2 2" xfId="5810" xr:uid="{D2320496-F0E3-4CC0-9E9A-306583D764CB}"/>
    <cellStyle name="40% - ส่วนที่ถูกเน้น2 3" xfId="5811" xr:uid="{584EFD80-6E3D-4783-9726-D92D2E14B0DE}"/>
    <cellStyle name="40% - ส่วนที่ถูกเน้น2 4" xfId="5812" xr:uid="{1A6330FE-6554-4389-810F-1672CDD5EBE7}"/>
    <cellStyle name="40% - ส่วนที่ถูกเน้น2 5" xfId="5813" xr:uid="{0AC5DA04-D8C7-436A-B58B-9A785347DD80}"/>
    <cellStyle name="40% - ส่วนที่ถูกเน้น2 6" xfId="5814" xr:uid="{E8C7BE1C-1E67-43DE-BEE3-2F751B6694B9}"/>
    <cellStyle name="40% - ส่วนที่ถูกเน้น2 7" xfId="8018" xr:uid="{4553C7DA-7FFA-4580-8ABF-B93C0C67C4CC}"/>
    <cellStyle name="40% - ส่วนที่ถูกเน้น2 8" xfId="13889" xr:uid="{D483ECBE-20A4-462E-B8EC-E7F5071C5BBA}"/>
    <cellStyle name="40% - ส่วนที่ถูกเน้น3" xfId="1525" xr:uid="{7FC7EC32-4CA6-4E39-82D2-98AB8779278F}"/>
    <cellStyle name="40% - ส่วนที่ถูกเน้น3 2" xfId="5815" xr:uid="{C43CFC45-86DF-40EB-B0E4-F18AA4DBC4FA}"/>
    <cellStyle name="40% - ส่วนที่ถูกเน้น3 3" xfId="5816" xr:uid="{415E1B34-C7D2-40D1-9432-C02A932E4D7C}"/>
    <cellStyle name="40% - ส่วนที่ถูกเน้น3 4" xfId="5817" xr:uid="{AE9039FE-0149-4D05-8257-46496F9CAAFC}"/>
    <cellStyle name="40% - ส่วนที่ถูกเน้น3 5" xfId="5818" xr:uid="{9015A88A-DFD1-4478-975D-C8B06AD973C3}"/>
    <cellStyle name="40% - ส่วนที่ถูกเน้น3 6" xfId="5819" xr:uid="{FEB62326-552A-4DD2-9108-E19D2EFFD0FC}"/>
    <cellStyle name="40% - ส่วนที่ถูกเน้น3 7" xfId="8019" xr:uid="{F7371663-078A-4DB5-8107-22B102D2D318}"/>
    <cellStyle name="40% - ส่วนที่ถูกเน้น3 8" xfId="12836" xr:uid="{010BC5EB-ADCE-4676-A1E1-B5C5F63CAE0E}"/>
    <cellStyle name="40% - ส่วนที่ถูกเน้น3 9" xfId="12348" xr:uid="{44CE958C-BE06-4BAD-BCEA-81B5789C3A77}"/>
    <cellStyle name="40% - ส่วนที่ถูกเน้น4" xfId="1526" xr:uid="{1D96CEA2-295D-4BD7-A899-52EAAEDEE639}"/>
    <cellStyle name="40% - ส่วนที่ถูกเน้น4 2" xfId="5820" xr:uid="{9FA5553D-B062-44CD-AEFF-CA1F2C3C217C}"/>
    <cellStyle name="40% - ส่วนที่ถูกเน้น4 3" xfId="5821" xr:uid="{AE0C181B-8251-47A7-BBEE-1C480D6C5E27}"/>
    <cellStyle name="40% - ส่วนที่ถูกเน้น4 4" xfId="5822" xr:uid="{449966E7-E5C1-475F-9308-41E7221E3F53}"/>
    <cellStyle name="40% - ส่วนที่ถูกเน้น4 5" xfId="5823" xr:uid="{44453944-FD43-477D-AF3A-D8C714B1B4A9}"/>
    <cellStyle name="40% - ส่วนที่ถูกเน้น4 6" xfId="5824" xr:uid="{2108E6B7-01C3-4580-88A5-51A7C14D9A58}"/>
    <cellStyle name="40% - ส่วนที่ถูกเน้น4 7" xfId="8020" xr:uid="{43A0F44D-A652-4312-9CC8-499ABD470D37}"/>
    <cellStyle name="40% - ส่วนที่ถูกเน้น4 8" xfId="13888" xr:uid="{7231471C-8314-4EEB-91C2-3873F094CDC5}"/>
    <cellStyle name="40% - ส่วนที่ถูกเน้น4 9" xfId="12298" xr:uid="{31586E7C-21E2-4759-8037-98A5AB66E5C4}"/>
    <cellStyle name="40% - ส่วนที่ถูกเน้น5" xfId="1528" xr:uid="{EEE25B68-38C2-486C-AF76-3FF1F19B0A0E}"/>
    <cellStyle name="40% - ส่วนที่ถูกเน้น5 2" xfId="5825" xr:uid="{B551CCC5-A616-4368-979F-EEA0612F95CD}"/>
    <cellStyle name="40% - ส่วนที่ถูกเน้น5 3" xfId="5826" xr:uid="{8CBDF79E-8079-42F5-8277-44CA22945FCF}"/>
    <cellStyle name="40% - ส่วนที่ถูกเน้น5 4" xfId="5827" xr:uid="{E12F44E0-8912-4429-871E-3247E000D52C}"/>
    <cellStyle name="40% - ส่วนที่ถูกเน้น5 5" xfId="5828" xr:uid="{E78F6D94-4980-4339-A738-CF1E565C56A3}"/>
    <cellStyle name="40% - ส่วนที่ถูกเน้น5 6" xfId="5829" xr:uid="{97E4F15C-BC4A-48DF-BA15-482CD46A7DC2}"/>
    <cellStyle name="40% - ส่วนที่ถูกเน้น5 7" xfId="8021" xr:uid="{D65A9307-E862-4865-B238-66881644F62B}"/>
    <cellStyle name="40% - ส่วนที่ถูกเน้น5 8" xfId="12358" xr:uid="{1ADE7E2A-CB2A-436B-82D6-B395949EA2DC}"/>
    <cellStyle name="40% - ส่วนที่ถูกเน้น6" xfId="1529" xr:uid="{F1C42C6A-498B-4F8F-9867-70C5098FC81D}"/>
    <cellStyle name="40% - ส่วนที่ถูกเน้น6 2" xfId="5830" xr:uid="{8B1D6ABA-CCB8-483C-A936-9E00F2719B9F}"/>
    <cellStyle name="40% - ส่วนที่ถูกเน้น6 3" xfId="5831" xr:uid="{7F5DBA5A-45B5-45FA-A2F2-A9F15E931505}"/>
    <cellStyle name="40% - ส่วนที่ถูกเน้น6 4" xfId="5832" xr:uid="{2FEAB53E-5A6D-431F-AFFB-8E74B0681DD0}"/>
    <cellStyle name="40% - ส่วนที่ถูกเน้น6 5" xfId="5833" xr:uid="{B12114B5-3E35-476F-91B0-DB5AAAA4021B}"/>
    <cellStyle name="40% - ส่วนที่ถูกเน้น6 6" xfId="5834" xr:uid="{FFC13422-A935-4C9E-BA55-2A3A8F3F90CB}"/>
    <cellStyle name="40% - ส่วนที่ถูกเน้น6 7" xfId="8022" xr:uid="{AE6D8A7F-4096-48B1-B50F-901F52C33C3C}"/>
    <cellStyle name="40% - ส่วนที่ถูกเน้น6 8" xfId="13887" xr:uid="{F7284F18-5BA4-4E4B-89CD-37AB89DFD712}"/>
    <cellStyle name="40% - ส่วนที่ถูกเน้น6 9" xfId="13745" xr:uid="{F7D7E809-D130-489F-9642-FBF419E02485}"/>
    <cellStyle name="60% - Accent1 10" xfId="5835" xr:uid="{476CC373-0190-45B6-B1BD-D23697392425}"/>
    <cellStyle name="60% - Accent1 11" xfId="5836" xr:uid="{C6479467-5D3D-4BF4-82BA-B636025D74C8}"/>
    <cellStyle name="60% - Accent1 12" xfId="5837" xr:uid="{86B52AC4-EAF5-41CC-A43B-FE0EB51BC5D2}"/>
    <cellStyle name="60% - Accent1 13" xfId="5838" xr:uid="{DF18E972-5CD3-425C-8F69-348F10ED0199}"/>
    <cellStyle name="60% - Accent1 14" xfId="5839" xr:uid="{D17FF2FF-4CF0-4C6A-9A79-AC27255FFE8D}"/>
    <cellStyle name="60% - Accent1 15" xfId="5840" xr:uid="{63028A48-20A2-4E7C-965B-F26D00580B4E}"/>
    <cellStyle name="60% - Accent1 16" xfId="5841" xr:uid="{7CE5E816-B2FB-4CFE-A98F-07E6D78F2E59}"/>
    <cellStyle name="60% - Accent1 17" xfId="11866" xr:uid="{C128E247-1A16-4F1D-A963-9686B768B377}"/>
    <cellStyle name="60% - Accent1 18" xfId="120" xr:uid="{D385DE01-59A5-4C7F-B376-4D55CA2EA807}"/>
    <cellStyle name="60% - Accent1 2" xfId="216" xr:uid="{8AC9AF9E-8757-4786-B504-3259FAE3B0A2}"/>
    <cellStyle name="60% - Accent1 2 10" xfId="1533" xr:uid="{A763F1A0-F165-4458-9FE8-B66F9CF3E3B8}"/>
    <cellStyle name="60% - Accent1 2 2" xfId="1111" xr:uid="{BB498EE1-3EF5-447C-B3DE-E43C58AB8E93}"/>
    <cellStyle name="60% - Accent1 2 2 2" xfId="1117" xr:uid="{1D27C2FA-A3D7-4EA2-B5B8-86EA116AFF24}"/>
    <cellStyle name="60% - Accent1 2 2 2 2" xfId="7627" xr:uid="{55A9D0C3-E215-4F26-B076-88CECB6F8521}"/>
    <cellStyle name="60% - Accent1 2 2 3" xfId="7621" xr:uid="{1DBF5A40-37C1-405F-B270-C96FA248EA92}"/>
    <cellStyle name="60% - Accent1 2 2 4" xfId="5843" xr:uid="{5E7C979E-725D-46B5-9C5C-F3B076F0EE56}"/>
    <cellStyle name="60% - Accent1 2 3" xfId="1120" xr:uid="{453D4BBC-621B-4E49-B0A3-355F9E71F692}"/>
    <cellStyle name="60% - Accent1 2 3 2" xfId="7630" xr:uid="{A3893A3C-445E-4139-863F-1AE56EBFB066}"/>
    <cellStyle name="60% - Accent1 2 4" xfId="1124" xr:uid="{28571C91-A9C3-4BE1-A8C3-EF4C2BB74BF5}"/>
    <cellStyle name="60% - Accent1 2 4 2" xfId="7634" xr:uid="{525F9821-9760-49C0-818F-76AA36766A3D}"/>
    <cellStyle name="60% - Accent1 2 5" xfId="819" xr:uid="{4CCC7BF9-F31B-47AE-AE52-D1A7D7FB151F}"/>
    <cellStyle name="60% - Accent1 2 5 2" xfId="7352" xr:uid="{6D2F66A6-2041-4858-9896-7CBA33A05513}"/>
    <cellStyle name="60% - Accent1 2 6" xfId="1044" xr:uid="{4A1652FB-797C-498F-BACD-3BDA1855E66D}"/>
    <cellStyle name="60% - Accent1 2 6 2" xfId="7553" xr:uid="{9CC6936B-6C71-4363-81E8-D1D4BFC9DC32}"/>
    <cellStyle name="60% - Accent1 2 7" xfId="1534" xr:uid="{54B44FF9-28FA-466C-8CD0-EC405ABFD744}"/>
    <cellStyle name="60% - Accent1 2 7 2" xfId="8027" xr:uid="{757652D6-2BC6-49CA-805A-399E68D29AA9}"/>
    <cellStyle name="60% - Accent1 2 8" xfId="8026" xr:uid="{1C9914C5-EF86-4580-A5D9-C9D30023AF55}"/>
    <cellStyle name="60% - Accent1 2 9" xfId="5842" xr:uid="{050327EB-B8F1-4882-B5C8-3231E91A7AAD}"/>
    <cellStyle name="60% - Accent1 3" xfId="344" xr:uid="{0CB07255-7C42-4805-9F42-5D77D9107FF3}"/>
    <cellStyle name="60% - Accent1 3 10" xfId="1536" xr:uid="{CB1CB720-45DB-471A-BA59-4341DD79DF1E}"/>
    <cellStyle name="60% - Accent1 3 2" xfId="585" xr:uid="{C2924B2C-95FD-4C96-9D2D-83543C3DB3FF}"/>
    <cellStyle name="60% - Accent1 3 2 2" xfId="7138" xr:uid="{50205E07-F03D-417F-959D-B4A5AA5F0EF5}"/>
    <cellStyle name="60% - Accent1 3 3" xfId="1160" xr:uid="{05CADF3E-C728-4172-9129-AA212BDC1937}"/>
    <cellStyle name="60% - Accent1 3 3 2" xfId="7670" xr:uid="{6360FE40-0BC4-4702-9657-46877FFE605C}"/>
    <cellStyle name="60% - Accent1 3 4" xfId="1162" xr:uid="{F53D9E9F-3A67-4B81-9281-10DE3A386940}"/>
    <cellStyle name="60% - Accent1 3 4 2" xfId="7672" xr:uid="{CE37541E-F10E-4437-A101-730B7E96B81F}"/>
    <cellStyle name="60% - Accent1 3 5" xfId="493" xr:uid="{999B2921-FDF8-48C7-B818-7586BA976ACB}"/>
    <cellStyle name="60% - Accent1 3 5 2" xfId="7065" xr:uid="{5043B026-4230-4F2B-9F27-E37B507224F5}"/>
    <cellStyle name="60% - Accent1 3 6" xfId="509" xr:uid="{12D8339F-50F8-460C-9A6A-E73314941E8F}"/>
    <cellStyle name="60% - Accent1 3 6 2" xfId="7078" xr:uid="{E6F74E48-E575-411A-96D7-AFC85BE2B181}"/>
    <cellStyle name="60% - Accent1 3 7" xfId="1540" xr:uid="{360062F4-FDAB-4A86-90C5-289B1F0CE570}"/>
    <cellStyle name="60% - Accent1 3 7 2" xfId="8033" xr:uid="{32A61175-8BCE-4F59-A6C0-5628358A957F}"/>
    <cellStyle name="60% - Accent1 3 8" xfId="8029" xr:uid="{C23FAEC7-3CA9-4552-9536-F3A7F6FFB9A8}"/>
    <cellStyle name="60% - Accent1 3 9" xfId="5844" xr:uid="{C68451FB-35AE-49AA-BB21-AE5DB0A2A3C1}"/>
    <cellStyle name="60% - Accent1 4" xfId="1543" xr:uid="{2D89AAB8-7AE9-4D41-8BEE-856368447C37}"/>
    <cellStyle name="60% - Accent1 4 2" xfId="8036" xr:uid="{49C80A3C-AFAB-4EDF-8403-272FCBC5A360}"/>
    <cellStyle name="60% - Accent1 4 3" xfId="5845" xr:uid="{23F9BEAD-2CEC-44CD-A669-532A568E8365}"/>
    <cellStyle name="60% - Accent1 5" xfId="1235" xr:uid="{4E5E6F1D-FA6D-4A33-B139-74CC6F06FB59}"/>
    <cellStyle name="60% - Accent1 5 2" xfId="7742" xr:uid="{96DEFFAF-FB09-403F-B1D7-21A2F1695981}"/>
    <cellStyle name="60% - Accent1 5 3" xfId="5846" xr:uid="{9284F206-658E-4C95-B270-94DB097B2F20}"/>
    <cellStyle name="60% - Accent1 6" xfId="5847" xr:uid="{6F61257F-E9FC-4936-A51E-93EB9F46D1F2}"/>
    <cellStyle name="60% - Accent1 7" xfId="5848" xr:uid="{B7219477-2D6C-4C7D-91B0-9CE039224F75}"/>
    <cellStyle name="60% - Accent1 8" xfId="5849" xr:uid="{64A8B465-50B5-4718-81E0-B5967D6116E7}"/>
    <cellStyle name="60% - Accent1 9" xfId="5850" xr:uid="{01DD9639-7598-451E-9AD7-212C46EACD6D}"/>
    <cellStyle name="60% - Accent2 10" xfId="5851" xr:uid="{81376311-FB89-430A-9138-287EB28BA934}"/>
    <cellStyle name="60% - Accent2 11" xfId="5852" xr:uid="{123FF598-13FE-4121-9A01-11B10D4E199E}"/>
    <cellStyle name="60% - Accent2 12" xfId="5853" xr:uid="{7A87318B-2625-4AB2-B42E-57ABCFB3F66B}"/>
    <cellStyle name="60% - Accent2 13" xfId="5854" xr:uid="{13BDC247-7D13-49CA-88FE-821B12A97566}"/>
    <cellStyle name="60% - Accent2 14" xfId="5855" xr:uid="{31B78633-9764-4718-A519-4CF764815FB5}"/>
    <cellStyle name="60% - Accent2 15" xfId="5856" xr:uid="{108C7C3F-CC69-487C-A443-89069FAC99A3}"/>
    <cellStyle name="60% - Accent2 16" xfId="5857" xr:uid="{A45A7A7F-E2B7-490F-B8C8-E38F86CDB8B8}"/>
    <cellStyle name="60% - Accent2 17" xfId="11869" xr:uid="{BA7D62E3-885E-4CB7-A767-001C1431A789}"/>
    <cellStyle name="60% - Accent2 18" xfId="124" xr:uid="{F6DE27E4-0444-4184-AA6B-FA17C7328580}"/>
    <cellStyle name="60% - Accent2 2" xfId="219" xr:uid="{78C96ED2-266B-49C4-9552-909E47FBD1A3}"/>
    <cellStyle name="60% - Accent2 2 10" xfId="1547" xr:uid="{F793206A-C819-4F35-9822-E958A2BC4FC0}"/>
    <cellStyle name="60% - Accent2 2 2" xfId="1548" xr:uid="{6E6CE03C-05A5-4CD8-9BA2-CF71F1C1B585}"/>
    <cellStyle name="60% - Accent2 2 2 2" xfId="1549" xr:uid="{EB2ED78D-D784-4683-96E9-D17B71E616A5}"/>
    <cellStyle name="60% - Accent2 2 2 2 2" xfId="8042" xr:uid="{F37C502C-79AD-49EC-BC05-F5A396B95581}"/>
    <cellStyle name="60% - Accent2 2 2 3" xfId="8041" xr:uid="{3C59BF2B-CB8B-40B0-A62A-4F0524A83F52}"/>
    <cellStyle name="60% - Accent2 2 2 4" xfId="5859" xr:uid="{059D2DD9-2E7A-4B80-8A65-724E1114269F}"/>
    <cellStyle name="60% - Accent2 2 3" xfId="1550" xr:uid="{C82DB40A-2223-4C0A-B99E-4EFE273B4536}"/>
    <cellStyle name="60% - Accent2 2 3 2" xfId="8043" xr:uid="{7732E0F2-1FD9-4274-AFBC-2AA977CB2FC5}"/>
    <cellStyle name="60% - Accent2 2 4" xfId="1551" xr:uid="{43C61D42-8FD6-4FBE-8C70-781B2C500E21}"/>
    <cellStyle name="60% - Accent2 2 4 2" xfId="8044" xr:uid="{59A1AA1D-39F0-4D50-B002-02DE3DED9D8A}"/>
    <cellStyle name="60% - Accent2 2 5" xfId="1553" xr:uid="{BE02AF35-2004-4245-9EA3-5E4ED21F636A}"/>
    <cellStyle name="60% - Accent2 2 5 2" xfId="8046" xr:uid="{26344342-B0F4-4AAF-BC07-99EBCE722584}"/>
    <cellStyle name="60% - Accent2 2 6" xfId="1554" xr:uid="{363BFA6E-2E7D-46DD-9948-88CE6A5416EE}"/>
    <cellStyle name="60% - Accent2 2 6 2" xfId="8047" xr:uid="{F58FEF44-9393-452A-B9E4-9019DC116FE3}"/>
    <cellStyle name="60% - Accent2 2 7" xfId="1555" xr:uid="{8C6DBB7A-9F25-4FC2-875B-6B2B44ED0A75}"/>
    <cellStyle name="60% - Accent2 2 7 2" xfId="8048" xr:uid="{DE8B7B17-A0D4-4C47-9239-54A54BEAF44B}"/>
    <cellStyle name="60% - Accent2 2 8" xfId="8040" xr:uid="{19AEC004-D281-419B-8B22-42455DD82415}"/>
    <cellStyle name="60% - Accent2 2 9" xfId="5858" xr:uid="{267C812A-D480-401F-97F5-807F128D6529}"/>
    <cellStyle name="60% - Accent2 3" xfId="347" xr:uid="{57ECCA26-0065-4135-A4F7-FA1DF23569C3}"/>
    <cellStyle name="60% - Accent2 3 10" xfId="1556" xr:uid="{0985D0E5-586B-4945-99F1-DB0D55E1579F}"/>
    <cellStyle name="60% - Accent2 3 2" xfId="1560" xr:uid="{A3ED9DE6-493E-4C52-8DB5-2B0D30D7202E}"/>
    <cellStyle name="60% - Accent2 3 2 2" xfId="8053" xr:uid="{318143CF-EB60-4AF6-AE1F-F5BBEEF5ECC7}"/>
    <cellStyle name="60% - Accent2 3 3" xfId="1561" xr:uid="{2E83CD99-31F5-432A-9511-75031420E8EB}"/>
    <cellStyle name="60% - Accent2 3 3 2" xfId="8054" xr:uid="{43AEBA85-AFD1-452A-A3AC-1EEE854D1581}"/>
    <cellStyle name="60% - Accent2 3 4" xfId="488" xr:uid="{03A99A5D-068A-4B1D-AB1B-073A01420C5C}"/>
    <cellStyle name="60% - Accent2 3 4 2" xfId="7061" xr:uid="{FE6E0BC3-174A-4F30-9AE0-120985E1EEBE}"/>
    <cellStyle name="60% - Accent2 3 5" xfId="1562" xr:uid="{53F22499-F246-4313-8452-372B03FDE8E9}"/>
    <cellStyle name="60% - Accent2 3 5 2" xfId="8055" xr:uid="{9793947F-D363-4891-B899-D36AA817F6AA}"/>
    <cellStyle name="60% - Accent2 3 6" xfId="1563" xr:uid="{C31AACB7-77E6-4E09-8E19-585B27533D83}"/>
    <cellStyle name="60% - Accent2 3 6 2" xfId="8056" xr:uid="{3A1DF731-6163-4407-ACFB-B29C34EC226C}"/>
    <cellStyle name="60% - Accent2 3 7" xfId="1564" xr:uid="{53FCB92F-C605-4AD7-A45B-D0F982E2ECFD}"/>
    <cellStyle name="60% - Accent2 3 7 2" xfId="8057" xr:uid="{5996AC78-150D-4EEA-98CA-B3FCB781A539}"/>
    <cellStyle name="60% - Accent2 3 8" xfId="8049" xr:uid="{702ECB97-1BCA-47CF-A03B-0C67BC67775F}"/>
    <cellStyle name="60% - Accent2 3 9" xfId="5860" xr:uid="{BD5E893B-3C4D-4253-B6BD-8760CE8343B1}"/>
    <cellStyle name="60% - Accent2 4" xfId="1567" xr:uid="{980C6280-8C30-44F2-84A6-0F990C414976}"/>
    <cellStyle name="60% - Accent2 4 2" xfId="8060" xr:uid="{0041CEEE-668C-4B1D-A5C1-9B7002F57E42}"/>
    <cellStyle name="60% - Accent2 4 3" xfId="5861" xr:uid="{63C2DCFE-F0A3-4600-8463-EE193B93D72F}"/>
    <cellStyle name="60% - Accent2 5" xfId="572" xr:uid="{EFCBF0B7-F20D-4EAE-B39B-8106EB718600}"/>
    <cellStyle name="60% - Accent2 5 2" xfId="7129" xr:uid="{64F43D7A-B98B-47A6-9402-F509AB631B9E}"/>
    <cellStyle name="60% - Accent2 5 3" xfId="5862" xr:uid="{8A2DB2FB-EC61-4F58-A023-BF5E310F332E}"/>
    <cellStyle name="60% - Accent2 6" xfId="5863" xr:uid="{69ADAB91-F4C0-403E-BE6C-3778267DDE46}"/>
    <cellStyle name="60% - Accent2 7" xfId="5864" xr:uid="{C8FB3288-FEF9-4A3C-82FA-D29FF8AE9A8A}"/>
    <cellStyle name="60% - Accent2 8" xfId="5865" xr:uid="{0A91E6B7-1562-467D-8EEF-ED9C4EE06286}"/>
    <cellStyle name="60% - Accent2 9" xfId="5866" xr:uid="{DD437E0E-153A-45D8-86A8-44B7D5888EA4}"/>
    <cellStyle name="60% - Accent3 10" xfId="5867" xr:uid="{2E9953D6-9961-46E6-A4DB-B9DD584E8374}"/>
    <cellStyle name="60% - Accent3 11" xfId="5868" xr:uid="{835588BC-7F39-4AEA-BB59-5536046609E2}"/>
    <cellStyle name="60% - Accent3 12" xfId="5869" xr:uid="{E9008E13-A85F-43A5-BA15-E5DEC956E55E}"/>
    <cellStyle name="60% - Accent3 13" xfId="5870" xr:uid="{6432033D-C877-4230-A436-2262152EF729}"/>
    <cellStyle name="60% - Accent3 14" xfId="5871" xr:uid="{DB3C6A56-57FE-4DF1-8C97-AFBE141FE5E4}"/>
    <cellStyle name="60% - Accent3 15" xfId="5872" xr:uid="{CA2D52BC-B8BD-4B7F-9BE7-009AB1D40237}"/>
    <cellStyle name="60% - Accent3 16" xfId="5873" xr:uid="{CE82096F-8ABE-4D2B-B382-BC96E6511279}"/>
    <cellStyle name="60% - Accent3 17" xfId="11872" xr:uid="{2C308893-9158-4107-BB1F-94F45FE11193}"/>
    <cellStyle name="60% - Accent3 18" xfId="128" xr:uid="{83648694-D447-42DC-AA91-A6E9AD8EBFF5}"/>
    <cellStyle name="60% - Accent3 2" xfId="222" xr:uid="{904F36CF-93D6-4BE1-A839-F4BD8A2A1860}"/>
    <cellStyle name="60% - Accent3 2 10" xfId="1568" xr:uid="{EC56DB5B-54CD-4156-BC72-B08AA4150B53}"/>
    <cellStyle name="60% - Accent3 2 2" xfId="1569" xr:uid="{202AF959-6D79-42F4-8C59-F3424CCD8299}"/>
    <cellStyle name="60% - Accent3 2 2 2" xfId="1572" xr:uid="{8949EC15-06D6-4E6F-A2A7-A77BC8E820ED}"/>
    <cellStyle name="60% - Accent3 2 2 2 2" xfId="8065" xr:uid="{C7D99BCA-458D-460B-8D7A-70840C55AFE3}"/>
    <cellStyle name="60% - Accent3 2 2 3" xfId="8062" xr:uid="{68DBA040-C5A4-4246-9BF6-CF315A7743EB}"/>
    <cellStyle name="60% - Accent3 2 2 4" xfId="5875" xr:uid="{90922BB7-68E9-4747-9277-945D7B454869}"/>
    <cellStyle name="60% - Accent3 2 3" xfId="1573" xr:uid="{0945AB2F-C4C6-4CB5-9FEC-C5FC6B9C4ED8}"/>
    <cellStyle name="60% - Accent3 2 3 2" xfId="8066" xr:uid="{FE851363-C791-4765-B5DB-CBC1835C53BF}"/>
    <cellStyle name="60% - Accent3 2 4" xfId="1575" xr:uid="{04CE07E4-DCDE-4AE8-99CB-CE72D4E025FE}"/>
    <cellStyle name="60% - Accent3 2 4 2" xfId="8068" xr:uid="{489AE735-660A-4AAA-BD5D-ECBD8EE30E86}"/>
    <cellStyle name="60% - Accent3 2 5" xfId="1577" xr:uid="{76E35466-0D40-469E-9B70-F388C48ED38B}"/>
    <cellStyle name="60% - Accent3 2 5 2" xfId="8070" xr:uid="{5F48D03D-B6B6-4388-ACF1-EF9E075A48FE}"/>
    <cellStyle name="60% - Accent3 2 6" xfId="1580" xr:uid="{D13ED7BC-0C16-4FC7-BF7B-627944A0594B}"/>
    <cellStyle name="60% - Accent3 2 6 2" xfId="8072" xr:uid="{A4806D93-157F-41F3-BA54-24AC7522737C}"/>
    <cellStyle name="60% - Accent3 2 7" xfId="1581" xr:uid="{CB160F39-4D26-4C4F-BB99-B3134B8DEA65}"/>
    <cellStyle name="60% - Accent3 2 7 2" xfId="8073" xr:uid="{A285DE0C-4B31-4131-A878-63DC973E1E67}"/>
    <cellStyle name="60% - Accent3 2 8" xfId="8061" xr:uid="{AAF7F3E3-70E1-4D1F-BE9D-86001E8AF406}"/>
    <cellStyle name="60% - Accent3 2 9" xfId="5874" xr:uid="{41F5E00F-6D66-4E54-92B7-FDEE7810461C}"/>
    <cellStyle name="60% - Accent3 3" xfId="350" xr:uid="{38F63603-6483-4C28-9218-CF6E98BF11FD}"/>
    <cellStyle name="60% - Accent3 3 10" xfId="1583" xr:uid="{971158EC-2E77-47E7-A5A6-BFE79D1AB2B8}"/>
    <cellStyle name="60% - Accent3 3 2" xfId="1584" xr:uid="{14D0595C-5250-455A-8E8F-FC48AEDE42F8}"/>
    <cellStyle name="60% - Accent3 3 2 2" xfId="8075" xr:uid="{D465BB31-D3A4-44EA-95CE-A5A86466EC58}"/>
    <cellStyle name="60% - Accent3 3 3" xfId="1586" xr:uid="{75A514AF-A4F8-4B70-8A91-4FBCA7C53A9A}"/>
    <cellStyle name="60% - Accent3 3 3 2" xfId="8076" xr:uid="{EAB697A8-1D6C-4BB6-B37F-1A2DEBDEF6CB}"/>
    <cellStyle name="60% - Accent3 3 4" xfId="1588" xr:uid="{45E8D601-0057-4210-BBE2-E87EEE192F31}"/>
    <cellStyle name="60% - Accent3 3 4 2" xfId="8078" xr:uid="{06AD6813-7EE3-4DAC-9D11-9DB476D38D89}"/>
    <cellStyle name="60% - Accent3 3 5" xfId="1590" xr:uid="{4CD7FD2F-4531-4D69-8569-66576295115F}"/>
    <cellStyle name="60% - Accent3 3 5 2" xfId="8080" xr:uid="{F7F4C959-4BE7-41A5-B606-C75957933911}"/>
    <cellStyle name="60% - Accent3 3 6" xfId="1420" xr:uid="{F04E2D11-113E-4C4F-95BC-38C5B9B7739C}"/>
    <cellStyle name="60% - Accent3 3 6 2" xfId="7919" xr:uid="{42A3C37E-613D-4799-B87F-617C5DF57CCF}"/>
    <cellStyle name="60% - Accent3 3 7" xfId="1421" xr:uid="{DCCA687E-07A3-412C-AED2-B8C0A8A36E88}"/>
    <cellStyle name="60% - Accent3 3 7 2" xfId="7920" xr:uid="{120BC366-BA56-4DEA-8C31-6B62C15A395C}"/>
    <cellStyle name="60% - Accent3 3 8" xfId="8074" xr:uid="{28031D5F-46F3-4F8C-8B33-6A9AB37447C3}"/>
    <cellStyle name="60% - Accent3 3 9" xfId="5876" xr:uid="{44DC8418-41B3-4375-841D-1F61023B8475}"/>
    <cellStyle name="60% - Accent3 4" xfId="1592" xr:uid="{8D4A1AE2-CF46-426B-9196-31FCA5DE2158}"/>
    <cellStyle name="60% - Accent3 4 2" xfId="8082" xr:uid="{2F1E580F-E955-41C6-9868-225CD4903FD1}"/>
    <cellStyle name="60% - Accent3 4 3" xfId="5877" xr:uid="{BD75F0E3-EBCE-4937-B131-DAFB5207A9C7}"/>
    <cellStyle name="60% - Accent3 5" xfId="1009" xr:uid="{5592D871-99FC-45CF-97C1-573C632E7F9E}"/>
    <cellStyle name="60% - Accent3 5 2" xfId="7521" xr:uid="{F49B0ABD-46D3-4AF1-B6E2-86E52E035A21}"/>
    <cellStyle name="60% - Accent3 5 3" xfId="5878" xr:uid="{8CFC6D51-3F4F-4663-ACAE-52769CECD47F}"/>
    <cellStyle name="60% - Accent3 6" xfId="5879" xr:uid="{1F267158-0055-48E6-B162-22ADE0E74B72}"/>
    <cellStyle name="60% - Accent3 7" xfId="5880" xr:uid="{E71CB788-E976-46EB-A86F-2884C9975D5C}"/>
    <cellStyle name="60% - Accent3 8" xfId="5881" xr:uid="{72FC103D-200C-4601-BAEF-FA6B4A69FD2E}"/>
    <cellStyle name="60% - Accent3 9" xfId="5882" xr:uid="{C069EADA-E16F-4000-81EC-5C68B267FBCA}"/>
    <cellStyle name="60% - Accent4 10" xfId="5883" xr:uid="{52BEFD93-33CD-4FAA-B7A4-7A7973E8C8DE}"/>
    <cellStyle name="60% - Accent4 11" xfId="5884" xr:uid="{A5419D51-7964-4927-B88E-E43A63855E74}"/>
    <cellStyle name="60% - Accent4 12" xfId="5885" xr:uid="{6715E5C9-7AFE-4774-972E-429D5A914EAB}"/>
    <cellStyle name="60% - Accent4 13" xfId="5886" xr:uid="{B94637D7-2B6A-41CC-992C-46741489E401}"/>
    <cellStyle name="60% - Accent4 14" xfId="5887" xr:uid="{A0588ABF-4A93-49F1-A32E-B4B4A666701A}"/>
    <cellStyle name="60% - Accent4 15" xfId="5888" xr:uid="{74C6E712-9E9C-49C3-BF98-191B09516F13}"/>
    <cellStyle name="60% - Accent4 16" xfId="5889" xr:uid="{969291AE-8F85-458C-81AD-A8A9478D380F}"/>
    <cellStyle name="60% - Accent4 17" xfId="11875" xr:uid="{F23B9D68-81A0-4C7D-82AC-87E837690868}"/>
    <cellStyle name="60% - Accent4 18" xfId="132" xr:uid="{7CC4FA17-B824-4424-97BB-D3B05D423B53}"/>
    <cellStyle name="60% - Accent4 2" xfId="225" xr:uid="{4DA0D3DB-88CF-45A3-AF2F-C940E411AE98}"/>
    <cellStyle name="60% - Accent4 2 10" xfId="1593" xr:uid="{63B6E05D-B242-46B0-8F55-E65EB1F65348}"/>
    <cellStyle name="60% - Accent4 2 2" xfId="1596" xr:uid="{443A15EF-951E-4504-AF2F-1BC39DC62F2E}"/>
    <cellStyle name="60% - Accent4 2 2 2" xfId="925" xr:uid="{7596345D-6205-403F-BA6F-30363E2DE7FD}"/>
    <cellStyle name="60% - Accent4 2 2 2 2" xfId="7439" xr:uid="{5BDF2734-0554-42CE-BA08-61E8FC617189}"/>
    <cellStyle name="60% - Accent4 2 2 3" xfId="8086" xr:uid="{B319BD98-0A74-4E17-87E8-51B3F4928354}"/>
    <cellStyle name="60% - Accent4 2 2 4" xfId="5891" xr:uid="{792E237C-6321-4EFD-9FA3-D14257E74806}"/>
    <cellStyle name="60% - Accent4 2 3" xfId="1600" xr:uid="{87A2B888-BED3-4262-A756-3E0D90F0C784}"/>
    <cellStyle name="60% - Accent4 2 3 2" xfId="8089" xr:uid="{AE5E6813-AE15-46F5-969F-45E6F64612AC}"/>
    <cellStyle name="60% - Accent4 2 4" xfId="1604" xr:uid="{8B07EF5D-0B5B-4E04-8305-28EEE3EFDC2A}"/>
    <cellStyle name="60% - Accent4 2 4 2" xfId="8093" xr:uid="{8C5BE8B7-097B-4985-BE12-44444BB9AEB1}"/>
    <cellStyle name="60% - Accent4 2 5" xfId="1531" xr:uid="{24369A0B-F2A7-4796-A885-900B4BA33617}"/>
    <cellStyle name="60% - Accent4 2 5 2" xfId="8024" xr:uid="{DF94DB16-0AC5-4FF7-A9EB-FF509352F96D}"/>
    <cellStyle name="60% - Accent4 2 6" xfId="1538" xr:uid="{6D3FB939-E70C-4CD6-8EF8-1209D51160A9}"/>
    <cellStyle name="60% - Accent4 2 6 2" xfId="8031" xr:uid="{4C8E5818-1AC8-45D0-A3C2-E5C3E91A74B5}"/>
    <cellStyle name="60% - Accent4 2 7" xfId="1541" xr:uid="{2724E605-DD90-4B80-B86C-5C1181ED79FA}"/>
    <cellStyle name="60% - Accent4 2 7 2" xfId="8034" xr:uid="{D049946B-01FB-4BE5-99E1-86A207149EEE}"/>
    <cellStyle name="60% - Accent4 2 8" xfId="8083" xr:uid="{1461F04A-A2D0-4154-8E80-C5B9923815D1}"/>
    <cellStyle name="60% - Accent4 2 9" xfId="5890" xr:uid="{477D6D29-83A0-41B1-A3F6-17EBAFC7611A}"/>
    <cellStyle name="60% - Accent4 3" xfId="353" xr:uid="{C4D4D2EF-D1CF-40D2-8C44-AC609C1EB8A4}"/>
    <cellStyle name="60% - Accent4 3 10" xfId="1605" xr:uid="{2F7E05FF-A728-4B3B-AA14-3052D6214500}"/>
    <cellStyle name="60% - Accent4 3 2" xfId="1607" xr:uid="{3435754C-0997-4715-90EF-C8FF08184A6C}"/>
    <cellStyle name="60% - Accent4 3 2 2" xfId="8095" xr:uid="{6C3728E8-8B64-49B4-B0E1-2FD39BC51D4F}"/>
    <cellStyle name="60% - Accent4 3 3" xfId="1609" xr:uid="{A71E2125-FBC6-41D7-8136-8D43E1349389}"/>
    <cellStyle name="60% - Accent4 3 3 2" xfId="8097" xr:uid="{308DD8D7-17FA-4F1D-AC81-F23B94B05775}"/>
    <cellStyle name="60% - Accent4 3 4" xfId="1612" xr:uid="{84BF53AA-B224-4A00-BF81-717B4E10C7F2}"/>
    <cellStyle name="60% - Accent4 3 4 2" xfId="8100" xr:uid="{9ADF4035-C789-47B8-9D32-6A4B9C66B923}"/>
    <cellStyle name="60% - Accent4 3 5" xfId="1546" xr:uid="{301B173A-457C-4202-9666-0683A8C07D54}"/>
    <cellStyle name="60% - Accent4 3 5 2" xfId="8039" xr:uid="{E8FB2071-E826-424E-99D9-874356F31079}"/>
    <cellStyle name="60% - Accent4 3 6" xfId="1559" xr:uid="{811C0520-0CF0-4F08-BD8B-B8372C96FBB6}"/>
    <cellStyle name="60% - Accent4 3 6 2" xfId="8052" xr:uid="{4731AF14-3E06-48CF-AB77-6F0DFA75D2D6}"/>
    <cellStyle name="60% - Accent4 3 7" xfId="1566" xr:uid="{801039B6-2F00-43E1-B96E-07189F82884A}"/>
    <cellStyle name="60% - Accent4 3 7 2" xfId="8059" xr:uid="{9729A057-F6A7-4E8F-9B48-3EEC4B7C7C6A}"/>
    <cellStyle name="60% - Accent4 3 8" xfId="8094" xr:uid="{09933FAE-324D-4ADE-A07D-671959E44FD8}"/>
    <cellStyle name="60% - Accent4 3 9" xfId="5892" xr:uid="{3D25228B-1A1F-4973-8CDB-152C7C35E7B9}"/>
    <cellStyle name="60% - Accent4 4" xfId="1613" xr:uid="{4B1EE24B-E929-4BAB-BB6F-DCBA1811F166}"/>
    <cellStyle name="60% - Accent4 4 2" xfId="8101" xr:uid="{C48D7220-CBCA-43F2-8E99-7CE2D4D1516F}"/>
    <cellStyle name="60% - Accent4 4 3" xfId="5893" xr:uid="{B1D7EBA9-D270-4C28-B2E1-FA62A17582DC}"/>
    <cellStyle name="60% - Accent4 5" xfId="1243" xr:uid="{A9A02E09-EAD0-4A27-BE16-981C2D171511}"/>
    <cellStyle name="60% - Accent4 5 2" xfId="7750" xr:uid="{B47B9CCD-D3B3-405B-923D-36462C47B4B7}"/>
    <cellStyle name="60% - Accent4 5 3" xfId="5894" xr:uid="{E3AE5666-369A-470A-B218-65F5B236C1E8}"/>
    <cellStyle name="60% - Accent4 6" xfId="5895" xr:uid="{115A4A3D-4E67-4B1D-B720-1D2825CC8E9F}"/>
    <cellStyle name="60% - Accent4 7" xfId="5896" xr:uid="{23A9D293-ECB6-484A-B3F5-9E8D63F1AC3C}"/>
    <cellStyle name="60% - Accent4 8" xfId="5897" xr:uid="{E5942692-23EF-4DBB-8029-69F4685D78BD}"/>
    <cellStyle name="60% - Accent4 9" xfId="5898" xr:uid="{779942BD-88C7-4597-BDB6-6DDF25418B02}"/>
    <cellStyle name="60% - Accent5 10" xfId="5899" xr:uid="{E340A98E-D1AE-4A4F-A12A-2AD5DF50E9E4}"/>
    <cellStyle name="60% - Accent5 11" xfId="5900" xr:uid="{DCD06CA9-D9C0-49F2-9DAF-CAA13E9F1D53}"/>
    <cellStyle name="60% - Accent5 12" xfId="5901" xr:uid="{E8C906A4-4191-4209-A9C5-A60E7BE76D1F}"/>
    <cellStyle name="60% - Accent5 13" xfId="5902" xr:uid="{7E9F950A-62F0-455E-8E0F-44E64478B403}"/>
    <cellStyle name="60% - Accent5 14" xfId="5903" xr:uid="{6992308C-D53E-47DF-B453-45F350909475}"/>
    <cellStyle name="60% - Accent5 15" xfId="5904" xr:uid="{AB26C211-54FA-41CE-A9BA-5267D38DA24A}"/>
    <cellStyle name="60% - Accent5 16" xfId="5905" xr:uid="{390A4BB8-7F77-4D3E-B7D7-6E9BA23E912A}"/>
    <cellStyle name="60% - Accent5 17" xfId="11878" xr:uid="{D1EEA902-B217-47F3-A677-076236E11A20}"/>
    <cellStyle name="60% - Accent5 18" xfId="136" xr:uid="{56C45703-988A-4E92-8BA4-429447040063}"/>
    <cellStyle name="60% - Accent5 2" xfId="228" xr:uid="{A29EFBBF-A6DD-4B45-92F6-BF545E9C1F14}"/>
    <cellStyle name="60% - Accent5 2 10" xfId="1614" xr:uid="{2FD8CAC0-7ED8-41A3-A29F-F055604A7BA6}"/>
    <cellStyle name="60% - Accent5 2 2" xfId="1615" xr:uid="{5F09EE44-FC61-4169-ACB4-E1C05DC43D72}"/>
    <cellStyle name="60% - Accent5 2 2 2" xfId="1616" xr:uid="{F80C9715-7676-4B79-85E2-CEF403DDF227}"/>
    <cellStyle name="60% - Accent5 2 2 2 2" xfId="8104" xr:uid="{D42EAA6D-9B6D-469A-83A2-972DE652CECA}"/>
    <cellStyle name="60% - Accent5 2 2 3" xfId="8103" xr:uid="{93A17A46-4E02-461D-9B04-1EE7E1DB39E9}"/>
    <cellStyle name="60% - Accent5 2 2 4" xfId="5907" xr:uid="{51CAD781-BF43-4B49-B979-A2A543C6A3B8}"/>
    <cellStyle name="60% - Accent5 2 3" xfId="1618" xr:uid="{8E67A2A3-0F3B-40ED-A2CD-E5EB23AF76F3}"/>
    <cellStyle name="60% - Accent5 2 3 2" xfId="8106" xr:uid="{3F402462-63DA-4645-89BF-CD911484F945}"/>
    <cellStyle name="60% - Accent5 2 4" xfId="1620" xr:uid="{D619AFFE-FAA1-42E5-AA81-50DCBF356F35}"/>
    <cellStyle name="60% - Accent5 2 4 2" xfId="8108" xr:uid="{C500180A-0309-409D-91C1-E98DDE2F0EE8}"/>
    <cellStyle name="60% - Accent5 2 5" xfId="1623" xr:uid="{88E6B6E3-2447-478F-8668-0DC47A584337}"/>
    <cellStyle name="60% - Accent5 2 5 2" xfId="8111" xr:uid="{3C61C0B3-7EF4-472D-94F4-E7B519490C55}"/>
    <cellStyle name="60% - Accent5 2 6" xfId="613" xr:uid="{37114E43-1659-4782-9EE9-5149A30CB1C2}"/>
    <cellStyle name="60% - Accent5 2 6 2" xfId="7166" xr:uid="{786FAA3F-ACE5-46E7-81F1-FE4F5213137F}"/>
    <cellStyle name="60% - Accent5 2 7" xfId="635" xr:uid="{2923B305-F2DE-4DE2-992C-DD9577F1F40E}"/>
    <cellStyle name="60% - Accent5 2 7 2" xfId="7187" xr:uid="{004EC996-D848-4D02-B86D-1151FA4EC3BC}"/>
    <cellStyle name="60% - Accent5 2 8" xfId="8102" xr:uid="{D7F5B99E-33E9-4953-B90E-5B403A33F864}"/>
    <cellStyle name="60% - Accent5 2 9" xfId="5906" xr:uid="{6220BF07-F0AB-4C26-9994-7D29D1B6A005}"/>
    <cellStyle name="60% - Accent5 3" xfId="356" xr:uid="{76A393A7-DFAE-4F5D-9CF5-23A3BCA29E3C}"/>
    <cellStyle name="60% - Accent5 3 10" xfId="1624" xr:uid="{E62A686D-6A21-4D23-82ED-5AA9FD628CB6}"/>
    <cellStyle name="60% - Accent5 3 2" xfId="1625" xr:uid="{08A6EC7B-8C63-4331-A9D7-1182A2DCB79D}"/>
    <cellStyle name="60% - Accent5 3 2 2" xfId="8113" xr:uid="{C80F9479-0E9B-407B-BF02-BC3E53A5AE6B}"/>
    <cellStyle name="60% - Accent5 3 3" xfId="1627" xr:uid="{91CC9AA8-C53E-4E25-8742-97E3A095B4D8}"/>
    <cellStyle name="60% - Accent5 3 3 2" xfId="8115" xr:uid="{1AFFDD4A-FF42-42D7-8DC8-1A685227910C}"/>
    <cellStyle name="60% - Accent5 3 4" xfId="1629" xr:uid="{B038B77E-23DB-4C9E-8C56-79BF9AD09080}"/>
    <cellStyle name="60% - Accent5 3 4 2" xfId="8117" xr:uid="{B11C97E5-7409-4D58-8C0E-3DF97D0403D6}"/>
    <cellStyle name="60% - Accent5 3 5" xfId="1631" xr:uid="{142D2D5F-5E48-42B1-89F8-4A228C567E93}"/>
    <cellStyle name="60% - Accent5 3 5 2" xfId="8119" xr:uid="{EC32D037-DCE5-4108-8CB0-888299EA2900}"/>
    <cellStyle name="60% - Accent5 3 6" xfId="1633" xr:uid="{6B64FD76-A3BA-4A7E-AF59-7B1975DA6852}"/>
    <cellStyle name="60% - Accent5 3 6 2" xfId="8121" xr:uid="{5B9647DE-EF71-45ED-96F8-1C21E31D8359}"/>
    <cellStyle name="60% - Accent5 3 7" xfId="1635" xr:uid="{FB8FF13B-C0E2-4B68-89BF-EAD577259583}"/>
    <cellStyle name="60% - Accent5 3 7 2" xfId="8123" xr:uid="{94FF88F4-F4F9-4A0D-9AC4-8A10B6A43D45}"/>
    <cellStyle name="60% - Accent5 3 8" xfId="8112" xr:uid="{7B67C31B-7A8B-48B0-84DA-5643ACE83BDB}"/>
    <cellStyle name="60% - Accent5 3 9" xfId="5908" xr:uid="{A317CAA0-D7F0-4606-8835-9C9B838194FC}"/>
    <cellStyle name="60% - Accent5 4" xfId="1636" xr:uid="{AC4237D0-7A29-4C97-ABC5-649A56C218D2}"/>
    <cellStyle name="60% - Accent5 4 2" xfId="8124" xr:uid="{CC615CC3-83B4-4DEB-936D-E7520075F7D1}"/>
    <cellStyle name="60% - Accent5 4 3" xfId="5909" xr:uid="{33ADB33C-DC12-49A9-90A2-180672088327}"/>
    <cellStyle name="60% - Accent5 5" xfId="804" xr:uid="{B97DE0CE-4BEB-446F-A9D7-0CA80B257A78}"/>
    <cellStyle name="60% - Accent5 5 2" xfId="7340" xr:uid="{336AB6A7-CAC5-43FE-AA8F-E05D3841D15E}"/>
    <cellStyle name="60% - Accent5 5 3" xfId="5910" xr:uid="{795200FD-F596-46B7-9245-AA67857A9AA9}"/>
    <cellStyle name="60% - Accent5 6" xfId="5911" xr:uid="{FFD46119-6616-4A48-BFDA-694120C0E4AC}"/>
    <cellStyle name="60% - Accent5 7" xfId="5912" xr:uid="{723F8A31-3C5E-4EC3-BB85-64FCFDD83B19}"/>
    <cellStyle name="60% - Accent5 8" xfId="5913" xr:uid="{11C4AA1B-3989-4033-86C7-54CD55E482A0}"/>
    <cellStyle name="60% - Accent5 9" xfId="5914" xr:uid="{461BE61F-9BDE-4DF7-928D-351E864F5ED8}"/>
    <cellStyle name="60% - Accent6 10" xfId="5915" xr:uid="{E0DC2FB9-B43D-4952-B6C9-A1C0FB1B5EEE}"/>
    <cellStyle name="60% - Accent6 11" xfId="5916" xr:uid="{6783478A-D0B9-410A-810B-904DC604B0DF}"/>
    <cellStyle name="60% - Accent6 12" xfId="5917" xr:uid="{4DD48D6C-5594-47EC-A736-134EE7E92DBA}"/>
    <cellStyle name="60% - Accent6 13" xfId="5918" xr:uid="{BD39E5C5-5726-4BB3-8840-52FC440BB2BD}"/>
    <cellStyle name="60% - Accent6 14" xfId="5919" xr:uid="{F731B36D-FF9F-4055-A833-8BFA62BA0D1A}"/>
    <cellStyle name="60% - Accent6 15" xfId="5920" xr:uid="{2E8134E6-B41A-4562-93E3-0569EAD41FD5}"/>
    <cellStyle name="60% - Accent6 16" xfId="5921" xr:uid="{B1187284-CDA6-45CA-B41B-95D92F37E1CD}"/>
    <cellStyle name="60% - Accent6 17" xfId="11881" xr:uid="{B8312C6C-30F3-4423-A446-B36B8417A82B}"/>
    <cellStyle name="60% - Accent6 18" xfId="140" xr:uid="{797F0D73-5867-4901-BFF7-2E7FF56CBE9B}"/>
    <cellStyle name="60% - Accent6 2" xfId="231" xr:uid="{C3CA50FD-9F27-4AD6-B4ED-ED076DC09B24}"/>
    <cellStyle name="60% - Accent6 2 10" xfId="1368" xr:uid="{246B8767-F113-40F7-A8B9-7BF4A9D24B65}"/>
    <cellStyle name="60% - Accent6 2 2" xfId="1370" xr:uid="{CFA8A2D1-376E-4818-9C93-40FCCBB2679F}"/>
    <cellStyle name="60% - Accent6 2 2 2" xfId="1621" xr:uid="{3A651907-08B2-4432-97B1-2AAE92D5D57C}"/>
    <cellStyle name="60% - Accent6 2 2 2 2" xfId="8109" xr:uid="{62B98A93-C8A3-4473-870E-7E7BB7003D75}"/>
    <cellStyle name="60% - Accent6 2 2 3" xfId="7870" xr:uid="{048413F4-06F1-4659-97A7-7C333F6B470E}"/>
    <cellStyle name="60% - Accent6 2 2 4" xfId="5923" xr:uid="{B403FAB9-C76E-4F77-B537-865F7484F60F}"/>
    <cellStyle name="60% - Accent6 2 3" xfId="1372" xr:uid="{995FB503-6012-4E94-B4AD-113D11DE17C9}"/>
    <cellStyle name="60% - Accent6 2 3 2" xfId="7872" xr:uid="{76D25B65-B8E3-4023-A3A5-0EBE9A9D340D}"/>
    <cellStyle name="60% - Accent6 2 4" xfId="1638" xr:uid="{BDDFE3D4-5199-463A-8B3E-740F2B46F7D5}"/>
    <cellStyle name="60% - Accent6 2 4 2" xfId="8126" xr:uid="{14D21A14-1008-4B90-BF21-FA8F8B7D15B4}"/>
    <cellStyle name="60% - Accent6 2 5" xfId="1639" xr:uid="{BDB94447-C5A7-4AC4-B0BD-619A6A6143CA}"/>
    <cellStyle name="60% - Accent6 2 5 2" xfId="8127" xr:uid="{E2A8F845-C8A2-4BF3-BA1D-F0072F69EE67}"/>
    <cellStyle name="60% - Accent6 2 6" xfId="1640" xr:uid="{3A47D6EE-09D0-4CD8-B0AD-E832A731F8E8}"/>
    <cellStyle name="60% - Accent6 2 6 2" xfId="8128" xr:uid="{A42372D3-C3BF-4477-8FA1-4747FF41A5F3}"/>
    <cellStyle name="60% - Accent6 2 7" xfId="1641" xr:uid="{3CCFDEA5-A123-4714-8AC1-10DF22BBB745}"/>
    <cellStyle name="60% - Accent6 2 7 2" xfId="8129" xr:uid="{BCCAFB8B-0574-4AF4-B0C2-28677B376A44}"/>
    <cellStyle name="60% - Accent6 2 8" xfId="7868" xr:uid="{167DED00-9F29-4701-B276-0C8FEF54B3A3}"/>
    <cellStyle name="60% - Accent6 2 9" xfId="5922" xr:uid="{2FDA2127-6AE6-402E-BCD5-B037310536B0}"/>
    <cellStyle name="60% - Accent6 3" xfId="359" xr:uid="{B0B4ED11-A8A6-4422-930E-9206E69C1892}"/>
    <cellStyle name="60% - Accent6 3 10" xfId="1374" xr:uid="{11F3311F-82F2-444F-8E58-3C80C5D8AB3E}"/>
    <cellStyle name="60% - Accent6 3 2" xfId="1376" xr:uid="{6A927199-B5AB-46C9-AA6A-9476FBC33FCB}"/>
    <cellStyle name="60% - Accent6 3 2 2" xfId="7876" xr:uid="{33E1FCA4-5CF4-4513-A03C-B937DF568813}"/>
    <cellStyle name="60% - Accent6 3 3" xfId="1378" xr:uid="{B164117C-E94C-4117-B7DC-BEA836CA2720}"/>
    <cellStyle name="60% - Accent6 3 3 2" xfId="7878" xr:uid="{6084BEB2-19CF-441C-A9BF-570051B71118}"/>
    <cellStyle name="60% - Accent6 3 4" xfId="1642" xr:uid="{4FE905A4-FADC-44CC-81C2-3F1C0B5DAB17}"/>
    <cellStyle name="60% - Accent6 3 4 2" xfId="8130" xr:uid="{2DB95696-246E-4514-B117-347279C79643}"/>
    <cellStyle name="60% - Accent6 3 5" xfId="1643" xr:uid="{103CD180-A4D3-42D1-9AC8-A8D505A9C21E}"/>
    <cellStyle name="60% - Accent6 3 5 2" xfId="8131" xr:uid="{763FEAE3-ADFC-4C23-A1AC-26AEFBAB294A}"/>
    <cellStyle name="60% - Accent6 3 6" xfId="1644" xr:uid="{0BC15E03-5E0E-4704-BBF5-0775D62670AC}"/>
    <cellStyle name="60% - Accent6 3 6 2" xfId="8132" xr:uid="{6CA7109D-8D88-4DCC-8BEC-1B0795BB39C2}"/>
    <cellStyle name="60% - Accent6 3 7" xfId="1645" xr:uid="{69DB89A8-8D2E-4FA9-8B70-3FA645DE9BD7}"/>
    <cellStyle name="60% - Accent6 3 7 2" xfId="8133" xr:uid="{154A6A45-6272-4F34-B2C2-AD4A411A8132}"/>
    <cellStyle name="60% - Accent6 3 8" xfId="7874" xr:uid="{C58D1BCF-FB5E-48CE-967B-80BCA12C8C4B}"/>
    <cellStyle name="60% - Accent6 3 9" xfId="5924" xr:uid="{EF3282A0-70D2-4604-8742-E32512E635AC}"/>
    <cellStyle name="60% - Accent6 4" xfId="1380" xr:uid="{763B2B86-CB55-442B-BB95-FEE93BB324AA}"/>
    <cellStyle name="60% - Accent6 4 2" xfId="7880" xr:uid="{126736C5-52B8-4FA8-A3B5-62111B7E37D4}"/>
    <cellStyle name="60% - Accent6 4 3" xfId="5925" xr:uid="{F6282591-B348-42A1-AD88-C88E40298FB3}"/>
    <cellStyle name="60% - Accent6 5" xfId="1386" xr:uid="{5B373FC9-B827-4DBA-A6BA-A35024E9B73B}"/>
    <cellStyle name="60% - Accent6 5 2" xfId="7886" xr:uid="{71D14765-01C2-4874-A9B0-93ED4CF0625C}"/>
    <cellStyle name="60% - Accent6 5 3" xfId="5926" xr:uid="{AEBEECA9-49AF-40BA-A2A4-867EBED9B64D}"/>
    <cellStyle name="60% - Accent6 6" xfId="5927" xr:uid="{E837F2C6-E5E5-45D5-8BA1-BB7AAA9D0A93}"/>
    <cellStyle name="60% - Accent6 7" xfId="5928" xr:uid="{043F2810-A80E-4950-BD07-00064A268541}"/>
    <cellStyle name="60% - Accent6 8" xfId="5929" xr:uid="{0D969CB5-C3EB-4E7E-B158-6F5E115F8592}"/>
    <cellStyle name="60% - Accent6 9" xfId="5930" xr:uid="{BCC7DBC0-3D12-44E5-A699-BEF8BC46E7DE}"/>
    <cellStyle name="60% - ส่วนที่ถูกเน้น1" xfId="1646" xr:uid="{1ACFD161-B6F8-4814-B31F-2608256275A7}"/>
    <cellStyle name="60% - ส่วนที่ถูกเน้น1 2" xfId="5931" xr:uid="{CAB6F3AF-DF84-4DFF-986F-43AB4B0DB798}"/>
    <cellStyle name="60% - ส่วนที่ถูกเน้น1 3" xfId="5932" xr:uid="{D6E0F413-909D-444D-954E-1E662FF3EAFF}"/>
    <cellStyle name="60% - ส่วนที่ถูกเน้น1 4" xfId="5933" xr:uid="{3145CE1B-22CF-4259-878F-2BA65102D8C4}"/>
    <cellStyle name="60% - ส่วนที่ถูกเน้น1 5" xfId="5934" xr:uid="{13D8790B-43DE-42C7-9FB6-7EDD1C1985B0}"/>
    <cellStyle name="60% - ส่วนที่ถูกเน้น1 6" xfId="5935" xr:uid="{296FC552-CFAA-4EE1-8DB9-D906DEC4B001}"/>
    <cellStyle name="60% - ส่วนที่ถูกเน้น1 7" xfId="8134" xr:uid="{83E9E69F-38A5-4613-BF92-32F9668AF912}"/>
    <cellStyle name="60% - ส่วนที่ถูกเน้น1 8" xfId="12227" xr:uid="{7E28113B-D721-4702-8273-4EE0DC6AAEFE}"/>
    <cellStyle name="60% - ส่วนที่ถูกเน้น1 9" xfId="13150" xr:uid="{29D2A03F-7723-49A8-8982-DB6ADCB06D90}"/>
    <cellStyle name="60% - ส่วนที่ถูกเน้น2" xfId="1647" xr:uid="{FB7F1A6D-D82F-458E-BB9B-5ED3C8F5A17D}"/>
    <cellStyle name="60% - ส่วนที่ถูกเน้น2 2" xfId="5936" xr:uid="{9BA57B60-CDEF-40D9-A583-B8A9363DE6F0}"/>
    <cellStyle name="60% - ส่วนที่ถูกเน้น2 3" xfId="5937" xr:uid="{8D47E94A-72BD-4DD8-B18B-5F971D0CBFEC}"/>
    <cellStyle name="60% - ส่วนที่ถูกเน้น2 4" xfId="5938" xr:uid="{DF32C040-B1C4-4449-8FE1-103332A4DC5D}"/>
    <cellStyle name="60% - ส่วนที่ถูกเน้น2 5" xfId="5939" xr:uid="{5A5012BC-B6A9-4A27-9C62-FD01D309B1E6}"/>
    <cellStyle name="60% - ส่วนที่ถูกเน้น2 6" xfId="5940" xr:uid="{2AADEBE8-3A62-4B62-A8AF-0AE34A4CC876}"/>
    <cellStyle name="60% - ส่วนที่ถูกเน้น2 7" xfId="8135" xr:uid="{03B417F0-1B36-4D8A-B0DD-6D647DC06B60}"/>
    <cellStyle name="60% - ส่วนที่ถูกเน้น2 8" xfId="12960" xr:uid="{5668ABAC-9B8B-422C-B024-FEC40A889AD8}"/>
    <cellStyle name="60% - ส่วนที่ถูกเน้น3" xfId="1648" xr:uid="{5C53F8D5-BE75-4649-B6A5-ACF4C6AB064E}"/>
    <cellStyle name="60% - ส่วนที่ถูกเน้น3 2" xfId="5941" xr:uid="{571B54E6-5DD9-4BD0-B5D5-1C71ECABCC90}"/>
    <cellStyle name="60% - ส่วนที่ถูกเน้น3 3" xfId="5942" xr:uid="{B2B1E946-8FB2-40AF-96DF-8327DD8FD5E6}"/>
    <cellStyle name="60% - ส่วนที่ถูกเน้น3 4" xfId="5943" xr:uid="{BD7946DF-220D-45D0-8AB1-3CB4DA477E51}"/>
    <cellStyle name="60% - ส่วนที่ถูกเน้น3 5" xfId="5944" xr:uid="{18609E8F-1B8D-48AA-A631-D80F70889AE7}"/>
    <cellStyle name="60% - ส่วนที่ถูกเน้น3 6" xfId="5945" xr:uid="{6819DC95-79E4-4E32-AE7C-D8822D0FB649}"/>
    <cellStyle name="60% - ส่วนที่ถูกเน้น3 7" xfId="8136" xr:uid="{F9C9A2E3-34AD-47C4-B130-A3FFB85F33CC}"/>
    <cellStyle name="60% - ส่วนที่ถูกเน้น3 8" xfId="13332" xr:uid="{59E019E7-216D-4FE6-83E0-E9266D6875D1}"/>
    <cellStyle name="60% - ส่วนที่ถูกเน้น3 9" xfId="12419" xr:uid="{649C349B-6716-4277-AE58-2754A7C18CDA}"/>
    <cellStyle name="60% - ส่วนที่ถูกเน้น4" xfId="1650" xr:uid="{87C9E435-8330-4507-B62D-D3FE6D297365}"/>
    <cellStyle name="60% - ส่วนที่ถูกเน้น4 2" xfId="5946" xr:uid="{6879FAB8-CC17-4AAF-8779-DD379A35E0D0}"/>
    <cellStyle name="60% - ส่วนที่ถูกเน้น4 3" xfId="5947" xr:uid="{12B73979-16D8-49E4-A58A-73F4DFEE0232}"/>
    <cellStyle name="60% - ส่วนที่ถูกเน้น4 4" xfId="5948" xr:uid="{4A88631D-EFEC-456A-84B2-4BFBC2043F74}"/>
    <cellStyle name="60% - ส่วนที่ถูกเน้น4 5" xfId="5949" xr:uid="{553C3F62-F04D-4659-A671-97046DD4BB2C}"/>
    <cellStyle name="60% - ส่วนที่ถูกเน้น4 6" xfId="5950" xr:uid="{95BDF1C8-B54B-4DCC-9E7B-3B81FA1EFFDD}"/>
    <cellStyle name="60% - ส่วนที่ถูกเน้น4 7" xfId="8138" xr:uid="{1B4C72EC-64D5-4BF5-822F-9FCF0C74CB2F}"/>
    <cellStyle name="60% - ส่วนที่ถูกเน้น4 8" xfId="12838" xr:uid="{40D48804-B838-46CE-8074-15D7DD7B60D8}"/>
    <cellStyle name="60% - ส่วนที่ถูกเน้น4 9" xfId="13913" xr:uid="{8DD2B5CE-1EB0-4336-B725-032EE846D224}"/>
    <cellStyle name="60% - ส่วนที่ถูกเน้น5" xfId="1651" xr:uid="{1114F27B-AC38-458F-9436-CA18215C8525}"/>
    <cellStyle name="60% - ส่วนที่ถูกเน้น5 2" xfId="5951" xr:uid="{F7E8BD33-C1ED-44DF-83FF-082CB8121C36}"/>
    <cellStyle name="60% - ส่วนที่ถูกเน้น5 3" xfId="5952" xr:uid="{6EE20DDB-7004-4263-A0E0-9970082BDD75}"/>
    <cellStyle name="60% - ส่วนที่ถูกเน้น5 4" xfId="5953" xr:uid="{A40B6E05-94B0-408C-BF28-13DAD85F0215}"/>
    <cellStyle name="60% - ส่วนที่ถูกเน้น5 5" xfId="5954" xr:uid="{52F507CA-F514-409C-9253-FB9A81F43CE3}"/>
    <cellStyle name="60% - ส่วนที่ถูกเน้น5 6" xfId="5955" xr:uid="{19032FDD-2019-467E-9960-C8043E4D0EA5}"/>
    <cellStyle name="60% - ส่วนที่ถูกเน้น5 7" xfId="8139" xr:uid="{024EBD2C-5B17-430B-B14F-C4A733A8A4BF}"/>
    <cellStyle name="60% - ส่วนที่ถูกเน้น5 8" xfId="12839" xr:uid="{5781646C-1903-4C52-9807-BBC37C343C48}"/>
    <cellStyle name="60% - ส่วนที่ถูกเน้น6" xfId="1653" xr:uid="{BEE43EF3-4799-4A3D-B3CD-7E49B9538DB3}"/>
    <cellStyle name="60% - ส่วนที่ถูกเน้น6 2" xfId="5956" xr:uid="{868F2254-1BC2-46E3-986D-0A1A3AE3CD2A}"/>
    <cellStyle name="60% - ส่วนที่ถูกเน้น6 3" xfId="5957" xr:uid="{625713CB-C01D-412B-832F-2121580D13B6}"/>
    <cellStyle name="60% - ส่วนที่ถูกเน้น6 4" xfId="5958" xr:uid="{BA54F846-62CB-4EAE-A6F2-84165AF34E89}"/>
    <cellStyle name="60% - ส่วนที่ถูกเน้น6 5" xfId="5959" xr:uid="{685FE298-AECD-48EC-A8C6-9475ABB6E127}"/>
    <cellStyle name="60% - ส่วนที่ถูกเน้น6 6" xfId="5960" xr:uid="{F1B9A130-4146-4FAC-B434-C717C44C629A}"/>
    <cellStyle name="60% - ส่วนที่ถูกเน้น6 7" xfId="8140" xr:uid="{61B3F09E-EE55-4289-B298-98810DE18A78}"/>
    <cellStyle name="60% - ส่วนที่ถูกเน้น6 8" xfId="13747" xr:uid="{334B6414-3EDC-4EEB-8C1F-2CC6CC43247B}"/>
    <cellStyle name="60% - ส่วนที่ถูกเน้น6 9" xfId="13151" xr:uid="{A918C350-825B-4E3E-91D9-9B3A1B6991BF}"/>
    <cellStyle name="6Ab&amp;&amp;L&amp;&quot;Book Antiqua,Regular&quot;&amp;F. &amp;A_x000a_&amp;D, &amp;Tb" xfId="1656" xr:uid="{0A9ADA1A-EA09-44DC-A45F-938D0AB5B36F}"/>
    <cellStyle name="75" xfId="1657" xr:uid="{704D23EB-D498-4A76-99C4-4F8D009325AE}"/>
    <cellStyle name="75 10" xfId="13919" xr:uid="{C19B5C14-4F4F-4B6B-B890-B29170EB3832}"/>
    <cellStyle name="75 11" xfId="12349" xr:uid="{C22FC8D5-85D4-4165-A6DD-D624469D3212}"/>
    <cellStyle name="75 2" xfId="1658" xr:uid="{4584F347-9476-49DB-BEE7-7D088A88574C}"/>
    <cellStyle name="75 2 2" xfId="8144" xr:uid="{C9C88B97-277B-4B93-89FD-00EBA57C14B8}"/>
    <cellStyle name="75 3" xfId="1659" xr:uid="{7268645D-AE5D-407D-9365-21AFEDA551BE}"/>
    <cellStyle name="75 3 2" xfId="8145" xr:uid="{412D5016-BE98-486E-A88F-34BC0517FAE3}"/>
    <cellStyle name="75 4" xfId="1660" xr:uid="{4A080FFB-7A36-473F-A010-8605FB2EC432}"/>
    <cellStyle name="75 4 2" xfId="8146" xr:uid="{BFA24CB6-6E64-4D41-A338-007B610FBB38}"/>
    <cellStyle name="75 5" xfId="1662" xr:uid="{5C0A1C46-6BC2-4A19-9078-28D0B35FB249}"/>
    <cellStyle name="75 5 2" xfId="8147" xr:uid="{0B4BE40C-9B35-4CD0-9DDC-707012547121}"/>
    <cellStyle name="75 6" xfId="1663" xr:uid="{B0576693-0110-48F9-89E6-2BE647D06B9C}"/>
    <cellStyle name="75 6 2" xfId="8148" xr:uid="{E5ED3B58-715F-4EAA-8734-897AC2BC1D70}"/>
    <cellStyle name="75 7" xfId="1664" xr:uid="{37E475C0-8038-46EC-9848-67E715465E76}"/>
    <cellStyle name="75 7 2" xfId="8149" xr:uid="{BA23DCB4-A69B-4FD9-8CF9-C9835AE9CB4C}"/>
    <cellStyle name="75 8" xfId="8143" xr:uid="{37E5B651-59B2-4ACB-8EE0-1A1B03975330}"/>
    <cellStyle name="75 9" xfId="5961" xr:uid="{C3A7586C-34B3-42DE-974D-8A48A2FBC41D}"/>
    <cellStyle name="75_AVERAGE-ยา" xfId="1669" xr:uid="{FB09D970-335D-410B-92F1-E7DA4CD4451F}"/>
    <cellStyle name="A_x0001_" xfId="1672" xr:uid="{570C5659-159B-4079-858F-E7DCDDDB11D0}"/>
    <cellStyle name="A_x0001_ 2" xfId="1673" xr:uid="{D5FC661B-5E11-44C0-9A10-FFA14CE02606}"/>
    <cellStyle name="A_x0001_ 2 2" xfId="1675" xr:uid="{97E1F4A5-FA02-40DB-8B26-DFFBF8176F3A}"/>
    <cellStyle name="A_x0001_ 2 2 2" xfId="8159" xr:uid="{ED08CF66-261F-42B6-B69F-BEA23E27E51C}"/>
    <cellStyle name="A_x0001_ 2 3" xfId="8157" xr:uid="{5AAAB858-3450-45DB-9F56-B2A93B5EB074}"/>
    <cellStyle name="A_x0001_ 3" xfId="1306" xr:uid="{F561F042-DB79-47A1-B472-7385899D0770}"/>
    <cellStyle name="A_x0001_ 3 2" xfId="7808" xr:uid="{802A383E-7C3B-4A9D-AD7A-5C0E82AC788A}"/>
    <cellStyle name="A_x0001_ 4" xfId="1309" xr:uid="{0321E6A7-17C9-44D0-90D7-4C5337D95592}"/>
    <cellStyle name="A_x0001_ 4 2" xfId="7811" xr:uid="{8B089EF5-9F38-4E3F-9096-7E21F34D13EA}"/>
    <cellStyle name="A_x0001_ 5" xfId="1312" xr:uid="{A81F51FA-A1DB-4405-BEE0-CA3B2C0FBCFF}"/>
    <cellStyle name="A_x0001_ 5 2" xfId="7814" xr:uid="{B6CFAFE6-D191-43C2-8267-DE1CED2557F5}"/>
    <cellStyle name="A_x0001_ 6" xfId="1316" xr:uid="{6DA9BD41-0700-4F43-937C-B0A400F60D60}"/>
    <cellStyle name="A_x0001_ 6 2" xfId="7818" xr:uid="{D64E52A4-AA10-489A-A9E6-7648224012D5}"/>
    <cellStyle name="A_x0001_ 7" xfId="1320" xr:uid="{644F54CA-00AC-46CC-BD1C-7BAB3B5AF8CB}"/>
    <cellStyle name="A_x0001_ 7 2" xfId="7822" xr:uid="{5E5FEEC9-0DCC-459C-9CCB-13EEFB111FD0}"/>
    <cellStyle name="A_x0001_ 8" xfId="8156" xr:uid="{7266B0BE-0FA7-4E60-9640-52ABD740474C}"/>
    <cellStyle name="A_x0001_ 9" xfId="5962" xr:uid="{C673C25E-4910-4FD0-828A-92250A3DD0B2}"/>
    <cellStyle name="AA FRAME" xfId="1678" xr:uid="{43066E3A-C12B-4CF4-A06B-017B88D84FB1}"/>
    <cellStyle name="AA FRAME 2" xfId="831" xr:uid="{29DB6E29-21AD-470C-BE12-0C6CED096621}"/>
    <cellStyle name="AA FRAME 2 2" xfId="11725" xr:uid="{C299FFAC-13A1-4A5A-BE6B-8FA62CC91FAB}"/>
    <cellStyle name="AA FRAME 2 2 2" xfId="12009" xr:uid="{2B09B80A-C5AD-407F-983C-55ADDD6F4364}"/>
    <cellStyle name="AA FRAME 2 2 2 2" xfId="13827" xr:uid="{A3D0F32D-4999-466B-AF75-E11414EC9278}"/>
    <cellStyle name="AA FRAME 2 2 2 2 2" xfId="16806" xr:uid="{10448BDB-B310-4157-A19A-2FBA2E6783C6}"/>
    <cellStyle name="AA FRAME 2 2 2 2 3" xfId="18341" xr:uid="{3D9E4CFF-7573-4472-AA35-256E5380E63F}"/>
    <cellStyle name="AA FRAME 2 2 2 2 4" xfId="14335" xr:uid="{E2A33BA9-AE02-4810-9232-6359BF4C7014}"/>
    <cellStyle name="AA FRAME 2 2 2 3" xfId="15533" xr:uid="{36592FCB-0B48-4EAF-AFF6-3635589A59F1}"/>
    <cellStyle name="AA FRAME 2 2 2 4" xfId="16962" xr:uid="{9CBF784F-4BA6-48F8-B324-C73DD5A33FDE}"/>
    <cellStyle name="AA FRAME 2 2 2 5" xfId="14056" xr:uid="{032636E5-6D0A-4A52-90C2-240BB05D7293}"/>
    <cellStyle name="AA FRAME 2 2 3" xfId="13675" xr:uid="{C82628C0-4FBB-4AB1-A991-C5BFC4421D2C}"/>
    <cellStyle name="AA FRAME 2 2 3 2" xfId="18195" xr:uid="{0394F451-E089-4228-B273-CFF072EBE51F}"/>
    <cellStyle name="AA FRAME 2 2 4" xfId="16881" xr:uid="{27AC1A5C-9E46-4F33-934F-C29D0F04E292}"/>
    <cellStyle name="AA FRAME 2 2 5" xfId="12831" xr:uid="{848AC537-5B52-4D48-B9EA-128AAA114EB0}"/>
    <cellStyle name="AA FRAME 2 3" xfId="11934" xr:uid="{291E5CEF-78F1-441A-8F31-DD78249F611C}"/>
    <cellStyle name="AA FRAME 2 3 2" xfId="13752" xr:uid="{3F69841E-96E5-4F5D-B6E5-A91CE27F7368}"/>
    <cellStyle name="AA FRAME 2 3 2 2" xfId="16739" xr:uid="{B7650142-104D-401C-9CFF-2961E3B4549E}"/>
    <cellStyle name="AA FRAME 2 3 2 3" xfId="18266" xr:uid="{A67C80B0-DB96-4F54-B621-3FC0DB59AD19}"/>
    <cellStyle name="AA FRAME 2 3 2 4" xfId="14268" xr:uid="{28F74EFB-2D1B-4AAC-8426-36B183FAC23F}"/>
    <cellStyle name="AA FRAME 2 3 3" xfId="15492" xr:uid="{D763A9B9-84D5-473C-8CFE-53C5745B5628}"/>
    <cellStyle name="AA FRAME 2 3 4" xfId="16918" xr:uid="{3A8D0C8A-11EC-495A-883D-5F602FAB3D77}"/>
    <cellStyle name="AA FRAME 2 3 5" xfId="13989" xr:uid="{530F3E85-60A2-4B2A-949F-EE3030DAFADC}"/>
    <cellStyle name="AA FRAME 2 4" xfId="12168" xr:uid="{0941D574-1710-451D-82BD-40367831FEC9}"/>
    <cellStyle name="AA FRAME 2 4 2" xfId="17013" xr:uid="{ED8AB89C-1991-498E-8B1D-F25E6E9E25B5}"/>
    <cellStyle name="AA FRAME 2 5" xfId="15556" xr:uid="{C2224348-8ED8-4683-A005-B8D65B51E1B4}"/>
    <cellStyle name="AA FRAME 2 6" xfId="12322" xr:uid="{D7B7CFDE-55BD-4E5F-A2C3-D129E28C3565}"/>
    <cellStyle name="AA FRAME 3" xfId="1679" xr:uid="{DA0B012C-F453-40D2-8408-9D45BD4CC100}"/>
    <cellStyle name="AA FRAME 3 2" xfId="11730" xr:uid="{499F5EC7-BC11-4AAF-866E-91D34FB9007E}"/>
    <cellStyle name="AA FRAME 3 2 2" xfId="12013" xr:uid="{6000EC8A-3CB5-46D3-A60D-A2386FC906FA}"/>
    <cellStyle name="AA FRAME 3 2 2 2" xfId="13831" xr:uid="{B6434F29-6867-4F3C-80AB-1BE3DFF61E80}"/>
    <cellStyle name="AA FRAME 3 2 2 2 2" xfId="16809" xr:uid="{7B8E050B-E4FD-4CD3-854F-B644D7DD0B69}"/>
    <cellStyle name="AA FRAME 3 2 2 2 3" xfId="18345" xr:uid="{C5108DAA-8D46-466F-A44D-69E287620993}"/>
    <cellStyle name="AA FRAME 3 2 2 2 4" xfId="14338" xr:uid="{3DFCFDC3-A381-47D6-93B9-FFC0B9F0C140}"/>
    <cellStyle name="AA FRAME 3 2 2 3" xfId="15536" xr:uid="{9F781AA4-BAA8-4978-A1F1-0200E2F38138}"/>
    <cellStyle name="AA FRAME 3 2 2 4" xfId="16965" xr:uid="{EFAD0360-2EE8-449A-8154-EB9106173628}"/>
    <cellStyle name="AA FRAME 3 2 2 5" xfId="14059" xr:uid="{556F3F60-0D54-410F-A015-FA547709A100}"/>
    <cellStyle name="AA FRAME 3 2 3" xfId="13679" xr:uid="{124CC5B1-D4CB-480B-8697-4CE9B54CA1CF}"/>
    <cellStyle name="AA FRAME 3 2 3 2" xfId="18199" xr:uid="{ACBA3F3B-5930-4F09-BE21-2B2879797F7B}"/>
    <cellStyle name="AA FRAME 3 2 4" xfId="16884" xr:uid="{F490477F-91C9-41B8-9981-021743916B8D}"/>
    <cellStyle name="AA FRAME 3 2 5" xfId="12808" xr:uid="{8B4CADF4-37A3-4EA6-B6C0-703A74216016}"/>
    <cellStyle name="AA FRAME 3 3" xfId="11938" xr:uid="{50AAEA03-34AC-44EC-ADF2-4D94371D12C5}"/>
    <cellStyle name="AA FRAME 3 3 2" xfId="13756" xr:uid="{D220B62D-E75D-4BB5-905E-B5C3A8D2EF16}"/>
    <cellStyle name="AA FRAME 3 3 2 2" xfId="16742" xr:uid="{689D7D22-0C2B-4F10-B9F9-30BAD16F2A40}"/>
    <cellStyle name="AA FRAME 3 3 2 3" xfId="18270" xr:uid="{AC3CFD72-32C9-46F0-9537-B13E188705C4}"/>
    <cellStyle name="AA FRAME 3 3 2 4" xfId="14271" xr:uid="{207BF8F0-5A94-42FA-B486-7BF76246AE5A}"/>
    <cellStyle name="AA FRAME 3 3 3" xfId="15495" xr:uid="{5A3E94F9-D916-4BB3-A2D5-B309AFD2C5BC}"/>
    <cellStyle name="AA FRAME 3 3 4" xfId="16921" xr:uid="{F78DA4C6-CEE9-47FA-963E-0A07352328BF}"/>
    <cellStyle name="AA FRAME 3 3 5" xfId="13992" xr:uid="{C12F9D3C-E8A2-452B-A17C-B7E9B71244C8}"/>
    <cellStyle name="AA FRAME 3 4" xfId="12252" xr:uid="{0033E3FC-FF89-4B54-8860-3BB3C55B3578}"/>
    <cellStyle name="AA FRAME 3 4 2" xfId="17071" xr:uid="{AB233CE4-93C6-4C1E-846B-F6252FAF5DE6}"/>
    <cellStyle name="AA FRAME 3 5" xfId="15229" xr:uid="{66C9DBAB-163B-4640-9321-F1DD218BCDBC}"/>
    <cellStyle name="AA FRAME 3 6" xfId="12791" xr:uid="{FC71AD15-9846-4E59-B52A-A54BA73C2AEC}"/>
    <cellStyle name="AA FRAME 4" xfId="11729" xr:uid="{C5E13B9B-D17D-4914-9130-6B6E83A40778}"/>
    <cellStyle name="AA FRAME 4 2" xfId="12012" xr:uid="{EF6697F0-5751-4CA4-9803-8CB2BB5CD7EE}"/>
    <cellStyle name="AA FRAME 4 2 2" xfId="13830" xr:uid="{655CD374-7612-4829-81D1-708DFB8640C4}"/>
    <cellStyle name="AA FRAME 4 2 2 2" xfId="16808" xr:uid="{FC06855F-3F6D-44F4-9511-6BF60984D383}"/>
    <cellStyle name="AA FRAME 4 2 2 3" xfId="18344" xr:uid="{D63431E8-AC84-4BA0-82FD-4C2C8B938118}"/>
    <cellStyle name="AA FRAME 4 2 2 4" xfId="14337" xr:uid="{A3324FAB-53C3-4032-B386-6325CAA38D10}"/>
    <cellStyle name="AA FRAME 4 2 3" xfId="15535" xr:uid="{1A70BAD6-E5C7-4BF5-9A90-3327C289DA88}"/>
    <cellStyle name="AA FRAME 4 2 4" xfId="16964" xr:uid="{46AA1C7C-9559-496A-A191-939879CFE685}"/>
    <cellStyle name="AA FRAME 4 2 5" xfId="14058" xr:uid="{D597CD75-C514-49AF-B55B-C4767451D2FF}"/>
    <cellStyle name="AA FRAME 4 3" xfId="13678" xr:uid="{4653D002-2DCD-4DC5-9165-A110E6EA8396}"/>
    <cellStyle name="AA FRAME 4 3 2" xfId="18198" xr:uid="{B0EC3F03-391A-4877-8FAD-4EBC1724C829}"/>
    <cellStyle name="AA FRAME 4 4" xfId="16883" xr:uid="{F66A8D67-2882-486A-96B4-37172F9A7B00}"/>
    <cellStyle name="AA FRAME 4 5" xfId="13962" xr:uid="{F2248DC4-4794-4342-B23E-D2995137F5EA}"/>
    <cellStyle name="AA FRAME 5" xfId="11937" xr:uid="{77674D4A-EB5E-4CD4-AC33-8F6BA7D9E78F}"/>
    <cellStyle name="AA FRAME 5 2" xfId="13755" xr:uid="{6689BD12-784B-493E-B390-845C4885F4F5}"/>
    <cellStyle name="AA FRAME 5 2 2" xfId="16741" xr:uid="{E0A0C820-FBEF-4A5D-BF3D-CF53BDF41A17}"/>
    <cellStyle name="AA FRAME 5 2 3" xfId="18269" xr:uid="{4AA94ABD-FA42-4014-AE94-82F8D1C63830}"/>
    <cellStyle name="AA FRAME 5 2 4" xfId="14270" xr:uid="{C07235CD-08AF-4EEC-AA73-52FB30A12A3F}"/>
    <cellStyle name="AA FRAME 5 3" xfId="15494" xr:uid="{909F3670-7120-4CD0-83D9-A1998AB99AFA}"/>
    <cellStyle name="AA FRAME 5 4" xfId="16920" xr:uid="{347F53B7-1982-4360-A450-E295B32DF9DE}"/>
    <cellStyle name="AA FRAME 5 5" xfId="13991" xr:uid="{B11F90B8-F670-4DB5-A0DF-4AA60EEBFCBC}"/>
    <cellStyle name="AA FRAME 6" xfId="12251" xr:uid="{737BED0E-0D20-482F-8498-534054894F26}"/>
    <cellStyle name="AA FRAME 6 2" xfId="17070" xr:uid="{0660C0E3-6195-4F1D-A67E-A4B9979DC37D}"/>
    <cellStyle name="AA FRAME 7" xfId="14686" xr:uid="{C969DB43-7076-420D-85AB-19C99F3081A0}"/>
    <cellStyle name="AA FRAME 8" xfId="13874" xr:uid="{7C69FA17-D4D5-42A2-B27F-6E52DC0D9E34}"/>
    <cellStyle name="AA HEADING" xfId="1681" xr:uid="{74910DB5-A3B4-4F78-A443-C0120E104952}"/>
    <cellStyle name="AA HEADING 2" xfId="1683" xr:uid="{BB691ED2-2792-4BEF-8323-F7EE0295C536}"/>
    <cellStyle name="AA HEADING 3" xfId="1685" xr:uid="{CBF9CCCA-81DD-4CF4-B47E-3909E4D0D8DD}"/>
    <cellStyle name="AA INITIALS" xfId="1585" xr:uid="{82838C35-1EDF-4A65-9B3D-4B1FCE70D9A9}"/>
    <cellStyle name="AA INITIALS 2" xfId="1686" xr:uid="{AB238B05-DC9D-406A-B4EF-A00EC00BEF94}"/>
    <cellStyle name="AA INITIALS 2 2" xfId="12253" xr:uid="{2CCCBD25-D8E3-4640-BD7F-F0115F911FDC}"/>
    <cellStyle name="AA INITIALS 3" xfId="1687" xr:uid="{0F55E513-0C21-4A90-B915-7C55A5807978}"/>
    <cellStyle name="AA INITIALS 3 2" xfId="12254" xr:uid="{D91B70F3-61D0-46B4-9BE5-4D53A70BBEF7}"/>
    <cellStyle name="AA INITIALS 4" xfId="12239" xr:uid="{68E5AE6F-CB0B-42E4-8B1B-3BC9787E8308}"/>
    <cellStyle name="AA INPUT" xfId="1223" xr:uid="{B5311E40-3378-4343-9D44-A0E17D5A91AF}"/>
    <cellStyle name="AA INPUT 2" xfId="894" xr:uid="{0C31B1E7-40C7-43E6-83E4-C426EC65650F}"/>
    <cellStyle name="AA INPUT 3" xfId="1424" xr:uid="{60874EB5-ACC0-4B5B-88FB-AFC7E807044E}"/>
    <cellStyle name="AA LOCK" xfId="1688" xr:uid="{BF889086-6BD5-48E0-9E11-6212BC52E8DC}"/>
    <cellStyle name="AA LOCK 2" xfId="1689" xr:uid="{DB226CD7-4319-457D-8D9C-35095CDF468C}"/>
    <cellStyle name="AA LOCK 3" xfId="419" xr:uid="{CA3D8647-D666-4FDC-8C80-A73D810E4BD6}"/>
    <cellStyle name="AA MGR NAME" xfId="1690" xr:uid="{BA712563-CCB6-46FA-9B22-B0A3859BD3F9}"/>
    <cellStyle name="AA MGR NAME 2" xfId="1691" xr:uid="{46C1BFAA-5387-448B-B031-4A1058D332C3}"/>
    <cellStyle name="AA MGR NAME 3" xfId="711" xr:uid="{81DA0544-904C-46DF-B06D-6CE08A6CC774}"/>
    <cellStyle name="AA NORMAL" xfId="1693" xr:uid="{9114F94B-FAC7-4054-9D5B-A33E2935774E}"/>
    <cellStyle name="AA NORMAL 2" xfId="8166" xr:uid="{7349364D-5054-4524-B6E3-991A120BC33C}"/>
    <cellStyle name="AA NUMBER" xfId="829" xr:uid="{126CA080-3B41-4F15-A50B-EEDDBF040179}"/>
    <cellStyle name="AA NUMBER 2" xfId="1694" xr:uid="{C56AFDAA-8F87-44E8-BE0A-96485A18E18C}"/>
    <cellStyle name="AA NUMBER 2 2" xfId="8167" xr:uid="{48A6DC40-ACDF-45ED-A23B-CBD2E5F62D1B}"/>
    <cellStyle name="AA NUMBER 3" xfId="7359" xr:uid="{4AA315D2-0FF9-41AC-9ECA-61FCB9C19A43}"/>
    <cellStyle name="AA NUMBER2" xfId="1695" xr:uid="{B29EA9EB-5504-405E-A6BD-B25C9D180A07}"/>
    <cellStyle name="AA NUMBER2 2" xfId="920" xr:uid="{CA4B7B14-9E92-49FB-B8AA-4BDDEED441BF}"/>
    <cellStyle name="AA NUMBER2 2 2" xfId="7435" xr:uid="{4823DA57-0FB0-4397-8104-3BF5EE89CB6A}"/>
    <cellStyle name="AA NUMBER2 3" xfId="8168" xr:uid="{2A0B89CF-109C-4738-9037-8199E8CC7F93}"/>
    <cellStyle name="AA QUESTION" xfId="1697" xr:uid="{DD96156C-7B8C-44D7-A017-35ED35B88C19}"/>
    <cellStyle name="AA QUESTION 2" xfId="1702" xr:uid="{1AA10E83-1365-4D70-A797-466AD3B35115}"/>
    <cellStyle name="AA QUESTION 3" xfId="1704" xr:uid="{6EB18D2D-37DD-4A88-97E6-0F7D9BFE96C8}"/>
    <cellStyle name="AA SHADE" xfId="1705" xr:uid="{C976D1E6-6685-4357-A081-82E6EF364832}"/>
    <cellStyle name="AA SHADE 2" xfId="1706" xr:uid="{9C7271F0-4350-46CD-97DA-55868A8749EF}"/>
    <cellStyle name="AA SHADE 3" xfId="1707" xr:uid="{A5BC4F7F-FD7A-41AA-BAF5-C362F5693520}"/>
    <cellStyle name="Accent1 - 20%" xfId="473" xr:uid="{501EE87C-A106-4AC7-8244-BE3B2D1711DB}"/>
    <cellStyle name="Accent1 - 20% 10" xfId="681" xr:uid="{19FD1C33-6BD8-4771-ADE2-D4AA56D0F229}"/>
    <cellStyle name="Accent1 - 20% 10 2" xfId="7232" xr:uid="{81CDB3C6-F286-4CC7-81EB-21D42A995418}"/>
    <cellStyle name="Accent1 - 20% 11" xfId="870" xr:uid="{AE197EAB-E025-459A-AA77-7919DE8DE802}"/>
    <cellStyle name="Accent1 - 20% 11 2" xfId="7391" xr:uid="{9C7BC98B-A9A9-4B68-819C-9EB4341FF128}"/>
    <cellStyle name="Accent1 - 20% 12" xfId="874" xr:uid="{04944D7C-9515-48EA-9CBD-A9DB0B00BF2A}"/>
    <cellStyle name="Accent1 - 20% 12 2" xfId="7395" xr:uid="{43BD7516-C180-4734-941A-5DA6C9E290C8}"/>
    <cellStyle name="Accent1 - 20% 13" xfId="877" xr:uid="{2D9FE0AC-A7C8-4192-85B6-07EC39D7CD91}"/>
    <cellStyle name="Accent1 - 20% 13 2" xfId="7398" xr:uid="{14603D53-5006-4C3A-9F0F-686E1688FF8F}"/>
    <cellStyle name="Accent1 - 20% 14" xfId="1709" xr:uid="{A826BB97-B8B8-4ECA-A581-7EB09342B8CB}"/>
    <cellStyle name="Accent1 - 20% 14 2" xfId="8175" xr:uid="{D657623D-8E88-4DD2-A133-9238AC7B8280}"/>
    <cellStyle name="Accent1 - 20% 15" xfId="1711" xr:uid="{B3923F50-B7B7-4040-94E2-3A8CFF34AE28}"/>
    <cellStyle name="Accent1 - 20% 15 2" xfId="8177" xr:uid="{8E0E80EB-3F10-4C35-BC84-208E822936DE}"/>
    <cellStyle name="Accent1 - 20% 16" xfId="1716" xr:uid="{D51732F1-1A57-487F-8C94-82CEAB9F601C}"/>
    <cellStyle name="Accent1 - 20% 16 2" xfId="8181" xr:uid="{BB9C0663-7C19-4633-8649-345EFD899718}"/>
    <cellStyle name="Accent1 - 20% 17" xfId="1719" xr:uid="{00BC61F2-8E15-4423-ABFD-3D37EE7A0C54}"/>
    <cellStyle name="Accent1 - 20% 17 2" xfId="8183" xr:uid="{9A670FA0-F417-486C-868F-ECA56C9F7E27}"/>
    <cellStyle name="Accent1 - 20% 18" xfId="1721" xr:uid="{84C87A67-18A6-46FD-BEB9-6376515A9DC2}"/>
    <cellStyle name="Accent1 - 20% 18 2" xfId="8185" xr:uid="{50F69E99-2C26-47B2-9653-ABAF3728FFA6}"/>
    <cellStyle name="Accent1 - 20% 19" xfId="1723" xr:uid="{292305F8-2C77-4241-A438-A0D9621B9D26}"/>
    <cellStyle name="Accent1 - 20% 19 2" xfId="8187" xr:uid="{9CFACF22-127E-45A4-8B49-7A80AA6A3C8E}"/>
    <cellStyle name="Accent1 - 20% 2" xfId="879" xr:uid="{08ECD156-0E4C-45F4-9A63-B67043664922}"/>
    <cellStyle name="Accent1 - 20% 2 2" xfId="7399" xr:uid="{74A90AB5-D6CD-43AF-99B9-D4C22F659ED8}"/>
    <cellStyle name="Accent1 - 20% 20" xfId="1712" xr:uid="{56EBE513-25F6-4F29-A6D8-A9517F03173F}"/>
    <cellStyle name="Accent1 - 20% 20 2" xfId="8178" xr:uid="{B16C6A5D-5E22-4FE5-B052-108D3E56B759}"/>
    <cellStyle name="Accent1 - 20% 21" xfId="1717" xr:uid="{BBCD490D-D3B0-4B71-B1BE-F39F5A8E8F0D}"/>
    <cellStyle name="Accent1 - 20% 21 2" xfId="8182" xr:uid="{3710DDA7-3AC5-4985-B2F3-D477339B6EAE}"/>
    <cellStyle name="Accent1 - 20% 22" xfId="1720" xr:uid="{DCED9526-C0A9-47C4-9033-9C99368A561E}"/>
    <cellStyle name="Accent1 - 20% 22 2" xfId="8184" xr:uid="{8F4C4895-2072-4763-85ED-0D9DECA08EF7}"/>
    <cellStyle name="Accent1 - 20% 23" xfId="1722" xr:uid="{E1CF7E5F-9F6E-4172-B113-7658DA2CD75F}"/>
    <cellStyle name="Accent1 - 20% 23 2" xfId="8186" xr:uid="{433E6BBE-AB67-40BE-B920-F50221B99E02}"/>
    <cellStyle name="Accent1 - 20% 24" xfId="1724" xr:uid="{798DE16A-5A6C-4204-90C6-F0B512486B80}"/>
    <cellStyle name="Accent1 - 20% 24 2" xfId="8188" xr:uid="{C6229389-34FD-4201-AD15-441B88EA8070}"/>
    <cellStyle name="Accent1 - 20% 3" xfId="899" xr:uid="{0C82557C-F31C-4CFE-BF92-75E110F7311A}"/>
    <cellStyle name="Accent1 - 20% 3 2" xfId="7416" xr:uid="{F61C151D-A627-4B86-81A1-B9D75951DE00}"/>
    <cellStyle name="Accent1 - 20% 4" xfId="919" xr:uid="{8EB7A8F2-BDA7-49BA-AAD8-5BD865B96D51}"/>
    <cellStyle name="Accent1 - 20% 4 2" xfId="7434" xr:uid="{99A75F9A-DF3F-4740-AE2B-DA0105090E21}"/>
    <cellStyle name="Accent1 - 20% 5" xfId="924" xr:uid="{55D4E5DA-98CB-4B6B-9E12-AEAA435D41D4}"/>
    <cellStyle name="Accent1 - 20% 5 2" xfId="7438" xr:uid="{89E4582E-C6A0-4B0B-AAAE-5DB9B7F6EB86}"/>
    <cellStyle name="Accent1 - 20% 6" xfId="930" xr:uid="{6AE7A385-FCA9-4CD3-85E9-4DCD211E3803}"/>
    <cellStyle name="Accent1 - 20% 6 2" xfId="7443" xr:uid="{42F7786F-DE26-45F0-B13B-57A4EA39EE9A}"/>
    <cellStyle name="Accent1 - 20% 7" xfId="934" xr:uid="{82818607-DD91-4946-9BF7-3BA951DC6A99}"/>
    <cellStyle name="Accent1 - 20% 7 2" xfId="7446" xr:uid="{4BF3DBF9-5E9D-42E2-91CA-86AE1CB9DD6F}"/>
    <cellStyle name="Accent1 - 20% 8" xfId="694" xr:uid="{CE6A79B4-775D-4AE7-94A6-D60446ADCB83}"/>
    <cellStyle name="Accent1 - 20% 8 2" xfId="7243" xr:uid="{BED35905-19DE-4080-9968-0D6364D7DA0D}"/>
    <cellStyle name="Accent1 - 20% 9" xfId="937" xr:uid="{AE95CF19-0B11-429F-BA3B-A8F3330C1E86}"/>
    <cellStyle name="Accent1 - 20% 9 2" xfId="7449" xr:uid="{A7E8B89B-1BBE-47DC-9ECB-3EAEF6E63476}"/>
    <cellStyle name="Accent1 - 40%" xfId="1277" xr:uid="{6BAAFB43-6577-4A1D-9972-076E28A08493}"/>
    <cellStyle name="Accent1 - 40% 10" xfId="1725" xr:uid="{03CD4CAA-C48E-41FC-99F0-E104DF1D386C}"/>
    <cellStyle name="Accent1 - 40% 10 2" xfId="8189" xr:uid="{A406E6A5-715D-41AA-A733-155BDB897F37}"/>
    <cellStyle name="Accent1 - 40% 11" xfId="1726" xr:uid="{7AF30C8C-6571-43DD-BA54-FD5C2A2DC09E}"/>
    <cellStyle name="Accent1 - 40% 11 2" xfId="8190" xr:uid="{1FDFE8AA-69F9-465E-8C78-642440988CC9}"/>
    <cellStyle name="Accent1 - 40% 12" xfId="1727" xr:uid="{9FE69DA3-1B49-42C7-9797-B02E25905B92}"/>
    <cellStyle name="Accent1 - 40% 12 2" xfId="8191" xr:uid="{BA9D4E57-7495-4C6B-9470-DE1202472FEA}"/>
    <cellStyle name="Accent1 - 40% 13" xfId="1216" xr:uid="{EF598B96-49A8-40EE-823E-A78B3243C173}"/>
    <cellStyle name="Accent1 - 40% 13 2" xfId="7725" xr:uid="{5C462E81-C8DD-4879-A6C0-E2153F9BC761}"/>
    <cellStyle name="Accent1 - 40% 14" xfId="1728" xr:uid="{B9F9FFF7-9D03-4067-9126-98179C6B6191}"/>
    <cellStyle name="Accent1 - 40% 14 2" xfId="8192" xr:uid="{661408BC-F5E4-4686-A739-3196694620BF}"/>
    <cellStyle name="Accent1 - 40% 15" xfId="1729" xr:uid="{959BE92E-4FC6-40A0-8EA1-15D0C4FFD737}"/>
    <cellStyle name="Accent1 - 40% 15 2" xfId="8193" xr:uid="{496BCFEA-284F-4FB1-A566-ED567C19442E}"/>
    <cellStyle name="Accent1 - 40% 16" xfId="1732" xr:uid="{A5049379-449E-4ACE-85CA-FBF565D896EF}"/>
    <cellStyle name="Accent1 - 40% 16 2" xfId="8196" xr:uid="{EAC5DD79-5265-48F6-B085-5ADAFA920C50}"/>
    <cellStyle name="Accent1 - 40% 17" xfId="1736" xr:uid="{EA3E9957-6743-4F31-938A-7274158A4482}"/>
    <cellStyle name="Accent1 - 40% 17 2" xfId="8200" xr:uid="{45A7819B-6D10-40C6-B89D-87462A323BC7}"/>
    <cellStyle name="Accent1 - 40% 18" xfId="1739" xr:uid="{86ABEBD8-4772-4A67-9B60-3D8D387FC2F7}"/>
    <cellStyle name="Accent1 - 40% 18 2" xfId="8203" xr:uid="{63C180F7-24B2-4546-8EB6-7615D4D86D16}"/>
    <cellStyle name="Accent1 - 40% 19" xfId="1744" xr:uid="{0568F49F-1346-4241-BD76-066864DF419D}"/>
    <cellStyle name="Accent1 - 40% 19 2" xfId="8208" xr:uid="{A21F380D-4CB1-4A7F-BBCA-4F998CC48ED0}"/>
    <cellStyle name="Accent1 - 40% 2" xfId="1279" xr:uid="{B08B297D-C2E8-4D40-B318-C7A63021D7E1}"/>
    <cellStyle name="Accent1 - 40% 2 2" xfId="7785" xr:uid="{1CED766D-96FA-44DC-A0FA-5496495B8511}"/>
    <cellStyle name="Accent1 - 40% 20" xfId="1730" xr:uid="{881981D2-5492-4392-8C48-3863AADAAF48}"/>
    <cellStyle name="Accent1 - 40% 20 2" xfId="8194" xr:uid="{E4515619-24D4-4DCD-8608-157887F90E80}"/>
    <cellStyle name="Accent1 - 40% 21" xfId="1733" xr:uid="{6C193DA1-4879-40AD-A2BC-619FEDC96422}"/>
    <cellStyle name="Accent1 - 40% 21 2" xfId="8197" xr:uid="{366B2C02-F30E-48C4-8AAF-9FF0888D7532}"/>
    <cellStyle name="Accent1 - 40% 22" xfId="1737" xr:uid="{62DE7973-58FA-464B-BC98-5FF760A48CE2}"/>
    <cellStyle name="Accent1 - 40% 22 2" xfId="8201" xr:uid="{8EBA9F58-8D62-43AD-8468-DAA986A33DD5}"/>
    <cellStyle name="Accent1 - 40% 23" xfId="1740" xr:uid="{EE34CC3F-08BE-4396-A5AE-C69543E595FD}"/>
    <cellStyle name="Accent1 - 40% 23 2" xfId="8204" xr:uid="{494B395F-4BEA-44A8-A226-80BB9FA37794}"/>
    <cellStyle name="Accent1 - 40% 24" xfId="1745" xr:uid="{90BF4C37-AD74-416F-A7F5-463BC6610AAF}"/>
    <cellStyle name="Accent1 - 40% 24 2" xfId="8209" xr:uid="{FFE0678F-EB0D-492E-A8B6-6BCDF07E1AC3}"/>
    <cellStyle name="Accent1 - 40% 3" xfId="1747" xr:uid="{C59EF168-01C1-4195-A0A8-98F4156383D7}"/>
    <cellStyle name="Accent1 - 40% 3 2" xfId="8211" xr:uid="{1952CD4C-1D4A-40BD-BDA7-00C538787471}"/>
    <cellStyle name="Accent1 - 40% 4" xfId="1749" xr:uid="{B2D36241-187C-4701-A6EC-8C5971EE0EA3}"/>
    <cellStyle name="Accent1 - 40% 4 2" xfId="8213" xr:uid="{C51A743A-1F9B-46B5-B835-4A05375BABB7}"/>
    <cellStyle name="Accent1 - 40% 5" xfId="1751" xr:uid="{9133F55E-784C-485D-B29C-EF2E35EF7247}"/>
    <cellStyle name="Accent1 - 40% 5 2" xfId="8215" xr:uid="{7685188A-21BD-4D99-AE44-5F2BB75CDF4E}"/>
    <cellStyle name="Accent1 - 40% 6" xfId="1752" xr:uid="{80B42CA7-6278-4516-B2CF-6F59D53DAE7D}"/>
    <cellStyle name="Accent1 - 40% 6 2" xfId="8216" xr:uid="{A11B9FF4-92DC-4BC7-AFE8-43DC6DE8B889}"/>
    <cellStyle name="Accent1 - 40% 7" xfId="1754" xr:uid="{31A0B8C5-2851-46F9-A21F-F58EB32D6E3F}"/>
    <cellStyle name="Accent1 - 40% 7 2" xfId="8218" xr:uid="{80324C21-9D48-47F7-B197-5D0AEBCE5F68}"/>
    <cellStyle name="Accent1 - 40% 8" xfId="1757" xr:uid="{15792994-5669-49B9-8525-2315C6069BCA}"/>
    <cellStyle name="Accent1 - 40% 8 2" xfId="8221" xr:uid="{9148B1AD-257A-4F73-A02E-2AEF066AF4D3}"/>
    <cellStyle name="Accent1 - 40% 9" xfId="1760" xr:uid="{586B874D-364C-459E-B784-4CA367F1BA33}"/>
    <cellStyle name="Accent1 - 40% 9 2" xfId="8224" xr:uid="{93E445B7-FB65-404B-96A2-0F115500317D}"/>
    <cellStyle name="Accent1 - 60%" xfId="624" xr:uid="{F0FF51E4-4D2F-4E40-A130-F8B45D5093F7}"/>
    <cellStyle name="Accent1 - 60% 2" xfId="7176" xr:uid="{E9514549-5FEF-4D36-BDBC-FAF4CA467E85}"/>
    <cellStyle name="Accent1 10" xfId="5963" xr:uid="{DCE2A7EB-0731-4D97-8A96-064E2EE5F895}"/>
    <cellStyle name="Accent1 11" xfId="5964" xr:uid="{6F882A76-3774-4E50-8405-1602F5E7B6EC}"/>
    <cellStyle name="Accent1 12" xfId="5965" xr:uid="{E33318B1-ECFE-44BE-8589-C330179C8569}"/>
    <cellStyle name="Accent1 13" xfId="5966" xr:uid="{F6185855-12F9-41F9-99D5-E9AB810F75FD}"/>
    <cellStyle name="Accent1 14" xfId="5967" xr:uid="{A98DF593-A32E-4689-8BD4-13AAAD72175A}"/>
    <cellStyle name="Accent1 15" xfId="5968" xr:uid="{4624DA23-ACBD-4977-B085-68759FC59155}"/>
    <cellStyle name="Accent1 16" xfId="117" xr:uid="{C436C64A-C315-4CC4-9FD6-9750040F5AC4}"/>
    <cellStyle name="Accent1 17" xfId="11924" xr:uid="{461D30C0-5FCA-4EB9-9440-97953C99A01B}"/>
    <cellStyle name="Accent1 18" xfId="12084" xr:uid="{4D8BB386-4674-4FD6-9BFB-312C75AC27D7}"/>
    <cellStyle name="Accent1 19" xfId="13152" xr:uid="{8652B5F1-77DC-46D0-BAC8-360405610E37}"/>
    <cellStyle name="Accent1 2" xfId="1506" xr:uid="{2758B286-0940-42F4-B85C-BA9C49EB7BF1}"/>
    <cellStyle name="Accent1 2 2" xfId="1761" xr:uid="{DDA0BA64-C565-489A-8C82-A75E43A21267}"/>
    <cellStyle name="Accent1 2 2 2" xfId="1762" xr:uid="{8EE38DAB-C751-4140-BF7D-E728FC7FDC6F}"/>
    <cellStyle name="Accent1 2 2 2 2" xfId="8226" xr:uid="{C3332B2F-FDBC-468E-B393-868C6B4B8B1F}"/>
    <cellStyle name="Accent1 2 2 3" xfId="8225" xr:uid="{50AEF6B6-290B-4E66-A59B-9832C454A613}"/>
    <cellStyle name="Accent1 2 2 4" xfId="5970" xr:uid="{214A7BB5-2B23-4F69-B63B-C7EDCF679CB6}"/>
    <cellStyle name="Accent1 2 3" xfId="1763" xr:uid="{A3ABECA5-A911-43DF-B3C9-099DB896D137}"/>
    <cellStyle name="Accent1 2 3 2" xfId="8227" xr:uid="{7FD40951-5D74-4F20-96F7-DA1B2A72E36C}"/>
    <cellStyle name="Accent1 2 4" xfId="1765" xr:uid="{56F4E001-7CDC-4D05-AAB9-28106789C430}"/>
    <cellStyle name="Accent1 2 4 2" xfId="8229" xr:uid="{32673A8A-AC99-4336-8A3A-DB1501AB5511}"/>
    <cellStyle name="Accent1 2 5" xfId="1767" xr:uid="{0EE0E9B0-FDBE-4EA3-A8A4-07C0BBFF061B}"/>
    <cellStyle name="Accent1 2 5 2" xfId="8231" xr:uid="{2B6D273D-0956-4B1F-A141-B52C277B6615}"/>
    <cellStyle name="Accent1 2 6" xfId="1769" xr:uid="{7A2B440C-B673-4D97-B767-33F8F1383EA8}"/>
    <cellStyle name="Accent1 2 6 2" xfId="8233" xr:uid="{EC3E13EB-BBD0-4847-9B0E-1C835A271248}"/>
    <cellStyle name="Accent1 2 7" xfId="1770" xr:uid="{3BC83A53-5AA2-4A46-8E17-3411226558B8}"/>
    <cellStyle name="Accent1 2 7 2" xfId="8234" xr:uid="{351A7A9A-1459-45F2-BBB4-7E8539ACB639}"/>
    <cellStyle name="Accent1 2 8" xfId="8001" xr:uid="{005857C3-B8A0-4885-AC30-BAF89867ACA2}"/>
    <cellStyle name="Accent1 2 9" xfId="5969" xr:uid="{83F26F0F-7FE9-46D1-8091-743F3635EC18}"/>
    <cellStyle name="Accent1 3" xfId="1772" xr:uid="{2B6D66B7-B0FC-4939-92F7-3E660529082F}"/>
    <cellStyle name="Accent1 3 2" xfId="637" xr:uid="{1B977BC1-E19A-4EED-A993-F8C006C6AB60}"/>
    <cellStyle name="Accent1 3 2 2" xfId="7189" xr:uid="{A0536824-5377-4C21-AE63-574765D689D8}"/>
    <cellStyle name="Accent1 3 3" xfId="672" xr:uid="{8A44160B-A9EB-4547-8A28-E5092CDD94B5}"/>
    <cellStyle name="Accent1 3 3 2" xfId="7223" xr:uid="{DB3177D2-874B-4289-9204-01D41008FD7C}"/>
    <cellStyle name="Accent1 3 4" xfId="704" xr:uid="{9737D14A-5A95-4E55-95EC-2F0567749B1B}"/>
    <cellStyle name="Accent1 3 4 2" xfId="7253" xr:uid="{82554B83-3AE3-4B51-AC31-EFB80FAC8E8D}"/>
    <cellStyle name="Accent1 3 5" xfId="1773" xr:uid="{2DA71513-F6A1-424C-BCB3-A537623B55FF}"/>
    <cellStyle name="Accent1 3 5 2" xfId="8237" xr:uid="{E317E32C-F86B-42FB-B4B8-86584A48F4D5}"/>
    <cellStyle name="Accent1 3 6" xfId="1774" xr:uid="{85F22AB1-7435-4723-8CFA-6DB969C0EF61}"/>
    <cellStyle name="Accent1 3 6 2" xfId="8238" xr:uid="{16FE9E1C-62A4-40E8-8F99-4152A669A7B0}"/>
    <cellStyle name="Accent1 3 7" xfId="1775" xr:uid="{A947A64F-F7BF-497C-AC1E-3B7A0429ED45}"/>
    <cellStyle name="Accent1 3 7 2" xfId="8239" xr:uid="{8B044C11-AA4C-4672-AFA1-1A12DB701696}"/>
    <cellStyle name="Accent1 3 8" xfId="8236" xr:uid="{7543CB8E-CEDE-4975-8CED-0B75AAFD616E}"/>
    <cellStyle name="Accent1 3 9" xfId="5971" xr:uid="{ACD793CD-D8DF-4329-BBA9-E6335F640DC6}"/>
    <cellStyle name="Accent1 4" xfId="1777" xr:uid="{438424D5-4894-4A94-947C-098314CB5C50}"/>
    <cellStyle name="Accent1 4 2" xfId="8241" xr:uid="{529EA876-8E14-4AE3-AC6A-DFC8CD55672C}"/>
    <cellStyle name="Accent1 4 3" xfId="5972" xr:uid="{097C90DF-0B97-4F65-A9F5-78852CCAFDC9}"/>
    <cellStyle name="Accent1 5" xfId="1779" xr:uid="{C815E8F0-6216-46AA-A43F-20034CF602DA}"/>
    <cellStyle name="Accent1 5 2" xfId="8243" xr:uid="{EEDD51BD-80D4-49D2-B3B9-F53038A0603F}"/>
    <cellStyle name="Accent1 5 3" xfId="5973" xr:uid="{4742B49E-7C1C-4519-BD9D-84EE748118F6}"/>
    <cellStyle name="Accent1 6" xfId="1781" xr:uid="{4E203B4E-4387-4A92-B9D8-890BF80D859A}"/>
    <cellStyle name="Accent1 6 2" xfId="8245" xr:uid="{770655F8-55F9-4BAE-B794-37F6ED367B3F}"/>
    <cellStyle name="Accent1 6 3" xfId="5974" xr:uid="{80E7FF62-5F49-4046-9A1F-647B15F3E838}"/>
    <cellStyle name="Accent1 7" xfId="1783" xr:uid="{F7F5F9F0-49ED-46FD-B7B7-82CF28FA341F}"/>
    <cellStyle name="Accent1 7 2" xfId="8247" xr:uid="{C5F72FA7-0908-44CE-8797-5574003A155D}"/>
    <cellStyle name="Accent1 7 3" xfId="5975" xr:uid="{F6F00D08-4B1E-4E3A-9163-F129E91D3B3F}"/>
    <cellStyle name="Accent1 8" xfId="5976" xr:uid="{F0B944CD-2344-4E13-905D-364F89A6C2C9}"/>
    <cellStyle name="Accent1 9" xfId="5977" xr:uid="{F1B74AD3-C05E-426E-B23B-15AFF669AACB}"/>
    <cellStyle name="Accent2 - 20%" xfId="1784" xr:uid="{C3644774-FE1C-4CF1-8C9B-E565B138155E}"/>
    <cellStyle name="Accent2 - 20% 10" xfId="1787" xr:uid="{233F50F2-C520-4E80-B852-FC9993059E65}"/>
    <cellStyle name="Accent2 - 20% 10 2" xfId="8250" xr:uid="{921CC891-2244-4CE2-85D8-1A04331C12AF}"/>
    <cellStyle name="Accent2 - 20% 11" xfId="1788" xr:uid="{2EAB1CA3-6F0F-46E2-9C6E-687F1189258F}"/>
    <cellStyle name="Accent2 - 20% 11 2" xfId="8251" xr:uid="{1983CC57-AAE9-4979-A0C3-8C4D43727515}"/>
    <cellStyle name="Accent2 - 20% 12" xfId="472" xr:uid="{8AE35BB9-7EEC-4920-A9D5-FDAF97CC58F4}"/>
    <cellStyle name="Accent2 - 20% 12 2" xfId="7046" xr:uid="{D5736577-1D79-42ED-ACCB-2689607D4A15}"/>
    <cellStyle name="Accent2 - 20% 13" xfId="1789" xr:uid="{6FD6A4E0-865B-40F4-A97C-0939736AE0B5}"/>
    <cellStyle name="Accent2 - 20% 13 2" xfId="8252" xr:uid="{A74E2F79-5A3B-4307-9BE1-3C6A928DF205}"/>
    <cellStyle name="Accent2 - 20% 14" xfId="1791" xr:uid="{AC20955C-0268-443E-B444-4DAD51A12EE5}"/>
    <cellStyle name="Accent2 - 20% 14 2" xfId="8254" xr:uid="{100E5AB2-BBB9-4BDB-99A9-8C6DEE0018F9}"/>
    <cellStyle name="Accent2 - 20% 15" xfId="1792" xr:uid="{5BD7475B-4898-4E18-94E6-02A22CC6B3D5}"/>
    <cellStyle name="Accent2 - 20% 15 2" xfId="8255" xr:uid="{1C32215D-878F-462F-91F0-84E078240918}"/>
    <cellStyle name="Accent2 - 20% 16" xfId="1794" xr:uid="{DCF80520-7ABA-4D0A-8A6B-BBE27310E7B7}"/>
    <cellStyle name="Accent2 - 20% 16 2" xfId="8257" xr:uid="{95DC2F25-ABA4-49C2-B25C-9C7BCD7C448E}"/>
    <cellStyle name="Accent2 - 20% 17" xfId="1796" xr:uid="{7F4D6939-AEBC-4B91-AC75-4665981AC7CF}"/>
    <cellStyle name="Accent2 - 20% 17 2" xfId="8259" xr:uid="{4BC7490D-D9CD-4153-965D-648F23C49DB4}"/>
    <cellStyle name="Accent2 - 20% 18" xfId="1798" xr:uid="{06738CD3-14E7-4A44-9AD2-F518317E9BCD}"/>
    <cellStyle name="Accent2 - 20% 18 2" xfId="8261" xr:uid="{D6592AEF-C0CA-4CBC-B987-AE47F7CCD184}"/>
    <cellStyle name="Accent2 - 20% 19" xfId="1800" xr:uid="{E1DCCE8A-47DE-480E-AE1A-6B5A62A8B82B}"/>
    <cellStyle name="Accent2 - 20% 19 2" xfId="8263" xr:uid="{7F04804A-71DE-4390-BD64-273F34BD91EC}"/>
    <cellStyle name="Accent2 - 20% 2" xfId="1803" xr:uid="{B68F8109-7E88-4F61-82E7-AB8486B1A45D}"/>
    <cellStyle name="Accent2 - 20% 2 2" xfId="8266" xr:uid="{447AB9D4-3817-4386-9104-D427CFA3F734}"/>
    <cellStyle name="Accent2 - 20% 20" xfId="1793" xr:uid="{ADC7FD5F-28B3-4C0C-912E-06038EF1C6D7}"/>
    <cellStyle name="Accent2 - 20% 20 2" xfId="8256" xr:uid="{E97FE1E8-B03D-45AC-A386-67AD51F7EEE4}"/>
    <cellStyle name="Accent2 - 20% 21" xfId="1795" xr:uid="{D7A5119D-2E3B-409D-AF72-8A20A7BB64A8}"/>
    <cellStyle name="Accent2 - 20% 21 2" xfId="8258" xr:uid="{210F5379-F726-4A94-8A54-3801384C95E8}"/>
    <cellStyle name="Accent2 - 20% 22" xfId="1797" xr:uid="{B69CFD81-3AD5-4152-B9EE-70E143C1D13C}"/>
    <cellStyle name="Accent2 - 20% 22 2" xfId="8260" xr:uid="{98207503-31AE-484D-93CC-2F33BD68EC81}"/>
    <cellStyle name="Accent2 - 20% 23" xfId="1799" xr:uid="{D681E870-25E8-485C-9A62-2161B205A800}"/>
    <cellStyle name="Accent2 - 20% 23 2" xfId="8262" xr:uid="{EDB79169-01D2-41F7-A90A-BB6BD4D4D9DD}"/>
    <cellStyle name="Accent2 - 20% 24" xfId="1801" xr:uid="{C2FC9FDE-D269-4523-95FE-C3551A11362F}"/>
    <cellStyle name="Accent2 - 20% 24 2" xfId="8264" xr:uid="{FAC26FD7-CC08-420E-B127-2340D576E673}"/>
    <cellStyle name="Accent2 - 20% 3" xfId="1804" xr:uid="{93625AC4-7FE7-4868-B5BC-00FBED32F585}"/>
    <cellStyle name="Accent2 - 20% 3 2" xfId="8267" xr:uid="{D166682A-86CC-45B5-A86C-1D9CE8DA5AEC}"/>
    <cellStyle name="Accent2 - 20% 4" xfId="1805" xr:uid="{69588399-DAD2-4513-B46D-87291BA2BB6B}"/>
    <cellStyle name="Accent2 - 20% 4 2" xfId="8268" xr:uid="{DFD89E32-B2FA-47B8-B472-68C89C609572}"/>
    <cellStyle name="Accent2 - 20% 5" xfId="1806" xr:uid="{FD3F3DB3-13BF-407E-9509-A1A8A72D3230}"/>
    <cellStyle name="Accent2 - 20% 5 2" xfId="8269" xr:uid="{3E2B3C08-B8AD-46DD-BCA1-32D925942765}"/>
    <cellStyle name="Accent2 - 20% 6" xfId="1807" xr:uid="{52183A94-79F5-459B-8615-94B3F48AED7C}"/>
    <cellStyle name="Accent2 - 20% 6 2" xfId="8270" xr:uid="{D7E8823B-893C-4F00-946A-C5798D8CFE9C}"/>
    <cellStyle name="Accent2 - 20% 7" xfId="1809" xr:uid="{DB72B374-87B7-4281-8B20-D789A48BBFDE}"/>
    <cellStyle name="Accent2 - 20% 7 2" xfId="8272" xr:uid="{EFBE574A-7871-4773-A888-4AA997017A8D}"/>
    <cellStyle name="Accent2 - 20% 8" xfId="1810" xr:uid="{554C2AFD-A6B4-4520-B1B7-167FDD931FC9}"/>
    <cellStyle name="Accent2 - 20% 8 2" xfId="8273" xr:uid="{0EBC0488-EDDD-462B-92C8-FA6E94BCF2BF}"/>
    <cellStyle name="Accent2 - 20% 9" xfId="1811" xr:uid="{54F2F223-595F-4407-84C3-B937B0B406F0}"/>
    <cellStyle name="Accent2 - 20% 9 2" xfId="8274" xr:uid="{F51B11F7-4A5F-413C-BB8C-5AE31EF1CAAD}"/>
    <cellStyle name="Accent2 - 40%" xfId="1812" xr:uid="{6DE43C52-DBB4-4433-A616-F55A24AE5E11}"/>
    <cellStyle name="Accent2 - 40% 10" xfId="1817" xr:uid="{C5AB115D-0844-485E-9C80-4A4E870DA0ED}"/>
    <cellStyle name="Accent2 - 40% 10 2" xfId="8279" xr:uid="{257C1C9D-08FE-4D89-BC27-ED02769AB2D9}"/>
    <cellStyle name="Accent2 - 40% 11" xfId="1820" xr:uid="{EDCDEE17-A7EB-411D-B4A8-34C417C7C79E}"/>
    <cellStyle name="Accent2 - 40% 11 2" xfId="8281" xr:uid="{44D9B647-7922-4554-841E-23CDD2B68D9C}"/>
    <cellStyle name="Accent2 - 40% 12" xfId="1823" xr:uid="{5BDD5C9E-F12A-41A1-8894-9E4163F3BEAD}"/>
    <cellStyle name="Accent2 - 40% 12 2" xfId="8283" xr:uid="{E31CDAD6-29F0-466B-AEAC-74F535B2C258}"/>
    <cellStyle name="Accent2 - 40% 13" xfId="1825" xr:uid="{37F7CE3C-A758-4F32-BE27-754ED19B30F9}"/>
    <cellStyle name="Accent2 - 40% 13 2" xfId="8285" xr:uid="{068BDA9C-AE38-4E17-8453-D59B33AFD84B}"/>
    <cellStyle name="Accent2 - 40% 14" xfId="1827" xr:uid="{7343A857-8D05-4CD2-96F6-11BEF5EEF64B}"/>
    <cellStyle name="Accent2 - 40% 14 2" xfId="8287" xr:uid="{D1B40073-7A77-41AA-A354-DFD7A1A92CC1}"/>
    <cellStyle name="Accent2 - 40% 15" xfId="1829" xr:uid="{12B97896-6FFE-4C13-AD6C-2AB9AD98A2F6}"/>
    <cellStyle name="Accent2 - 40% 15 2" xfId="8289" xr:uid="{8A1AB26C-4788-4410-9546-109ED8A82F2F}"/>
    <cellStyle name="Accent2 - 40% 16" xfId="1831" xr:uid="{D6786C56-415E-4A42-807D-299FA9928FD5}"/>
    <cellStyle name="Accent2 - 40% 16 2" xfId="8291" xr:uid="{784171E8-9749-4D0D-A5DB-695BBC818276}"/>
    <cellStyle name="Accent2 - 40% 17" xfId="1834" xr:uid="{49A80353-A59D-46F6-976B-8E786713E0C2}"/>
    <cellStyle name="Accent2 - 40% 17 2" xfId="8293" xr:uid="{35CA85FD-D3C5-4279-B657-19C5E3649A73}"/>
    <cellStyle name="Accent2 - 40% 18" xfId="1836" xr:uid="{51CA56DF-2625-43FF-B444-A1FF184A2CCC}"/>
    <cellStyle name="Accent2 - 40% 18 2" xfId="8295" xr:uid="{5C68E3C4-CDEF-4231-B310-A4004B20432F}"/>
    <cellStyle name="Accent2 - 40% 19" xfId="1838" xr:uid="{FFC84EE0-C7E7-4552-857C-C73FA86B66B0}"/>
    <cellStyle name="Accent2 - 40% 19 2" xfId="8297" xr:uid="{44109304-A53C-4880-864C-F5DD0CAA9C5C}"/>
    <cellStyle name="Accent2 - 40% 2" xfId="1840" xr:uid="{1C2BAC02-AD29-407D-8D4C-D6612573DA69}"/>
    <cellStyle name="Accent2 - 40% 2 2" xfId="8299" xr:uid="{74CA47AC-2A9C-4E55-A693-D375A31B5C3E}"/>
    <cellStyle name="Accent2 - 40% 20" xfId="1830" xr:uid="{63082274-AC70-482A-9229-F3C87BE3D57F}"/>
    <cellStyle name="Accent2 - 40% 20 2" xfId="8290" xr:uid="{B66F6B9F-F67B-47FD-9657-AD7E53A09876}"/>
    <cellStyle name="Accent2 - 40% 21" xfId="1832" xr:uid="{C3796848-7138-4043-A996-E0799C7BD946}"/>
    <cellStyle name="Accent2 - 40% 21 2" xfId="8292" xr:uid="{35A7E029-100D-4220-9B87-B5246623D086}"/>
    <cellStyle name="Accent2 - 40% 22" xfId="1835" xr:uid="{0F22CB42-7922-4139-8880-1792E5854BFF}"/>
    <cellStyle name="Accent2 - 40% 22 2" xfId="8294" xr:uid="{C0AA741E-A326-49C1-971E-B989015A403F}"/>
    <cellStyle name="Accent2 - 40% 23" xfId="1837" xr:uid="{2997E060-EEF4-4F73-BB8F-FCDD3968D60E}"/>
    <cellStyle name="Accent2 - 40% 23 2" xfId="8296" xr:uid="{BB74C00C-BF0A-4939-AB3F-A63B2E8A3EFA}"/>
    <cellStyle name="Accent2 - 40% 24" xfId="1839" xr:uid="{2052508F-88C6-4299-921E-5A2DE0A0AA63}"/>
    <cellStyle name="Accent2 - 40% 24 2" xfId="8298" xr:uid="{BCFA4085-4B27-4856-8BA0-DEFDCD1F92C0}"/>
    <cellStyle name="Accent2 - 40% 3" xfId="1841" xr:uid="{51208FE8-9076-430C-961B-CC9935B70BA2}"/>
    <cellStyle name="Accent2 - 40% 3 2" xfId="8300" xr:uid="{96C9D0D3-119C-49C9-BE07-A01C38B55070}"/>
    <cellStyle name="Accent2 - 40% 4" xfId="1843" xr:uid="{D009BBE6-32DC-4C58-BDE8-2DD47A19BF07}"/>
    <cellStyle name="Accent2 - 40% 4 2" xfId="8302" xr:uid="{F21B7B89-E2DD-4002-842C-D81416282E92}"/>
    <cellStyle name="Accent2 - 40% 5" xfId="1845" xr:uid="{5858BD4F-3C64-4ADF-804A-D16E56887B1C}"/>
    <cellStyle name="Accent2 - 40% 5 2" xfId="8304" xr:uid="{1224D935-EE81-4109-B99F-36750BAF9F54}"/>
    <cellStyle name="Accent2 - 40% 6" xfId="1847" xr:uid="{64940E64-2FD1-4CAE-A121-0681809F857B}"/>
    <cellStyle name="Accent2 - 40% 6 2" xfId="8306" xr:uid="{B5B1B273-30EB-4801-A7CB-7A49ABE8E469}"/>
    <cellStyle name="Accent2 - 40% 7" xfId="1849" xr:uid="{7C670855-81F7-487A-84E9-75090B00AE6A}"/>
    <cellStyle name="Accent2 - 40% 7 2" xfId="8308" xr:uid="{52497040-2B0B-4709-B193-6573359F30CD}"/>
    <cellStyle name="Accent2 - 40% 8" xfId="1851" xr:uid="{3999E689-23E7-46FD-B1A2-7E8136A1E06F}"/>
    <cellStyle name="Accent2 - 40% 8 2" xfId="8310" xr:uid="{5EF38A5B-A91C-4B67-9D9B-13EBF34733B9}"/>
    <cellStyle name="Accent2 - 40% 9" xfId="1853" xr:uid="{9D6568A5-200C-4916-96A6-073A4AF3B645}"/>
    <cellStyle name="Accent2 - 40% 9 2" xfId="8312" xr:uid="{BD447AAB-2563-4946-B3E3-486EBA8D77FC}"/>
    <cellStyle name="Accent2 - 60%" xfId="1856" xr:uid="{DAC57C55-AF7F-41C0-B864-20020E9C251D}"/>
    <cellStyle name="Accent2 - 60% 2" xfId="8315" xr:uid="{010D2EDD-4390-4364-ADE3-D364CF9C9400}"/>
    <cellStyle name="Accent2 10" xfId="5978" xr:uid="{88780E0D-B032-499F-8DA3-69D7A7841C71}"/>
    <cellStyle name="Accent2 11" xfId="5979" xr:uid="{84D91AFF-FC16-4F10-BD2B-67D547E8CB2E}"/>
    <cellStyle name="Accent2 12" xfId="5980" xr:uid="{DBE29335-50B6-43A8-92A2-399EE581F4FE}"/>
    <cellStyle name="Accent2 13" xfId="5981" xr:uid="{BF13DE7D-BDE8-49AB-8F4B-615F577A5B64}"/>
    <cellStyle name="Accent2 14" xfId="5982" xr:uid="{6D0693B5-64E7-4A89-A1C9-B4956D112356}"/>
    <cellStyle name="Accent2 15" xfId="5983" xr:uid="{8B89F697-5A89-479A-9DC1-7F8AF5E66D1C}"/>
    <cellStyle name="Accent2 16" xfId="121" xr:uid="{CADA562B-A633-4B69-99A7-66F39C0F4C59}"/>
    <cellStyle name="Accent2 17" xfId="11925" xr:uid="{90E290DD-5B5B-47A7-B03C-98927DDC3DC0}"/>
    <cellStyle name="Accent2 18" xfId="12085" xr:uid="{4BB8FA32-4AD6-48B5-9687-5B2B0D2EDCE3}"/>
    <cellStyle name="Accent2 19" xfId="12350" xr:uid="{8E723BE5-4D3B-4CB1-B14E-6B94C98AA7E3}"/>
    <cellStyle name="Accent2 2" xfId="1509" xr:uid="{776D58D3-8301-4CF9-8556-DACB3AFA2D4E}"/>
    <cellStyle name="Accent2 2 2" xfId="1859" xr:uid="{DD08890D-9D6E-4014-BC52-5D99233FA3B0}"/>
    <cellStyle name="Accent2 2 2 2" xfId="1861" xr:uid="{B9F23C86-ECDA-47E2-83BF-153BE3433DD4}"/>
    <cellStyle name="Accent2 2 2 2 2" xfId="8319" xr:uid="{30FECA27-D88D-483A-99F4-406ADF0299CA}"/>
    <cellStyle name="Accent2 2 2 3" xfId="8318" xr:uid="{39E2386C-8901-4574-BDBE-2C1A6A29A851}"/>
    <cellStyle name="Accent2 2 2 4" xfId="5985" xr:uid="{6D20C700-3286-4ADB-9C0D-2383623E160C}"/>
    <cellStyle name="Accent2 2 3" xfId="1864" xr:uid="{F433355B-FBEC-414F-90AA-B8DEF56FC14B}"/>
    <cellStyle name="Accent2 2 3 2" xfId="8322" xr:uid="{82DC1517-BF8B-4E70-990B-331E84C17993}"/>
    <cellStyle name="Accent2 2 4" xfId="1868" xr:uid="{0A6A44C7-FB0A-4513-A099-4EB2B511799F}"/>
    <cellStyle name="Accent2 2 4 2" xfId="8326" xr:uid="{A45FC917-B946-458B-93B6-B78A2637CB50}"/>
    <cellStyle name="Accent2 2 5" xfId="1871" xr:uid="{5EB427DA-779F-4EF1-936F-354B723DD86F}"/>
    <cellStyle name="Accent2 2 5 2" xfId="8329" xr:uid="{DB129CEE-27EF-43B5-8BD8-9D3E2CA492E6}"/>
    <cellStyle name="Accent2 2 6" xfId="1872" xr:uid="{A7F06D86-AB77-4DA3-8DAA-FA5F22B2F105}"/>
    <cellStyle name="Accent2 2 6 2" xfId="8330" xr:uid="{595BE8A2-8CB4-4EB5-ABD8-94A7E3B442DE}"/>
    <cellStyle name="Accent2 2 7" xfId="1874" xr:uid="{80F19970-43AF-4E23-8D79-BFC3D8F9E5E1}"/>
    <cellStyle name="Accent2 2 7 2" xfId="8331" xr:uid="{C7AD1FBC-997A-47D7-BC12-152E3D9C37A6}"/>
    <cellStyle name="Accent2 2 8" xfId="8004" xr:uid="{C7FB8F6C-D61C-47E2-945D-C7F403A1E7E4}"/>
    <cellStyle name="Accent2 2 9" xfId="5984" xr:uid="{0E5B9433-F866-46E4-B9DF-6611759D91A7}"/>
    <cellStyle name="Accent2 3" xfId="1876" xr:uid="{6F492731-D02F-4493-8DC1-78847136E0A7}"/>
    <cellStyle name="Accent2 3 2" xfId="1878" xr:uid="{B74400EA-EDA8-47A0-957F-6023DACE3784}"/>
    <cellStyle name="Accent2 3 2 2" xfId="8335" xr:uid="{6A1C2E46-9873-4341-8A4D-B3C3E544D304}"/>
    <cellStyle name="Accent2 3 3" xfId="1881" xr:uid="{A45927CB-02CD-401C-9B1C-F1BACD09714A}"/>
    <cellStyle name="Accent2 3 3 2" xfId="8338" xr:uid="{692F182D-0D71-4324-B4F3-8FCABFB87199}"/>
    <cellStyle name="Accent2 3 4" xfId="1884" xr:uid="{4B60C285-5317-4A02-82D7-CDAFE60581DB}"/>
    <cellStyle name="Accent2 3 4 2" xfId="8341" xr:uid="{E5C81F95-8A10-4E3E-8E78-C309CC1C9B4C}"/>
    <cellStyle name="Accent2 3 5" xfId="1887" xr:uid="{24B8472C-306E-4941-8110-192AB926CD96}"/>
    <cellStyle name="Accent2 3 5 2" xfId="8344" xr:uid="{FE2D4837-8C83-4A4F-ACE8-31B51FF7B09B}"/>
    <cellStyle name="Accent2 3 6" xfId="1889" xr:uid="{62460F73-571E-4AEF-BC8B-9983EA70B6E9}"/>
    <cellStyle name="Accent2 3 6 2" xfId="8346" xr:uid="{AD9F2EF4-3041-4B5F-AC65-9FB71AF59A5B}"/>
    <cellStyle name="Accent2 3 7" xfId="1892" xr:uid="{52E287EC-3ACA-4F67-BB9A-BC496C1361DB}"/>
    <cellStyle name="Accent2 3 7 2" xfId="8349" xr:uid="{A3404138-765E-4058-A4B3-6D641C3C2980}"/>
    <cellStyle name="Accent2 3 8" xfId="8333" xr:uid="{9ED606A4-07B7-4AE1-BD47-9410C52E9AFF}"/>
    <cellStyle name="Accent2 3 9" xfId="5986" xr:uid="{0ECBB91C-4F9F-4F1E-8B1B-331155790213}"/>
    <cellStyle name="Accent2 4" xfId="1894" xr:uid="{3727DD3B-1833-4B2A-9A68-B985A3DF771C}"/>
    <cellStyle name="Accent2 4 2" xfId="8351" xr:uid="{B81CC38D-F4CC-4561-B2BB-7909CA33AA53}"/>
    <cellStyle name="Accent2 4 3" xfId="5987" xr:uid="{58E33890-6813-45B2-A172-6246DBEF17EC}"/>
    <cellStyle name="Accent2 5" xfId="1896" xr:uid="{87335A69-358A-4E2D-AE21-E66E4B3DA966}"/>
    <cellStyle name="Accent2 5 2" xfId="8353" xr:uid="{A3C20A38-7B61-4155-A23B-BD1C2355B48E}"/>
    <cellStyle name="Accent2 5 3" xfId="5988" xr:uid="{61FA87C2-589F-4E2C-8E2A-FE7D39E97D9C}"/>
    <cellStyle name="Accent2 6" xfId="1898" xr:uid="{B08AAA67-11C6-4CCE-910D-98FC134B1093}"/>
    <cellStyle name="Accent2 6 2" xfId="8355" xr:uid="{D28113C9-133F-4F1D-A282-6D809F67A9C3}"/>
    <cellStyle name="Accent2 6 3" xfId="5989" xr:uid="{34AB0E83-0559-4960-966B-57E276EF8640}"/>
    <cellStyle name="Accent2 7" xfId="1899" xr:uid="{05BE4196-9CF3-4F11-A01D-EBC968B0E592}"/>
    <cellStyle name="Accent2 7 2" xfId="8356" xr:uid="{1E3188E6-14DD-4AF1-9086-628DECCA736E}"/>
    <cellStyle name="Accent2 7 3" xfId="5990" xr:uid="{855E47C9-D3BD-4588-9AD1-542680B26A13}"/>
    <cellStyle name="Accent2 8" xfId="5991" xr:uid="{6092B4CA-D077-4080-905C-B71B7359B546}"/>
    <cellStyle name="Accent2 9" xfId="5992" xr:uid="{CB83D8DD-98AD-4953-ABDE-45C506E2EAFD}"/>
    <cellStyle name="Accent3 - 20%" xfId="1900" xr:uid="{5F5CD3C3-5964-492C-9670-F6862FDECBB3}"/>
    <cellStyle name="Accent3 - 20% 10" xfId="1901" xr:uid="{4B895033-F40A-40EF-942C-0560126EF3C7}"/>
    <cellStyle name="Accent3 - 20% 10 2" xfId="8357" xr:uid="{B7E00703-6A3C-4150-9069-7185163348E6}"/>
    <cellStyle name="Accent3 - 20% 11" xfId="1904" xr:uid="{E1B94006-FBFA-42D8-B103-F402DF4F12F7}"/>
    <cellStyle name="Accent3 - 20% 11 2" xfId="8360" xr:uid="{F36B333B-54E9-4C90-A6F1-20B8BAC00DE9}"/>
    <cellStyle name="Accent3 - 20% 12" xfId="1907" xr:uid="{C147E606-1FE4-4AF1-B7D3-B413A1F7BE3F}"/>
    <cellStyle name="Accent3 - 20% 12 2" xfId="8363" xr:uid="{57E988C4-EDFD-4A69-86D6-CDF47D766AD8}"/>
    <cellStyle name="Accent3 - 20% 13" xfId="1910" xr:uid="{A036074E-ADD5-4017-9EAD-B69E9E0B6333}"/>
    <cellStyle name="Accent3 - 20% 13 2" xfId="8365" xr:uid="{F08C8352-5199-4BC4-9F1F-3BD27336E04D}"/>
    <cellStyle name="Accent3 - 20% 14" xfId="1912" xr:uid="{C469D9DB-4F39-43AA-8B4B-D472A222FA5C}"/>
    <cellStyle name="Accent3 - 20% 14 2" xfId="8367" xr:uid="{0DB88DAD-79DE-4956-90DD-E4AFA96131B9}"/>
    <cellStyle name="Accent3 - 20% 15" xfId="1133" xr:uid="{316EDA4E-6A34-413C-9EAB-92BD1F5D93FD}"/>
    <cellStyle name="Accent3 - 20% 15 2" xfId="7643" xr:uid="{A4D2BF84-10E2-4FD1-B0CF-72643145AE02}"/>
    <cellStyle name="Accent3 - 20% 16" xfId="627" xr:uid="{F189A66A-2817-4B9F-B6A8-FB3681F947E6}"/>
    <cellStyle name="Accent3 - 20% 16 2" xfId="7179" xr:uid="{72D11ABE-8179-48A2-9279-11CC2E548B30}"/>
    <cellStyle name="Accent3 - 20% 17" xfId="851" xr:uid="{71593016-6DEF-430A-8333-E9BCFABA8338}"/>
    <cellStyle name="Accent3 - 20% 17 2" xfId="7374" xr:uid="{30106048-F366-4A9D-B721-392C0ABB92AA}"/>
    <cellStyle name="Accent3 - 20% 18" xfId="800" xr:uid="{760F9E06-1C9C-49C6-8878-E8AA40AC75D7}"/>
    <cellStyle name="Accent3 - 20% 18 2" xfId="7336" xr:uid="{23468114-B587-4DAD-BD06-6E1821332C2F}"/>
    <cellStyle name="Accent3 - 20% 19" xfId="1142" xr:uid="{C8116F60-8ACA-43E1-9091-62DE7D0AFAA0}"/>
    <cellStyle name="Accent3 - 20% 19 2" xfId="7652" xr:uid="{11ECF86F-B4AC-44C1-B7D2-AA03867ACB97}"/>
    <cellStyle name="Accent3 - 20% 2" xfId="1913" xr:uid="{9879F4EC-5CC4-4A21-83CD-8BBF4790C0A4}"/>
    <cellStyle name="Accent3 - 20% 2 2" xfId="8368" xr:uid="{677D452C-CCEB-4D10-86F0-4861698C6F5A}"/>
    <cellStyle name="Accent3 - 20% 20" xfId="1134" xr:uid="{E0AF9851-FEF4-4EBF-BBE7-CED0DF471C9B}"/>
    <cellStyle name="Accent3 - 20% 20 2" xfId="7644" xr:uid="{096F97FB-8DAF-4580-834F-B9D519820794}"/>
    <cellStyle name="Accent3 - 20% 21" xfId="628" xr:uid="{2EB55303-DACA-41C1-8DAE-F06019CA5180}"/>
    <cellStyle name="Accent3 - 20% 21 2" xfId="7180" xr:uid="{D8147EC0-5D05-4EA3-9FCC-44A83216F8FC}"/>
    <cellStyle name="Accent3 - 20% 22" xfId="852" xr:uid="{1EB976CA-3676-4BC7-9667-4F4F61597482}"/>
    <cellStyle name="Accent3 - 20% 22 2" xfId="7375" xr:uid="{E213C7F6-0E3A-4D88-BF88-67A045A6E1AF}"/>
    <cellStyle name="Accent3 - 20% 23" xfId="801" xr:uid="{C4BC05C5-DAD2-4919-A750-34AC908C7F4F}"/>
    <cellStyle name="Accent3 - 20% 23 2" xfId="7337" xr:uid="{E53AF051-2A8B-4DF0-9BC8-337046F23B4F}"/>
    <cellStyle name="Accent3 - 20% 24" xfId="1143" xr:uid="{0E8F308D-65E7-40A6-BE66-F0DFF43B47ED}"/>
    <cellStyle name="Accent3 - 20% 24 2" xfId="7653" xr:uid="{B65041D4-D4ED-404E-8187-C1E3FF011091}"/>
    <cellStyle name="Accent3 - 20% 3" xfId="1914" xr:uid="{2B9BB725-D36A-418F-ACA2-6079A2FBC188}"/>
    <cellStyle name="Accent3 - 20% 3 2" xfId="8369" xr:uid="{AC31C9DC-6028-464D-B876-E57F10371A9D}"/>
    <cellStyle name="Accent3 - 20% 4" xfId="1915" xr:uid="{5113EADB-5821-4F6F-8856-A57EB3B66DEB}"/>
    <cellStyle name="Accent3 - 20% 4 2" xfId="8370" xr:uid="{DF4A0D74-5C4D-416A-AAC7-8123107CFD98}"/>
    <cellStyle name="Accent3 - 20% 5" xfId="1916" xr:uid="{00665B0D-E8D3-45DE-B8A6-7465A7693604}"/>
    <cellStyle name="Accent3 - 20% 5 2" xfId="8371" xr:uid="{D538840D-3171-4FF0-AE7E-D6ADB0302307}"/>
    <cellStyle name="Accent3 - 20% 6" xfId="1917" xr:uid="{5E9431F0-D2B1-4907-82B8-5453A0F87916}"/>
    <cellStyle name="Accent3 - 20% 6 2" xfId="8372" xr:uid="{C13B9CCE-D38E-45EE-9722-1189258F1107}"/>
    <cellStyle name="Accent3 - 20% 7" xfId="1919" xr:uid="{943BF204-993A-4D4C-8734-FDE5D44A674D}"/>
    <cellStyle name="Accent3 - 20% 7 2" xfId="8374" xr:uid="{2644EDDF-B1B5-48AD-8BA8-9923C9879658}"/>
    <cellStyle name="Accent3 - 20% 8" xfId="398" xr:uid="{C48ADA92-CA4E-4B53-8919-392894A2ECCE}"/>
    <cellStyle name="Accent3 - 20% 8 2" xfId="6980" xr:uid="{5E73E7FF-1992-4713-9CDC-F306F930A7B3}"/>
    <cellStyle name="Accent3 - 20% 9" xfId="438" xr:uid="{88F7AC99-BCAC-412C-8123-1FBCEE818CF2}"/>
    <cellStyle name="Accent3 - 20% 9 2" xfId="7016" xr:uid="{D6899F9D-186A-4A1C-8607-7C027B645981}"/>
    <cellStyle name="Accent3 - 40%" xfId="1921" xr:uid="{165074F3-239D-4681-AF53-07332F366CD7}"/>
    <cellStyle name="Accent3 - 40% 10" xfId="1922" xr:uid="{E1420F50-5C95-4749-95F9-99FE5A76C9BF}"/>
    <cellStyle name="Accent3 - 40% 10 2" xfId="8376" xr:uid="{52588FDF-7052-41A4-B705-955985309B8D}"/>
    <cellStyle name="Accent3 - 40% 11" xfId="1923" xr:uid="{5C191F34-F6B9-44BA-87EC-F7E095DBD816}"/>
    <cellStyle name="Accent3 - 40% 11 2" xfId="8377" xr:uid="{21173FE1-57E2-4A8E-85CC-B82A3319650D}"/>
    <cellStyle name="Accent3 - 40% 12" xfId="1924" xr:uid="{D2AF597B-3940-414E-8659-26CC523AB980}"/>
    <cellStyle name="Accent3 - 40% 12 2" xfId="8378" xr:uid="{527D8826-C2EE-4A5D-BD67-F45C29C4808D}"/>
    <cellStyle name="Accent3 - 40% 13" xfId="1925" xr:uid="{91E23766-D623-4859-B3EE-EB5EC46949F2}"/>
    <cellStyle name="Accent3 - 40% 13 2" xfId="8379" xr:uid="{B2766FD4-9ADD-473E-9388-2C3019AFF930}"/>
    <cellStyle name="Accent3 - 40% 14" xfId="1926" xr:uid="{4F3BBA88-7CDC-420A-9C95-776D0BE46CE0}"/>
    <cellStyle name="Accent3 - 40% 14 2" xfId="8380" xr:uid="{75B2BCA0-8DC2-44A5-896D-8795036A16AC}"/>
    <cellStyle name="Accent3 - 40% 15" xfId="1927" xr:uid="{59891938-EBB1-46DA-B9C4-6BCD9B6313C5}"/>
    <cellStyle name="Accent3 - 40% 15 2" xfId="8381" xr:uid="{D0843389-47BA-45E7-90D9-AB14A76BD654}"/>
    <cellStyle name="Accent3 - 40% 16" xfId="1929" xr:uid="{28C0F7D5-F415-47CF-8326-A934C7C28D25}"/>
    <cellStyle name="Accent3 - 40% 16 2" xfId="8383" xr:uid="{C0ABC703-BE18-4887-8938-DF1F398CB252}"/>
    <cellStyle name="Accent3 - 40% 17" xfId="1931" xr:uid="{F6A64586-90A9-4D1F-A306-903D034E0435}"/>
    <cellStyle name="Accent3 - 40% 17 2" xfId="8385" xr:uid="{5B5A1C87-AA75-4D26-9E80-3B085DF59138}"/>
    <cellStyle name="Accent3 - 40% 18" xfId="1933" xr:uid="{EB07A0B8-C4B4-4092-95DA-B5FBAAAC6E53}"/>
    <cellStyle name="Accent3 - 40% 18 2" xfId="8387" xr:uid="{FD48F7D0-9119-489B-B8D3-5DC8C6545DD6}"/>
    <cellStyle name="Accent3 - 40% 19" xfId="1936" xr:uid="{7FE7C453-6781-473A-BB98-1DCACB32318E}"/>
    <cellStyle name="Accent3 - 40% 19 2" xfId="8390" xr:uid="{62AA3466-9099-4A0C-96E4-096826254804}"/>
    <cellStyle name="Accent3 - 40% 2" xfId="1938" xr:uid="{B291A37A-51EE-485F-83B0-C6F19A1BC72B}"/>
    <cellStyle name="Accent3 - 40% 2 2" xfId="8392" xr:uid="{6B6EE51F-A5F3-409F-BE45-DA563CF77FC8}"/>
    <cellStyle name="Accent3 - 40% 20" xfId="1928" xr:uid="{10D6F510-6877-4413-BA05-FBC03D917813}"/>
    <cellStyle name="Accent3 - 40% 20 2" xfId="8382" xr:uid="{4960AB94-A130-4039-BB25-0FE782E10C5A}"/>
    <cellStyle name="Accent3 - 40% 21" xfId="1930" xr:uid="{D7A2721B-A204-403F-A437-0DD4F6F020A1}"/>
    <cellStyle name="Accent3 - 40% 21 2" xfId="8384" xr:uid="{B6FAE0F0-DF3D-4B2B-98FE-B45158CD1441}"/>
    <cellStyle name="Accent3 - 40% 22" xfId="1932" xr:uid="{2F420205-0177-460C-864A-B4F188237908}"/>
    <cellStyle name="Accent3 - 40% 22 2" xfId="8386" xr:uid="{EA9374EC-0171-45B2-968C-8BD5A1CDCC6A}"/>
    <cellStyle name="Accent3 - 40% 23" xfId="1934" xr:uid="{22D11A5A-F79B-4C2E-AD87-02CA42691EBD}"/>
    <cellStyle name="Accent3 - 40% 23 2" xfId="8388" xr:uid="{79FE2F6F-13CF-48C2-BF03-755BBFC5AEC1}"/>
    <cellStyle name="Accent3 - 40% 24" xfId="1937" xr:uid="{0B6205A9-FC1B-45DD-9BC0-BDB863B2D149}"/>
    <cellStyle name="Accent3 - 40% 24 2" xfId="8391" xr:uid="{2656E711-1611-4E82-A338-6BA0F75167C2}"/>
    <cellStyle name="Accent3 - 40% 3" xfId="1940" xr:uid="{FC8035B0-94BB-4BE2-89D0-9896817A2889}"/>
    <cellStyle name="Accent3 - 40% 3 2" xfId="8394" xr:uid="{B2610C12-2840-4AE8-A50E-5BA67CB8D492}"/>
    <cellStyle name="Accent3 - 40% 4" xfId="1942" xr:uid="{A027FEEF-81E9-49CA-9098-C5EE8BDF95CC}"/>
    <cellStyle name="Accent3 - 40% 4 2" xfId="8396" xr:uid="{8BD8DAA5-12C3-4E3D-819E-67D1C84C1910}"/>
    <cellStyle name="Accent3 - 40% 5" xfId="1945" xr:uid="{CF72CB61-7B2A-462B-B0C0-DB8060E1BB65}"/>
    <cellStyle name="Accent3 - 40% 5 2" xfId="8399" xr:uid="{060C0F5C-CB2D-4DAF-B524-C4AD3FA26AC1}"/>
    <cellStyle name="Accent3 - 40% 6" xfId="1949" xr:uid="{2F2E04F5-EB37-4435-B669-D15F7D382037}"/>
    <cellStyle name="Accent3 - 40% 6 2" xfId="8403" xr:uid="{A1316E76-02D1-40CA-ADE6-E2BB7E5B032D}"/>
    <cellStyle name="Accent3 - 40% 7" xfId="1954" xr:uid="{B7EA8B24-5BE0-4E88-9EC5-1199D0076542}"/>
    <cellStyle name="Accent3 - 40% 7 2" xfId="8408" xr:uid="{49D72F5A-9C93-4C82-A703-504F9740E8C6}"/>
    <cellStyle name="Accent3 - 40% 8" xfId="746" xr:uid="{6B3C92ED-06C4-43E8-81C5-C86CADA1C719}"/>
    <cellStyle name="Accent3 - 40% 8 2" xfId="7291" xr:uid="{9ED90D87-2933-471A-A30B-09ADA957E046}"/>
    <cellStyle name="Accent3 - 40% 9" xfId="1962" xr:uid="{A0DF5A33-9DF2-491E-987B-3587E9AD871F}"/>
    <cellStyle name="Accent3 - 40% 9 2" xfId="8416" xr:uid="{CF0EA5B3-C2C0-4C4B-B0A9-F5B6E5CA853F}"/>
    <cellStyle name="Accent3 - 60%" xfId="514" xr:uid="{162212F6-4380-4DAB-B411-D2D182820AD6}"/>
    <cellStyle name="Accent3 - 60% 2" xfId="7083" xr:uid="{76FB4D43-FF78-4F82-B774-611A53B676B3}"/>
    <cellStyle name="Accent3 10" xfId="5993" xr:uid="{62E25A22-0993-4D11-BBC0-E5B6217145B7}"/>
    <cellStyle name="Accent3 11" xfId="5994" xr:uid="{0D3DBB7B-C703-445A-A605-E82B4A8BFA1F}"/>
    <cellStyle name="Accent3 12" xfId="5995" xr:uid="{4DF8A35C-2865-4678-8E55-287F8791018A}"/>
    <cellStyle name="Accent3 13" xfId="5996" xr:uid="{518AAD97-EAA5-4525-948F-CB6F51653EE8}"/>
    <cellStyle name="Accent3 14" xfId="5997" xr:uid="{7A9DC126-5475-48DC-9598-68EBB5ED0D5B}"/>
    <cellStyle name="Accent3 15" xfId="5998" xr:uid="{887ABF6D-D244-4773-8F3C-EAEE5007FC91}"/>
    <cellStyle name="Accent3 16" xfId="125" xr:uid="{3BEAE096-F823-4832-98FA-5A1F4CC073BF}"/>
    <cellStyle name="Accent3 17" xfId="11926" xr:uid="{3B1706B4-003C-4116-9BCA-A1BC0DC9EE9B}"/>
    <cellStyle name="Accent3 18" xfId="12086" xr:uid="{A4FD6EA3-8863-4BFF-B5CB-02D750BCEB17}"/>
    <cellStyle name="Accent3 19" xfId="13875" xr:uid="{8D862A88-AEC5-46FC-B305-FF35F6099723}"/>
    <cellStyle name="Accent3 2" xfId="1511" xr:uid="{D5D26CDA-595A-4759-8184-4D9D02A80690}"/>
    <cellStyle name="Accent3 2 2" xfId="1703" xr:uid="{8996C00C-5FDD-47EE-A24B-18C28EB42F39}"/>
    <cellStyle name="Accent3 2 2 2" xfId="1963" xr:uid="{5E992864-AE8C-4648-8B26-04A392829990}"/>
    <cellStyle name="Accent3 2 2 2 2" xfId="8417" xr:uid="{9FAB3DB8-4B0A-411D-A078-3FFE71C91573}"/>
    <cellStyle name="Accent3 2 2 3" xfId="8173" xr:uid="{A06798E8-8CCD-4BF9-BE70-AE914B436D72}"/>
    <cellStyle name="Accent3 2 2 4" xfId="6000" xr:uid="{53DDE2BF-81F8-4CCB-903A-F25FEA04C2B0}"/>
    <cellStyle name="Accent3 2 3" xfId="1964" xr:uid="{3D9B87B1-CB15-434D-9E5B-AD03EE02C810}"/>
    <cellStyle name="Accent3 2 3 2" xfId="8418" xr:uid="{10D63043-30F7-4441-97B5-D3386676C0AC}"/>
    <cellStyle name="Accent3 2 4" xfId="1965" xr:uid="{EA59B792-9C30-43B3-93D5-70F00A93BD3F}"/>
    <cellStyle name="Accent3 2 4 2" xfId="8419" xr:uid="{99FA6D94-0493-47CD-BBA2-6E0454B4B72D}"/>
    <cellStyle name="Accent3 2 5" xfId="1174" xr:uid="{845C1D31-0900-44AA-9D82-07B38CE55AAE}"/>
    <cellStyle name="Accent3 2 5 2" xfId="7684" xr:uid="{44813E7C-FA9C-4162-8BD1-EB2530C94A69}"/>
    <cellStyle name="Accent3 2 6" xfId="1176" xr:uid="{13378EE9-EC0F-447C-A65C-C389E7E85ED7}"/>
    <cellStyle name="Accent3 2 6 2" xfId="7686" xr:uid="{7E39E3AC-5267-41DE-A057-9E28B971D46B}"/>
    <cellStyle name="Accent3 2 7" xfId="1966" xr:uid="{61C73F6F-122C-411B-80C2-D9BA46863100}"/>
    <cellStyle name="Accent3 2 7 2" xfId="8420" xr:uid="{9F030E1F-5856-446A-AC12-86205C92885A}"/>
    <cellStyle name="Accent3 2 8" xfId="8006" xr:uid="{CF28467D-A4C7-4FE2-ABE3-2B4ABF5FDFD4}"/>
    <cellStyle name="Accent3 2 9" xfId="5999" xr:uid="{5F8C1C7F-484E-469D-A23C-55E3F5311940}"/>
    <cellStyle name="Accent3 3" xfId="1967" xr:uid="{23A9ECDA-851B-4827-8428-0C417B6B748F}"/>
    <cellStyle name="Accent3 3 2" xfId="1968" xr:uid="{16F7073F-53B9-4127-9BD9-5BEF75FE1D9F}"/>
    <cellStyle name="Accent3 3 2 2" xfId="8422" xr:uid="{279812EB-57F8-429C-8D15-9F2B86450D3F}"/>
    <cellStyle name="Accent3 3 3" xfId="1570" xr:uid="{12A9EEB4-D5D8-486A-8C52-BAF51D6CEC75}"/>
    <cellStyle name="Accent3 3 3 2" xfId="8063" xr:uid="{183C0D56-8F8D-4606-AB8A-213A7ABC5225}"/>
    <cellStyle name="Accent3 3 4" xfId="1969" xr:uid="{D091C722-7ABC-4596-90D3-17D3A3A8BA85}"/>
    <cellStyle name="Accent3 3 4 2" xfId="8423" xr:uid="{5E4CA749-8F4B-426C-B2EC-4849F11FF414}"/>
    <cellStyle name="Accent3 3 5" xfId="1181" xr:uid="{EAD675E9-8A67-47E3-9382-A3B02AECEB13}"/>
    <cellStyle name="Accent3 3 5 2" xfId="7691" xr:uid="{C5DB9BE4-9360-48DE-B151-E418053312EE}"/>
    <cellStyle name="Accent3 3 6" xfId="1183" xr:uid="{654657A9-2691-4577-AD18-121EEEDD18C9}"/>
    <cellStyle name="Accent3 3 6 2" xfId="7693" xr:uid="{D0B2CA12-9192-49E3-927A-A98A7CCE06E1}"/>
    <cellStyle name="Accent3 3 7" xfId="1971" xr:uid="{525BE47D-36DC-4B57-B29F-33E7EC3FE827}"/>
    <cellStyle name="Accent3 3 7 2" xfId="8425" xr:uid="{5D029106-C125-4A83-AA54-8C4C9F763A3E}"/>
    <cellStyle name="Accent3 3 8" xfId="8421" xr:uid="{081659CB-35B7-4B20-9970-EAB192C14D68}"/>
    <cellStyle name="Accent3 3 9" xfId="6001" xr:uid="{025B9C41-F769-4EB1-AA19-C02DEA6479AE}"/>
    <cellStyle name="Accent3 4" xfId="401" xr:uid="{1A5F3E0F-50C5-45F1-8511-A5E1C28DA4B4}"/>
    <cellStyle name="Accent3 4 2" xfId="6983" xr:uid="{ACCF237C-EC0D-46E4-A92A-9E98CA39D79C}"/>
    <cellStyle name="Accent3 4 3" xfId="6002" xr:uid="{FA96F4B5-B773-426F-BE77-60B491EFCE1A}"/>
    <cellStyle name="Accent3 5" xfId="1972" xr:uid="{D362C988-6F4E-4E63-B9DF-0F483EC29A1F}"/>
    <cellStyle name="Accent3 5 2" xfId="8426" xr:uid="{F3766E65-23AF-4092-964D-7202663D9129}"/>
    <cellStyle name="Accent3 5 3" xfId="6003" xr:uid="{9172FA8E-003A-4C85-804F-273FD2C35BBD}"/>
    <cellStyle name="Accent3 6" xfId="1973" xr:uid="{D32FA74E-0F34-4B84-997C-3B8E29F385D4}"/>
    <cellStyle name="Accent3 6 2" xfId="8427" xr:uid="{F9DB7CF3-1531-4FFE-B135-B7EA7909A8A1}"/>
    <cellStyle name="Accent3 6 3" xfId="6004" xr:uid="{2D4D6DBE-AD72-451B-8333-E05140FE5AB8}"/>
    <cellStyle name="Accent3 7" xfId="1974" xr:uid="{B2137B40-4EC1-4FDB-BD19-169A5F44A0D5}"/>
    <cellStyle name="Accent3 7 2" xfId="8428" xr:uid="{587F86F5-2646-4CC8-AAF1-703DE6F5D30B}"/>
    <cellStyle name="Accent3 7 3" xfId="6005" xr:uid="{FA7BF851-C3EC-481F-A48C-740EECE31CBC}"/>
    <cellStyle name="Accent3 8" xfId="6006" xr:uid="{552291D6-851A-416E-8852-70B6FB2AB708}"/>
    <cellStyle name="Accent3 9" xfId="6007" xr:uid="{171F75D4-9B8D-4C73-8343-FDF24A70A5D6}"/>
    <cellStyle name="Accent4 - 20%" xfId="1975" xr:uid="{ED19A318-CAFE-4EB2-9975-E91F7308883D}"/>
    <cellStyle name="Accent4 - 20% 10" xfId="1977" xr:uid="{4605BEC6-0F15-4804-985F-8D39CB543AD9}"/>
    <cellStyle name="Accent4 - 20% 10 2" xfId="8430" xr:uid="{2B678195-8AE4-4131-BC64-DC02517D8BFC}"/>
    <cellStyle name="Accent4 - 20% 11" xfId="1979" xr:uid="{F8BDBC4B-180D-49CB-ABDB-88C1150884C8}"/>
    <cellStyle name="Accent4 - 20% 11 2" xfId="8432" xr:uid="{66C79A42-6683-4810-B1C0-7321D6DC674B}"/>
    <cellStyle name="Accent4 - 20% 12" xfId="736" xr:uid="{34419A19-4998-4971-8EF8-579E18F949B9}"/>
    <cellStyle name="Accent4 - 20% 12 2" xfId="7281" xr:uid="{0A679D71-D761-4324-B737-8776B6ECEF32}"/>
    <cellStyle name="Accent4 - 20% 13" xfId="1982" xr:uid="{3DE4294B-48C1-4BE4-A61B-0FA8926C8E38}"/>
    <cellStyle name="Accent4 - 20% 13 2" xfId="8435" xr:uid="{FDE7853B-40EE-47E1-9A89-600B6612745C}"/>
    <cellStyle name="Accent4 - 20% 14" xfId="1985" xr:uid="{52BB6021-F0D4-4F52-8983-960691011A23}"/>
    <cellStyle name="Accent4 - 20% 14 2" xfId="8438" xr:uid="{2C3539CE-87A0-485F-92AA-75DA916A973A}"/>
    <cellStyle name="Accent4 - 20% 15" xfId="1987" xr:uid="{01E835E6-97D5-4036-8ADC-D925844B85D3}"/>
    <cellStyle name="Accent4 - 20% 15 2" xfId="8440" xr:uid="{8F27ABF7-DA63-40FC-8068-2DAD61D45F53}"/>
    <cellStyle name="Accent4 - 20% 16" xfId="1990" xr:uid="{E15334A8-FAF4-4DE4-A166-418DD8FD5351}"/>
    <cellStyle name="Accent4 - 20% 16 2" xfId="8443" xr:uid="{BE71C42F-D470-4050-965E-71D661F00117}"/>
    <cellStyle name="Accent4 - 20% 17" xfId="1993" xr:uid="{894C03E1-696B-41FE-A295-82D9D2F6B275}"/>
    <cellStyle name="Accent4 - 20% 17 2" xfId="8446" xr:uid="{7767AA32-0DCA-4D09-8497-7215D7066283}"/>
    <cellStyle name="Accent4 - 20% 18" xfId="1995" xr:uid="{8C5497B9-76C3-41ED-A593-023EC914E49B}"/>
    <cellStyle name="Accent4 - 20% 18 2" xfId="8448" xr:uid="{CB2B3AB4-BCAC-4AA5-91B7-2533C7D5AB16}"/>
    <cellStyle name="Accent4 - 20% 19" xfId="1998" xr:uid="{54EADEEB-FB42-44B5-A651-F682806E62FA}"/>
    <cellStyle name="Accent4 - 20% 19 2" xfId="8451" xr:uid="{1494CDF7-56E3-4A90-9FA9-E89C7D52FB59}"/>
    <cellStyle name="Accent4 - 20% 2" xfId="2001" xr:uid="{C694CC89-E962-40AD-9E7C-D3FC6F771BC3}"/>
    <cellStyle name="Accent4 - 20% 2 2" xfId="8454" xr:uid="{2EF70B92-A84B-4086-A2CF-B4DD0F391B4E}"/>
    <cellStyle name="Accent4 - 20% 20" xfId="1988" xr:uid="{95822D5B-DAD9-45EA-BE81-9B5E75FBC995}"/>
    <cellStyle name="Accent4 - 20% 20 2" xfId="8441" xr:uid="{3014D0E7-E416-4519-AD12-56596BA3AD83}"/>
    <cellStyle name="Accent4 - 20% 21" xfId="1991" xr:uid="{E037D3CE-D14E-40CB-9728-A6A19AF0DFF8}"/>
    <cellStyle name="Accent4 - 20% 21 2" xfId="8444" xr:uid="{68D02D1B-930F-4D22-ACB7-631E6A24C55D}"/>
    <cellStyle name="Accent4 - 20% 22" xfId="1994" xr:uid="{81A1A0AF-433A-4190-9CD3-DA2ADDA097FA}"/>
    <cellStyle name="Accent4 - 20% 22 2" xfId="8447" xr:uid="{E93288BC-C9E0-4E44-AB1F-D7E7BB7749DE}"/>
    <cellStyle name="Accent4 - 20% 23" xfId="1996" xr:uid="{49BE235A-9F53-4299-B680-00795B444B88}"/>
    <cellStyle name="Accent4 - 20% 23 2" xfId="8449" xr:uid="{F79BCCEA-BEE8-43AF-86A8-1F773FD57E9C}"/>
    <cellStyle name="Accent4 - 20% 24" xfId="1999" xr:uid="{887276E7-F6BE-4D12-AA90-1E7D8DAC95AD}"/>
    <cellStyle name="Accent4 - 20% 24 2" xfId="8452" xr:uid="{9C485EEB-E5F4-4257-A554-5025F0949F43}"/>
    <cellStyle name="Accent4 - 20% 3" xfId="2002" xr:uid="{E8A18841-726A-4E04-B8D5-3EFD7A368596}"/>
    <cellStyle name="Accent4 - 20% 3 2" xfId="8455" xr:uid="{AFF42083-5323-4124-A4A5-C727AF0EEDA1}"/>
    <cellStyle name="Accent4 - 20% 4" xfId="2004" xr:uid="{848FA7B4-491A-43A3-9A55-CA8EF67351C8}"/>
    <cellStyle name="Accent4 - 20% 4 2" xfId="8457" xr:uid="{7273CACD-0449-4C43-8BC4-06CDB87DD4E7}"/>
    <cellStyle name="Accent4 - 20% 5" xfId="2007" xr:uid="{E3C75AC9-020C-4148-9476-296F895DE1E9}"/>
    <cellStyle name="Accent4 - 20% 5 2" xfId="8459" xr:uid="{BBFE11B1-B5C8-423A-BB91-1FA7BE63F7FD}"/>
    <cellStyle name="Accent4 - 20% 6" xfId="2009" xr:uid="{7AC8E0C9-EE5F-40BC-B23F-942CA644BC40}"/>
    <cellStyle name="Accent4 - 20% 6 2" xfId="8461" xr:uid="{0E39CC99-D904-4E7F-A791-0342A7B75309}"/>
    <cellStyle name="Accent4 - 20% 7" xfId="2010" xr:uid="{832C31A5-50FA-42D2-AD28-633993BBAC0F}"/>
    <cellStyle name="Accent4 - 20% 7 2" xfId="8462" xr:uid="{83DF230A-AB41-49CE-A488-61786FC4F0CF}"/>
    <cellStyle name="Accent4 - 20% 8" xfId="2011" xr:uid="{52791952-F2DE-4D4E-8FB9-EFB05B02C89F}"/>
    <cellStyle name="Accent4 - 20% 8 2" xfId="8463" xr:uid="{9264CFD0-AE0F-4B97-A9EE-2F676532948E}"/>
    <cellStyle name="Accent4 - 20% 9" xfId="2012" xr:uid="{0E57FB7F-B2EA-4EDB-B426-9A5A9571873C}"/>
    <cellStyle name="Accent4 - 20% 9 2" xfId="8464" xr:uid="{3697297F-9EE1-41EA-976D-EF6ED12325CE}"/>
    <cellStyle name="Accent4 - 40%" xfId="2013" xr:uid="{04353775-48D7-490C-A300-02C65D94C7DE}"/>
    <cellStyle name="Accent4 - 40% 10" xfId="2015" xr:uid="{E16CDCC2-9FD3-4708-962E-C308E889BBB7}"/>
    <cellStyle name="Accent4 - 40% 10 2" xfId="8466" xr:uid="{4D73E521-BE2C-425A-89EE-F64D6B80DE62}"/>
    <cellStyle name="Accent4 - 40% 11" xfId="2017" xr:uid="{D2BEFD39-22F3-4FBC-BB6E-56E5BC92BD92}"/>
    <cellStyle name="Accent4 - 40% 11 2" xfId="8468" xr:uid="{AB72CC76-6212-4DCF-A9B6-C4325BBC9FD1}"/>
    <cellStyle name="Accent4 - 40% 12" xfId="2020" xr:uid="{4596918F-4F8A-4149-963A-7B5D13E63B82}"/>
    <cellStyle name="Accent4 - 40% 12 2" xfId="8471" xr:uid="{C13F0E26-D4FF-4BA7-8A22-F578340FD95E}"/>
    <cellStyle name="Accent4 - 40% 13" xfId="2022" xr:uid="{C64CE692-5911-4F23-B19A-557F78A1C691}"/>
    <cellStyle name="Accent4 - 40% 13 2" xfId="8473" xr:uid="{B8C4EDB8-CD44-443B-9FE3-1DEE3AC7F2D7}"/>
    <cellStyle name="Accent4 - 40% 14" xfId="2024" xr:uid="{84503D20-A715-46BF-ABDA-884A464268A9}"/>
    <cellStyle name="Accent4 - 40% 14 2" xfId="8475" xr:uid="{29F5413F-6E53-490B-A412-EED438C2A8ED}"/>
    <cellStyle name="Accent4 - 40% 15" xfId="2026" xr:uid="{FB1EBA77-47BC-4164-BBAA-E30DA8EA0A32}"/>
    <cellStyle name="Accent4 - 40% 15 2" xfId="8477" xr:uid="{2F7DB6EE-8C96-47EC-8AF7-11A38CF6B129}"/>
    <cellStyle name="Accent4 - 40% 16" xfId="2028" xr:uid="{22B56CC5-6CFA-46E7-ACEB-0C69AABAB4AD}"/>
    <cellStyle name="Accent4 - 40% 16 2" xfId="8479" xr:uid="{941A0024-C4F1-4B54-BACB-87EB71245BFE}"/>
    <cellStyle name="Accent4 - 40% 17" xfId="2030" xr:uid="{9FEDD6B8-A16F-4A66-818F-937F1D09D92F}"/>
    <cellStyle name="Accent4 - 40% 17 2" xfId="8481" xr:uid="{7788E18F-1FF1-4F10-9CE8-B43F111F8DA2}"/>
    <cellStyle name="Accent4 - 40% 18" xfId="2032" xr:uid="{DB1134DE-84F4-4E46-A6F3-156501C4BDEB}"/>
    <cellStyle name="Accent4 - 40% 18 2" xfId="8483" xr:uid="{3DC1A6FA-2B7B-4468-9C66-2D10A7ADA946}"/>
    <cellStyle name="Accent4 - 40% 19" xfId="2034" xr:uid="{BDC60476-920D-487D-9C32-445A409D3608}"/>
    <cellStyle name="Accent4 - 40% 19 2" xfId="8485" xr:uid="{477742CA-C77E-414A-AE07-1501F8F5D3F7}"/>
    <cellStyle name="Accent4 - 40% 2" xfId="2036" xr:uid="{EDC5B058-5071-4F08-A30D-1A8D1C5159E1}"/>
    <cellStyle name="Accent4 - 40% 2 2" xfId="8487" xr:uid="{9427AC02-B529-4E53-9C54-31951EC0716A}"/>
    <cellStyle name="Accent4 - 40% 20" xfId="2027" xr:uid="{F5230B23-E3C1-4C2D-9BA8-42C0F910A1B3}"/>
    <cellStyle name="Accent4 - 40% 20 2" xfId="8478" xr:uid="{C0F6CE13-5748-4108-A5F3-D78F84517CB3}"/>
    <cellStyle name="Accent4 - 40% 21" xfId="2029" xr:uid="{585148D7-731B-4181-92D6-64AAB3E5A3BB}"/>
    <cellStyle name="Accent4 - 40% 21 2" xfId="8480" xr:uid="{F178A1D8-8C54-4EA9-942E-D20DE8741E21}"/>
    <cellStyle name="Accent4 - 40% 22" xfId="2031" xr:uid="{72EF2FA4-8FE2-4B28-8A71-BE3F2720F4E4}"/>
    <cellStyle name="Accent4 - 40% 22 2" xfId="8482" xr:uid="{7BF2034D-D6C2-4B1D-B7E8-8AF6031930E3}"/>
    <cellStyle name="Accent4 - 40% 23" xfId="2033" xr:uid="{A85D7C7C-4144-4997-A50F-4A0CBE59592C}"/>
    <cellStyle name="Accent4 - 40% 23 2" xfId="8484" xr:uid="{8EAB7916-80BE-4EF3-989E-031951E03427}"/>
    <cellStyle name="Accent4 - 40% 24" xfId="2035" xr:uid="{F800A001-77A6-4883-A89B-AC830BAA7C45}"/>
    <cellStyle name="Accent4 - 40% 24 2" xfId="8486" xr:uid="{90B7BA26-E79F-4A8C-8917-332DAD4D6B75}"/>
    <cellStyle name="Accent4 - 40% 3" xfId="2040" xr:uid="{16E3C2BC-B691-4753-B71A-89DE43B85269}"/>
    <cellStyle name="Accent4 - 40% 3 2" xfId="8491" xr:uid="{DA414061-4578-4D23-9E6E-8ADD0842518E}"/>
    <cellStyle name="Accent4 - 40% 4" xfId="2047" xr:uid="{BFEE2607-D2B6-4676-B0CD-22356963FC2F}"/>
    <cellStyle name="Accent4 - 40% 4 2" xfId="8497" xr:uid="{82254CB6-8E2B-4C2E-B63D-685326B2B53D}"/>
    <cellStyle name="Accent4 - 40% 5" xfId="2050" xr:uid="{F3181DAA-D3F6-47BC-812F-65B1C63A8F2F}"/>
    <cellStyle name="Accent4 - 40% 5 2" xfId="8500" xr:uid="{66159417-625A-4367-8039-4F58D81F4A55}"/>
    <cellStyle name="Accent4 - 40% 6" xfId="2053" xr:uid="{69961A46-9AF5-442E-8339-A5848EF6C3EC}"/>
    <cellStyle name="Accent4 - 40% 6 2" xfId="8503" xr:uid="{BCE4D3C0-7658-49EB-BB9B-69A280F0257A}"/>
    <cellStyle name="Accent4 - 40% 7" xfId="2057" xr:uid="{EA021F11-3732-4970-9694-055BF0C2CCBF}"/>
    <cellStyle name="Accent4 - 40% 7 2" xfId="8507" xr:uid="{D261636B-E2E2-4B7B-AA61-5A8DB64D8994}"/>
    <cellStyle name="Accent4 - 40% 8" xfId="2061" xr:uid="{1CF0335A-25E1-49BD-890F-9B8ADFEF6A02}"/>
    <cellStyle name="Accent4 - 40% 8 2" xfId="8511" xr:uid="{848FB2B1-158C-42AA-B055-AA8A4CACF53E}"/>
    <cellStyle name="Accent4 - 40% 9" xfId="2065" xr:uid="{2B42354F-0FD1-42CC-B7BB-63E320609459}"/>
    <cellStyle name="Accent4 - 40% 9 2" xfId="8515" xr:uid="{07B3A017-1986-4092-B3F0-B0C5A934186B}"/>
    <cellStyle name="Accent4 - 60%" xfId="2066" xr:uid="{500AA01E-1883-4E33-ADA1-86EADA52C2FE}"/>
    <cellStyle name="Accent4 - 60% 2" xfId="8516" xr:uid="{3F4DB039-A988-48F4-A1B0-1C93663507BB}"/>
    <cellStyle name="Accent4 10" xfId="6008" xr:uid="{E9319142-8B6F-48C7-B56E-E9C6BA470ACA}"/>
    <cellStyle name="Accent4 11" xfId="6009" xr:uid="{4257F1FE-E75F-4C9C-9D7B-10BA180CA9AB}"/>
    <cellStyle name="Accent4 12" xfId="6010" xr:uid="{905B7B15-B4DC-4112-90A3-1B6E04B21535}"/>
    <cellStyle name="Accent4 13" xfId="6011" xr:uid="{2CE2CAEB-999B-43A3-8271-33A0D6F35FC1}"/>
    <cellStyle name="Accent4 14" xfId="6012" xr:uid="{744D386B-51C7-42A4-8DAC-DE01E65AAB3B}"/>
    <cellStyle name="Accent4 15" xfId="6013" xr:uid="{8F201491-E58B-42EA-8CFB-4F20DEDB01F3}"/>
    <cellStyle name="Accent4 16" xfId="129" xr:uid="{E65E851F-CD98-41D9-AED0-D6EBC03CE357}"/>
    <cellStyle name="Accent4 17" xfId="11927" xr:uid="{DA8E4B8A-D41D-4D6D-8E0E-B21C4B249A2D}"/>
    <cellStyle name="Accent4 18" xfId="12087" xr:uid="{F4FA89F1-103E-4C98-9A9C-C5E0A7E0FEE3}"/>
    <cellStyle name="Accent4 19" xfId="13912" xr:uid="{41EDE6CA-621C-4C48-8CA8-227BE821D80C}"/>
    <cellStyle name="Accent4 2" xfId="1513" xr:uid="{51C5E42F-B345-41A5-8005-5399DB2C7367}"/>
    <cellStyle name="Accent4 2 2" xfId="2068" xr:uid="{5FCF7621-1811-492D-86D4-2CDAB50C5DB4}"/>
    <cellStyle name="Accent4 2 2 2" xfId="2069" xr:uid="{CA0A69AA-1E01-49D3-8697-9532B50ADD30}"/>
    <cellStyle name="Accent4 2 2 2 2" xfId="8519" xr:uid="{B282BC3E-EDED-4F38-8F72-F4EACFD80D9D}"/>
    <cellStyle name="Accent4 2 2 3" xfId="8518" xr:uid="{0A268704-462B-4227-BAED-F0853FD6CB69}"/>
    <cellStyle name="Accent4 2 2 4" xfId="6015" xr:uid="{15F69FF0-B828-4A53-B08D-6E703CB31474}"/>
    <cellStyle name="Accent4 2 3" xfId="2070" xr:uid="{0ABD57C7-649C-421F-8924-798FDAC2EB3C}"/>
    <cellStyle name="Accent4 2 3 2" xfId="8520" xr:uid="{43BF6ACD-F612-4279-BB3F-FEA98EB02722}"/>
    <cellStyle name="Accent4 2 4" xfId="2071" xr:uid="{62D7D0DA-3B89-4756-8C2F-4F2E86A8F6CF}"/>
    <cellStyle name="Accent4 2 4 2" xfId="8521" xr:uid="{2EB59BCE-540E-45EB-9800-F551004F0DBE}"/>
    <cellStyle name="Accent4 2 5" xfId="1200" xr:uid="{5EF6B969-B083-47BA-902E-52801A1A0EB2}"/>
    <cellStyle name="Accent4 2 5 2" xfId="7709" xr:uid="{E9E76F2A-288E-4C21-9318-70CF3CF36934}"/>
    <cellStyle name="Accent4 2 6" xfId="2072" xr:uid="{EEB6AC63-63CC-49A1-BFD9-5050F1509CA7}"/>
    <cellStyle name="Accent4 2 6 2" xfId="8522" xr:uid="{366AC2BE-2836-4B75-ACE1-0828703A920C}"/>
    <cellStyle name="Accent4 2 7" xfId="2073" xr:uid="{358196CD-A013-4482-A04E-B078F49D3FE9}"/>
    <cellStyle name="Accent4 2 7 2" xfId="8523" xr:uid="{FEAFE64F-44DB-4BBF-A4F1-F7F75713531E}"/>
    <cellStyle name="Accent4 2 8" xfId="8008" xr:uid="{0A679D8D-6626-4998-A29C-88B702B6AA00}"/>
    <cellStyle name="Accent4 2 9" xfId="6014" xr:uid="{C56C7D87-38EF-48BD-AEE6-FF20ADE65833}"/>
    <cellStyle name="Accent4 3" xfId="2075" xr:uid="{24C9D2F7-4A71-4662-997D-6A9C01093E89}"/>
    <cellStyle name="Accent4 3 2" xfId="2076" xr:uid="{5574AE56-868C-4BAA-9274-8277DC4DAAE1}"/>
    <cellStyle name="Accent4 3 2 2" xfId="8526" xr:uid="{A48120CA-3619-4808-82F6-8869305EC79C}"/>
    <cellStyle name="Accent4 3 3" xfId="2077" xr:uid="{9F17E33B-FFCD-4017-94AA-086CB69E451D}"/>
    <cellStyle name="Accent4 3 3 2" xfId="8527" xr:uid="{9638A28F-2344-42F8-83AE-DACF391CB177}"/>
    <cellStyle name="Accent4 3 4" xfId="2078" xr:uid="{CF8ECAB6-EE7A-4BFA-A0C2-6D3C573A2156}"/>
    <cellStyle name="Accent4 3 4 2" xfId="8528" xr:uid="{4BA41419-669E-4912-B05B-21B4E94CB3DA}"/>
    <cellStyle name="Accent4 3 5" xfId="1204" xr:uid="{C78DCDE3-68D1-41AF-BA1C-04310F09B663}"/>
    <cellStyle name="Accent4 3 5 2" xfId="7713" xr:uid="{5250DFBC-D492-4E56-8C8A-576C3650362B}"/>
    <cellStyle name="Accent4 3 6" xfId="2079" xr:uid="{FD4D0E65-3358-4124-8A2B-7E8C4D3790B9}"/>
    <cellStyle name="Accent4 3 6 2" xfId="8529" xr:uid="{C2CDF1AF-F8CA-4DC0-8704-911357FA3537}"/>
    <cellStyle name="Accent4 3 7" xfId="2080" xr:uid="{51BBE7E0-AD45-49B5-B779-98B02B2CA8F4}"/>
    <cellStyle name="Accent4 3 7 2" xfId="8530" xr:uid="{EE1F2369-1D4D-4919-ADB0-9432076AF29A}"/>
    <cellStyle name="Accent4 3 8" xfId="8525" xr:uid="{898ED622-FBC2-4B13-A69A-6862A6570653}"/>
    <cellStyle name="Accent4 3 9" xfId="6016" xr:uid="{0FD5BBE1-8E44-4720-90CB-E4FFDAAA3C5E}"/>
    <cellStyle name="Accent4 4" xfId="2082" xr:uid="{09B04244-F1D2-427F-BA5B-D4AEAAC861F1}"/>
    <cellStyle name="Accent4 4 2" xfId="8532" xr:uid="{06B6357B-4758-4B30-A463-5D97E2F1052D}"/>
    <cellStyle name="Accent4 4 3" xfId="6017" xr:uid="{98B3C3D9-C32A-463C-8250-7F1CB3702D88}"/>
    <cellStyle name="Accent4 5" xfId="2083" xr:uid="{9179B1F1-0A68-4960-8837-386E81972B2A}"/>
    <cellStyle name="Accent4 5 2" xfId="8533" xr:uid="{1459A140-7882-46AF-9CB8-3331356EC89A}"/>
    <cellStyle name="Accent4 5 3" xfId="6018" xr:uid="{528D8081-09E6-49AA-947D-137F29666375}"/>
    <cellStyle name="Accent4 6" xfId="2085" xr:uid="{CF827820-14B7-4B1C-949D-2475A7B72B33}"/>
    <cellStyle name="Accent4 6 2" xfId="8534" xr:uid="{D3F8CF35-4CC8-4DB2-82B9-DAF6937AE1B4}"/>
    <cellStyle name="Accent4 6 3" xfId="6019" xr:uid="{73959FDB-68AB-4FAE-82DF-9F3FA8743344}"/>
    <cellStyle name="Accent4 7" xfId="2087" xr:uid="{FE0BC172-900C-459C-8F09-F0F9E8DB2F5C}"/>
    <cellStyle name="Accent4 7 2" xfId="8536" xr:uid="{DDF0D2AC-BC11-4ECC-A59A-97F0FEBAA312}"/>
    <cellStyle name="Accent4 7 3" xfId="6020" xr:uid="{CBB81CE3-BCBA-4E1C-A102-CC7BE7AFEB51}"/>
    <cellStyle name="Accent4 8" xfId="6021" xr:uid="{98FD3931-60E5-4840-A4E3-88380B9680CE}"/>
    <cellStyle name="Accent4 9" xfId="6022" xr:uid="{2029B487-1F3D-4063-A10F-B06D3D5D7593}"/>
    <cellStyle name="Accent5 - 20%" xfId="2089" xr:uid="{709828BE-52EC-44B7-9572-0873610BE385}"/>
    <cellStyle name="Accent5 - 20% 10" xfId="2090" xr:uid="{F5FDD542-9720-47FF-836B-ACF37F9672E9}"/>
    <cellStyle name="Accent5 - 20% 10 2" xfId="8538" xr:uid="{933372A4-9BD1-4672-A9E5-73566079AF3D}"/>
    <cellStyle name="Accent5 - 20% 11" xfId="2093" xr:uid="{3962BC1D-6B8C-41EE-A4D1-98830FAA29E5}"/>
    <cellStyle name="Accent5 - 20% 11 2" xfId="8541" xr:uid="{123785B6-393F-456B-BDA1-9AFC74CC4297}"/>
    <cellStyle name="Accent5 - 20% 12" xfId="2095" xr:uid="{FBA14B09-9A55-408B-A33F-291A059FF54C}"/>
    <cellStyle name="Accent5 - 20% 12 2" xfId="8543" xr:uid="{473199AD-A73D-4659-9F0F-D178B99C6029}"/>
    <cellStyle name="Accent5 - 20% 13" xfId="2098" xr:uid="{4FC61356-9E75-462F-AC28-67A2E648F67A}"/>
    <cellStyle name="Accent5 - 20% 13 2" xfId="8546" xr:uid="{52B64A7C-4266-4C1C-A902-16C6C7342FD4}"/>
    <cellStyle name="Accent5 - 20% 14" xfId="2101" xr:uid="{92222C6A-4E7D-4D01-89D3-A810F8D54085}"/>
    <cellStyle name="Accent5 - 20% 14 2" xfId="8549" xr:uid="{649A5031-2F83-4E83-A9AC-0DBD05FF609D}"/>
    <cellStyle name="Accent5 - 20% 15" xfId="2102" xr:uid="{1B19CB22-5E9E-45E0-ADE0-8ED2940C112C}"/>
    <cellStyle name="Accent5 - 20% 15 2" xfId="8550" xr:uid="{6566E81E-81EE-4F9D-A6E3-C20215BBCEB6}"/>
    <cellStyle name="Accent5 - 20% 16" xfId="2104" xr:uid="{FEDEC8BD-6147-46B1-8029-F24FF6754984}"/>
    <cellStyle name="Accent5 - 20% 16 2" xfId="8552" xr:uid="{26BAB3B6-5336-4BBB-AD1E-78378814490A}"/>
    <cellStyle name="Accent5 - 20% 17" xfId="859" xr:uid="{85757B7B-5D8D-4FB4-BB85-EA6ECD1BAC8C}"/>
    <cellStyle name="Accent5 - 20% 17 2" xfId="7382" xr:uid="{2749D615-97B8-48F6-B140-4266B91F602A}"/>
    <cellStyle name="Accent5 - 20% 18" xfId="1139" xr:uid="{A1B6BCF6-8EA7-4D01-9D6D-FBC3D77DFEB0}"/>
    <cellStyle name="Accent5 - 20% 18 2" xfId="7649" xr:uid="{CB3A6565-11CD-44E1-AF0A-8D2F5CBA0C2A}"/>
    <cellStyle name="Accent5 - 20% 19" xfId="2107" xr:uid="{5F3ABDF7-1810-4619-A99A-5BA29BD731C3}"/>
    <cellStyle name="Accent5 - 20% 19 2" xfId="8555" xr:uid="{D3BE39C6-3762-4177-9D14-CABAE5E59E77}"/>
    <cellStyle name="Accent5 - 20% 2" xfId="2110" xr:uid="{79BC14FA-DFE2-47FD-9C20-A8E65BE8A03B}"/>
    <cellStyle name="Accent5 - 20% 2 2" xfId="8558" xr:uid="{A23D5918-261F-40D1-B835-5799121605A0}"/>
    <cellStyle name="Accent5 - 20% 20" xfId="2103" xr:uid="{AC6E2B4D-EDB1-4C43-93F5-044824E8549F}"/>
    <cellStyle name="Accent5 - 20% 20 2" xfId="8551" xr:uid="{EAB98910-2756-4C87-9CD8-EFF4D47E2989}"/>
    <cellStyle name="Accent5 - 20% 21" xfId="2105" xr:uid="{380EDFD5-7B7E-4A71-AEB2-70A9487AE214}"/>
    <cellStyle name="Accent5 - 20% 21 2" xfId="8553" xr:uid="{300E7F9D-BAE2-4DC8-A995-279D17DE99F8}"/>
    <cellStyle name="Accent5 - 20% 22" xfId="860" xr:uid="{516D6C95-A833-4F0E-8DE5-1C44372ED042}"/>
    <cellStyle name="Accent5 - 20% 22 2" xfId="7383" xr:uid="{40EFBADF-B4D5-47AE-927F-82EEBA79682A}"/>
    <cellStyle name="Accent5 - 20% 23" xfId="1140" xr:uid="{D5EA0D81-56C2-47A2-B622-36123518BB33}"/>
    <cellStyle name="Accent5 - 20% 23 2" xfId="7650" xr:uid="{60B5B8DF-B9D6-45A9-8B1F-9FF96ABC474E}"/>
    <cellStyle name="Accent5 - 20% 24" xfId="2108" xr:uid="{E81EB8A7-0AA0-4CB3-96A4-1C25FD0AFC1F}"/>
    <cellStyle name="Accent5 - 20% 24 2" xfId="8556" xr:uid="{7B7C7194-D3DA-4E2F-970A-3FA7B7CB3838}"/>
    <cellStyle name="Accent5 - 20% 3" xfId="2112" xr:uid="{469A2F58-BD34-4EA6-9F9E-003CC5BFF5C0}"/>
    <cellStyle name="Accent5 - 20% 3 2" xfId="8560" xr:uid="{51134071-7B94-4AE4-9F0D-5A2639DAE5FE}"/>
    <cellStyle name="Accent5 - 20% 4" xfId="2114" xr:uid="{C91C643B-7C70-474C-B47D-353EE09768A0}"/>
    <cellStyle name="Accent5 - 20% 4 2" xfId="8562" xr:uid="{405C21DB-2B9E-4E57-888B-83EA4D0452BE}"/>
    <cellStyle name="Accent5 - 20% 5" xfId="2118" xr:uid="{4FB57E63-1888-4C49-A95B-C0904C7CDDEB}"/>
    <cellStyle name="Accent5 - 20% 5 2" xfId="8566" xr:uid="{67A7AEAB-38EF-4B4E-A3C0-AEB1264CDBC2}"/>
    <cellStyle name="Accent5 - 20% 6" xfId="2120" xr:uid="{20FA19B0-6E99-4E0C-8D79-1A869711B290}"/>
    <cellStyle name="Accent5 - 20% 6 2" xfId="8568" xr:uid="{6B934CBF-CB96-4F39-BBBA-B4B2584668BC}"/>
    <cellStyle name="Accent5 - 20% 7" xfId="2122" xr:uid="{7875ED25-B019-417D-BD81-40B4DF63F8DF}"/>
    <cellStyle name="Accent5 - 20% 7 2" xfId="8570" xr:uid="{0668185B-3D76-468F-B585-D7E4B33A00E9}"/>
    <cellStyle name="Accent5 - 20% 8" xfId="2125" xr:uid="{E021CEAB-8BB0-42F8-8EBF-D687F39F20B3}"/>
    <cellStyle name="Accent5 - 20% 8 2" xfId="8573" xr:uid="{9DB7ABEF-107B-4D5A-92DA-96CE6B65B102}"/>
    <cellStyle name="Accent5 - 20% 9" xfId="2128" xr:uid="{104DBD83-8DA1-45D3-87FA-DD2116717596}"/>
    <cellStyle name="Accent5 - 20% 9 2" xfId="8576" xr:uid="{E8EB66C5-2EAD-433E-8F84-875194197EA3}"/>
    <cellStyle name="Accent5 - 40%" xfId="2133" xr:uid="{47385F8D-62DB-4C39-8DAC-7B37E564CF27}"/>
    <cellStyle name="Accent5 - 40% 10" xfId="2134" xr:uid="{3DB5E9E4-688A-4B55-BF8F-466EC2A3947A}"/>
    <cellStyle name="Accent5 - 40% 10 2" xfId="8581" xr:uid="{19B8C63C-02CA-4464-BFAD-1603F6283B6B}"/>
    <cellStyle name="Accent5 - 40% 11" xfId="2136" xr:uid="{255E7F4D-9BB4-4956-8F05-965BA2A5C5D9}"/>
    <cellStyle name="Accent5 - 40% 11 2" xfId="8583" xr:uid="{0F83C446-DF32-4460-8E6E-577EC8ABBAED}"/>
    <cellStyle name="Accent5 - 40% 12" xfId="2138" xr:uid="{B803BED0-17F4-415A-B53B-4E46E1C7F10B}"/>
    <cellStyle name="Accent5 - 40% 12 2" xfId="8585" xr:uid="{5CE6BE50-D3B8-426A-8954-51E4BDFEFE82}"/>
    <cellStyle name="Accent5 - 40% 13" xfId="2140" xr:uid="{77449452-86B7-45E3-A4C8-97261F807147}"/>
    <cellStyle name="Accent5 - 40% 13 2" xfId="8587" xr:uid="{190D176E-0AD5-4D53-BAEA-A1199AB3E07A}"/>
    <cellStyle name="Accent5 - 40% 14" xfId="2142" xr:uid="{7A743694-57DA-421D-BBE2-3DD69FF42011}"/>
    <cellStyle name="Accent5 - 40% 14 2" xfId="8589" xr:uid="{5072411F-9011-4A98-A534-26E2777B17CA}"/>
    <cellStyle name="Accent5 - 40% 15" xfId="2144" xr:uid="{F4DEF77F-9C77-4347-B22B-D58E9F3AE3D7}"/>
    <cellStyle name="Accent5 - 40% 15 2" xfId="8591" xr:uid="{04BBE5AF-29AC-4657-9A18-64CCADDA298D}"/>
    <cellStyle name="Accent5 - 40% 16" xfId="2147" xr:uid="{6269852A-8D31-4C77-870F-910E3E31E8FD}"/>
    <cellStyle name="Accent5 - 40% 16 2" xfId="8594" xr:uid="{82DF487E-CC31-4C9E-90D3-DE772867C6C0}"/>
    <cellStyle name="Accent5 - 40% 17" xfId="2150" xr:uid="{BA8D63CA-0675-462C-BE78-23AB315A3D64}"/>
    <cellStyle name="Accent5 - 40% 17 2" xfId="8597" xr:uid="{8CCA4167-A23D-4882-B8E9-3DE18096E62C}"/>
    <cellStyle name="Accent5 - 40% 18" xfId="2153" xr:uid="{18494299-25C3-42A7-85E9-46EA313F7520}"/>
    <cellStyle name="Accent5 - 40% 18 2" xfId="8600" xr:uid="{D49F8BD8-D670-4673-BE78-AD35EDF8369F}"/>
    <cellStyle name="Accent5 - 40% 19" xfId="2155" xr:uid="{ACE6805C-4AB1-4E14-A6D8-8A57E15C6BE4}"/>
    <cellStyle name="Accent5 - 40% 19 2" xfId="8602" xr:uid="{9267AE9F-7C0B-4CD6-8D9D-77F94EBB2A66}"/>
    <cellStyle name="Accent5 - 40% 2" xfId="2159" xr:uid="{39D295A6-B65F-4DB7-A084-6023C3981E5B}"/>
    <cellStyle name="Accent5 - 40% 2 2" xfId="8606" xr:uid="{4ADB978C-CB9F-41BD-9994-0EA886F5DD88}"/>
    <cellStyle name="Accent5 - 40% 20" xfId="2145" xr:uid="{CB4C7074-DF1B-4284-AB91-98C6759E2753}"/>
    <cellStyle name="Accent5 - 40% 20 2" xfId="8592" xr:uid="{C1C54064-4CC1-4879-9B20-76FBF01D974D}"/>
    <cellStyle name="Accent5 - 40% 21" xfId="2148" xr:uid="{C62B0A81-42DB-44E4-8E38-9935CBF10834}"/>
    <cellStyle name="Accent5 - 40% 21 2" xfId="8595" xr:uid="{D0F6D77B-84FE-4230-BB9A-2A5E0F2640BD}"/>
    <cellStyle name="Accent5 - 40% 22" xfId="2151" xr:uid="{4661DBC0-214F-47AF-888F-5ADD7BFF02EC}"/>
    <cellStyle name="Accent5 - 40% 22 2" xfId="8598" xr:uid="{7218D25A-AC9A-4FCA-906D-3A8FAFBE9983}"/>
    <cellStyle name="Accent5 - 40% 23" xfId="2154" xr:uid="{4BE8DA84-4258-4017-87BB-423F7086A1B5}"/>
    <cellStyle name="Accent5 - 40% 23 2" xfId="8601" xr:uid="{A0031FF9-1340-46D7-AF70-8FDBB554A011}"/>
    <cellStyle name="Accent5 - 40% 24" xfId="2156" xr:uid="{5FCC737D-EA57-4FBC-9501-8A8D59006BA9}"/>
    <cellStyle name="Accent5 - 40% 24 2" xfId="8603" xr:uid="{6344021A-6728-466F-A96D-1B2B69D8FC10}"/>
    <cellStyle name="Accent5 - 40% 3" xfId="2161" xr:uid="{1DC488A0-1BC3-46F5-9885-73273749D720}"/>
    <cellStyle name="Accent5 - 40% 3 2" xfId="8608" xr:uid="{54F715C5-BCAA-4475-B50C-F3598E974582}"/>
    <cellStyle name="Accent5 - 40% 4" xfId="2163" xr:uid="{253FC72B-1CA1-425D-B119-3E1E10914DD4}"/>
    <cellStyle name="Accent5 - 40% 4 2" xfId="8610" xr:uid="{BAF1B243-C5C4-4F3A-B2C4-A253C2FE99A3}"/>
    <cellStyle name="Accent5 - 40% 5" xfId="2165" xr:uid="{73176397-5FED-43A8-B029-786B689C03E3}"/>
    <cellStyle name="Accent5 - 40% 5 2" xfId="8612" xr:uid="{9115333A-9E49-43A0-89FB-43AD52003478}"/>
    <cellStyle name="Accent5 - 40% 6" xfId="495" xr:uid="{F1C46280-46D9-440D-B47A-CBEE22690453}"/>
    <cellStyle name="Accent5 - 40% 6 2" xfId="7067" xr:uid="{DF1D51AC-CF3E-4197-A849-D404818DE44B}"/>
    <cellStyle name="Accent5 - 40% 7" xfId="513" xr:uid="{7A964AE7-9A03-4524-803A-2809A3DB21FD}"/>
    <cellStyle name="Accent5 - 40% 7 2" xfId="7082" xr:uid="{30449DE9-F86A-4F14-A3F0-8FCB470A1107}"/>
    <cellStyle name="Accent5 - 40% 8" xfId="467" xr:uid="{268CEAF2-FD2C-4170-9F3B-A063BE743B82}"/>
    <cellStyle name="Accent5 - 40% 8 2" xfId="7042" xr:uid="{CF10EB30-1209-4445-A950-0B91A1C5F247}"/>
    <cellStyle name="Accent5 - 40% 9" xfId="429" xr:uid="{54B24DE2-1321-49C6-90F7-5ACCA73D087B}"/>
    <cellStyle name="Accent5 - 40% 9 2" xfId="7007" xr:uid="{4863FB35-24E2-4E45-8961-9D46E9DE02A9}"/>
    <cellStyle name="Accent5 - 60%" xfId="2166" xr:uid="{35DA09D3-98F2-4C5E-8D1B-EB883D1E9C02}"/>
    <cellStyle name="Accent5 - 60% 2" xfId="8613" xr:uid="{574AA1BA-652B-4B6C-A788-0AF75E1C1BF9}"/>
    <cellStyle name="Accent5 10" xfId="6023" xr:uid="{DBA798ED-946E-4BE0-8906-0194C4CC8E43}"/>
    <cellStyle name="Accent5 11" xfId="6024" xr:uid="{F3B72DE2-4304-49CC-94F8-5A9343772C98}"/>
    <cellStyle name="Accent5 12" xfId="6025" xr:uid="{63D03AE1-C8EB-45B4-A80E-09950F187DA0}"/>
    <cellStyle name="Accent5 13" xfId="6026" xr:uid="{FE092B0C-D4AD-402B-8D14-4D24DED6CE55}"/>
    <cellStyle name="Accent5 14" xfId="6027" xr:uid="{419225A7-E4F8-4134-8011-EC5501F505BF}"/>
    <cellStyle name="Accent5 15" xfId="6028" xr:uid="{1D56D0F3-63EE-4855-BB5E-30032A9DEA12}"/>
    <cellStyle name="Accent5 16" xfId="133" xr:uid="{74B9D83F-128D-483C-957C-4EC3DD738E3C}"/>
    <cellStyle name="Accent5 17" xfId="11928" xr:uid="{B0722835-B8AF-4A9D-801F-245BD1B0576A}"/>
    <cellStyle name="Accent5 18" xfId="12088" xr:uid="{321566C9-3BE1-47A4-AB78-FD67C0D54FA3}"/>
    <cellStyle name="Accent5 19" xfId="13153" xr:uid="{C2CBFE9C-319F-4963-9336-16FBFF68BF2D}"/>
    <cellStyle name="Accent5 2" xfId="1515" xr:uid="{0DA2733E-223C-4916-9382-E278595B37AE}"/>
    <cellStyle name="Accent5 2 2" xfId="2167" xr:uid="{E273479B-DFDA-45A4-B07C-AF44721D227F}"/>
    <cellStyle name="Accent5 2 2 2" xfId="2170" xr:uid="{50A0B091-E521-468A-B8D8-2E49090B0F4B}"/>
    <cellStyle name="Accent5 2 2 2 2" xfId="8617" xr:uid="{E9B99D0D-E28B-4F9A-8D46-F8978AE47E72}"/>
    <cellStyle name="Accent5 2 2 3" xfId="8614" xr:uid="{F2EEF091-14EE-487E-A64E-CD698A4FE9F2}"/>
    <cellStyle name="Accent5 2 2 4" xfId="6030" xr:uid="{F8AA7030-3BCD-4103-89F1-BAF3C87412EC}"/>
    <cellStyle name="Accent5 2 3" xfId="2171" xr:uid="{3DEAF6B8-B4DA-4415-904D-304D5A352889}"/>
    <cellStyle name="Accent5 2 3 2" xfId="8618" xr:uid="{2198140E-EB7F-4283-A52B-D85D09C2C9FE}"/>
    <cellStyle name="Accent5 2 4" xfId="2172" xr:uid="{6269FF38-2418-4817-B150-10006BB8BBEF}"/>
    <cellStyle name="Accent5 2 4 2" xfId="8619" xr:uid="{9CECF8B9-8B47-4CD9-A24C-4BADAB920FD2}"/>
    <cellStyle name="Accent5 2 5" xfId="2173" xr:uid="{AAF24953-7E53-4086-985E-40F53064DE4C}"/>
    <cellStyle name="Accent5 2 5 2" xfId="8620" xr:uid="{6195AAA2-1DA4-4312-9988-A93EF323B620}"/>
    <cellStyle name="Accent5 2 6" xfId="2174" xr:uid="{29DFFB8C-1C6B-4C47-9029-42E197D9BA58}"/>
    <cellStyle name="Accent5 2 6 2" xfId="8621" xr:uid="{0DE37D36-C867-46D7-9AB0-6C70A8D46745}"/>
    <cellStyle name="Accent5 2 7" xfId="2176" xr:uid="{B215DA82-A41C-462E-BCAC-EA34421E7027}"/>
    <cellStyle name="Accent5 2 7 2" xfId="8623" xr:uid="{61C6DFA3-A534-45F1-AB61-F36F3B59D1D0}"/>
    <cellStyle name="Accent5 2 8" xfId="8010" xr:uid="{752AACDB-111E-4E99-8C86-7F18EB8F0B99}"/>
    <cellStyle name="Accent5 2 9" xfId="6029" xr:uid="{1D16072E-34AD-426A-9484-E2BAD043319F}"/>
    <cellStyle name="Accent5 3" xfId="2177" xr:uid="{25712531-9293-4262-8AB1-E38F65452037}"/>
    <cellStyle name="Accent5 3 2" xfId="1671" xr:uid="{ACC62622-960E-4198-8CEB-B90CFFFDEDF3}"/>
    <cellStyle name="Accent5 3 2 2" xfId="8155" xr:uid="{BA16EEB5-E57A-4342-A088-5DC18C4B4300}"/>
    <cellStyle name="Accent5 3 3" xfId="2179" xr:uid="{60DB5012-8BD5-4F78-A022-84C4D78B8698}"/>
    <cellStyle name="Accent5 3 3 2" xfId="8626" xr:uid="{39085481-715B-4D98-AC98-70A4FDD85004}"/>
    <cellStyle name="Accent5 3 4" xfId="2181" xr:uid="{7EE969EF-CF01-4910-9F40-7BE190A70BF3}"/>
    <cellStyle name="Accent5 3 4 2" xfId="8628" xr:uid="{736C9862-F09A-41C5-85D9-B4509265B4FB}"/>
    <cellStyle name="Accent5 3 5" xfId="2183" xr:uid="{427E11DB-0FDF-44B9-B91C-34F147980271}"/>
    <cellStyle name="Accent5 3 5 2" xfId="8630" xr:uid="{E3629316-578E-4762-A412-BFD1B2A5B9D4}"/>
    <cellStyle name="Accent5 3 6" xfId="2185" xr:uid="{56A0B593-7FA7-4D32-800A-558F776DC2F4}"/>
    <cellStyle name="Accent5 3 6 2" xfId="8632" xr:uid="{3428657B-881B-421E-AB99-BFF0937CA51A}"/>
    <cellStyle name="Accent5 3 7" xfId="2187" xr:uid="{E517AA56-A1DA-4DCE-881F-D52D8A05261C}"/>
    <cellStyle name="Accent5 3 7 2" xfId="8634" xr:uid="{6CD9DCEE-66BE-401D-AB94-1347B5B8E98A}"/>
    <cellStyle name="Accent5 3 8" xfId="8624" xr:uid="{C3AC978C-48FC-41F5-A426-F752FBC6DADC}"/>
    <cellStyle name="Accent5 3 9" xfId="6031" xr:uid="{C86D36D2-6D0E-400D-AAF0-7ABB4567176A}"/>
    <cellStyle name="Accent5 4" xfId="2189" xr:uid="{434FE18B-2845-4E93-8620-D8D5FE903DC8}"/>
    <cellStyle name="Accent5 4 2" xfId="8636" xr:uid="{A71DBDED-561C-43DA-BB18-5BB42F4360EE}"/>
    <cellStyle name="Accent5 4 3" xfId="6032" xr:uid="{D2570030-63A2-47D0-B64A-C07CF39E4466}"/>
    <cellStyle name="Accent5 5" xfId="796" xr:uid="{72F6E027-07F4-416B-875C-21B4AB36B9A7}"/>
    <cellStyle name="Accent5 5 2" xfId="7334" xr:uid="{68094D73-D890-4FBB-939D-B62E339C910E}"/>
    <cellStyle name="Accent5 5 3" xfId="6033" xr:uid="{04A05524-58F2-4AC5-B9FF-C6937A65DB6A}"/>
    <cellStyle name="Accent5 6" xfId="2191" xr:uid="{FE07DD6D-27CB-4B5E-A5F3-2E755C7FDFE2}"/>
    <cellStyle name="Accent5 6 2" xfId="8638" xr:uid="{8878D352-14BC-4460-A36A-6336DE12B279}"/>
    <cellStyle name="Accent5 6 3" xfId="6034" xr:uid="{0D0337BC-6FFD-4735-A9C8-C25FF0CD0DCE}"/>
    <cellStyle name="Accent5 7" xfId="2193" xr:uid="{62712BCC-179E-4CD4-BE5B-4D402FECB9EA}"/>
    <cellStyle name="Accent5 7 2" xfId="8640" xr:uid="{7A90D5A7-ACE9-4C42-846E-E48DE3E54A34}"/>
    <cellStyle name="Accent5 7 3" xfId="6035" xr:uid="{B7C47A32-2498-4196-9E6B-F1D0D634F7CE}"/>
    <cellStyle name="Accent5 8" xfId="6036" xr:uid="{8AD7613A-99FB-4A4B-B9B1-72FC7CD6CD39}"/>
    <cellStyle name="Accent5 9" xfId="6037" xr:uid="{0303E9DD-CAE4-473E-8544-D4B705FA0922}"/>
    <cellStyle name="Accent6 - 20%" xfId="1293" xr:uid="{40906554-0EBF-423D-B42D-3CB38B6483D8}"/>
    <cellStyle name="Accent6 - 20% 10" xfId="2194" xr:uid="{C0EAC66E-A27D-4B72-9A00-C3D911511FAC}"/>
    <cellStyle name="Accent6 - 20% 10 2" xfId="8641" xr:uid="{D69F0AD9-40A7-4CAF-8AD4-3FDF1A20C1B0}"/>
    <cellStyle name="Accent6 - 20% 11" xfId="2196" xr:uid="{0CC739E1-A246-41F6-8838-E659365C164B}"/>
    <cellStyle name="Accent6 - 20% 11 2" xfId="8643" xr:uid="{B72B9AF0-7F31-47E4-AE81-FE02E16FD75E}"/>
    <cellStyle name="Accent6 - 20% 12" xfId="2198" xr:uid="{CAB5E1AF-90B6-4B7F-90A8-22DBD285B7AF}"/>
    <cellStyle name="Accent6 - 20% 12 2" xfId="8645" xr:uid="{4AD1B94C-15D0-478B-8ABC-14E638AAB91B}"/>
    <cellStyle name="Accent6 - 20% 13" xfId="2200" xr:uid="{E9180551-44C7-4544-A992-EB983B330C61}"/>
    <cellStyle name="Accent6 - 20% 13 2" xfId="8647" xr:uid="{E8191571-611F-4535-8A16-E6EB9FA80FD4}"/>
    <cellStyle name="Accent6 - 20% 14" xfId="2169" xr:uid="{7F7F62A6-8A69-453F-9DC1-F8BE7CFC7F75}"/>
    <cellStyle name="Accent6 - 20% 14 2" xfId="8616" xr:uid="{FD19076F-C2A3-4A8B-84BA-F8DD4B4E6C28}"/>
    <cellStyle name="Accent6 - 20% 15" xfId="1250" xr:uid="{83337754-5E60-45ED-BB2B-8BA347F7DFF8}"/>
    <cellStyle name="Accent6 - 20% 15 2" xfId="7757" xr:uid="{3CA93CEB-BC66-4726-A15D-5108F2CB0C70}"/>
    <cellStyle name="Accent6 - 20% 16" xfId="1253" xr:uid="{0F4D0846-FC4D-4BE2-87FA-579DB21C453F}"/>
    <cellStyle name="Accent6 - 20% 16 2" xfId="7760" xr:uid="{3CCC77AD-B980-490E-895D-FED864011607}"/>
    <cellStyle name="Accent6 - 20% 17" xfId="713" xr:uid="{3FEE55B8-58BE-4A43-813B-98770213B38A}"/>
    <cellStyle name="Accent6 - 20% 17 2" xfId="7260" xr:uid="{D56C25AE-F8B8-4EB4-93AE-66E6F10F78F1}"/>
    <cellStyle name="Accent6 - 20% 18" xfId="833" xr:uid="{7AF0F709-EAB7-4A82-BD6A-9B3B5627D34D}"/>
    <cellStyle name="Accent6 - 20% 18 2" xfId="7361" xr:uid="{44307621-59BD-4941-AEAB-45BC06F85096}"/>
    <cellStyle name="Accent6 - 20% 19" xfId="1260" xr:uid="{700E3304-3603-4149-AF2B-FE00D987D1C9}"/>
    <cellStyle name="Accent6 - 20% 19 2" xfId="7767" xr:uid="{B9859B80-6674-4573-9717-460F57A710C6}"/>
    <cellStyle name="Accent6 - 20% 2" xfId="2202" xr:uid="{6C54584B-7A19-4E6A-A894-C4CF673F9634}"/>
    <cellStyle name="Accent6 - 20% 2 2" xfId="8649" xr:uid="{F0FEAA8B-42A2-4F19-BD55-5D63EB2235F3}"/>
    <cellStyle name="Accent6 - 20% 20" xfId="1251" xr:uid="{1C8D5905-ACAE-4E7F-BBD8-9EAFFFF9A22D}"/>
    <cellStyle name="Accent6 - 20% 20 2" xfId="7758" xr:uid="{594D75CD-E967-40FD-8E07-A1D3508E701A}"/>
    <cellStyle name="Accent6 - 20% 21" xfId="1254" xr:uid="{CCFC8DB2-2B06-4843-AE75-8CAD4878EF57}"/>
    <cellStyle name="Accent6 - 20% 21 2" xfId="7761" xr:uid="{0D928761-8474-4883-9A23-4C97C386C3D2}"/>
    <cellStyle name="Accent6 - 20% 22" xfId="714" xr:uid="{BCB48EE6-FFE7-4B6B-8057-87024A400C84}"/>
    <cellStyle name="Accent6 - 20% 22 2" xfId="7261" xr:uid="{79B7767B-C406-4CF9-846C-147966C05FCA}"/>
    <cellStyle name="Accent6 - 20% 23" xfId="834" xr:uid="{F7235086-D40B-4991-A820-250244B37A92}"/>
    <cellStyle name="Accent6 - 20% 23 2" xfId="7362" xr:uid="{E4EAAC2F-F5A4-4C3A-AEAA-F5778FF7FAF2}"/>
    <cellStyle name="Accent6 - 20% 24" xfId="1261" xr:uid="{4808A3B2-F86E-420A-BEA4-A1F9F8ABB4DE}"/>
    <cellStyle name="Accent6 - 20% 24 2" xfId="7768" xr:uid="{B39534AA-C4A7-4386-AE36-B1332A70C37C}"/>
    <cellStyle name="Accent6 - 20% 3" xfId="1667" xr:uid="{4068D6F1-F7B1-49A1-A60D-1A7269EB87AE}"/>
    <cellStyle name="Accent6 - 20% 3 2" xfId="8152" xr:uid="{DFA45BF7-68AB-40B0-AE99-66CD06958664}"/>
    <cellStyle name="Accent6 - 20% 4" xfId="2205" xr:uid="{A295F3EB-7A99-491E-9A04-F843668F11F7}"/>
    <cellStyle name="Accent6 - 20% 4 2" xfId="8652" xr:uid="{6AA158B4-63B3-4659-8874-A116E5CF7810}"/>
    <cellStyle name="Accent6 - 20% 5" xfId="2207" xr:uid="{6A98E764-900F-48E2-B92E-9411BCC99CBE}"/>
    <cellStyle name="Accent6 - 20% 5 2" xfId="8654" xr:uid="{15C09CDF-948E-44CD-8CF2-3276336A0BFB}"/>
    <cellStyle name="Accent6 - 20% 6" xfId="2209" xr:uid="{5DD00D6B-155F-4334-BF04-6B59B38DEBC9}"/>
    <cellStyle name="Accent6 - 20% 6 2" xfId="8656" xr:uid="{FF108B2C-D646-47D3-9BA8-4C69CFD809E0}"/>
    <cellStyle name="Accent6 - 20% 7" xfId="1920" xr:uid="{78B752A5-B163-4E46-A053-7645ADF5DE54}"/>
    <cellStyle name="Accent6 - 20% 7 2" xfId="8375" xr:uid="{2481857F-411D-4A7B-B57D-F9A3FB790BD1}"/>
    <cellStyle name="Accent6 - 20% 8" xfId="2210" xr:uid="{D402D586-947A-4F39-8362-01884A709535}"/>
    <cellStyle name="Accent6 - 20% 8 2" xfId="8657" xr:uid="{C5BC4A41-CDD3-4A0F-9851-C99F988AE2EB}"/>
    <cellStyle name="Accent6 - 20% 9" xfId="2212" xr:uid="{2C134417-90A9-4321-AD18-F6CD2890B4DB}"/>
    <cellStyle name="Accent6 - 20% 9 2" xfId="8659" xr:uid="{07608EA0-A1A6-4190-B94E-00D630A171D4}"/>
    <cellStyle name="Accent6 - 40%" xfId="2213" xr:uid="{54BE8A54-DBCA-44B1-A6FA-AB42E21E1F88}"/>
    <cellStyle name="Accent6 - 40% 10" xfId="2214" xr:uid="{BF050477-DB5F-4DA5-B9CE-059F93130525}"/>
    <cellStyle name="Accent6 - 40% 10 2" xfId="8660" xr:uid="{0500DA16-AE12-498F-9DF4-98616CD9BA06}"/>
    <cellStyle name="Accent6 - 40% 11" xfId="2215" xr:uid="{D3F33907-C665-42BA-A582-06DEA4E9D872}"/>
    <cellStyle name="Accent6 - 40% 11 2" xfId="8661" xr:uid="{3363E9DE-914A-41EE-95D9-F29F89AAF39A}"/>
    <cellStyle name="Accent6 - 40% 12" xfId="2217" xr:uid="{2415136F-334D-4F42-BDFF-1B30F661A071}"/>
    <cellStyle name="Accent6 - 40% 12 2" xfId="8663" xr:uid="{221927A3-2C1A-406D-A25D-4BD24F029B7B}"/>
    <cellStyle name="Accent6 - 40% 13" xfId="2218" xr:uid="{1B7504AF-8F65-4785-9559-D873BE38CA78}"/>
    <cellStyle name="Accent6 - 40% 13 2" xfId="8664" xr:uid="{B36B47C5-CE5C-4F8F-8418-AED8F7C6F584}"/>
    <cellStyle name="Accent6 - 40% 14" xfId="2219" xr:uid="{EC14C2DB-87FF-4EB4-BC4C-A35D9A9BAB16}"/>
    <cellStyle name="Accent6 - 40% 14 2" xfId="8665" xr:uid="{103865D2-142A-4AE0-B119-B99C5A6A7350}"/>
    <cellStyle name="Accent6 - 40% 15" xfId="2220" xr:uid="{C8D3AF9A-43E1-4A3E-872B-26CE684AE074}"/>
    <cellStyle name="Accent6 - 40% 15 2" xfId="8666" xr:uid="{5057DF32-C669-40C7-A354-96A41FDF9A22}"/>
    <cellStyle name="Accent6 - 40% 16" xfId="2223" xr:uid="{6D1BF01C-35A2-4143-808D-9900626228C3}"/>
    <cellStyle name="Accent6 - 40% 16 2" xfId="8669" xr:uid="{DCB633FA-B8D5-46B7-8320-639D519608B6}"/>
    <cellStyle name="Accent6 - 40% 17" xfId="2226" xr:uid="{CCF44327-32E9-4246-8F8A-13F44121E6E4}"/>
    <cellStyle name="Accent6 - 40% 17 2" xfId="8672" xr:uid="{8BDCD92B-6F33-4A7B-8DF3-0D97E962B332}"/>
    <cellStyle name="Accent6 - 40% 18" xfId="2229" xr:uid="{A975D45B-4715-4631-9D96-FEEB0C64B1DD}"/>
    <cellStyle name="Accent6 - 40% 18 2" xfId="8675" xr:uid="{67B4FD40-B09B-45B1-A403-C72F0EE3218D}"/>
    <cellStyle name="Accent6 - 40% 19" xfId="2232" xr:uid="{0EAEFAC4-ACD5-40B7-9086-C56AA1769F50}"/>
    <cellStyle name="Accent6 - 40% 19 2" xfId="8678" xr:uid="{A4364D5A-EF8C-454B-AE78-574171D6EEBF}"/>
    <cellStyle name="Accent6 - 40% 2" xfId="2236" xr:uid="{55AE9103-7741-4991-A625-8D17131EAAAC}"/>
    <cellStyle name="Accent6 - 40% 2 2" xfId="8682" xr:uid="{A247DCC3-329B-4AB7-B107-6149CA40F90B}"/>
    <cellStyle name="Accent6 - 40% 20" xfId="2221" xr:uid="{A305493E-35B2-4C5A-ABCB-C700BE882740}"/>
    <cellStyle name="Accent6 - 40% 20 2" xfId="8667" xr:uid="{69BF01E1-D414-4E65-8458-1F1B87CEE927}"/>
    <cellStyle name="Accent6 - 40% 21" xfId="2224" xr:uid="{C7552E21-0431-4530-A6D5-D128DE5F02C8}"/>
    <cellStyle name="Accent6 - 40% 21 2" xfId="8670" xr:uid="{09B405EF-216B-4705-B652-50F6DDEAD7ED}"/>
    <cellStyle name="Accent6 - 40% 22" xfId="2227" xr:uid="{8CF59DF4-976F-4486-A7BD-1921EA242802}"/>
    <cellStyle name="Accent6 - 40% 22 2" xfId="8673" xr:uid="{CFE4ADF4-D61A-459F-B805-C54523CB733B}"/>
    <cellStyle name="Accent6 - 40% 23" xfId="2230" xr:uid="{D1E20E35-BE02-4656-96CD-DBF14792BE48}"/>
    <cellStyle name="Accent6 - 40% 23 2" xfId="8676" xr:uid="{3B416A9D-4EC2-44F6-A3A1-CF7A58031FB7}"/>
    <cellStyle name="Accent6 - 40% 24" xfId="2233" xr:uid="{13EE3F83-0964-407F-B697-11C1E897D756}"/>
    <cellStyle name="Accent6 - 40% 24 2" xfId="8679" xr:uid="{28C68A1E-53B9-41CA-99E9-F8C656D6642F}"/>
    <cellStyle name="Accent6 - 40% 3" xfId="2237" xr:uid="{483029D7-0F35-48D7-9B1C-5C013151ECEF}"/>
    <cellStyle name="Accent6 - 40% 3 2" xfId="8683" xr:uid="{79B03FD9-D743-4A92-AFBE-EF83DA4D0EDB}"/>
    <cellStyle name="Accent6 - 40% 4" xfId="2239" xr:uid="{F12FB9CA-9DE8-4E8A-98FF-8A80FB699444}"/>
    <cellStyle name="Accent6 - 40% 4 2" xfId="8685" xr:uid="{37A603BD-DEF2-4A7E-9406-E9D24A26D801}"/>
    <cellStyle name="Accent6 - 40% 5" xfId="2241" xr:uid="{95991A03-B802-4BBA-BA3A-6A878273E29E}"/>
    <cellStyle name="Accent6 - 40% 5 2" xfId="8687" xr:uid="{04B6CDC9-8A9D-4390-B4C1-2B260B071F43}"/>
    <cellStyle name="Accent6 - 40% 6" xfId="2243" xr:uid="{38D222FB-D155-41F9-9A70-5D94CE512E10}"/>
    <cellStyle name="Accent6 - 40% 6 2" xfId="8689" xr:uid="{C1C3360A-6718-4581-8391-B85350A673CB}"/>
    <cellStyle name="Accent6 - 40% 7" xfId="2245" xr:uid="{4C6C60EF-1E04-4ED3-A9D5-C9EF81ED740F}"/>
    <cellStyle name="Accent6 - 40% 7 2" xfId="8691" xr:uid="{84317F4B-0F28-4383-A5F0-3C58C2715645}"/>
    <cellStyle name="Accent6 - 40% 8" xfId="2247" xr:uid="{01785BC7-154A-4823-B763-DE75C73DAE7E}"/>
    <cellStyle name="Accent6 - 40% 8 2" xfId="8693" xr:uid="{98F0C425-12A1-491A-87E4-2D89EBC7AB9B}"/>
    <cellStyle name="Accent6 - 40% 9" xfId="2249" xr:uid="{B4C6615E-B9E5-49F1-9FC1-0C179B17A30C}"/>
    <cellStyle name="Accent6 - 40% 9 2" xfId="8695" xr:uid="{B57FDBB0-9D1E-4F70-92FB-87A605D29C13}"/>
    <cellStyle name="Accent6 - 60%" xfId="2251" xr:uid="{D025639C-2885-40BF-AA23-83E2538C261B}"/>
    <cellStyle name="Accent6 - 60% 2" xfId="8697" xr:uid="{8423DA3F-0483-4C7A-B099-665B00C346B8}"/>
    <cellStyle name="Accent6 10" xfId="6038" xr:uid="{A202F817-4B78-4E58-BE90-F8182991E324}"/>
    <cellStyle name="Accent6 11" xfId="6039" xr:uid="{80A03E8E-27A0-4219-8424-78367C38BCD0}"/>
    <cellStyle name="Accent6 12" xfId="6040" xr:uid="{961DE99B-E2AE-4BC5-84FC-7B8713D842A3}"/>
    <cellStyle name="Accent6 13" xfId="6041" xr:uid="{2E950701-1A40-4444-9B25-87612EC1DF36}"/>
    <cellStyle name="Accent6 14" xfId="6042" xr:uid="{E0FF3D83-5164-4CE4-86E3-4FE8B32F520D}"/>
    <cellStyle name="Accent6 15" xfId="6043" xr:uid="{9A864774-61B7-4F48-A863-6DFA9152F9A3}"/>
    <cellStyle name="Accent6 16" xfId="137" xr:uid="{0F8D504A-D2AA-4815-A69F-65CAD988693B}"/>
    <cellStyle name="Accent6 17" xfId="11929" xr:uid="{1339EF63-CA9A-424A-9A74-0A75CDF1A938}"/>
    <cellStyle name="Accent6 18" xfId="12089" xr:uid="{63B68716-E65C-413C-9C4B-D419DE5A5D58}"/>
    <cellStyle name="Accent6 19" xfId="12351" xr:uid="{D382B0BA-A734-4EF9-AA58-F40D1E6ABF67}"/>
    <cellStyle name="Accent6 2" xfId="2252" xr:uid="{846A6B91-6264-4BC2-80A3-AE7DE3F46006}"/>
    <cellStyle name="Accent6 2 2" xfId="2254" xr:uid="{8B9506EC-1755-4BB1-B48D-DCA841B11F10}"/>
    <cellStyle name="Accent6 2 2 2" xfId="1715" xr:uid="{9EDF9B5F-96EC-4088-A674-E60E210CF841}"/>
    <cellStyle name="Accent6 2 2 2 2" xfId="8180" xr:uid="{311842ED-7A79-4951-8345-0B48DD6E5778}"/>
    <cellStyle name="Accent6 2 2 3" xfId="8700" xr:uid="{08FA00D8-1371-4EEF-9349-27C5ED09CC2D}"/>
    <cellStyle name="Accent6 2 2 4" xfId="6045" xr:uid="{44410630-F6C9-4D2A-B8ED-8846EC388633}"/>
    <cellStyle name="Accent6 2 3" xfId="2256" xr:uid="{B8EBE045-ABB3-4145-B160-39CB0BFC5E04}"/>
    <cellStyle name="Accent6 2 3 2" xfId="8702" xr:uid="{04C3D429-FE42-46D6-B73D-B22D97580BFF}"/>
    <cellStyle name="Accent6 2 4" xfId="2259" xr:uid="{0C4BB37B-2D98-4CBF-8DF2-682EF0242162}"/>
    <cellStyle name="Accent6 2 4 2" xfId="8705" xr:uid="{68D29B6C-F3A9-4358-9933-D6AF49628ABB}"/>
    <cellStyle name="Accent6 2 5" xfId="2262" xr:uid="{1C91706D-2AE3-4BE7-AB60-DB25E7914A5E}"/>
    <cellStyle name="Accent6 2 5 2" xfId="8708" xr:uid="{97FF4A65-4ACE-43CE-857F-9CA1ED707D8D}"/>
    <cellStyle name="Accent6 2 6" xfId="2265" xr:uid="{C25F2340-78C4-4313-9FCE-2170DB0FE5DB}"/>
    <cellStyle name="Accent6 2 6 2" xfId="8711" xr:uid="{2FE19E2A-8D66-42E0-940D-0F97FA128FE8}"/>
    <cellStyle name="Accent6 2 7" xfId="2269" xr:uid="{F05EB922-7DF7-4DED-9108-1C62F830615B}"/>
    <cellStyle name="Accent6 2 7 2" xfId="8715" xr:uid="{58377D92-438B-4C1C-990F-B2A90CB8BBC1}"/>
    <cellStyle name="Accent6 2 8" xfId="8698" xr:uid="{F8181B04-C929-48F5-9E21-22F8862B1F6D}"/>
    <cellStyle name="Accent6 2 9" xfId="6044" xr:uid="{94A8CE88-E404-443A-8A82-5FBB165B7A41}"/>
    <cellStyle name="Accent6 3" xfId="2270" xr:uid="{42DEA2E9-1A21-44B1-91B2-4C6CDA7AD7A5}"/>
    <cellStyle name="Accent6 3 2" xfId="657" xr:uid="{85903F0B-B2FC-4729-99E7-57653A6535ED}"/>
    <cellStyle name="Accent6 3 2 2" xfId="7208" xr:uid="{918EA6EC-3EDE-47BA-BED1-029379F8D344}"/>
    <cellStyle name="Accent6 3 3" xfId="2271" xr:uid="{CBBD5145-FBE6-4EEA-B477-D3C0B152EBA0}"/>
    <cellStyle name="Accent6 3 3 2" xfId="8717" xr:uid="{453E9FC9-8AF9-496A-952D-7EB56D682A32}"/>
    <cellStyle name="Accent6 3 4" xfId="2272" xr:uid="{BFFD07F0-9164-4DD5-97D8-631D792660FD}"/>
    <cellStyle name="Accent6 3 4 2" xfId="8718" xr:uid="{3EAD726F-1E3B-467A-812F-9F2AB65F7514}"/>
    <cellStyle name="Accent6 3 5" xfId="2273" xr:uid="{F1B0B33C-2600-4168-98AF-036068E267BD}"/>
    <cellStyle name="Accent6 3 5 2" xfId="8719" xr:uid="{5CEFD078-8445-480F-8304-1711E9647A5A}"/>
    <cellStyle name="Accent6 3 6" xfId="2274" xr:uid="{7872035D-7C8F-4E3F-B445-0D54A2091E68}"/>
    <cellStyle name="Accent6 3 6 2" xfId="8720" xr:uid="{BDB1E506-B74B-4BEE-B02A-FE607E8C1040}"/>
    <cellStyle name="Accent6 3 7" xfId="2276" xr:uid="{77A48FD5-0EA0-48E3-9CB9-5D543FA949F7}"/>
    <cellStyle name="Accent6 3 7 2" xfId="8722" xr:uid="{21930A67-EF33-4FD1-B2C3-E02691CAC5B7}"/>
    <cellStyle name="Accent6 3 8" xfId="8716" xr:uid="{07F0665C-C794-45B5-95FB-6F294F6E98C3}"/>
    <cellStyle name="Accent6 3 9" xfId="6046" xr:uid="{0AC9AF51-7C79-430F-983B-96C9A7BAE3B0}"/>
    <cellStyle name="Accent6 4" xfId="2278" xr:uid="{63407F4A-09DA-4889-8A02-067D233D9007}"/>
    <cellStyle name="Accent6 4 2" xfId="8724" xr:uid="{81D19C3D-52F6-4375-AF38-5E3AA289CC53}"/>
    <cellStyle name="Accent6 4 3" xfId="6047" xr:uid="{BE5F8966-67C1-4ACD-9BE1-F303E204A8B3}"/>
    <cellStyle name="Accent6 5" xfId="2282" xr:uid="{97F5FDFA-C556-42E9-AF3C-2857BBCA799F}"/>
    <cellStyle name="Accent6 5 2" xfId="8727" xr:uid="{C5F9D38F-4DF1-48A2-BF51-C8F1964401AA}"/>
    <cellStyle name="Accent6 5 3" xfId="6048" xr:uid="{0510BF2B-77FE-47B2-9652-FC5F3B479201}"/>
    <cellStyle name="Accent6 6" xfId="2284" xr:uid="{5E97A1D1-2648-44CD-92EB-A4DB393061FF}"/>
    <cellStyle name="Accent6 6 2" xfId="8729" xr:uid="{5546C5E1-F303-4156-B322-3AD02839F099}"/>
    <cellStyle name="Accent6 6 3" xfId="6049" xr:uid="{9A502F12-A072-4B06-A075-537BC0AD7205}"/>
    <cellStyle name="Accent6 7" xfId="2286" xr:uid="{F8272E40-F0AC-48FD-93B5-18D951BB893F}"/>
    <cellStyle name="Accent6 7 2" xfId="8731" xr:uid="{D68AA7DB-18DB-4E79-ACE4-5D23E4793784}"/>
    <cellStyle name="Accent6 7 3" xfId="6050" xr:uid="{73B999C5-739F-4D53-AE90-A41494FCF701}"/>
    <cellStyle name="Accent6 8" xfId="6051" xr:uid="{D07AFAA7-EE28-44B7-AF1B-8B3BF0C80485}"/>
    <cellStyle name="Accent6 9" xfId="6052" xr:uid="{D2B97AC7-7E1F-4FDC-8B25-D08288185766}"/>
    <cellStyle name="ÅëÈ­ [0]_laroux" xfId="1718" xr:uid="{4BC6BCCD-7DFC-4EB4-92BC-7222E743F659}"/>
    <cellStyle name="ÅëÈ­_laroux" xfId="2044" xr:uid="{9ABD4305-7059-4F2E-8A98-293CD047C2E3}"/>
    <cellStyle name="args.style" xfId="2288" xr:uid="{06F48715-C72D-48BD-A585-BC5063A5A173}"/>
    <cellStyle name="args.style 2" xfId="8733" xr:uid="{0A57C00B-4BC4-4399-8CE6-ED09AA41AF54}"/>
    <cellStyle name="ÄÞ¸¶ [0]_laroux" xfId="2289" xr:uid="{C9691414-1B41-421B-AFAB-F5DA93430113}"/>
    <cellStyle name="ÄÞ¸¶_laroux" xfId="717" xr:uid="{901D74D4-BBB1-48A9-B81A-FD3E774E16A2}"/>
    <cellStyle name="b" xfId="2290" xr:uid="{6E4DEE4D-81FD-4BE9-92F4-594DF0F9B0DC}"/>
    <cellStyle name="b 2" xfId="8734" xr:uid="{E2F3FFE7-1B08-4E45-9D76-168D496E417A}"/>
    <cellStyle name="b_BS wp" xfId="2291" xr:uid="{DD8BB8AD-5782-4795-827D-EA1DC0D19417}"/>
    <cellStyle name="b_BS wp 2" xfId="8735" xr:uid="{8F7C73B8-D5C4-497D-9FE8-7095F7B56DC9}"/>
    <cellStyle name="b_BS wp_BS wps" xfId="661" xr:uid="{6DC9B540-B896-4CA4-B62B-099D9BD1594D}"/>
    <cellStyle name="b_BS wp_BS wps 2" xfId="7212" xr:uid="{BEBB2901-6E96-404C-8A27-97386D012E01}"/>
    <cellStyle name="b_BS wps" xfId="2293" xr:uid="{1CF0C55F-F90D-407F-9FFD-E09C77F86A92}"/>
    <cellStyle name="b_BS wps 2" xfId="8737" xr:uid="{F82D3EAF-1F67-4D55-B402-4FDE5FFC11AA}"/>
    <cellStyle name="Bad 10" xfId="6053" xr:uid="{C17DB789-D757-4C45-AE32-4476475A7122}"/>
    <cellStyle name="Bad 11" xfId="6054" xr:uid="{240C4BCB-3098-4396-9098-DF5A2EEB993A}"/>
    <cellStyle name="Bad 12" xfId="6055" xr:uid="{36860601-5BFB-4079-88EE-CB4466DBF284}"/>
    <cellStyle name="Bad 13" xfId="6056" xr:uid="{A9F37A70-08AD-43C0-8D57-275CD300491F}"/>
    <cellStyle name="Bad 14" xfId="6057" xr:uid="{C66AA20F-76FB-480A-AE6D-0C3743B51CB9}"/>
    <cellStyle name="Bad 15" xfId="6058" xr:uid="{9E6903C2-C2B4-4A60-926A-63374E19DC56}"/>
    <cellStyle name="Bad 16" xfId="107" xr:uid="{9FF60599-E7E2-4F8B-B11D-824450832F90}"/>
    <cellStyle name="Bad 2" xfId="2294" xr:uid="{3447328E-3C7E-49F8-8710-B0E3D0D22EDF}"/>
    <cellStyle name="Bad 2 2" xfId="2295" xr:uid="{892B2199-4A7D-4B8B-92EC-4C2F331F536F}"/>
    <cellStyle name="Bad 2 2 2" xfId="2296" xr:uid="{AB43A89E-09F0-4156-8CEB-38FAA4ACDDA3}"/>
    <cellStyle name="Bad 2 2 2 2" xfId="8740" xr:uid="{6AC94C72-19A8-4C30-B563-28D76C280581}"/>
    <cellStyle name="Bad 2 2 3" xfId="8739" xr:uid="{ECE29485-4EC4-41DA-A838-0248D7A143BB}"/>
    <cellStyle name="Bad 2 2 4" xfId="6060" xr:uid="{67173D41-F701-4952-B2F9-2317482EB867}"/>
    <cellStyle name="Bad 2 3" xfId="2301" xr:uid="{711E3ECE-912D-44C5-811C-B4B8FE1D427D}"/>
    <cellStyle name="Bad 2 3 2" xfId="8744" xr:uid="{E79B3940-5C89-4603-8619-E39DC175770F}"/>
    <cellStyle name="Bad 2 4" xfId="2302" xr:uid="{BACE6688-E19B-4CBD-A694-DCA8CC545D03}"/>
    <cellStyle name="Bad 2 4 2" xfId="8745" xr:uid="{17FF17BE-B626-418C-A1A2-040400A8E4C1}"/>
    <cellStyle name="Bad 2 5" xfId="2303" xr:uid="{E74415E2-D79C-462C-AB10-02C8955F7C54}"/>
    <cellStyle name="Bad 2 5 2" xfId="8746" xr:uid="{C086E225-B3C8-4F68-8ADC-33DF6C359919}"/>
    <cellStyle name="Bad 2 6" xfId="2304" xr:uid="{3A92ECE9-70C9-43A2-A8B3-E802C818B784}"/>
    <cellStyle name="Bad 2 6 2" xfId="8747" xr:uid="{268A3A66-1A85-4546-9C3D-EA2B0B772C0C}"/>
    <cellStyle name="Bad 2 7" xfId="2306" xr:uid="{A817A8AE-01FB-44F2-A284-CF2D16ABDE7C}"/>
    <cellStyle name="Bad 2 7 2" xfId="8749" xr:uid="{6594600B-FAB5-47CB-BEB1-7A7D166D6928}"/>
    <cellStyle name="Bad 2 8" xfId="8738" xr:uid="{F5D5299E-9C34-4DCA-98C1-AF88882B4075}"/>
    <cellStyle name="Bad 2 9" xfId="6059" xr:uid="{15C170B5-88E0-482C-8066-64D0136AA0CC}"/>
    <cellStyle name="Bad 3" xfId="2307" xr:uid="{CB16D5D5-8DC8-4FB0-96D1-44C7DAF49ACB}"/>
    <cellStyle name="Bad 3 2" xfId="1145" xr:uid="{B2350EF2-76AE-4F67-A857-63D8D7728B27}"/>
    <cellStyle name="Bad 3 2 2" xfId="7655" xr:uid="{E2C4A6D1-9C09-405F-91A1-47763E62FCFC}"/>
    <cellStyle name="Bad 3 3" xfId="1149" xr:uid="{0EE14C1F-5CC5-47A4-AE5A-FF8411BD1B7F}"/>
    <cellStyle name="Bad 3 3 2" xfId="7659" xr:uid="{7032D7CE-24F2-48AA-9E7C-95C616AADCEF}"/>
    <cellStyle name="Bad 3 4" xfId="2308" xr:uid="{5024077A-E5BE-4C22-A5B7-6A6DA7FE493E}"/>
    <cellStyle name="Bad 3 4 2" xfId="8751" xr:uid="{736E8F62-5658-42ED-9E09-856AAAB69DCD}"/>
    <cellStyle name="Bad 3 5" xfId="2310" xr:uid="{4B41091D-3B4A-40ED-B223-8D4319F3F985}"/>
    <cellStyle name="Bad 3 5 2" xfId="8753" xr:uid="{6CA35A1C-37C6-4D32-840C-235BE5586A38}"/>
    <cellStyle name="Bad 3 6" xfId="2312" xr:uid="{A0270F1C-46D2-49A7-83F7-05A53808E2A3}"/>
    <cellStyle name="Bad 3 6 2" xfId="8755" xr:uid="{D9AE329A-8F2E-4ACC-A908-487530091EFF}"/>
    <cellStyle name="Bad 3 7" xfId="2314" xr:uid="{38DCD07D-A55E-486D-8EAF-BF788E785618}"/>
    <cellStyle name="Bad 3 7 2" xfId="8757" xr:uid="{A9670421-D380-4E97-A9DE-CA2D3AE6CD56}"/>
    <cellStyle name="Bad 3 8" xfId="8750" xr:uid="{AA05809F-277C-4778-A8BB-AAB4DE58D9F0}"/>
    <cellStyle name="Bad 3 9" xfId="6061" xr:uid="{3156C268-A538-4390-98EC-5B7176869285}"/>
    <cellStyle name="Bad 4" xfId="2315" xr:uid="{5B3206F0-7692-4BB5-9BF4-97C1F374B9E9}"/>
    <cellStyle name="Bad 4 2" xfId="8758" xr:uid="{20C59555-F011-4022-8E68-98480439123B}"/>
    <cellStyle name="Bad 4 3" xfId="6062" xr:uid="{8CB43EDC-D711-4FC1-AC86-A7EF574FD5B4}"/>
    <cellStyle name="Bad 5" xfId="1519" xr:uid="{9459B803-DA92-444D-AE44-539C0A26D528}"/>
    <cellStyle name="Bad 5 2" xfId="8013" xr:uid="{18B09635-DB36-4DF6-80E9-9930FC89501D}"/>
    <cellStyle name="Bad 5 3" xfId="6063" xr:uid="{0FC882D7-6835-4F9E-82A5-1DDB113045AE}"/>
    <cellStyle name="Bad 6" xfId="6064" xr:uid="{A486D264-3EA5-4D32-A3E2-77AB6C9EB5C7}"/>
    <cellStyle name="Bad 7" xfId="6065" xr:uid="{A5B8DEF1-2087-4DA9-890C-1CE2BE63F65F}"/>
    <cellStyle name="Bad 8" xfId="6066" xr:uid="{FF293D59-06DD-4F8F-8C13-4901F4AB6142}"/>
    <cellStyle name="Bad 9" xfId="6067" xr:uid="{1200C37B-29B2-434E-B4FE-77566F5C0A47}"/>
    <cellStyle name="blue" xfId="2317" xr:uid="{05C35E22-8C4A-4CB3-AF3C-E6E375E88AF2}"/>
    <cellStyle name="blue 2" xfId="8760" xr:uid="{E6EA9BC5-0188-4C4D-A4BF-F73F83A1D34C}"/>
    <cellStyle name="Body" xfId="2318" xr:uid="{7ADEBD09-E12E-4E61-919B-4F0B3ADFD595}"/>
    <cellStyle name="Body 10" xfId="2319" xr:uid="{DD29908F-E81D-407D-A16D-C2BD3FDC738A}"/>
    <cellStyle name="Body 2" xfId="2320" xr:uid="{CD3220AB-30D3-4667-B7E7-D0535817846D}"/>
    <cellStyle name="Body 2 2" xfId="2322" xr:uid="{045EF57E-5EA1-4D7B-82EC-D1AA2461861C}"/>
    <cellStyle name="Body 2 2 2" xfId="1819" xr:uid="{06382EBA-AD9E-40A1-B28B-401DDD09D260}"/>
    <cellStyle name="Body 2 2 3" xfId="1822" xr:uid="{AA3FF4E8-3BA5-4415-8534-89B198C193E0}"/>
    <cellStyle name="Body 2 3" xfId="2323" xr:uid="{FC0CD2E6-B3EB-477E-A8D6-5DE459E09AE5}"/>
    <cellStyle name="Body 2 4" xfId="2324" xr:uid="{703251E2-A7AD-470E-9616-686F35B710DF}"/>
    <cellStyle name="Body 2 5" xfId="2325" xr:uid="{2E041211-2760-4572-AF83-3056B6F89BD0}"/>
    <cellStyle name="Body 2 6" xfId="2326" xr:uid="{73972890-8F01-4AD2-A59C-CB73A68B7E12}"/>
    <cellStyle name="Body 2 7" xfId="2328" xr:uid="{205148BB-CFCC-44B6-820C-1812024721D6}"/>
    <cellStyle name="Body 2 7 2" xfId="8764" xr:uid="{85BDBA0D-135A-4C52-95ED-574D4A27775F}"/>
    <cellStyle name="Body 2 8" xfId="8761" xr:uid="{B6EA019A-5CD7-4B0B-92FD-809E3122F0DC}"/>
    <cellStyle name="Body 3" xfId="2329" xr:uid="{A9BE560F-080A-4D4B-9F63-93F85764922D}"/>
    <cellStyle name="Body 4" xfId="2330" xr:uid="{1747C362-D74D-41C9-BA25-2B63C81ACD0E}"/>
    <cellStyle name="Body 5" xfId="2332" xr:uid="{B4B7740B-7255-422D-9232-0412D1E60205}"/>
    <cellStyle name="Body 6" xfId="2334" xr:uid="{167C6453-8E09-4096-BCBD-F6B9E3F6D48F}"/>
    <cellStyle name="Body 6 2" xfId="8767" xr:uid="{036089B4-22C5-47A3-95F3-1DAAA4607608}"/>
    <cellStyle name="Body 7" xfId="2336" xr:uid="{45B241E3-36DF-467E-900B-F6A13E83342F}"/>
    <cellStyle name="Body 7 2" xfId="8769" xr:uid="{3F7DD1D9-BB48-4876-AE5C-384C6F88ED5B}"/>
    <cellStyle name="Body 8" xfId="2338" xr:uid="{10FFBA0F-7273-4403-BFEE-8783CBCF4C1C}"/>
    <cellStyle name="Body 8 2" xfId="8771" xr:uid="{2B1D1C01-CD29-4483-A8C2-6571CAE7215F}"/>
    <cellStyle name="Body 9" xfId="2340" xr:uid="{242F59EE-0A83-40F5-ACD4-C41E883B0E29}"/>
    <cellStyle name="Body 9 2" xfId="8773" xr:uid="{82C08450-35B9-4906-A6A0-08B17A1F225A}"/>
    <cellStyle name="BOLDSH - Style1" xfId="2341" xr:uid="{CFA1629B-B1C0-4AEE-B8E4-AC8B63811F94}"/>
    <cellStyle name="BOLDSH - Style1 2" xfId="2343" xr:uid="{A9705D31-FF5F-44B6-AF16-2F08E551C1B5}"/>
    <cellStyle name="BOLDSH - Style1 2 2" xfId="8776" xr:uid="{44AD1CD3-F2CF-42B4-8660-F3AC8920FCBF}"/>
    <cellStyle name="BOLDSH - Style1 2 2 2" xfId="13106" xr:uid="{0474C219-CFF9-4D59-9BEF-584BB4EFE945}"/>
    <cellStyle name="BOLDSH - Style1 2 2 2 2" xfId="16235" xr:uid="{D6363913-7B94-445F-83FC-CB5E3980AB48}"/>
    <cellStyle name="BOLDSH - Style1 2 2 2 3" xfId="17704" xr:uid="{A1350EC5-39F5-4D3A-8EF6-1D74DD0B5656}"/>
    <cellStyle name="BOLDSH - Style1 2 2 3" xfId="15057" xr:uid="{EFE88C2A-EE8F-43E7-A872-6A3390C5975C}"/>
    <cellStyle name="BOLDSH - Style1 2 3" xfId="12301" xr:uid="{D4FFEB5D-68DF-44F1-86F4-5EA39CD59C8B}"/>
    <cellStyle name="BOLDSH - Style1 2 3 2" xfId="15664" xr:uid="{7EA76F64-C439-416F-9458-DA80B21885CD}"/>
    <cellStyle name="BOLDSH - Style1 2 3 3" xfId="17099" xr:uid="{9FA864AB-6521-4145-8D7E-B8F1398075B1}"/>
    <cellStyle name="BOLDSH - Style1 2 4" xfId="14513" xr:uid="{501C5026-09EC-4A73-88A6-716966CDE8AE}"/>
    <cellStyle name="BOLDSH - Style1 3" xfId="784" xr:uid="{E0AA6E46-3B59-4645-AA56-6BF1401FAF09}"/>
    <cellStyle name="BOLDSH - Style1 3 2" xfId="7325" xr:uid="{CC0F9510-7814-4BE4-97DC-4F452209CB11}"/>
    <cellStyle name="BOLDSH - Style1 3 2 2" xfId="12983" xr:uid="{E875629B-5B66-4EDC-BAFA-5CDF8E126A6A}"/>
    <cellStyle name="BOLDSH - Style1 3 2 2 2" xfId="16149" xr:uid="{33865989-49C7-4711-91A4-F9EE0CD1CDFB}"/>
    <cellStyle name="BOLDSH - Style1 3 2 2 3" xfId="17617" xr:uid="{D542DDA0-CDB3-4D3E-A3F9-276C62F62F76}"/>
    <cellStyle name="BOLDSH - Style1 3 2 3" xfId="14978" xr:uid="{FEAF09C0-0C09-4DDA-873F-18A23D1A21B3}"/>
    <cellStyle name="BOLDSH - Style1 3 3" xfId="12164" xr:uid="{3FF00587-C6F0-45E8-B3E7-F2BFB6E039C6}"/>
    <cellStyle name="BOLDSH - Style1 3 3 2" xfId="15581" xr:uid="{592C6806-7BBA-4209-8886-4992955958DF}"/>
    <cellStyle name="BOLDSH - Style1 3 3 3" xfId="17012" xr:uid="{0BADFE12-1A50-4E2F-8942-F7CFD0D0583C}"/>
    <cellStyle name="BOLDSH - Style1 3 4" xfId="14431" xr:uid="{0E6EDED2-C02A-4579-9C7B-1EADA5B56DBD}"/>
    <cellStyle name="BOLDSH - Style1 4" xfId="2345" xr:uid="{B273B779-D51A-440A-80DF-6513EE41123F}"/>
    <cellStyle name="BOLDSH - Style1 4 2" xfId="8778" xr:uid="{134B7112-6921-46EC-9E11-287241B9F661}"/>
    <cellStyle name="BOLDSH - Style1 4 2 2" xfId="13107" xr:uid="{D9F47D8D-0E8F-473A-BB16-2ABED78C5E5E}"/>
    <cellStyle name="BOLDSH - Style1 4 2 2 2" xfId="16236" xr:uid="{E956C987-4A4A-4DD7-93C2-B80579BFF1BC}"/>
    <cellStyle name="BOLDSH - Style1 4 2 2 3" xfId="17705" xr:uid="{887B11F2-3BC6-4E11-8798-133C4C01BB6E}"/>
    <cellStyle name="BOLDSH - Style1 4 2 3" xfId="15058" xr:uid="{B4874784-F4FC-43C3-BB84-BE12DF0F3A33}"/>
    <cellStyle name="BOLDSH - Style1 4 3" xfId="12302" xr:uid="{068BD173-DB0B-44C0-9E7D-0E1AF33151B1}"/>
    <cellStyle name="BOLDSH - Style1 4 3 2" xfId="15665" xr:uid="{5210E76F-5DC9-4631-A25A-63B6C054D3AE}"/>
    <cellStyle name="BOLDSH - Style1 4 3 3" xfId="17100" xr:uid="{41D9E01E-202C-4B6D-B074-A2014BF3B3CA}"/>
    <cellStyle name="BOLDSH - Style1 4 4" xfId="14514" xr:uid="{51712B1A-604E-473E-B5E0-B23AFFA5B655}"/>
    <cellStyle name="BOLDSH - Style1 5" xfId="8774" xr:uid="{16A39B50-D7AC-4DD5-9C58-F0D4F60B6F51}"/>
    <cellStyle name="BOLDSH - Style1 5 2" xfId="13105" xr:uid="{6F9E4F06-2994-4396-BC32-3CF61FC095BB}"/>
    <cellStyle name="BOLDSH - Style1 5 2 2" xfId="16234" xr:uid="{360BC197-9BF0-4601-BDF3-7B6897D1FB20}"/>
    <cellStyle name="BOLDSH - Style1 5 2 3" xfId="17703" xr:uid="{2E2C7BF1-2C8A-4472-B75C-900248DD11F8}"/>
    <cellStyle name="BOLDSH - Style1 5 3" xfId="15056" xr:uid="{9C780F27-51D5-4919-8EF1-0BD3B0F84587}"/>
    <cellStyle name="BOLDSH - Style1 6" xfId="12300" xr:uid="{1C8D0D20-BA12-46A4-B902-71738E2C3846}"/>
    <cellStyle name="BOLDSH - Style1 6 2" xfId="15663" xr:uid="{DA69C8B1-C0E4-42E1-ACC7-33833EB91914}"/>
    <cellStyle name="BOLDSH - Style1 6 3" xfId="17098" xr:uid="{8D70464C-88F5-406E-A240-37B3E017E73A}"/>
    <cellStyle name="BOLDSH - Style1 7" xfId="14512" xr:uid="{8FF239C9-8BAD-43CB-B83B-EE1B668E147B}"/>
    <cellStyle name="Ç¥ÁØ_laroux" xfId="406" xr:uid="{23DDF328-ECC4-49D5-8853-3346B8C3F034}"/>
    <cellStyle name="Calc C - Style1" xfId="1296" xr:uid="{1225EDD0-3A46-459E-849F-E4AE1815D8EA}"/>
    <cellStyle name="Calc C - Style2" xfId="1299" xr:uid="{0B29FB9F-4580-4030-AC18-6D02D5337C57}"/>
    <cellStyle name="Calc C - Style3" xfId="1302" xr:uid="{B789F400-B0FE-4D2A-B2B1-8F65BDC59734}"/>
    <cellStyle name="Calc C - Style4" xfId="2346" xr:uid="{E10B34F1-5485-41F8-AD32-D2BD329598C6}"/>
    <cellStyle name="Calc C - Style5" xfId="2348" xr:uid="{F6FB333F-3635-4F96-8D81-D74BB480FCB6}"/>
    <cellStyle name="Calc C - Style6" xfId="911" xr:uid="{F86344EC-1749-429F-A884-EC1D1F3D5477}"/>
    <cellStyle name="Calc C - Style7" xfId="2349" xr:uid="{17D15A31-AFF2-474F-9C92-41B5D9843CA0}"/>
    <cellStyle name="Calc C - Style8" xfId="500" xr:uid="{8CB5C0DD-B69C-4D87-ACBC-88A48D223569}"/>
    <cellStyle name="Calc Currency (0)" xfId="1470" xr:uid="{2AB00128-B7BF-4B4F-87B3-AD89E8EBC08A}"/>
    <cellStyle name="Calc Currency (0) 2" xfId="2352" xr:uid="{1D737049-EF4E-4F60-8D03-236D23BCBAD3}"/>
    <cellStyle name="Calc Currency (0) 2 2" xfId="8782" xr:uid="{2CCD523E-F5FA-41B8-9544-EC1EAF1AF277}"/>
    <cellStyle name="Calc Currency (0) 3" xfId="7967" xr:uid="{909F2038-0EDE-49E4-B29D-ED21C8BA509A}"/>
    <cellStyle name="Calc Currency (2)" xfId="2353" xr:uid="{1B6CF3DC-DA63-4D5A-9EF0-BDA77A63890F}"/>
    <cellStyle name="Calc Currency (2) 2" xfId="2355" xr:uid="{850628E5-D5AF-4AF4-9E92-CB24A057772C}"/>
    <cellStyle name="Calc Currency (2) 2 2" xfId="8785" xr:uid="{393FC837-5EC5-4AE9-AF1E-1CA730511E2F}"/>
    <cellStyle name="Calc Currency (2) 3" xfId="8783" xr:uid="{FBA7AD6D-CA91-4D0A-83A3-9891BAFB0814}"/>
    <cellStyle name="Calc Percent (0)" xfId="2356" xr:uid="{C3CBDE9B-AF08-4026-AB64-7F686163B445}"/>
    <cellStyle name="Calc Percent (0) 2" xfId="2357" xr:uid="{67E67418-B569-495D-B895-25AD60010451}"/>
    <cellStyle name="Calc Percent (0) 2 2" xfId="8787" xr:uid="{C10435F2-5AF2-4A1A-8FFC-3985DE3CEEC5}"/>
    <cellStyle name="Calc Percent (0) 3" xfId="8786" xr:uid="{724CD615-4F61-4FE1-9B61-B21484A466E0}"/>
    <cellStyle name="Calc Percent (1)" xfId="2358" xr:uid="{C71BA61B-2BCE-4776-8DC3-3DE473CBF10B}"/>
    <cellStyle name="Calc Percent (1) 2" xfId="2359" xr:uid="{31B6656E-FBAE-4E1E-947C-59B2D333BAC0}"/>
    <cellStyle name="Calc Percent (1) 2 2" xfId="8789" xr:uid="{51F1D566-95FC-4A2B-90BD-1458A831F234}"/>
    <cellStyle name="Calc Percent (1) 3" xfId="8788" xr:uid="{612F1FD9-DF4F-47B7-876A-425C02444EFA}"/>
    <cellStyle name="Calc Percent (2)" xfId="1029" xr:uid="{CFF88B5B-5125-49D8-80FA-A4BB74410251}"/>
    <cellStyle name="Calc Percent (2) 2" xfId="396" xr:uid="{D3FD0FAE-09D6-42B8-B003-2BCE50F23F58}"/>
    <cellStyle name="Calc Percent (2) 2 2" xfId="6978" xr:uid="{0550BCE7-3A82-461B-9831-9CA35B53569E}"/>
    <cellStyle name="Calc Percent (2) 3" xfId="7539" xr:uid="{80EB30BF-E5FD-4CB7-A375-F5A6FC01E852}"/>
    <cellStyle name="Calc Units (0)" xfId="2360" xr:uid="{52632D2C-F237-4BCB-A076-D34B8F7A3FCB}"/>
    <cellStyle name="Calc Units (0) 2" xfId="2361" xr:uid="{6DF3E674-5689-4C4E-A05B-70B4126E39E7}"/>
    <cellStyle name="Calc Units (0) 2 2" xfId="8791" xr:uid="{37563CF2-9BF5-43A4-95F2-E740FCC660D4}"/>
    <cellStyle name="Calc Units (0) 3" xfId="8790" xr:uid="{DD8E364A-D5BA-492F-B40C-C18DE1418083}"/>
    <cellStyle name="Calc Units (1)" xfId="2362" xr:uid="{C5330FEA-90E4-4190-B9D0-9EA229AE2217}"/>
    <cellStyle name="Calc Units (1) 2" xfId="1433" xr:uid="{F503D189-4C0F-4234-8545-71FDE44C168B}"/>
    <cellStyle name="Calc Units (1) 2 2" xfId="7931" xr:uid="{585521FA-6AA5-4F2C-B2FA-D8F8F4405396}"/>
    <cellStyle name="Calc Units (1) 3" xfId="8792" xr:uid="{EA353A5D-326B-4FA2-BC5D-1F60FD34A838}"/>
    <cellStyle name="Calc Units (2)" xfId="2363" xr:uid="{89E61300-E11D-42FB-8D0E-C794B94DFBBD}"/>
    <cellStyle name="Calc Units (2) 2" xfId="2365" xr:uid="{A0721271-76E1-4A72-8084-9D72BA104106}"/>
    <cellStyle name="Calc Units (2) 2 2" xfId="8795" xr:uid="{72750E18-68B2-4CA9-9119-5E4E342B98DC}"/>
    <cellStyle name="Calc Units (2) 3" xfId="8793" xr:uid="{09C939E1-5D48-44FD-A8F7-62775764F296}"/>
    <cellStyle name="Calculation 10" xfId="6068" xr:uid="{98376822-8435-45CF-A683-FF3655A11B71}"/>
    <cellStyle name="Calculation 10 2" xfId="11574" xr:uid="{F7CA405F-8D7F-4990-B7E0-7E949DBEE9FE}"/>
    <cellStyle name="Calculation 10 2 2" xfId="13561" xr:uid="{70ABAFC7-D91A-4802-8893-13C78AEF9329}"/>
    <cellStyle name="Calculation 10 2 2 2" xfId="16589" xr:uid="{D06A4F92-2BB2-4FC3-8355-1643F1A49FBC}"/>
    <cellStyle name="Calculation 10 2 2 3" xfId="18083" xr:uid="{337219A9-2A75-4EE4-A4AA-FFE4C3D1D753}"/>
    <cellStyle name="Calculation 10 2 3" xfId="15383" xr:uid="{D0BD7FE4-6F80-4BB6-916A-7AD752335B73}"/>
    <cellStyle name="Calculation 10 3" xfId="12814" xr:uid="{8DB9C779-00CF-4198-B323-A75F8FF562DB}"/>
    <cellStyle name="Calculation 10 3 2" xfId="16019" xr:uid="{B804EA63-ED4C-4969-ACBE-8F4DAED9AD59}"/>
    <cellStyle name="Calculation 10 3 3" xfId="17482" xr:uid="{C55BFFE1-BCF7-4C38-80F0-804DBA9AAFC2}"/>
    <cellStyle name="Calculation 10 4" xfId="14841" xr:uid="{5A697C86-1CD4-4348-87F7-11CDA8D35B40}"/>
    <cellStyle name="Calculation 11" xfId="6069" xr:uid="{9B53C7FB-4382-45F0-90C6-880850E5DC05}"/>
    <cellStyle name="Calculation 11 2" xfId="11575" xr:uid="{6C71A114-DC50-476B-A88D-521874513920}"/>
    <cellStyle name="Calculation 11 2 2" xfId="13562" xr:uid="{9C09D5EB-6467-4892-9215-AB730406ED34}"/>
    <cellStyle name="Calculation 11 2 2 2" xfId="16590" xr:uid="{C2E8E6FE-21F4-4EC1-8A73-5D62B86C9359}"/>
    <cellStyle name="Calculation 11 2 2 3" xfId="18084" xr:uid="{84CFA1D1-4C48-49D3-978C-D433D0CDC197}"/>
    <cellStyle name="Calculation 11 2 3" xfId="15384" xr:uid="{DA91978E-3E3F-4974-A70D-2513831CBFBE}"/>
    <cellStyle name="Calculation 11 3" xfId="12815" xr:uid="{7121DEBC-9CB2-4EF0-BAA4-CE247B7623A1}"/>
    <cellStyle name="Calculation 11 3 2" xfId="16020" xr:uid="{B0E1A59B-718A-45C2-A0CE-382B735BD43F}"/>
    <cellStyle name="Calculation 11 3 3" xfId="17483" xr:uid="{B612898F-8172-4AE4-9774-CB535AAB115C}"/>
    <cellStyle name="Calculation 11 4" xfId="14842" xr:uid="{CD203AB5-590D-4442-9CC6-86306CA182E0}"/>
    <cellStyle name="Calculation 12" xfId="6070" xr:uid="{54DA85BD-66F4-4D21-8869-1A15FC833CF2}"/>
    <cellStyle name="Calculation 12 2" xfId="11576" xr:uid="{4C8EAA97-CD88-487C-8413-3535BA29F40C}"/>
    <cellStyle name="Calculation 12 2 2" xfId="13563" xr:uid="{842D09F4-EF0C-4DFF-A6B0-B0391C03DB1D}"/>
    <cellStyle name="Calculation 12 2 2 2" xfId="16591" xr:uid="{7AD8C13E-DBEC-4939-B273-5D2509849F61}"/>
    <cellStyle name="Calculation 12 2 2 3" xfId="18085" xr:uid="{7A282131-0EB2-4C77-9E3B-D98A71840EC9}"/>
    <cellStyle name="Calculation 12 2 3" xfId="15385" xr:uid="{05FFF2A1-314B-4953-879A-1D51D44D5D97}"/>
    <cellStyle name="Calculation 12 3" xfId="12816" xr:uid="{5E1A0DA4-01F0-4E8C-AF19-7ECFC7B19638}"/>
    <cellStyle name="Calculation 12 3 2" xfId="16021" xr:uid="{C9B2F025-5E6F-47C2-88D6-63B30F4A01DE}"/>
    <cellStyle name="Calculation 12 3 3" xfId="17484" xr:uid="{D2D3A977-85D8-474D-BB71-1D10CBEF2FC7}"/>
    <cellStyle name="Calculation 12 4" xfId="14843" xr:uid="{2B81AE83-0BBC-40FD-A2AE-E701139DDC88}"/>
    <cellStyle name="Calculation 13" xfId="6071" xr:uid="{3FF6ADFC-EA09-47EF-8660-BABCF3486817}"/>
    <cellStyle name="Calculation 13 2" xfId="11577" xr:uid="{FC79984E-F837-406E-95E0-DC4016CEAD70}"/>
    <cellStyle name="Calculation 13 2 2" xfId="13564" xr:uid="{5CE28ECD-B82B-451B-A706-36DCAFAF5DB1}"/>
    <cellStyle name="Calculation 13 2 2 2" xfId="16592" xr:uid="{3E4F6A9F-8473-4B3B-8A8E-2C22DEC4E169}"/>
    <cellStyle name="Calculation 13 2 2 3" xfId="18086" xr:uid="{652BAE30-0F93-4137-B58A-8DD24DE7E7E9}"/>
    <cellStyle name="Calculation 13 2 3" xfId="15386" xr:uid="{5E820A2C-F476-4000-9D7F-31CEDBAD6B4B}"/>
    <cellStyle name="Calculation 13 3" xfId="12817" xr:uid="{3694AF0E-D04D-44C5-A192-02C48A93D90D}"/>
    <cellStyle name="Calculation 13 3 2" xfId="16022" xr:uid="{CA32E9F7-A92A-4A99-9AAD-5FFEC3CD6665}"/>
    <cellStyle name="Calculation 13 3 3" xfId="17485" xr:uid="{9B71491A-69A9-4D3A-AF92-4FACAFDAC384}"/>
    <cellStyle name="Calculation 13 4" xfId="14844" xr:uid="{5026CC15-3F2B-40D2-9271-1153896045BA}"/>
    <cellStyle name="Calculation 14" xfId="6072" xr:uid="{B13FB7F8-77A0-4862-BB60-1418597E9137}"/>
    <cellStyle name="Calculation 14 2" xfId="11578" xr:uid="{46A85B88-14F4-4FE7-8A23-D466E7CAF3F6}"/>
    <cellStyle name="Calculation 14 2 2" xfId="13565" xr:uid="{3CDE909D-CF37-454D-B647-EFDCA191E563}"/>
    <cellStyle name="Calculation 14 2 2 2" xfId="16593" xr:uid="{9685F517-2F82-446A-96C1-9C58D5CFE37F}"/>
    <cellStyle name="Calculation 14 2 2 3" xfId="18087" xr:uid="{D7EE4E06-DDEF-425C-99B4-05AC2387C734}"/>
    <cellStyle name="Calculation 14 2 3" xfId="15387" xr:uid="{0535B18A-80D5-4A32-B17B-1F20142D5143}"/>
    <cellStyle name="Calculation 14 3" xfId="12818" xr:uid="{68FA745B-5656-40B1-AD4A-C10C40A3FC09}"/>
    <cellStyle name="Calculation 14 3 2" xfId="16023" xr:uid="{D01F590C-1FF7-49E4-976E-B19582CE65D5}"/>
    <cellStyle name="Calculation 14 3 3" xfId="17486" xr:uid="{B6F7B304-F242-4A2D-96D4-2683B810459B}"/>
    <cellStyle name="Calculation 14 4" xfId="14845" xr:uid="{DCDAC588-1E37-4A04-85FA-E5FBCD2BC875}"/>
    <cellStyle name="Calculation 15" xfId="6073" xr:uid="{82B107A9-B9EC-48C0-BB8F-58852F91B6E8}"/>
    <cellStyle name="Calculation 16" xfId="111" xr:uid="{8C8333C7-1E63-4223-B28E-330451D43121}"/>
    <cellStyle name="Calculation 2" xfId="2366" xr:uid="{901541B1-E61D-4E87-9547-93C8E7B5388D}"/>
    <cellStyle name="Calculation 2 10" xfId="413" xr:uid="{041A8E19-D37F-449B-8D39-1FDD298F7D23}"/>
    <cellStyle name="Calculation 2 10 2" xfId="6994" xr:uid="{FE0671CD-58E2-4F73-9BB8-128E502AB859}"/>
    <cellStyle name="Calculation 2 10 2 2" xfId="12947" xr:uid="{6E2126C2-06FE-4CB1-A797-2F6B44E3720A}"/>
    <cellStyle name="Calculation 2 10 2 2 2" xfId="16130" xr:uid="{C32D0E91-A837-4B09-BF3F-918A1709866C}"/>
    <cellStyle name="Calculation 2 10 2 2 3" xfId="17595" xr:uid="{8E72E623-3DB3-42B3-BD6D-E1DBF1AD7ABC}"/>
    <cellStyle name="Calculation 2 10 2 3" xfId="14953" xr:uid="{CB77CB5F-9926-450E-AB5E-11DD56FC0403}"/>
    <cellStyle name="Calculation 2 10 3" xfId="12134" xr:uid="{B30EE598-8BDF-4E6E-8429-6924FAFC57B9}"/>
    <cellStyle name="Calculation 2 10 3 2" xfId="15561" xr:uid="{D5AE6CD4-2536-405F-AA12-EAC36E74D316}"/>
    <cellStyle name="Calculation 2 10 3 3" xfId="16989" xr:uid="{756EE93C-0FD1-4FF3-B3BF-6ACDF0D692A5}"/>
    <cellStyle name="Calculation 2 10 4" xfId="14405" xr:uid="{CF1A73F2-2573-40ED-AF31-8EFE2C923D9D}"/>
    <cellStyle name="Calculation 2 11" xfId="8796" xr:uid="{8EC63113-933F-4081-A02A-61C606332D25}"/>
    <cellStyle name="Calculation 2 11 2" xfId="13108" xr:uid="{A93C7759-77FC-40B9-AA10-A1B601DF49DF}"/>
    <cellStyle name="Calculation 2 11 2 2" xfId="16237" xr:uid="{9E41C10B-7E8C-45C1-8006-1910E9B5BEBA}"/>
    <cellStyle name="Calculation 2 11 2 3" xfId="17706" xr:uid="{B2F2E155-D64A-412A-A420-D9AD9DE2A221}"/>
    <cellStyle name="Calculation 2 11 3" xfId="15059" xr:uid="{1A8E6990-EA3D-4BE0-9261-FA725012529E}"/>
    <cellStyle name="Calculation 2 12" xfId="6074" xr:uid="{825F3B07-BDEE-4EFB-B974-142D88C3871C}"/>
    <cellStyle name="Calculation 2 12 2" xfId="12819" xr:uid="{EC8C5E75-F52B-46DD-A848-6666DF08373F}"/>
    <cellStyle name="Calculation 2 12 2 2" xfId="16024" xr:uid="{E9621F63-C28D-4BE4-AECD-AB08C91AA9C3}"/>
    <cellStyle name="Calculation 2 12 2 3" xfId="17487" xr:uid="{BA5E3CD0-EEF8-42A1-B9E2-32D21F18518E}"/>
    <cellStyle name="Calculation 2 12 3" xfId="14846" xr:uid="{CA065BBE-D027-4F02-A3A3-4AE8B8B69A1C}"/>
    <cellStyle name="Calculation 2 13" xfId="11579" xr:uid="{356C46EE-516A-42B5-A770-E3FA9EAD8C99}"/>
    <cellStyle name="Calculation 2 13 2" xfId="13566" xr:uid="{49993A89-C0BF-45D9-B4EF-1443E6A5A765}"/>
    <cellStyle name="Calculation 2 13 2 2" xfId="16594" xr:uid="{F871BC34-6BC5-4BD1-91B7-F7A51ADCE81F}"/>
    <cellStyle name="Calculation 2 13 2 3" xfId="18088" xr:uid="{A41378F8-0324-40FC-86A6-B1215DFF1EF1}"/>
    <cellStyle name="Calculation 2 13 3" xfId="15388" xr:uid="{74188304-B2F0-4F2B-9CE0-2616A3BEDF1B}"/>
    <cellStyle name="Calculation 2 14" xfId="12304" xr:uid="{7ED4DE35-C48F-4D0A-899A-7D11E4B328E2}"/>
    <cellStyle name="Calculation 2 14 2" xfId="15666" xr:uid="{AC07896B-79E0-4E63-8BFF-0577C3E3C02E}"/>
    <cellStyle name="Calculation 2 14 3" xfId="17101" xr:uid="{E5D9218C-A755-47BC-BB3A-B75CFCC2A623}"/>
    <cellStyle name="Calculation 2 15" xfId="14515" xr:uid="{B9F9F4E6-B1A4-4CA5-A8BF-CA543BD87C37}"/>
    <cellStyle name="Calculation 2 2" xfId="2367" xr:uid="{5FA86DE9-086B-4A44-8A6F-265FB3AF0E85}"/>
    <cellStyle name="Calculation 2 2 2" xfId="2369" xr:uid="{A5E7FE4B-A3EA-415D-A367-58FED18C616B}"/>
    <cellStyle name="Calculation 2 2 2 2" xfId="8799" xr:uid="{75853DDA-D5DF-4622-BBD7-2C3D972DDB5F}"/>
    <cellStyle name="Calculation 2 2 3" xfId="8797" xr:uid="{89245325-62F4-4A8C-9AD7-08A8D7750C66}"/>
    <cellStyle name="Calculation 2 3" xfId="2370" xr:uid="{4AF43124-7BB2-4A3D-8F8A-1BC042DCB1C7}"/>
    <cellStyle name="Calculation 2 3 2" xfId="2371" xr:uid="{681950E3-E928-424C-9E99-F47CBA91D051}"/>
    <cellStyle name="Calculation 2 3 2 2" xfId="8801" xr:uid="{E53AB679-D674-4B08-ADA5-DB013686DE91}"/>
    <cellStyle name="Calculation 2 3 2 2 2" xfId="13110" xr:uid="{D2EB9079-AED8-49A5-9737-987855F43A41}"/>
    <cellStyle name="Calculation 2 3 2 2 2 2" xfId="16239" xr:uid="{EC99ACAD-DEBF-41B9-A9C4-F850746AC307}"/>
    <cellStyle name="Calculation 2 3 2 2 2 3" xfId="17708" xr:uid="{78D8BD12-EB10-4153-88E8-95D7C06F0546}"/>
    <cellStyle name="Calculation 2 3 2 2 3" xfId="15061" xr:uid="{253057A8-C2B3-42EA-B925-47C8152961CB}"/>
    <cellStyle name="Calculation 2 3 2 3" xfId="12306" xr:uid="{10EE8258-7270-4449-83B8-8D9E490BF19B}"/>
    <cellStyle name="Calculation 2 3 2 3 2" xfId="15668" xr:uid="{E9D4D25F-A465-4C65-9B8A-1317A7CC3550}"/>
    <cellStyle name="Calculation 2 3 2 3 3" xfId="17103" xr:uid="{6CD49895-A2B8-4A89-92DB-9DE697C7BE10}"/>
    <cellStyle name="Calculation 2 3 2 4" xfId="14517" xr:uid="{1DEBF029-B9AF-4D9D-81FB-34197B3019B0}"/>
    <cellStyle name="Calculation 2 3 3" xfId="2372" xr:uid="{276A3858-D238-4EFF-A4F9-3A364EDC0ACE}"/>
    <cellStyle name="Calculation 2 3 3 2" xfId="8802" xr:uid="{ABDDD0A2-10F1-4F3F-B743-27298F86A4F3}"/>
    <cellStyle name="Calculation 2 3 3 2 2" xfId="13111" xr:uid="{0D3D570E-7D29-42A6-8B03-6201DF31A995}"/>
    <cellStyle name="Calculation 2 3 3 2 2 2" xfId="16240" xr:uid="{A6F8E3FC-D8F1-4EFE-B9AF-F7B2D5014CF7}"/>
    <cellStyle name="Calculation 2 3 3 2 2 3" xfId="17709" xr:uid="{DBCE6BE5-44E4-4E41-BCB2-41394824E325}"/>
    <cellStyle name="Calculation 2 3 3 2 3" xfId="15062" xr:uid="{837A4609-B39E-4EDD-92CE-94A0B80C5A54}"/>
    <cellStyle name="Calculation 2 3 3 3" xfId="12307" xr:uid="{EA1BFE85-5944-4E7C-A39C-497FAEA2BD99}"/>
    <cellStyle name="Calculation 2 3 3 3 2" xfId="15669" xr:uid="{6B6C89CB-818D-467F-AF7D-4FD9679708CD}"/>
    <cellStyle name="Calculation 2 3 3 3 3" xfId="17104" xr:uid="{B3067CF1-5A58-4C93-83F7-3752AF58D28F}"/>
    <cellStyle name="Calculation 2 3 3 4" xfId="14518" xr:uid="{8BCC01A2-4497-44A9-B88E-69E96F76EB1E}"/>
    <cellStyle name="Calculation 2 3 4" xfId="2373" xr:uid="{6AA228BB-7189-458D-A05D-2838F265B08D}"/>
    <cellStyle name="Calculation 2 3 4 2" xfId="8803" xr:uid="{8FDDFA2E-573A-439C-A7EB-F143B4430DEB}"/>
    <cellStyle name="Calculation 2 3 4 2 2" xfId="13112" xr:uid="{5ED6B0DB-08AF-4593-AB03-F8D10DA34E19}"/>
    <cellStyle name="Calculation 2 3 4 2 2 2" xfId="16241" xr:uid="{18F7D74D-A5A0-42C1-A97D-BEAA6750F29E}"/>
    <cellStyle name="Calculation 2 3 4 2 2 3" xfId="17710" xr:uid="{EA8BCE10-9E8D-4F80-93F2-82BD0740E7EE}"/>
    <cellStyle name="Calculation 2 3 4 2 3" xfId="15063" xr:uid="{D8591BA5-608C-4C39-8C0F-916C92397A74}"/>
    <cellStyle name="Calculation 2 3 4 3" xfId="12308" xr:uid="{49E340EB-F07C-441A-A1D3-5FC0B19E2D9B}"/>
    <cellStyle name="Calculation 2 3 4 3 2" xfId="15670" xr:uid="{F46B8BA9-AD18-48FF-B768-B1F1B065EFC1}"/>
    <cellStyle name="Calculation 2 3 4 3 3" xfId="17105" xr:uid="{895F3DA7-564A-4D44-A7B2-224E2BF78F3E}"/>
    <cellStyle name="Calculation 2 3 4 4" xfId="14519" xr:uid="{02510792-C37E-47FD-9ABA-426893C3B9A8}"/>
    <cellStyle name="Calculation 2 3 5" xfId="8800" xr:uid="{A3ECEA56-5EEC-490B-8BC3-0E9655E7F955}"/>
    <cellStyle name="Calculation 2 3 5 2" xfId="13109" xr:uid="{A7204E65-794B-465D-8E0C-7A812F2D1D7E}"/>
    <cellStyle name="Calculation 2 3 5 2 2" xfId="16238" xr:uid="{2479FA7F-EEA7-4B01-A162-690B7CF1E340}"/>
    <cellStyle name="Calculation 2 3 5 2 3" xfId="17707" xr:uid="{F7203D1A-6CBB-4381-904A-65BE278E0B62}"/>
    <cellStyle name="Calculation 2 3 5 3" xfId="15060" xr:uid="{AD2BD24E-B4FA-4B2C-989E-84128E8D7E2C}"/>
    <cellStyle name="Calculation 2 3 6" xfId="12305" xr:uid="{9A94E001-490D-4A3A-9172-E21F8068D80A}"/>
    <cellStyle name="Calculation 2 3 6 2" xfId="15667" xr:uid="{07B8E905-8DB8-493F-B103-212ADFFA455D}"/>
    <cellStyle name="Calculation 2 3 6 3" xfId="17102" xr:uid="{1B4C63CA-145C-47D0-B172-4CF1D2AC8FE9}"/>
    <cellStyle name="Calculation 2 3 7" xfId="14516" xr:uid="{E8C843C7-0A33-4FC0-A81C-479C17A9CF73}"/>
    <cellStyle name="Calculation 2 4" xfId="1220" xr:uid="{593A47D3-EDB8-4B84-9A7A-705A128B0E8D}"/>
    <cellStyle name="Calculation 2 4 2" xfId="7728" xr:uid="{1D9DCD7C-1FD8-445D-A55A-016FDECE2664}"/>
    <cellStyle name="Calculation 2 5" xfId="1222" xr:uid="{ECFDF537-DD3D-4B44-98FF-28E45A16E685}"/>
    <cellStyle name="Calculation 2 5 2" xfId="7730" xr:uid="{FC4F9F9C-5016-489D-AC32-FC930989CA56}"/>
    <cellStyle name="Calculation 2 6" xfId="1225" xr:uid="{1BD51098-A20E-4674-888A-E2D0FEC09C37}"/>
    <cellStyle name="Calculation 2 6 2" xfId="7732" xr:uid="{D7B5F669-04B1-4614-BE07-462B0C2A3CD3}"/>
    <cellStyle name="Calculation 2 7" xfId="1107" xr:uid="{06082304-94B0-4A4C-923E-8EF66B59C6AE}"/>
    <cellStyle name="Calculation 2 7 2" xfId="7617" xr:uid="{DF065F46-3E24-4A54-9FCA-3E5D49CE1C8C}"/>
    <cellStyle name="Calculation 2 8" xfId="1227" xr:uid="{44E57B69-85BD-4E7C-AA11-D127F745DF01}"/>
    <cellStyle name="Calculation 2 8 2" xfId="7734" xr:uid="{F1034E75-FD0A-498D-80AE-CCE092310F08}"/>
    <cellStyle name="Calculation 2 8 2 2" xfId="13029" xr:uid="{A1539BC1-4D1C-43C6-9E1A-08091FE61CFD}"/>
    <cellStyle name="Calculation 2 8 2 2 2" xfId="16183" xr:uid="{70937C2D-841A-4152-B548-698167557B6A}"/>
    <cellStyle name="Calculation 2 8 2 2 3" xfId="17651" xr:uid="{39C39A50-07AF-49FF-94BB-D0F6230021BE}"/>
    <cellStyle name="Calculation 2 8 2 3" xfId="15004" xr:uid="{EEFB682F-9250-41AB-8CDF-21F5B14A4841}"/>
    <cellStyle name="Calculation 2 8 3" xfId="12212" xr:uid="{5E67DC8B-5078-4497-90B1-E337DFA664A7}"/>
    <cellStyle name="Calculation 2 8 3 2" xfId="15612" xr:uid="{FE6BD60B-F93A-4CD4-A71B-C4F140E1003D}"/>
    <cellStyle name="Calculation 2 8 3 3" xfId="17044" xr:uid="{9680FD56-3BA0-40D8-B65E-2B84A5FB1B22}"/>
    <cellStyle name="Calculation 2 8 4" xfId="14457" xr:uid="{8E9B4061-9D27-4BFE-A755-E514C8473D55}"/>
    <cellStyle name="Calculation 2 9" xfId="1079" xr:uid="{66D9EFAB-8F96-4816-B621-5A0929AC41F9}"/>
    <cellStyle name="Calculation 2 9 2" xfId="7589" xr:uid="{7A5F5126-04A2-4C49-8A65-71C308918483}"/>
    <cellStyle name="Calculation 2 9 2 2" xfId="13009" xr:uid="{DAAAB701-CFB2-4ABA-80DE-82E6D522E0EA}"/>
    <cellStyle name="Calculation 2 9 2 2 2" xfId="16167" xr:uid="{5DCE236C-5317-4348-B08A-96E40EB3805C}"/>
    <cellStyle name="Calculation 2 9 2 2 3" xfId="17635" xr:uid="{55FEC0EF-56E3-4101-B11A-D77EE950B875}"/>
    <cellStyle name="Calculation 2 9 2 3" xfId="14994" xr:uid="{E77AF186-33A3-46ED-9655-17D6D4EDBDBE}"/>
    <cellStyle name="Calculation 2 9 3" xfId="12193" xr:uid="{EA77BB71-81DA-413A-9289-EB4BB6DF6C51}"/>
    <cellStyle name="Calculation 2 9 3 2" xfId="15598" xr:uid="{32D10CA5-09B0-496C-919D-C045BE23057A}"/>
    <cellStyle name="Calculation 2 9 3 3" xfId="17030" xr:uid="{558FE2CF-CEDC-4DC1-8C16-C5D250514EB9}"/>
    <cellStyle name="Calculation 2 9 4" xfId="14448" xr:uid="{2F5C2E47-FDB8-453B-B2E8-C7DFAFD2A784}"/>
    <cellStyle name="Calculation 3" xfId="2374" xr:uid="{EDBDD203-855F-4B03-AA7B-D3402DFA534C}"/>
    <cellStyle name="Calculation 3 10" xfId="2375" xr:uid="{BE67ACE0-D45D-4021-805F-6938468669F4}"/>
    <cellStyle name="Calculation 3 10 2" xfId="8805" xr:uid="{1687EC1F-22AD-4C18-B38D-B9E6A9F4726B}"/>
    <cellStyle name="Calculation 3 10 2 2" xfId="13114" xr:uid="{127B70C9-D125-4E19-B40C-8A4E12FFDC81}"/>
    <cellStyle name="Calculation 3 10 2 2 2" xfId="16243" xr:uid="{2C0AE535-DF11-4C93-80D6-891B774B6E3C}"/>
    <cellStyle name="Calculation 3 10 2 2 3" xfId="17712" xr:uid="{B84E2C41-7ED1-4D28-853F-4B953B6210AF}"/>
    <cellStyle name="Calculation 3 10 2 3" xfId="15065" xr:uid="{50DBFB07-03C5-4B3A-8017-E338CD34FC3E}"/>
    <cellStyle name="Calculation 3 10 3" xfId="12310" xr:uid="{5549E50C-9289-434A-87C9-551C2716526D}"/>
    <cellStyle name="Calculation 3 10 3 2" xfId="15672" xr:uid="{CB31DCE9-8593-4E93-95D5-754AFC7750D8}"/>
    <cellStyle name="Calculation 3 10 3 3" xfId="17107" xr:uid="{988FB764-2000-4D06-B8D0-D50173C37A97}"/>
    <cellStyle name="Calculation 3 10 4" xfId="14521" xr:uid="{8EE6ED42-FF92-4B1C-908E-0A4848A3D1C6}"/>
    <cellStyle name="Calculation 3 11" xfId="8804" xr:uid="{348C523C-D274-4159-80D5-BD0342173A02}"/>
    <cellStyle name="Calculation 3 11 2" xfId="13113" xr:uid="{AB68417F-80E2-456A-8EFA-059A70281019}"/>
    <cellStyle name="Calculation 3 11 2 2" xfId="16242" xr:uid="{C5FBAE18-3BF1-4FDE-B22B-2D8CE167B9B6}"/>
    <cellStyle name="Calculation 3 11 2 3" xfId="17711" xr:uid="{49065464-D858-4E7E-A5B2-30681A2C20F3}"/>
    <cellStyle name="Calculation 3 11 3" xfId="15064" xr:uid="{8B65B1AC-165B-4BF8-AD2B-A6D7182788C0}"/>
    <cellStyle name="Calculation 3 12" xfId="6075" xr:uid="{2B349555-BA54-4F7D-A770-C23A435B2DEB}"/>
    <cellStyle name="Calculation 3 12 2" xfId="12820" xr:uid="{69BC6522-F552-47E5-B47C-2C76CE3C549E}"/>
    <cellStyle name="Calculation 3 12 2 2" xfId="16025" xr:uid="{9B8F0E17-9B15-4277-B543-39CBDC9D3DBA}"/>
    <cellStyle name="Calculation 3 12 2 3" xfId="17488" xr:uid="{4DC8F046-FDFD-46CE-A47A-0176D510DA25}"/>
    <cellStyle name="Calculation 3 12 3" xfId="14847" xr:uid="{E0F78453-3A0E-440B-91D2-194ED5580D56}"/>
    <cellStyle name="Calculation 3 13" xfId="11580" xr:uid="{2FA25033-A987-45C3-8D62-F703FE1DC076}"/>
    <cellStyle name="Calculation 3 13 2" xfId="13567" xr:uid="{D9EDDDF9-CC6E-48CD-B2CF-FC08936AF315}"/>
    <cellStyle name="Calculation 3 13 2 2" xfId="16595" xr:uid="{5BE2E2BA-423E-4BF0-8096-9888ACE723CF}"/>
    <cellStyle name="Calculation 3 13 2 3" xfId="18089" xr:uid="{FF16E2E7-7EE9-44E3-BDEF-1E0B34E90146}"/>
    <cellStyle name="Calculation 3 13 3" xfId="15389" xr:uid="{95890A09-DA6B-4F41-800E-566554174AC9}"/>
    <cellStyle name="Calculation 3 14" xfId="12309" xr:uid="{9060D696-E9B3-4B21-AEF7-2DBFDEA58B70}"/>
    <cellStyle name="Calculation 3 14 2" xfId="15671" xr:uid="{2028E31F-3288-4469-AD63-446F70C7C956}"/>
    <cellStyle name="Calculation 3 14 3" xfId="17106" xr:uid="{A54C5735-5DD4-46C5-90B3-32C0B51CE415}"/>
    <cellStyle name="Calculation 3 15" xfId="14520" xr:uid="{1C09C6F8-81D2-454A-883F-3156C3DAF446}"/>
    <cellStyle name="Calculation 3 2" xfId="2376" xr:uid="{C77B78DE-3CD4-438B-8369-B04B467BA317}"/>
    <cellStyle name="Calculation 3 2 2" xfId="2377" xr:uid="{DEDBC69D-7A95-4AE2-AF5B-FB99CC81265A}"/>
    <cellStyle name="Calculation 3 2 2 2" xfId="8807" xr:uid="{8D4E291F-B4C3-4ACE-9CDD-46AAC43A99DD}"/>
    <cellStyle name="Calculation 3 2 2 2 2" xfId="13116" xr:uid="{9E6B66BF-C8F4-40EE-B0AD-DBC8236BFED7}"/>
    <cellStyle name="Calculation 3 2 2 2 2 2" xfId="16245" xr:uid="{5062D0CB-7524-40A2-9DCB-CDDA4DC8E575}"/>
    <cellStyle name="Calculation 3 2 2 2 2 3" xfId="17714" xr:uid="{D6ED5BBE-EB83-4A85-A9E1-BB58D1D52556}"/>
    <cellStyle name="Calculation 3 2 2 2 3" xfId="15067" xr:uid="{1E0113F7-FBF1-4367-9581-8EF3F42778B1}"/>
    <cellStyle name="Calculation 3 2 2 3" xfId="12312" xr:uid="{D0F268DE-68B9-46AB-8723-5522331808AF}"/>
    <cellStyle name="Calculation 3 2 2 3 2" xfId="15674" xr:uid="{A6E53F39-EB69-4004-935B-4EB7A475F98B}"/>
    <cellStyle name="Calculation 3 2 2 3 3" xfId="17109" xr:uid="{76FF38E1-F933-4DB6-A6B4-78D895098214}"/>
    <cellStyle name="Calculation 3 2 2 4" xfId="14523" xr:uid="{D5C0461F-8260-4D8F-8021-B2CA43E8DAEC}"/>
    <cellStyle name="Calculation 3 2 3" xfId="8806" xr:uid="{EB047CAF-ACB0-47D1-B834-C0106841C001}"/>
    <cellStyle name="Calculation 3 2 3 2" xfId="13115" xr:uid="{EE28E1DD-65D8-4409-889D-267A6D5BA1DB}"/>
    <cellStyle name="Calculation 3 2 3 2 2" xfId="16244" xr:uid="{B4A6300C-406F-4D6D-B3EB-E8ECE8B3106C}"/>
    <cellStyle name="Calculation 3 2 3 2 3" xfId="17713" xr:uid="{64FB8E07-62A6-4495-9EE5-9E4AF7772AFA}"/>
    <cellStyle name="Calculation 3 2 3 3" xfId="15066" xr:uid="{EB07DD40-24BE-427A-B374-68B776A37F1F}"/>
    <cellStyle name="Calculation 3 2 4" xfId="12311" xr:uid="{EAAF6F71-D5CB-45AE-B7A9-17E07B337255}"/>
    <cellStyle name="Calculation 3 2 4 2" xfId="15673" xr:uid="{03076366-5A46-46BC-B373-3DF37A069C40}"/>
    <cellStyle name="Calculation 3 2 4 3" xfId="17108" xr:uid="{25E50F3A-FE99-4829-A170-D719DEE25CA2}"/>
    <cellStyle name="Calculation 3 2 5" xfId="14522" xr:uid="{33CD4C37-8C2D-4621-BEF1-6478DD17A523}"/>
    <cellStyle name="Calculation 3 3" xfId="2379" xr:uid="{9283C3BB-7F81-4B33-90D4-2A961C5F1C9B}"/>
    <cellStyle name="Calculation 3 3 2" xfId="2380" xr:uid="{1F671118-B851-4C32-8CFF-1C8416F0F10A}"/>
    <cellStyle name="Calculation 3 3 2 2" xfId="8810" xr:uid="{21EBBF59-70C9-4539-92D8-9C31AD908B91}"/>
    <cellStyle name="Calculation 3 3 2 2 2" xfId="13118" xr:uid="{30DB1EB5-411A-4971-BF1E-11A298EA3D68}"/>
    <cellStyle name="Calculation 3 3 2 2 2 2" xfId="16247" xr:uid="{F92227CE-7341-4D26-98B2-25CD15174E5F}"/>
    <cellStyle name="Calculation 3 3 2 2 2 3" xfId="17716" xr:uid="{AC75812B-7A72-45A8-80AD-B165B790A681}"/>
    <cellStyle name="Calculation 3 3 2 2 3" xfId="15069" xr:uid="{06C39C72-E9DA-4CA8-86F7-8892C9E1FD1B}"/>
    <cellStyle name="Calculation 3 3 2 3" xfId="12314" xr:uid="{B22FA878-4162-4255-BCE1-921BBF483BE9}"/>
    <cellStyle name="Calculation 3 3 2 3 2" xfId="15676" xr:uid="{FB0BC359-416B-47C6-AE74-0812B6C7CE34}"/>
    <cellStyle name="Calculation 3 3 2 3 3" xfId="17111" xr:uid="{C0CED2F4-1175-4885-9CE2-705357301C2F}"/>
    <cellStyle name="Calculation 3 3 2 4" xfId="14525" xr:uid="{E4493129-C585-4F89-A363-F58D79D07171}"/>
    <cellStyle name="Calculation 3 3 3" xfId="8809" xr:uid="{D22C44C4-F7F4-4B54-B93F-B0599C7838D1}"/>
    <cellStyle name="Calculation 3 3 3 2" xfId="13117" xr:uid="{A9919D11-6A81-4E86-92D3-B8417D7AE994}"/>
    <cellStyle name="Calculation 3 3 3 2 2" xfId="16246" xr:uid="{8D9313C9-7976-4791-B62F-804D2C1D0849}"/>
    <cellStyle name="Calculation 3 3 3 2 3" xfId="17715" xr:uid="{E6F8FA1A-6BDC-49F0-A723-71FE4589F356}"/>
    <cellStyle name="Calculation 3 3 3 3" xfId="15068" xr:uid="{31AFA52F-8D6F-4F4D-835B-66BF2555CBE3}"/>
    <cellStyle name="Calculation 3 3 4" xfId="12313" xr:uid="{52986A28-6B56-48D3-B345-3400AF351755}"/>
    <cellStyle name="Calculation 3 3 4 2" xfId="15675" xr:uid="{2A7D410D-F7B3-424C-9FAC-B81E97948877}"/>
    <cellStyle name="Calculation 3 3 4 3" xfId="17110" xr:uid="{D7C3548A-C8B8-4750-93F2-36BDFFAE8AD8}"/>
    <cellStyle name="Calculation 3 3 5" xfId="14524" xr:uid="{A8739B13-53B7-47F4-99B5-72A438A198FE}"/>
    <cellStyle name="Calculation 3 4" xfId="1232" xr:uid="{7297412E-0CD0-4DEA-A315-95EE55B955D8}"/>
    <cellStyle name="Calculation 3 4 2" xfId="1234" xr:uid="{8ADBF1DE-D1D5-43E2-93F2-F6ECC7FB64BA}"/>
    <cellStyle name="Calculation 3 4 2 2" xfId="7741" xr:uid="{D0D1B8DC-3FEE-4343-B7BB-72DF567EDE75}"/>
    <cellStyle name="Calculation 3 4 2 2 2" xfId="13031" xr:uid="{BA5718E7-BEB5-441F-84E5-ECEF5D923DC2}"/>
    <cellStyle name="Calculation 3 4 2 2 2 2" xfId="16185" xr:uid="{5E0AD116-0C0D-4D46-BA8E-508D6F95ECFF}"/>
    <cellStyle name="Calculation 3 4 2 2 2 3" xfId="17653" xr:uid="{80F32762-2267-47FD-AF3A-04A20C2FF620}"/>
    <cellStyle name="Calculation 3 4 2 2 3" xfId="15006" xr:uid="{29C84F64-D71D-499B-948B-C1E378F20EBC}"/>
    <cellStyle name="Calculation 3 4 2 3" xfId="12214" xr:uid="{AF09C7A5-1486-4AE2-9E97-90839A527ECB}"/>
    <cellStyle name="Calculation 3 4 2 3 2" xfId="15614" xr:uid="{A61436E9-3A43-47FF-BD74-CA137F83C627}"/>
    <cellStyle name="Calculation 3 4 2 3 3" xfId="17046" xr:uid="{32F989A8-85B0-431A-8BC7-AF6CFA32266D}"/>
    <cellStyle name="Calculation 3 4 2 4" xfId="14459" xr:uid="{9C476126-3906-42E0-8354-7179A069658E}"/>
    <cellStyle name="Calculation 3 4 3" xfId="7739" xr:uid="{1E647FE6-0AB1-4918-A0F5-56CBC1B4C3DD}"/>
    <cellStyle name="Calculation 3 4 3 2" xfId="13030" xr:uid="{A1DE7947-D9F5-4E9F-8BB3-AD519FD68E0A}"/>
    <cellStyle name="Calculation 3 4 3 2 2" xfId="16184" xr:uid="{C64BB28D-E05F-4CF5-B335-64AA67E678FB}"/>
    <cellStyle name="Calculation 3 4 3 2 3" xfId="17652" xr:uid="{75EAD15B-7165-4213-9B65-8D06CEF368F8}"/>
    <cellStyle name="Calculation 3 4 3 3" xfId="15005" xr:uid="{B36F0561-012A-4E33-BF0A-8FD900946D6B}"/>
    <cellStyle name="Calculation 3 4 4" xfId="12213" xr:uid="{C80C0B07-B3B0-4857-8BB4-4F9B838C0B77}"/>
    <cellStyle name="Calculation 3 4 4 2" xfId="15613" xr:uid="{6692F332-1CCA-4618-AE0A-F5FAAF34E254}"/>
    <cellStyle name="Calculation 3 4 4 3" xfId="17045" xr:uid="{61341C8A-9800-4CDC-A6C3-D575F5F05EDC}"/>
    <cellStyle name="Calculation 3 4 5" xfId="14458" xr:uid="{61B9C203-E503-4A07-9B9A-895D5361DE01}"/>
    <cellStyle name="Calculation 3 5" xfId="1237" xr:uid="{B3170536-61BE-476D-8986-054401AAB872}"/>
    <cellStyle name="Calculation 3 5 2" xfId="571" xr:uid="{1D6B4350-4C81-4AF9-ABA5-71DA26D9358F}"/>
    <cellStyle name="Calculation 3 5 2 2" xfId="7128" xr:uid="{6FC9EDAD-7398-4CA2-B076-9B34CFF3A4FB}"/>
    <cellStyle name="Calculation 3 5 2 2 2" xfId="12959" xr:uid="{4D30AD8D-A520-4DBA-9CC4-22E1DCC65BC5}"/>
    <cellStyle name="Calculation 3 5 2 2 2 2" xfId="16138" xr:uid="{9D05ACF3-E05A-4291-808E-1845FD1C57AA}"/>
    <cellStyle name="Calculation 3 5 2 2 2 3" xfId="17603" xr:uid="{ED3D8B27-5359-4695-AD26-EB770D3AAF81}"/>
    <cellStyle name="Calculation 3 5 2 2 3" xfId="14962" xr:uid="{35903314-2A0E-4019-8243-234603E52F2F}"/>
    <cellStyle name="Calculation 3 5 2 3" xfId="12146" xr:uid="{36014EEC-1A42-4FC9-9A70-D9487AE57CEB}"/>
    <cellStyle name="Calculation 3 5 2 3 2" xfId="15570" xr:uid="{9EC9EB69-C057-4FEE-99B6-FA467E333383}"/>
    <cellStyle name="Calculation 3 5 2 3 3" xfId="16998" xr:uid="{CDE9FF9D-1D5B-4043-A440-759BE60B1638}"/>
    <cellStyle name="Calculation 3 5 2 4" xfId="14416" xr:uid="{CC6AB4FA-8B06-40DB-886E-E306C9450AFB}"/>
    <cellStyle name="Calculation 3 5 3" xfId="7744" xr:uid="{31E5197F-8CF7-4BE3-82FA-A47CE9065E9A}"/>
    <cellStyle name="Calculation 3 5 3 2" xfId="13032" xr:uid="{34FB8429-B772-4D39-81FB-F6B50B5F7B8E}"/>
    <cellStyle name="Calculation 3 5 3 2 2" xfId="16186" xr:uid="{99FE0CBA-9E2B-4785-9251-72BD84D3B1CC}"/>
    <cellStyle name="Calculation 3 5 3 2 3" xfId="17654" xr:uid="{6A7BBE10-4081-4D0B-BE37-3B86F6F98A2D}"/>
    <cellStyle name="Calculation 3 5 3 3" xfId="15007" xr:uid="{7DECCC47-E4DE-442E-A385-59AB41AD6358}"/>
    <cellStyle name="Calculation 3 5 4" xfId="12215" xr:uid="{9C22E2EC-CBB9-42C9-AAA4-359438E9A0E7}"/>
    <cellStyle name="Calculation 3 5 4 2" xfId="15615" xr:uid="{0CBCA281-2F88-4DE6-A061-D076C175EA9B}"/>
    <cellStyle name="Calculation 3 5 4 3" xfId="17047" xr:uid="{52343EA8-2271-4F4E-9EFD-24B7A63B3756}"/>
    <cellStyle name="Calculation 3 5 5" xfId="14460" xr:uid="{B309F030-62D6-4AEE-AE0A-E00A091C1B2E}"/>
    <cellStyle name="Calculation 3 6" xfId="1239" xr:uid="{D9DE5677-5283-49CA-8365-CDFB9F6BA5D8}"/>
    <cellStyle name="Calculation 3 6 2" xfId="1008" xr:uid="{B2945DC5-B4C9-44A5-9800-55BCFC346D16}"/>
    <cellStyle name="Calculation 3 6 2 2" xfId="7520" xr:uid="{E7EBA498-59C2-4FC3-995E-F36539100CDF}"/>
    <cellStyle name="Calculation 3 6 2 2 2" xfId="13005" xr:uid="{41704EB4-4DCC-449E-AB4E-B2ADFE14E218}"/>
    <cellStyle name="Calculation 3 6 2 2 2 2" xfId="16163" xr:uid="{1F0EF095-7FF7-4749-AE83-6E8D4841BE35}"/>
    <cellStyle name="Calculation 3 6 2 2 2 3" xfId="17631" xr:uid="{B5A98845-9460-4D2F-9785-007599E67733}"/>
    <cellStyle name="Calculation 3 6 2 2 3" xfId="14991" xr:uid="{666FED0B-D83A-4585-A077-33AB9A46576E}"/>
    <cellStyle name="Calculation 3 6 2 3" xfId="12188" xr:uid="{0AB1C821-CF94-44E5-851B-ECEC908C2FA7}"/>
    <cellStyle name="Calculation 3 6 2 3 2" xfId="15595" xr:uid="{10707BCA-2CF9-45B3-BEF2-29680259067E}"/>
    <cellStyle name="Calculation 3 6 2 3 3" xfId="17027" xr:uid="{644E104E-429D-428A-8888-37745F65D50A}"/>
    <cellStyle name="Calculation 3 6 2 4" xfId="14445" xr:uid="{91E10CA6-B979-433D-B463-E8F5D0C39386}"/>
    <cellStyle name="Calculation 3 6 3" xfId="7746" xr:uid="{1A45F565-D160-42E2-914D-2A926BAEFD35}"/>
    <cellStyle name="Calculation 3 6 3 2" xfId="13033" xr:uid="{102B331F-0C72-4024-8419-B693A63D3712}"/>
    <cellStyle name="Calculation 3 6 3 2 2" xfId="16187" xr:uid="{5CEB625C-55A5-40B6-90DD-A02F080F69C1}"/>
    <cellStyle name="Calculation 3 6 3 2 3" xfId="17655" xr:uid="{D5E8052E-CEAB-4AC7-8CB0-FE6F6B43E0D5}"/>
    <cellStyle name="Calculation 3 6 3 3" xfId="15008" xr:uid="{507E43A4-59EC-42C8-8394-7650E12D9086}"/>
    <cellStyle name="Calculation 3 6 4" xfId="12216" xr:uid="{1B914DB9-B1CA-4CE7-BE38-4EC2F40E86B9}"/>
    <cellStyle name="Calculation 3 6 4 2" xfId="15616" xr:uid="{54CD22F0-CC0B-40D8-9ADC-BD79B016FEA0}"/>
    <cellStyle name="Calculation 3 6 4 3" xfId="17048" xr:uid="{2C775E69-60FA-4706-8E4A-2DD455B5D5A2}"/>
    <cellStyle name="Calculation 3 6 5" xfId="14461" xr:uid="{120A0EA9-342B-4168-8E83-E247C3A20C89}"/>
    <cellStyle name="Calculation 3 7" xfId="1115" xr:uid="{DC3EC86C-1F57-438F-A96A-44942C33849B}"/>
    <cellStyle name="Calculation 3 7 2" xfId="1241" xr:uid="{E61744EC-FCC6-4D9E-B1AB-F89BD5478EF8}"/>
    <cellStyle name="Calculation 3 7 2 2" xfId="7748" xr:uid="{E9D14609-7C92-4542-BD55-E42DC2AA7997}"/>
    <cellStyle name="Calculation 3 7 2 2 2" xfId="13034" xr:uid="{365469A1-818A-428F-A2CD-6ADC8EEBDDC6}"/>
    <cellStyle name="Calculation 3 7 2 2 2 2" xfId="16188" xr:uid="{D101B3E9-6875-4D32-BE7B-784ACDDE905E}"/>
    <cellStyle name="Calculation 3 7 2 2 2 3" xfId="17656" xr:uid="{39AED4C6-045C-43B6-8790-E3138F47D1B8}"/>
    <cellStyle name="Calculation 3 7 2 2 3" xfId="15009" xr:uid="{41D83722-3EBC-44DD-A610-19FDF8A309AC}"/>
    <cellStyle name="Calculation 3 7 2 3" xfId="12217" xr:uid="{5214A2D7-D02E-44F3-A71A-64C4232CCED7}"/>
    <cellStyle name="Calculation 3 7 2 3 2" xfId="15617" xr:uid="{F8AAC2C7-EF1C-40A2-B057-8A9EC5261EF9}"/>
    <cellStyle name="Calculation 3 7 2 3 3" xfId="17049" xr:uid="{E8E35B4D-F7D4-4C81-8E9A-BB4BC143C983}"/>
    <cellStyle name="Calculation 3 7 2 4" xfId="14462" xr:uid="{BD2B3068-B52E-4C01-B270-E5B445ABF7A8}"/>
    <cellStyle name="Calculation 3 7 3" xfId="7625" xr:uid="{81A1F380-97BA-4EAF-89EF-DFAA6B2DC4D2}"/>
    <cellStyle name="Calculation 3 7 3 2" xfId="13020" xr:uid="{BBFDD9FE-7652-4451-8688-62DD70AFB377}"/>
    <cellStyle name="Calculation 3 7 3 2 2" xfId="16177" xr:uid="{3AC93E5E-5EC0-4696-9C7E-D0D45B2DC6EA}"/>
    <cellStyle name="Calculation 3 7 3 2 3" xfId="17645" xr:uid="{3A6F4185-47C0-4069-92DD-E7DC7C5CA7EE}"/>
    <cellStyle name="Calculation 3 7 3 3" xfId="14999" xr:uid="{6C12ED80-4B77-4399-84D9-50B54200ED18}"/>
    <cellStyle name="Calculation 3 7 4" xfId="12201" xr:uid="{F2D4C8C4-D7EF-449D-9B2B-383846957754}"/>
    <cellStyle name="Calculation 3 7 4 2" xfId="15606" xr:uid="{0AB6DC59-894A-4F7F-9FA3-6832A2A7049C}"/>
    <cellStyle name="Calculation 3 7 4 3" xfId="17038" xr:uid="{AA6B09FC-808E-46FF-9035-CDFC0F47096A}"/>
    <cellStyle name="Calculation 3 7 5" xfId="14453" xr:uid="{18A1BB90-7A4F-4BBA-B5C7-61785A837F45}"/>
    <cellStyle name="Calculation 3 8" xfId="1245" xr:uid="{1DD748D3-445E-4216-92B1-8D1D140E1586}"/>
    <cellStyle name="Calculation 3 8 2" xfId="7752" xr:uid="{D55BAB48-71BA-4F79-AB6A-308A1C9DEE47}"/>
    <cellStyle name="Calculation 3 8 2 2" xfId="13035" xr:uid="{5379CAFE-C662-4CC2-A0C9-B6CC91D262B1}"/>
    <cellStyle name="Calculation 3 8 2 2 2" xfId="16189" xr:uid="{7C9183A2-E428-47C7-8408-4EF7C5852B84}"/>
    <cellStyle name="Calculation 3 8 2 2 3" xfId="17657" xr:uid="{A6D84AFF-1EDD-4076-A1FA-29D41733C945}"/>
    <cellStyle name="Calculation 3 8 2 3" xfId="15011" xr:uid="{D5F61C4C-D918-44E0-8AE4-CF7618FB25FB}"/>
    <cellStyle name="Calculation 3 8 3" xfId="12218" xr:uid="{F1C586B7-DF57-4461-B7B0-59BE4EB2653F}"/>
    <cellStyle name="Calculation 3 8 3 2" xfId="15618" xr:uid="{B3C9536F-319C-4A05-8675-DB3818A1AF98}"/>
    <cellStyle name="Calculation 3 8 3 3" xfId="17050" xr:uid="{C470DF1B-16E8-4090-933B-539CA9016F36}"/>
    <cellStyle name="Calculation 3 8 4" xfId="14463" xr:uid="{3C80D4B9-46CC-4C33-8AD9-D27F29020D92}"/>
    <cellStyle name="Calculation 3 9" xfId="1084" xr:uid="{70381F54-B948-4527-B9F3-5C7E10A41B78}"/>
    <cellStyle name="Calculation 3 9 2" xfId="7594" xr:uid="{E6D6F1A8-CEEB-4B67-B864-77E973C98D34}"/>
    <cellStyle name="Calculation 3 9 2 2" xfId="13011" xr:uid="{0106622F-C733-4768-BA6A-92F62E8C3701}"/>
    <cellStyle name="Calculation 3 9 2 2 2" xfId="16169" xr:uid="{4878C533-8EEE-4E9D-940C-A568EBD9B0B2}"/>
    <cellStyle name="Calculation 3 9 2 2 3" xfId="17637" xr:uid="{E216E92D-874A-4E97-A391-2D8842600E69}"/>
    <cellStyle name="Calculation 3 9 2 3" xfId="14996" xr:uid="{51991BE4-EA83-41D0-8557-AB88E764BFFD}"/>
    <cellStyle name="Calculation 3 9 3" xfId="12195" xr:uid="{5AC1F4AC-152E-41AF-9B9C-439083CB1C6B}"/>
    <cellStyle name="Calculation 3 9 3 2" xfId="15600" xr:uid="{F189F95C-3426-457D-B738-CA1BCC995FCA}"/>
    <cellStyle name="Calculation 3 9 3 3" xfId="17032" xr:uid="{3BD59CF6-CE07-4AED-B3E8-1069209A3B11}"/>
    <cellStyle name="Calculation 3 9 4" xfId="14450" xr:uid="{06DB4E20-7C8D-485D-A646-91976ED20E94}"/>
    <cellStyle name="Calculation 4" xfId="2381" xr:uid="{AADBD1C7-C448-4897-ACAE-8BF2FEEF3337}"/>
    <cellStyle name="Calculation 4 2" xfId="2382" xr:uid="{BB46D9CF-3D0C-46BE-97EE-E7C7CC712CA7}"/>
    <cellStyle name="Calculation 4 2 2" xfId="8812" xr:uid="{DC5F5610-B56E-44C4-B783-E03056527C91}"/>
    <cellStyle name="Calculation 4 2 2 2" xfId="13120" xr:uid="{C4444DF6-EAD6-4A25-B4B1-B372D257C1BE}"/>
    <cellStyle name="Calculation 4 2 2 2 2" xfId="16249" xr:uid="{DF26A2E0-CEB5-42E8-B241-7112D71E3377}"/>
    <cellStyle name="Calculation 4 2 2 2 3" xfId="17718" xr:uid="{3FE3C9D2-9F78-4D9B-A916-D48A525885E3}"/>
    <cellStyle name="Calculation 4 2 2 3" xfId="15071" xr:uid="{F5786D50-FCC9-4E86-8156-BE92BE262E86}"/>
    <cellStyle name="Calculation 4 2 3" xfId="12316" xr:uid="{5215EDEE-2D92-444E-8AC9-A039AF7F4D7A}"/>
    <cellStyle name="Calculation 4 2 3 2" xfId="15678" xr:uid="{AC06154B-7B6F-4ACA-8824-A136734A4F0F}"/>
    <cellStyle name="Calculation 4 2 3 3" xfId="17113" xr:uid="{7CFADCB9-0E5E-4ED9-8098-6C805034FB53}"/>
    <cellStyle name="Calculation 4 2 4" xfId="14527" xr:uid="{8E6B2DF7-427C-46D6-89D4-252F6F414D01}"/>
    <cellStyle name="Calculation 4 3" xfId="8811" xr:uid="{B228DF8F-739C-40D7-8F8E-69FAD255DD98}"/>
    <cellStyle name="Calculation 4 3 2" xfId="13119" xr:uid="{4A4C2769-7E86-4072-8639-3A4C8849F77C}"/>
    <cellStyle name="Calculation 4 3 2 2" xfId="16248" xr:uid="{C0512228-CFD2-45EB-8980-A1E37E93464F}"/>
    <cellStyle name="Calculation 4 3 2 3" xfId="17717" xr:uid="{AFF0010E-2E35-4722-9843-A54C1F8D2A91}"/>
    <cellStyle name="Calculation 4 3 3" xfId="15070" xr:uid="{C59B6FEA-4398-44DC-8C6D-BAABC72C66E6}"/>
    <cellStyle name="Calculation 4 4" xfId="6076" xr:uid="{912B4874-4F3E-4A68-A54F-3D85800A1545}"/>
    <cellStyle name="Calculation 4 4 2" xfId="12821" xr:uid="{F655077F-0177-4EF1-B8B8-23B5D0EB0911}"/>
    <cellStyle name="Calculation 4 4 2 2" xfId="16026" xr:uid="{1DAC6BFC-62D7-45E2-A099-95B2B9C28D9C}"/>
    <cellStyle name="Calculation 4 4 2 3" xfId="17489" xr:uid="{41F9A084-8BC2-4F6B-8345-EE54566F0DEA}"/>
    <cellStyle name="Calculation 4 4 3" xfId="14848" xr:uid="{117533BB-F4BC-4385-89E8-5854F516C723}"/>
    <cellStyle name="Calculation 4 5" xfId="11581" xr:uid="{2AE62964-7E96-478B-A77C-359ABF495B99}"/>
    <cellStyle name="Calculation 4 5 2" xfId="13568" xr:uid="{F338BF65-47B0-47AA-A58F-B5F0B68CCADD}"/>
    <cellStyle name="Calculation 4 5 2 2" xfId="16596" xr:uid="{BBB59B32-4921-4A81-B2E8-D0A46FCEF851}"/>
    <cellStyle name="Calculation 4 5 2 3" xfId="18090" xr:uid="{E83F6AF3-0B14-47F5-A200-5E98AFE1B114}"/>
    <cellStyle name="Calculation 4 5 3" xfId="15390" xr:uid="{1BC1B6BB-280A-4221-9807-F31CA1DA004A}"/>
    <cellStyle name="Calculation 4 6" xfId="12315" xr:uid="{183081A9-AEFC-4743-B208-36E519E42E68}"/>
    <cellStyle name="Calculation 4 6 2" xfId="15677" xr:uid="{C52A7B7E-9BD9-478F-9F25-21D743011F28}"/>
    <cellStyle name="Calculation 4 6 3" xfId="17112" xr:uid="{2107CB05-C27C-4975-B5C7-6F9D16781646}"/>
    <cellStyle name="Calculation 4 7" xfId="14526" xr:uid="{1320A471-248F-4E13-B2C1-82B86C085058}"/>
    <cellStyle name="Calculation 5" xfId="2383" xr:uid="{8A6E4CB6-01E9-4B1A-B674-42B75C48C19E}"/>
    <cellStyle name="Calculation 5 2" xfId="2384" xr:uid="{F4AFD8C2-935A-4683-8155-0BDDFB6A6158}"/>
    <cellStyle name="Calculation 5 2 2" xfId="8814" xr:uid="{533C45CC-7DF0-42D0-B29A-F713B85A3E37}"/>
    <cellStyle name="Calculation 5 2 2 2" xfId="13122" xr:uid="{440A458D-FBFE-4142-A03C-47E3F5CF74F9}"/>
    <cellStyle name="Calculation 5 2 2 2 2" xfId="16251" xr:uid="{01939677-8C1F-44F1-BB45-35DD91CB2440}"/>
    <cellStyle name="Calculation 5 2 2 2 3" xfId="17720" xr:uid="{D66DE311-E43B-41E0-8B3B-21F4B24F09C5}"/>
    <cellStyle name="Calculation 5 2 2 3" xfId="15073" xr:uid="{EF093D92-CC96-48F3-A9E2-72537BB71171}"/>
    <cellStyle name="Calculation 5 2 3" xfId="12318" xr:uid="{45071DFF-D023-43DA-AD11-F77BAF2C3350}"/>
    <cellStyle name="Calculation 5 2 3 2" xfId="15680" xr:uid="{9A6C6494-1978-4A49-97CE-6351762729CB}"/>
    <cellStyle name="Calculation 5 2 3 3" xfId="17115" xr:uid="{1B87E8A6-9AFE-463E-A764-EEAD79F6366A}"/>
    <cellStyle name="Calculation 5 2 4" xfId="14529" xr:uid="{239C430F-AB7E-4FD1-A168-0FC8F25D34A3}"/>
    <cellStyle name="Calculation 5 3" xfId="8813" xr:uid="{11D0B32D-3EB2-48DF-88FD-83EF8D631D5C}"/>
    <cellStyle name="Calculation 5 3 2" xfId="13121" xr:uid="{42759542-C332-4C9A-B456-EA7AB735A7F4}"/>
    <cellStyle name="Calculation 5 3 2 2" xfId="16250" xr:uid="{C535703D-4439-4B70-9F2A-5B50F249E8AF}"/>
    <cellStyle name="Calculation 5 3 2 3" xfId="17719" xr:uid="{D580D95D-D039-42E0-BEAA-4EF86E2AD6DC}"/>
    <cellStyle name="Calculation 5 3 3" xfId="15072" xr:uid="{8336955B-9A34-4AB4-A226-171309DC8028}"/>
    <cellStyle name="Calculation 5 4" xfId="6077" xr:uid="{D9154CC4-816F-4FB0-9931-2A3E8C3EE2D5}"/>
    <cellStyle name="Calculation 5 4 2" xfId="12822" xr:uid="{12A91A41-BFDE-4B0B-9354-477D1A46F287}"/>
    <cellStyle name="Calculation 5 4 2 2" xfId="16027" xr:uid="{D8885C20-5066-42B6-B89E-C50E6C6DD22D}"/>
    <cellStyle name="Calculation 5 4 2 3" xfId="17490" xr:uid="{0FEBAF87-6DF8-4B04-9435-72C0727D1115}"/>
    <cellStyle name="Calculation 5 4 3" xfId="14849" xr:uid="{988A9EC0-ABFD-4E2C-9591-08470DD46A2B}"/>
    <cellStyle name="Calculation 5 5" xfId="11582" xr:uid="{59E3891E-85E4-456D-86C0-A4DE103A96E7}"/>
    <cellStyle name="Calculation 5 5 2" xfId="13569" xr:uid="{71D30512-3215-4E1A-87BF-448C3EDA6399}"/>
    <cellStyle name="Calculation 5 5 2 2" xfId="16597" xr:uid="{278DB54D-1E5F-43A6-BB02-3C7F7B251890}"/>
    <cellStyle name="Calculation 5 5 2 3" xfId="18091" xr:uid="{EF213BB5-8160-49D1-B26C-79BEBAD5481C}"/>
    <cellStyle name="Calculation 5 5 3" xfId="15391" xr:uid="{5636F186-CC24-45F8-855C-335F02091626}"/>
    <cellStyle name="Calculation 5 6" xfId="12317" xr:uid="{D54A18BD-D99B-40E5-B760-12537E5822A1}"/>
    <cellStyle name="Calculation 5 6 2" xfId="15679" xr:uid="{D93E74C4-A999-40AE-9888-88DB28C8F5DE}"/>
    <cellStyle name="Calculation 5 6 3" xfId="17114" xr:uid="{9BBA3198-244A-4DFA-AF24-611DE996E433}"/>
    <cellStyle name="Calculation 5 7" xfId="14528" xr:uid="{71D1FD20-E144-4DFE-92EF-69F1607ED664}"/>
    <cellStyle name="Calculation 6" xfId="6078" xr:uid="{38F1538A-695E-40F6-8B2A-FDB9ACE2C113}"/>
    <cellStyle name="Calculation 6 2" xfId="11583" xr:uid="{884CE780-46E8-4128-9232-D2C516C04B34}"/>
    <cellStyle name="Calculation 6 2 2" xfId="13570" xr:uid="{DA8F91B0-3C45-45CA-ABDB-5F0CFF5FEE7E}"/>
    <cellStyle name="Calculation 6 2 2 2" xfId="16598" xr:uid="{C6E5462A-5F8C-4A98-A5B5-F66964357F16}"/>
    <cellStyle name="Calculation 6 2 2 3" xfId="18092" xr:uid="{D9132350-58D7-46A7-9720-4B4D7C3A7AE2}"/>
    <cellStyle name="Calculation 6 2 3" xfId="15392" xr:uid="{4C56F16B-0BB8-4F41-BAF8-FB5D4354533F}"/>
    <cellStyle name="Calculation 6 3" xfId="12823" xr:uid="{79F765F1-B59F-4A8C-A125-66A11CF3A261}"/>
    <cellStyle name="Calculation 6 3 2" xfId="16028" xr:uid="{B88B4678-AC77-4FE2-BD44-57A68D085414}"/>
    <cellStyle name="Calculation 6 3 3" xfId="17491" xr:uid="{BFDF20EA-E69D-4246-B4B9-188840CCE9CE}"/>
    <cellStyle name="Calculation 6 4" xfId="14850" xr:uid="{42D2FA72-62B1-4ACD-9744-8FCE753008AE}"/>
    <cellStyle name="Calculation 7" xfId="6079" xr:uid="{4B6FA616-55F7-4272-BBA7-AADBF2CAC6E4}"/>
    <cellStyle name="Calculation 7 2" xfId="11584" xr:uid="{AC98D3CF-9BF7-41DD-865D-195D0A1DC2D3}"/>
    <cellStyle name="Calculation 7 2 2" xfId="13571" xr:uid="{8ECDCFE7-960E-4DB5-9B80-7518A2B8FEA3}"/>
    <cellStyle name="Calculation 7 2 2 2" xfId="16599" xr:uid="{DEC836EF-9E23-41D1-8373-1B8653E88F60}"/>
    <cellStyle name="Calculation 7 2 2 3" xfId="18093" xr:uid="{82746F00-71E1-423A-B251-8BC057D09B1A}"/>
    <cellStyle name="Calculation 7 2 3" xfId="15393" xr:uid="{87508DA0-23F8-4AB5-9C16-C1CADED97CE3}"/>
    <cellStyle name="Calculation 7 3" xfId="12824" xr:uid="{02005068-A13E-41B3-B58F-19F67D5B6001}"/>
    <cellStyle name="Calculation 7 3 2" xfId="16029" xr:uid="{0F2DB4AC-4A95-47E5-9198-B9B7152D05D2}"/>
    <cellStyle name="Calculation 7 3 3" xfId="17492" xr:uid="{15B08CB8-2A8C-41A3-BB94-19598466D249}"/>
    <cellStyle name="Calculation 7 4" xfId="14851" xr:uid="{6F5E91F1-5D06-4A6C-A6A0-A3BC258809DE}"/>
    <cellStyle name="Calculation 8" xfId="6080" xr:uid="{B22CEE3F-B8FB-4FCB-80A1-6C43B08DFEA6}"/>
    <cellStyle name="Calculation 8 2" xfId="11585" xr:uid="{952328AC-DA79-40C0-896D-365780D9EC99}"/>
    <cellStyle name="Calculation 8 2 2" xfId="13572" xr:uid="{5AD0BC85-3F0A-469C-8E89-D751EE57BB6C}"/>
    <cellStyle name="Calculation 8 2 2 2" xfId="16600" xr:uid="{07771104-357B-4559-A43E-BEE82785DCBE}"/>
    <cellStyle name="Calculation 8 2 2 3" xfId="18094" xr:uid="{68224F1C-07E6-4ABA-9EE2-4EDBAEAF2B7C}"/>
    <cellStyle name="Calculation 8 2 3" xfId="15394" xr:uid="{DA2B03AA-D591-490C-834D-AD17315BD655}"/>
    <cellStyle name="Calculation 8 3" xfId="12825" xr:uid="{B549A171-735A-4087-B218-D5338FB164A0}"/>
    <cellStyle name="Calculation 8 3 2" xfId="16030" xr:uid="{04FE471E-56A4-4B1A-90E7-972E74BF5854}"/>
    <cellStyle name="Calculation 8 3 3" xfId="17493" xr:uid="{8CA0D73B-3B8F-4618-8082-39210719EA4B}"/>
    <cellStyle name="Calculation 8 4" xfId="14852" xr:uid="{0E4E4BFE-F9CC-4D03-A637-9596BD1154B0}"/>
    <cellStyle name="Calculation 9" xfId="6081" xr:uid="{F77E5874-4C35-4B00-91EA-A6E82C8525F6}"/>
    <cellStyle name="Calculation 9 2" xfId="11586" xr:uid="{66817A1C-70EB-4325-8022-FC966ED89858}"/>
    <cellStyle name="Calculation 9 2 2" xfId="13573" xr:uid="{31DB3ED1-EC2B-4202-A247-AAB2EFDD8C78}"/>
    <cellStyle name="Calculation 9 2 2 2" xfId="16601" xr:uid="{1561C25E-7AA4-4FB5-9A75-A2813D0A919A}"/>
    <cellStyle name="Calculation 9 2 2 3" xfId="18095" xr:uid="{2CBF1624-4FEE-483A-BC47-5D96430A75B0}"/>
    <cellStyle name="Calculation 9 2 3" xfId="15395" xr:uid="{1D412A48-A7DB-467F-AF17-B875DF1A9D83}"/>
    <cellStyle name="Calculation 9 3" xfId="12826" xr:uid="{DD4FA7FF-A9A5-470A-89AE-CD9E21CDE20E}"/>
    <cellStyle name="Calculation 9 3 2" xfId="16031" xr:uid="{ABC28BF1-245C-489F-A511-04C912F98D9B}"/>
    <cellStyle name="Calculation 9 3 3" xfId="17494" xr:uid="{DBE55C35-5937-4662-9F6B-9403104F05CE}"/>
    <cellStyle name="Calculation 9 4" xfId="14853" xr:uid="{0E628516-EBEB-4263-A405-900BC6C71850}"/>
    <cellStyle name="category" xfId="2386" xr:uid="{A79160D7-43F2-4EC5-BAF5-F187FDB447EA}"/>
    <cellStyle name="Change A&amp;ll" xfId="2388" xr:uid="{137F9A43-0347-484F-B4FF-1560C0237DB8}"/>
    <cellStyle name="Change A&amp;ll 2" xfId="11736" xr:uid="{EEFC7C89-2713-4DB4-A277-5DF0D5C004BA}"/>
    <cellStyle name="Change A&amp;ll 2 2" xfId="12016" xr:uid="{F85F044E-D376-4003-97E6-1314121ED03E}"/>
    <cellStyle name="Change A&amp;ll 2 2 2" xfId="13834" xr:uid="{A1479606-D2D3-4EB4-990A-EAC60AE377CA}"/>
    <cellStyle name="Change A&amp;ll 2 2 2 2" xfId="16812" xr:uid="{BC6D9AB5-2684-4515-A39D-8E4D7988A638}"/>
    <cellStyle name="Change A&amp;ll 2 2 2 3" xfId="18348" xr:uid="{4B5F81D2-4AC4-466E-89CE-1D3C7D4199A8}"/>
    <cellStyle name="Change A&amp;ll 2 2 2 4" xfId="14341" xr:uid="{9F276578-815A-434D-9FA3-4DD5D6253713}"/>
    <cellStyle name="Change A&amp;ll 2 2 3" xfId="15538" xr:uid="{B1DA88FB-8C15-4891-A010-E1D3A34215B7}"/>
    <cellStyle name="Change A&amp;ll 2 2 4" xfId="16967" xr:uid="{383DDBAF-FD96-4C71-9B32-8E98962CC602}"/>
    <cellStyle name="Change A&amp;ll 2 2 5" xfId="14062" xr:uid="{238E032E-8CF0-4E29-8B03-12D0134AF671}"/>
    <cellStyle name="Change A&amp;ll 2 3" xfId="13683" xr:uid="{B67C3D56-915D-4296-8859-41857569B0BC}"/>
    <cellStyle name="Change A&amp;ll 2 3 2" xfId="18202" xr:uid="{56DDC004-9DBD-4ED0-AACC-E9D07F71C1D0}"/>
    <cellStyle name="Change A&amp;ll 2 4" xfId="16886" xr:uid="{E82A4F39-B137-4494-862C-7A6FD0896615}"/>
    <cellStyle name="Change A&amp;ll 2 5" xfId="13966" xr:uid="{784AF206-1568-4D50-977E-BDCDFAF7B126}"/>
    <cellStyle name="Change A&amp;ll 3" xfId="11940" xr:uid="{416C6BE7-3906-408A-9DEE-86DFE83D96AA}"/>
    <cellStyle name="Change A&amp;ll 3 2" xfId="13758" xr:uid="{956B2C16-330E-4726-B64D-B74C42749E3B}"/>
    <cellStyle name="Change A&amp;ll 3 2 2" xfId="16744" xr:uid="{30DDD6F7-AF43-451A-B16B-EA316643826B}"/>
    <cellStyle name="Change A&amp;ll 3 2 3" xfId="18272" xr:uid="{1A99A56D-A9E1-4E32-8A80-DB8D3B8D30ED}"/>
    <cellStyle name="Change A&amp;ll 3 2 4" xfId="14273" xr:uid="{B13067F6-57A7-4C80-82BB-04C13762B8A2}"/>
    <cellStyle name="Change A&amp;ll 3 3" xfId="15497" xr:uid="{C1529EC8-81DF-4C5B-AC5F-0EC67ADE567E}"/>
    <cellStyle name="Change A&amp;ll 3 4" xfId="16923" xr:uid="{725E9969-15AD-47CB-9EBE-44CF9A7CA657}"/>
    <cellStyle name="Change A&amp;ll 3 5" xfId="13994" xr:uid="{8472ADB2-0F08-494F-8B3F-D2AB2D089E58}"/>
    <cellStyle name="Change A&amp;ll 4" xfId="12319" xr:uid="{DCE8B123-F87D-448B-B1B9-CE5B7840C27C}"/>
    <cellStyle name="Change A&amp;ll 4 2" xfId="17116" xr:uid="{723CA742-B42C-4CA4-89F3-5EF0F51C2B02}"/>
    <cellStyle name="Change A&amp;ll 5" xfId="15141" xr:uid="{5A77413A-6D58-4621-AB75-40C1BDDD4932}"/>
    <cellStyle name="Change A&amp;ll 6" xfId="12560" xr:uid="{A71A165E-CADC-4B1C-97D3-68583B336993}"/>
    <cellStyle name="Check Cell 10" xfId="6082" xr:uid="{49EC81CA-D42A-4487-A3B8-42A522FA3613}"/>
    <cellStyle name="Check Cell 11" xfId="6083" xr:uid="{975C2CB7-280D-48F9-AF93-BE22279F81A7}"/>
    <cellStyle name="Check Cell 12" xfId="6084" xr:uid="{2D737A1D-63D0-4978-9EA0-82201AD3B852}"/>
    <cellStyle name="Check Cell 13" xfId="6085" xr:uid="{019BAC35-F2DD-45F1-8E69-7436E24035E3}"/>
    <cellStyle name="Check Cell 14" xfId="6086" xr:uid="{FD35E574-A1F9-44CC-9C50-9553CB2ED8CA}"/>
    <cellStyle name="Check Cell 15" xfId="6087" xr:uid="{D22E63B3-3733-41C7-9F2A-47CA19906A62}"/>
    <cellStyle name="Check Cell 16" xfId="113" xr:uid="{B4ACB389-D217-4249-BFF4-2750A590EFD0}"/>
    <cellStyle name="Check Cell 2" xfId="2389" xr:uid="{6A71436E-87E2-4C2B-97C2-F6469B0B92FD}"/>
    <cellStyle name="Check Cell 2 2" xfId="2390" xr:uid="{812C332F-C607-4448-BA14-C16A0D152A6B}"/>
    <cellStyle name="Check Cell 2 2 2" xfId="2204" xr:uid="{6B66B038-7344-4A85-852B-893D26A2C16F}"/>
    <cellStyle name="Check Cell 2 2 2 2" xfId="8651" xr:uid="{5184AFC2-45D6-4B71-BAC5-A8CC657FF80C}"/>
    <cellStyle name="Check Cell 2 2 3" xfId="8817" xr:uid="{F8E7D57F-7279-4490-8E1F-8DB350A04BEA}"/>
    <cellStyle name="Check Cell 2 2 4" xfId="6089" xr:uid="{B837A217-95FF-4330-A7B0-463F727F7316}"/>
    <cellStyle name="Check Cell 2 3" xfId="2391" xr:uid="{8489940D-00B0-47C8-BA7F-1DD079AAEE72}"/>
    <cellStyle name="Check Cell 2 3 2" xfId="8818" xr:uid="{77F61DBE-AF5B-468C-9126-9B3F628DC936}"/>
    <cellStyle name="Check Cell 2 4" xfId="2392" xr:uid="{0AFFEF76-D71E-4BE8-83D2-AA1B9BBC4F0B}"/>
    <cellStyle name="Check Cell 2 4 2" xfId="8819" xr:uid="{052DBDF6-3791-44C8-A3EE-A02F515BAC1C}"/>
    <cellStyle name="Check Cell 2 5" xfId="2393" xr:uid="{839F229D-0C48-4D3F-825C-D3758ADB50D6}"/>
    <cellStyle name="Check Cell 2 5 2" xfId="8820" xr:uid="{08C269F3-4287-4D5B-9C74-8CA439CFCCD7}"/>
    <cellStyle name="Check Cell 2 6" xfId="2394" xr:uid="{B06494A7-C217-4CDF-B1EC-D9B651D24587}"/>
    <cellStyle name="Check Cell 2 6 2" xfId="8821" xr:uid="{C08EC315-E15F-48C2-97F2-231C37F138EE}"/>
    <cellStyle name="Check Cell 2 7" xfId="2395" xr:uid="{FE7AFE2E-D5D1-4066-9AA3-A33610DA5A45}"/>
    <cellStyle name="Check Cell 2 7 2" xfId="8822" xr:uid="{AD51D5D7-BDE2-450E-8545-2C083344E013}"/>
    <cellStyle name="Check Cell 2 8" xfId="8816" xr:uid="{90655694-5804-498C-9C23-F60A4887A463}"/>
    <cellStyle name="Check Cell 2 9" xfId="6088" xr:uid="{E0EC55C7-7EFF-466C-90AC-460D0AFAF8B0}"/>
    <cellStyle name="Check Cell 3" xfId="2397" xr:uid="{BDA959A7-CF7A-4042-A542-7511EF4CC4E6}"/>
    <cellStyle name="Check Cell 3 2" xfId="2331" xr:uid="{377ED2B7-866E-4E7A-AB49-851B429AEF87}"/>
    <cellStyle name="Check Cell 3 2 2" xfId="8765" xr:uid="{76B0B720-D974-4972-A9DE-1D57D699A1A0}"/>
    <cellStyle name="Check Cell 3 3" xfId="2333" xr:uid="{3BD35DE9-BA38-4A5D-9D0D-8955ABE90EF7}"/>
    <cellStyle name="Check Cell 3 3 2" xfId="8766" xr:uid="{1841CEAD-2E50-4C58-B62F-79F7F42D5ADB}"/>
    <cellStyle name="Check Cell 3 4" xfId="2335" xr:uid="{0699722E-24D8-4341-BCC4-C37AE325C74F}"/>
    <cellStyle name="Check Cell 3 4 2" xfId="8768" xr:uid="{B9FB2A69-3B40-4E06-81D8-1881C46F4C16}"/>
    <cellStyle name="Check Cell 3 5" xfId="2337" xr:uid="{0F64E50D-77C1-4D1E-BAEA-E41418015197}"/>
    <cellStyle name="Check Cell 3 5 2" xfId="8770" xr:uid="{7E885455-97D3-4AF4-A43E-6A8BB8B16351}"/>
    <cellStyle name="Check Cell 3 6" xfId="2339" xr:uid="{A86DC671-DDD9-46A4-986E-254CFD35CD64}"/>
    <cellStyle name="Check Cell 3 6 2" xfId="8772" xr:uid="{C4F2E15A-13AA-40E0-830B-264786E5D33A}"/>
    <cellStyle name="Check Cell 3 7" xfId="2398" xr:uid="{683D6B38-A145-440F-B633-07DD3476CA82}"/>
    <cellStyle name="Check Cell 3 7 2" xfId="8825" xr:uid="{515CFCA1-4A15-4F87-85DD-702C6A55F12E}"/>
    <cellStyle name="Check Cell 3 8" xfId="8824" xr:uid="{489FE86D-FE5B-41F6-A917-1547DD1F4BA1}"/>
    <cellStyle name="Check Cell 3 9" xfId="6090" xr:uid="{C2DB9CB0-708D-4247-A694-4DC70BF83023}"/>
    <cellStyle name="Check Cell 4" xfId="2401" xr:uid="{AF964048-99B0-4628-A58E-4BEDCFCDEAC9}"/>
    <cellStyle name="Check Cell 4 2" xfId="8828" xr:uid="{7AABA118-4A4E-4939-BA0A-1F2554C5E9EE}"/>
    <cellStyle name="Check Cell 4 3" xfId="6091" xr:uid="{8023F2BE-D518-4A05-BA44-14F9BCA98F85}"/>
    <cellStyle name="Check Cell 5" xfId="2402" xr:uid="{EE8055ED-2405-4AA8-B9F2-B72A250F8127}"/>
    <cellStyle name="Check Cell 5 2" xfId="8829" xr:uid="{E06E7ABF-1247-45E7-BA1B-82BF32D59B5E}"/>
    <cellStyle name="Check Cell 5 3" xfId="6092" xr:uid="{0E689CC3-6DB1-4289-BBE9-2F8147946F60}"/>
    <cellStyle name="Check Cell 6" xfId="6093" xr:uid="{C73F1E78-572F-4BBE-884A-3CF6FE51C699}"/>
    <cellStyle name="Check Cell 7" xfId="6094" xr:uid="{8FD577A3-F0D3-44AB-BD98-5DE996BE36CA}"/>
    <cellStyle name="Check Cell 8" xfId="6095" xr:uid="{B54396D8-6D65-43C4-9FAA-15B7F2D24B74}"/>
    <cellStyle name="Check Cell 9" xfId="6096" xr:uid="{0BDFC6A3-A414-4366-8B28-80CA5B63DB22}"/>
    <cellStyle name="Comma" xfId="18413" builtinId="3"/>
    <cellStyle name="Comma  - Style1" xfId="2403" xr:uid="{4726CAB1-6741-4D93-B185-67D73B73E00A}"/>
    <cellStyle name="Comma  - Style1 2" xfId="2406" xr:uid="{6F19CCB2-DDE2-40AB-A0F5-E7F97BA0CD9F}"/>
    <cellStyle name="Comma  - Style1 2 2" xfId="8833" xr:uid="{7C498DC4-4E01-478D-AC67-98947398231E}"/>
    <cellStyle name="Comma  - Style1 3" xfId="8830" xr:uid="{7B5CAC48-EAA7-4221-AA4D-3CFF64BE3E71}"/>
    <cellStyle name="Comma  - Style2" xfId="2407" xr:uid="{766E48DE-095B-456B-8152-10A001B9E1DA}"/>
    <cellStyle name="Comma  - Style2 2" xfId="2409" xr:uid="{7BEA1467-9E15-458C-8DF7-9E7B7763034A}"/>
    <cellStyle name="Comma  - Style2 2 2" xfId="8836" xr:uid="{90F5CD83-983A-499C-AD8A-C102A30B9356}"/>
    <cellStyle name="Comma  - Style2 3" xfId="8834" xr:uid="{16EC7D96-3031-418C-B1AF-8719BF479E05}"/>
    <cellStyle name="Comma  - Style3" xfId="2411" xr:uid="{CE2BD230-1389-48F5-9EE8-D3A40D927EAC}"/>
    <cellStyle name="Comma  - Style3 2" xfId="2412" xr:uid="{8EE1FE17-7886-4993-9F41-94EA131F127C}"/>
    <cellStyle name="Comma  - Style3 2 2" xfId="8838" xr:uid="{58BF6C8E-6427-419B-914C-1759AC471CBA}"/>
    <cellStyle name="Comma  - Style3 3" xfId="8837" xr:uid="{A2FD8B47-E4E9-48CE-950F-AAD9CD5A559D}"/>
    <cellStyle name="Comma  - Style4" xfId="2413" xr:uid="{38F9932B-86BB-4AB1-8CB3-FD5A477BF056}"/>
    <cellStyle name="Comma  - Style4 2" xfId="2414" xr:uid="{7BE334B3-12C8-4D83-9B2C-2A3118E61C0B}"/>
    <cellStyle name="Comma  - Style4 2 2" xfId="8840" xr:uid="{F49BB7EB-9D4E-4496-A304-FE88DD3A557A}"/>
    <cellStyle name="Comma  - Style4 3" xfId="8839" xr:uid="{080DC56D-4061-45B9-BD8C-22A23BB54A08}"/>
    <cellStyle name="Comma  - Style5" xfId="792" xr:uid="{A943BBD7-33C5-4FCB-9EAF-8B2387C62D77}"/>
    <cellStyle name="Comma  - Style5 2" xfId="2415" xr:uid="{8DDCA5D4-BAFF-4029-81DD-6CFF33DF08F1}"/>
    <cellStyle name="Comma  - Style5 2 2" xfId="8841" xr:uid="{D7DE7975-03B7-4AAF-819B-ED2D1DFEE550}"/>
    <cellStyle name="Comma  - Style5 3" xfId="7330" xr:uid="{CB36999C-BF3B-4D41-A018-FB5E8C4EBA1E}"/>
    <cellStyle name="Comma  - Style6" xfId="2416" xr:uid="{9BA3A4E4-A773-4ABE-B17F-E6CCA57A1D48}"/>
    <cellStyle name="Comma  - Style6 2" xfId="2417" xr:uid="{B581E6CC-F125-4F1F-AE23-536C9A01FE49}"/>
    <cellStyle name="Comma  - Style6 2 2" xfId="8843" xr:uid="{AF106001-E0D7-4B6F-B35F-2BD228319499}"/>
    <cellStyle name="Comma  - Style6 3" xfId="8842" xr:uid="{960C48B6-4084-42A3-98E0-4872CB0E3054}"/>
    <cellStyle name="Comma  - Style7" xfId="2418" xr:uid="{B39113CD-E30B-45D9-9F6D-14E963E8247A}"/>
    <cellStyle name="Comma  - Style7 2" xfId="2419" xr:uid="{312878AE-7342-4332-ADE3-AD81C4A735B0}"/>
    <cellStyle name="Comma  - Style7 2 2" xfId="8845" xr:uid="{D1C8165D-8445-4924-ACCC-3D4EE804F87A}"/>
    <cellStyle name="Comma  - Style7 3" xfId="8844" xr:uid="{F2F45F5A-E67E-4EA3-96F7-05A1C9C12478}"/>
    <cellStyle name="Comma  - Style8" xfId="2420" xr:uid="{AE74DF65-073E-4ED9-B05E-B3C87A4D5270}"/>
    <cellStyle name="Comma  - Style8 2" xfId="2347" xr:uid="{052DA3DA-13F0-43F9-944D-18D2A01CA9D6}"/>
    <cellStyle name="Comma  - Style8 2 2" xfId="8779" xr:uid="{684A48DC-4797-4291-A72B-48FCC543AA33}"/>
    <cellStyle name="Comma  - Style8 3" xfId="8846" xr:uid="{DA3F5708-1491-49A6-9E3E-5C256A5DF112}"/>
    <cellStyle name="Comma (0.0)" xfId="2421" xr:uid="{1D7AFADC-279A-4979-AB6B-5F0117AAE34D}"/>
    <cellStyle name="Comma (0.00)" xfId="2422" xr:uid="{CF1B2533-1F84-4B44-8565-457455667D13}"/>
    <cellStyle name="Comma (hidden)" xfId="2423" xr:uid="{71F0DC18-7E6A-4D71-8808-ADEB301A5FF6}"/>
    <cellStyle name="Comma (hidden) 2" xfId="8847" xr:uid="{B33C4E08-2D67-4FB9-B5C3-E3D7FBE2B17F}"/>
    <cellStyle name="Comma (index)" xfId="2425" xr:uid="{23190608-CA4A-46BA-9DA1-3F4BEAF8DB03}"/>
    <cellStyle name="Comma (index) 2" xfId="8849" xr:uid="{0D6AD7F3-577F-4056-80F8-C8BFCBF076B2}"/>
    <cellStyle name="Comma [0] 2" xfId="14" xr:uid="{4AB9EBE2-7297-49C5-A5E7-99951469B240}"/>
    <cellStyle name="Comma [0] 2 2" xfId="2430" xr:uid="{7C542175-E535-4C67-82DA-CFD8B98A2394}"/>
    <cellStyle name="Comma [0] 2 2 2" xfId="8854" xr:uid="{D91F824A-67E8-42CE-BD20-532561B49265}"/>
    <cellStyle name="Comma [0] 2 3" xfId="2321" xr:uid="{87350A7F-AC9E-42CD-A9D4-CA3BF37FE84A}"/>
    <cellStyle name="Comma [0] 2 3 2" xfId="8762" xr:uid="{B479CB47-B807-4505-B376-B99F3B5428FF}"/>
    <cellStyle name="Comma [0] 2 4" xfId="8852" xr:uid="{AF569205-6ACB-401E-A9E6-9BB347366C60}"/>
    <cellStyle name="Comma [0] 2 5" xfId="2428" xr:uid="{9640A948-F5CE-4193-945E-806ADCA2CE7F}"/>
    <cellStyle name="Comma [0] 2 6" xfId="12421" xr:uid="{7381E6F7-4B5C-4F24-A82F-F299AC50FA6F}"/>
    <cellStyle name="Comma [00]" xfId="2431" xr:uid="{37BBE203-7EF1-4EEC-A683-838867794523}"/>
    <cellStyle name="Comma [00] 2" xfId="1552" xr:uid="{73154861-C304-469C-80BD-655E7E9F00B3}"/>
    <cellStyle name="Comma [00] 2 2" xfId="8045" xr:uid="{17EBE147-4404-4708-A0C0-5F89B2AC5F87}"/>
    <cellStyle name="Comma [00] 3" xfId="8855" xr:uid="{706A5D37-0EEE-4F23-B431-BAF5AFF03A9D}"/>
    <cellStyle name="Comma 10" xfId="155" xr:uid="{E3910994-CB26-42D8-BA0B-D3E52832F925}"/>
    <cellStyle name="Comma 10 10" xfId="2435" xr:uid="{6DA36990-2DA7-4B3B-8312-E764BA068180}"/>
    <cellStyle name="Comma 10 10 2" xfId="8859" xr:uid="{92375BD5-318E-427D-B105-C6AE44D49778}"/>
    <cellStyle name="Comma 10 11" xfId="2436" xr:uid="{FA577CA1-4DE3-4056-B79C-D4517F75AE9A}"/>
    <cellStyle name="Comma 10 11 2" xfId="8860" xr:uid="{EC963988-4057-4BD6-A5DE-32E35882602E}"/>
    <cellStyle name="Comma 10 12" xfId="2438" xr:uid="{EE081EB2-8238-4985-BF73-CF31C00DC431}"/>
    <cellStyle name="Comma 10 12 2" xfId="8862" xr:uid="{E2A936E7-30A2-473F-9DFE-09BF40750252}"/>
    <cellStyle name="Comma 10 13" xfId="2440" xr:uid="{7F20F639-1539-43C7-9704-9DB6BAFED946}"/>
    <cellStyle name="Comma 10 13 2" xfId="196" xr:uid="{59CAC255-6593-4BE5-B890-DD0F5F8AE125}"/>
    <cellStyle name="Comma 10 13 2 2" xfId="8864" xr:uid="{1D65ED6E-34D2-432C-9F80-F9052209AF84}"/>
    <cellStyle name="Comma 10 14" xfId="2441" xr:uid="{3C268270-7587-4E42-9849-B8E9B8DA58E6}"/>
    <cellStyle name="Comma 10 14 2" xfId="8865" xr:uid="{2AF62503-A2D9-4E8A-B2E9-76BD650AFA1E}"/>
    <cellStyle name="Comma 10 15" xfId="2442" xr:uid="{454DE8CB-C49C-41B9-BEF1-B1A3C04115BD}"/>
    <cellStyle name="Comma 10 15 2" xfId="8866" xr:uid="{7B377904-343E-4666-9999-003A1D178D4D}"/>
    <cellStyle name="Comma 10 16" xfId="2443" xr:uid="{6C6ABA06-B2D7-48F7-AE24-BE1E535498CB}"/>
    <cellStyle name="Comma 10 16 2" xfId="8867" xr:uid="{705009F0-EF19-4E71-AA5A-19CDF2495340}"/>
    <cellStyle name="Comma 10 17" xfId="2444" xr:uid="{7AF84DD2-7C1C-4881-9F57-6B27A5F2328B}"/>
    <cellStyle name="Comma 10 17 2" xfId="8868" xr:uid="{49DD6C35-112E-419B-969B-E573C6AE10C5}"/>
    <cellStyle name="Comma 10 18" xfId="8858" xr:uid="{7A106E0E-4C13-43B2-8BF9-D7BB6AD67E73}"/>
    <cellStyle name="Comma 10 19" xfId="6098" xr:uid="{747817B1-E973-4EB2-929F-635E72BEFA20}"/>
    <cellStyle name="Comma 10 2" xfId="177" xr:uid="{D8444EC3-8EF9-4646-9C13-5F005B0ACAB9}"/>
    <cellStyle name="Comma 10 2 12" xfId="2448" xr:uid="{C127C6BB-41E5-4A53-B892-A36E06C61E25}"/>
    <cellStyle name="Comma 10 2 12 2" xfId="8872" xr:uid="{9398C2E5-2D13-4F1E-8E9B-D1CAE1EB2E08}"/>
    <cellStyle name="Comma 10 2 2" xfId="319" xr:uid="{39F1CDE9-017C-4A19-9E49-839E4A38061B}"/>
    <cellStyle name="Comma 10 2 2 2" xfId="7327" xr:uid="{6B1FA110-A49D-488A-9E48-33CA6BA00CF1}"/>
    <cellStyle name="Comma 10 2 2 3" xfId="787" xr:uid="{EBC3A8DB-BC3D-496D-95E1-1BFCB0BBE695}"/>
    <cellStyle name="Comma 10 2 3" xfId="1816" xr:uid="{72A38710-2B35-4B55-B1A4-24001DF9FA95}"/>
    <cellStyle name="Comma 10 2 3 2" xfId="8278" xr:uid="{90D8F897-BB86-4EED-B74A-7B3044734EF1}"/>
    <cellStyle name="Comma 10 2 4" xfId="1818" xr:uid="{C9EFC088-DE0B-4951-B71F-8147B8060EBF}"/>
    <cellStyle name="Comma 10 2 4 2" xfId="8280" xr:uid="{ACBF3FBC-E73E-411A-AABF-CFE8772561F1}"/>
    <cellStyle name="Comma 10 2 5" xfId="1821" xr:uid="{20C74A32-F926-43FC-90B8-087DA71B3A32}"/>
    <cellStyle name="Comma 10 2 5 16" xfId="22" xr:uid="{F8811211-169E-4B5F-966F-AF31524AB1A5}"/>
    <cellStyle name="Comma 10 2 5 16 2" xfId="238" xr:uid="{2D208516-0EEE-4439-8E2F-C52D7A5E2BA3}"/>
    <cellStyle name="Comma 10 2 5 2" xfId="8282" xr:uid="{1D251CCB-2B86-4BA6-9FBC-15822E80BF08}"/>
    <cellStyle name="Comma 10 2 6" xfId="8871" xr:uid="{F0D21669-F3E1-406F-8FD1-72571E519F71}"/>
    <cellStyle name="Comma 10 2 7" xfId="6099" xr:uid="{AD1CC881-F93D-4293-94B5-8AC6DD2E27CF}"/>
    <cellStyle name="Comma 10 2 8" xfId="2447" xr:uid="{95C7EC7D-7B5D-4E8F-99F3-4397D1E5D11A}"/>
    <cellStyle name="Comma 10 20" xfId="2434" xr:uid="{EADAFA8E-6D72-4280-B448-577D414685D4}"/>
    <cellStyle name="Comma 10 3" xfId="302" xr:uid="{7CA0297C-03D7-4696-9585-B1C8C0283071}"/>
    <cellStyle name="Comma 10 3 2" xfId="2451" xr:uid="{2D1C79DB-B251-44BE-A0A5-9F182750FF1E}"/>
    <cellStyle name="Comma 10 3 2 2" xfId="8875" xr:uid="{5C4EDE2F-6539-4D4D-B819-F4012794FE25}"/>
    <cellStyle name="Comma 10 3 3" xfId="2452" xr:uid="{11CD7A5B-06B1-4326-BE38-626C399315D2}"/>
    <cellStyle name="Comma 10 3 3 2" xfId="8876" xr:uid="{DCAEB04A-CDAA-4ACB-A520-8FBD4C9ABB99}"/>
    <cellStyle name="Comma 10 3 4" xfId="2453" xr:uid="{87714B46-D9CC-473F-B5F4-81C23185BBA6}"/>
    <cellStyle name="Comma 10 3 4 2" xfId="8877" xr:uid="{2DFAA699-7B51-4FD9-8269-F92F17E69841}"/>
    <cellStyle name="Comma 10 3 5" xfId="8874" xr:uid="{7C95F940-E633-4082-B34C-6DD84783F4D3}"/>
    <cellStyle name="Comma 10 3 6" xfId="2450" xr:uid="{7C44FDE8-70EB-400A-A131-9E8B582EF9F1}"/>
    <cellStyle name="Comma 10 4" xfId="2455" xr:uid="{E08B077C-63D1-4428-B3A3-1C9B922F2AA4}"/>
    <cellStyle name="Comma 10 4 2" xfId="2456" xr:uid="{0299850B-149D-4653-8DEF-57E01899D192}"/>
    <cellStyle name="Comma 10 4 2 2" xfId="8880" xr:uid="{68A21647-B717-4FCF-B420-ED173FAD5CE4}"/>
    <cellStyle name="Comma 10 4 3" xfId="2457" xr:uid="{99B02760-E227-4DEA-B5F9-5BB032847A4F}"/>
    <cellStyle name="Comma 10 4 3 2" xfId="8881" xr:uid="{C6E4D427-1D94-48DD-AFF5-7F280D2BB000}"/>
    <cellStyle name="Comma 10 4 4" xfId="8879" xr:uid="{B842FBC1-CD9E-4A26-8768-D51FAF842558}"/>
    <cellStyle name="Comma 10 5" xfId="2459" xr:uid="{F558DB89-E943-495D-8C34-DC36C7DAAA1C}"/>
    <cellStyle name="Comma 10 5 2" xfId="2460" xr:uid="{C696E369-0F02-49A4-A84E-CEE1E84B2657}"/>
    <cellStyle name="Comma 10 5 2 2" xfId="8884" xr:uid="{BC7844CA-7FA8-446C-AFAF-42B925CB80B2}"/>
    <cellStyle name="Comma 10 5 3" xfId="8883" xr:uid="{784E0820-AAF9-47E6-AAFF-1632610ABE54}"/>
    <cellStyle name="Comma 10 6" xfId="2463" xr:uid="{69EBD2F6-6E64-480E-91CC-F65BCFE447BE}"/>
    <cellStyle name="Comma 10 6 2" xfId="8887" xr:uid="{5D3B5D67-404E-42A7-AAB4-6CF5482CDB53}"/>
    <cellStyle name="Comma 10 7" xfId="842" xr:uid="{2CD475B6-1BC4-41C4-B98B-0D8C8D2B36D9}"/>
    <cellStyle name="Comma 10 7 2" xfId="7369" xr:uid="{DD803332-5237-4397-83C6-B17C2C04F421}"/>
    <cellStyle name="Comma 10 8" xfId="2465" xr:uid="{C7FF1A84-A780-44E4-998D-53D763AFC850}"/>
    <cellStyle name="Comma 10 8 2" xfId="8889" xr:uid="{A3F14713-268B-461E-BA66-4D123284328E}"/>
    <cellStyle name="Comma 10 9" xfId="2466" xr:uid="{F048FA86-737A-4E4C-9C3E-45F84E4DB9C9}"/>
    <cellStyle name="Comma 10 9 2" xfId="8890" xr:uid="{78832002-340D-4D83-BBC3-F2AE60FD71A5}"/>
    <cellStyle name="Comma 10_B3 - Property plant &amp; equipment.nat" xfId="2468" xr:uid="{9B068BFC-07D1-4E7F-B915-2038709BA660}"/>
    <cellStyle name="Comma 100" xfId="18414" xr:uid="{3779710D-E8DF-4293-8E8A-8B84EA9BFBBA}"/>
    <cellStyle name="Comma 103" xfId="18415" xr:uid="{EF395E45-A461-4E4B-AEAD-F8483115DDC9}"/>
    <cellStyle name="Comma 106" xfId="18417" xr:uid="{E079F968-F33D-401C-9F9D-3C43B7FD66C7}"/>
    <cellStyle name="Comma 107" xfId="18418" xr:uid="{BF62607D-77F0-42CD-9525-17E1ADE4CAD7}"/>
    <cellStyle name="Comma 109" xfId="18419" xr:uid="{42C259A3-0124-4C1A-8340-9C89E8026220}"/>
    <cellStyle name="Comma 11" xfId="23" xr:uid="{174B1845-391D-49C0-9D48-8C8E947B6D70}"/>
    <cellStyle name="Comma 11 10" xfId="1746" xr:uid="{E9CE9180-3272-4ED0-9A5E-439391ECA05F}"/>
    <cellStyle name="Comma 11 10 2" xfId="8210" xr:uid="{37067ED5-0198-46BA-B084-970BDBFADFF1}"/>
    <cellStyle name="Comma 11 11" xfId="1748" xr:uid="{F81C4E82-B6AD-4F2F-A69F-349B4786B128}"/>
    <cellStyle name="Comma 11 11 2" xfId="8212" xr:uid="{C6F455D0-527A-45A8-BC05-4F5FA657064C}"/>
    <cellStyle name="Comma 11 12" xfId="1750" xr:uid="{0CA18092-CC69-4659-BB89-728F4B446971}"/>
    <cellStyle name="Comma 11 12 2" xfId="8214" xr:uid="{992EAE02-4F73-403A-A70E-4CCFA6D0D9AB}"/>
    <cellStyle name="Comma 11 13" xfId="8894" xr:uid="{913B77DC-50FE-4846-AF2B-1F8C1B9D70A6}"/>
    <cellStyle name="Comma 11 14" xfId="6100" xr:uid="{13255473-339B-404A-8A93-1C4446ABBAFE}"/>
    <cellStyle name="Comma 11 15" xfId="2471" xr:uid="{71D8731F-5848-41E5-A32A-8805CC05D9C0}"/>
    <cellStyle name="Comma 11 16" xfId="12118" xr:uid="{48761C65-B705-497D-9763-0AA406F332EA}"/>
    <cellStyle name="Comma 11 2" xfId="239" xr:uid="{5A369535-EA06-4F18-9598-F5BDD75D0611}"/>
    <cellStyle name="Comma 11 2 2" xfId="2473" xr:uid="{A737F84B-F5C2-425D-9016-870935FFA210}"/>
    <cellStyle name="Comma 11 2 2 2" xfId="8896" xr:uid="{DD85553D-7522-4339-B25C-BF7695920D31}"/>
    <cellStyle name="Comma 11 2 3" xfId="2474" xr:uid="{FDAEAD05-A86B-426D-A65F-C06910653F51}"/>
    <cellStyle name="Comma 11 2 3 2" xfId="8897" xr:uid="{147BB5E8-B582-4510-9A87-26C046A92EAE}"/>
    <cellStyle name="Comma 11 2 4" xfId="8895" xr:uid="{7D7130B6-454D-417F-8C68-697D54487808}"/>
    <cellStyle name="Comma 11 2 5" xfId="6101" xr:uid="{2F8454FB-D3FB-4A6C-9297-0D79241EF577}"/>
    <cellStyle name="Comma 11 2 6" xfId="2472" xr:uid="{9DE7CB26-489E-41A2-8272-FB78A3A22E2C}"/>
    <cellStyle name="Comma 11 3" xfId="2475" xr:uid="{E1E61E8D-EF91-4426-B1C3-037CD2F98476}"/>
    <cellStyle name="Comma 11 3 2" xfId="2476" xr:uid="{67E12BC5-AD09-4D7D-A2AB-4CF03B409A8F}"/>
    <cellStyle name="Comma 11 3 2 2" xfId="8899" xr:uid="{6DB52606-E39D-4B70-AAB9-23FB8737B77C}"/>
    <cellStyle name="Comma 11 3 3" xfId="2478" xr:uid="{8D8F7EAC-3B22-4B91-BBEC-88C6EA73E817}"/>
    <cellStyle name="Comma 11 3 3 2" xfId="8900" xr:uid="{3DE72651-4FB5-43CF-A664-755BBAE54FDF}"/>
    <cellStyle name="Comma 11 3 4" xfId="8898" xr:uid="{9F901BF2-FA38-4379-8A23-18280ED7A88C}"/>
    <cellStyle name="Comma 11 4" xfId="2479" xr:uid="{3399A26E-3293-477E-8C27-11EEAAA66D55}"/>
    <cellStyle name="Comma 11 4 2" xfId="1735" xr:uid="{E3A67918-60E4-4333-95C8-A7E542BACB34}"/>
    <cellStyle name="Comma 11 4 2 2" xfId="8199" xr:uid="{59A15825-0CFB-4582-B49B-AA664694AC97}"/>
    <cellStyle name="Comma 11 4 3" xfId="8901" xr:uid="{EA6391F8-3E64-4C3A-9AAD-54FE802F6C9F}"/>
    <cellStyle name="Comma 11 5" xfId="2480" xr:uid="{F8A60EF7-0527-4EC2-A927-BD6C795F3FF3}"/>
    <cellStyle name="Comma 11 5 2" xfId="8902" xr:uid="{689058CA-0E0E-4DB7-ADA4-6BB361B05533}"/>
    <cellStyle name="Comma 11 6" xfId="2482" xr:uid="{1613EFE6-F526-4B9A-9055-326E7DE75C16}"/>
    <cellStyle name="Comma 11 6 2" xfId="8904" xr:uid="{6824FA53-D47E-44C8-9794-8BB3D0ED70BD}"/>
    <cellStyle name="Comma 11 7" xfId="2485" xr:uid="{2DD59090-43D3-4506-9636-AA6F3CBBA36B}"/>
    <cellStyle name="Comma 11 7 2" xfId="8907" xr:uid="{0C323EA5-C95E-47B5-8968-2020251FE202}"/>
    <cellStyle name="Comma 11 8" xfId="2487" xr:uid="{C8CC3055-E08C-4391-8352-97D52087E12B}"/>
    <cellStyle name="Comma 11 8 2" xfId="8909" xr:uid="{FF938725-DD5E-4D32-A83E-BC0EFFF9D214}"/>
    <cellStyle name="Comma 11 9" xfId="2488" xr:uid="{2DBB4635-9858-4745-B32A-CF6A4F7C699F}"/>
    <cellStyle name="Comma 11 9 2" xfId="8910" xr:uid="{D0201C15-6239-45FB-A4AA-ACF3B3A4B023}"/>
    <cellStyle name="Comma 11_B3 - Property plant &amp; equipment.nat" xfId="2489" xr:uid="{7B94D3CC-1934-4E81-8682-67DD2BE7C100}"/>
    <cellStyle name="Comma 110" xfId="18420" xr:uid="{C2C14ED8-CF38-46B1-AB97-8E32A2834816}"/>
    <cellStyle name="Comma 111" xfId="18421" xr:uid="{79E7F866-06EA-4D66-98CD-E91117C06DAC}"/>
    <cellStyle name="Comma 112" xfId="18422" xr:uid="{71713E00-15E0-4FB8-B592-D5DD7DE1AC09}"/>
    <cellStyle name="Comma 12" xfId="172" xr:uid="{A981DF43-7EA3-4AE0-A689-FC7EEB7B3A13}"/>
    <cellStyle name="Comma 12 10" xfId="2495" xr:uid="{11893FCC-CC96-41B2-94E9-560CFD7BEB0A}"/>
    <cellStyle name="Comma 12 10 2" xfId="8916" xr:uid="{E9F66897-E435-4021-A418-33F5375AC3F9}"/>
    <cellStyle name="Comma 12 11" xfId="2497" xr:uid="{A52EBFF0-4354-484A-9A40-677F6EAFB45E}"/>
    <cellStyle name="Comma 12 11 2" xfId="8918" xr:uid="{A5F2771B-C05D-4096-BA6A-482C3F1211A1}"/>
    <cellStyle name="Comma 12 12" xfId="2499" xr:uid="{89A59B5A-37A5-4EE0-9226-F6D33367FEC4}"/>
    <cellStyle name="Comma 12 12 2" xfId="8920" xr:uid="{AC4FE744-EA86-49B6-BC89-D65863CC41E5}"/>
    <cellStyle name="Comma 12 13" xfId="8914" xr:uid="{9D3DEF37-5095-49A1-ABF2-CF1B98895625}"/>
    <cellStyle name="Comma 12 14" xfId="6102" xr:uid="{B0D7EDE3-D824-43F5-B993-AE3B6E405C97}"/>
    <cellStyle name="Comma 12 15" xfId="2493" xr:uid="{81838561-DB95-499C-982C-2877D5930B1E}"/>
    <cellStyle name="Comma 12 16" xfId="11885" xr:uid="{E93D914F-A5B0-421D-9163-3D81F6902E52}"/>
    <cellStyle name="Comma 12 16 2" xfId="11912" xr:uid="{9C0CAAA2-D655-4880-B298-B0455C419553}"/>
    <cellStyle name="Comma 12 16 3" xfId="12116" xr:uid="{7F205864-C584-4804-8661-6732F43FCA1A}"/>
    <cellStyle name="Comma 12 17" xfId="11902" xr:uid="{7EE9EC84-C63C-4DD0-BFA4-617FCF9F86BC}"/>
    <cellStyle name="Comma 12 17 2" xfId="11909" xr:uid="{E1C7B344-33B6-4FA2-A4F1-9D0C19F4B508}"/>
    <cellStyle name="Comma 12 17 3" xfId="11914" xr:uid="{64B73F81-6E61-4155-B211-15E7EF955314}"/>
    <cellStyle name="Comma 12 2" xfId="188" xr:uid="{07AF6022-E13C-479B-9980-5D011DC56ECB}"/>
    <cellStyle name="Comma 12 2 2" xfId="327" xr:uid="{8C06D9BE-FD93-49E1-B6AE-4BC9C35B657D}"/>
    <cellStyle name="Comma 12 2 2 2" xfId="8925" xr:uid="{F65EF802-D7BB-49C6-AB8A-73D747F9C0F5}"/>
    <cellStyle name="Comma 12 2 2 3" xfId="2505" xr:uid="{AF88C69F-8A04-4787-9A3F-A988C01934F8}"/>
    <cellStyle name="Comma 12 2 3" xfId="370" xr:uid="{6C935D28-311E-48AF-AD7C-66DEB769144B}"/>
    <cellStyle name="Comma 12 2 3 2" xfId="8928" xr:uid="{E9D39CBE-314C-4BA7-B53B-E2C561FCE9B8}"/>
    <cellStyle name="Comma 12 2 3 3" xfId="2508" xr:uid="{F42F37C8-4692-488B-8A0A-21BA18314573}"/>
    <cellStyle name="Comma 12 2 4" xfId="8922" xr:uid="{4697D07A-FC98-4734-A2B5-7D750CF65A04}"/>
    <cellStyle name="Comma 12 2 5" xfId="2502" xr:uid="{45B1E67A-3DDC-4B93-BEA5-61251B186B6A}"/>
    <cellStyle name="Comma 12 3" xfId="315" xr:uid="{5448646B-BFD2-42EB-8F44-742BD0A71E58}"/>
    <cellStyle name="Comma 12 3 2" xfId="2511" xr:uid="{33E1AEEA-7511-451C-8592-097F35B5F59C}"/>
    <cellStyle name="Comma 12 3 2 2" xfId="8931" xr:uid="{11234B97-BC4C-436F-A4E3-8A55FAC7E716}"/>
    <cellStyle name="Comma 12 3 3" xfId="8930" xr:uid="{98C55798-8CAF-4DAC-B2CA-E426EAAC0180}"/>
    <cellStyle name="Comma 12 3 4" xfId="2510" xr:uid="{1B48743D-A6FC-4648-8A30-7BE443062791}"/>
    <cellStyle name="Comma 12 4" xfId="367" xr:uid="{502AD37B-292D-49C0-B536-B91271E5CC4A}"/>
    <cellStyle name="Comma 12 4 2" xfId="2513" xr:uid="{0AD2AE89-5685-43E3-BA7D-39811CE47F87}"/>
    <cellStyle name="Comma 12 4 2 2" xfId="8933" xr:uid="{662A5D8F-9BD3-45FD-AEB0-37BC7B592563}"/>
    <cellStyle name="Comma 12 4 3" xfId="8932" xr:uid="{1F00F157-17FE-42DB-AA36-C512D16643EF}"/>
    <cellStyle name="Comma 12 4 4" xfId="2512" xr:uid="{238A83DD-E299-41DB-8637-0F4C53423B6E}"/>
    <cellStyle name="Comma 12 5" xfId="372" xr:uid="{F2276C49-BC7F-4B91-AA66-A1EB740AB264}"/>
    <cellStyle name="Comma 12 5 2" xfId="2515" xr:uid="{5C33F094-2085-402C-A62B-20B285895E85}"/>
    <cellStyle name="Comma 12 5 2 2" xfId="8935" xr:uid="{B55CD2B6-F180-4822-9980-514730BF3398}"/>
    <cellStyle name="Comma 12 5 3" xfId="8934" xr:uid="{2C946EF0-B23D-48CE-A2DD-3F37EE77064F}"/>
    <cellStyle name="Comma 12 5 4" xfId="2514" xr:uid="{D39CBAB6-4E5E-49BD-BC11-CBACCEC5BBDE}"/>
    <cellStyle name="Comma 12 6" xfId="2517" xr:uid="{E07FBC79-E40C-4072-9AE0-A9FE272E5D56}"/>
    <cellStyle name="Comma 12 6 2" xfId="2519" xr:uid="{AED88F00-14FD-40EB-9749-5541E919C13F}"/>
    <cellStyle name="Comma 12 6 2 2" xfId="8939" xr:uid="{ADFC5D4B-25A6-4A5A-8B23-3AB3A6E6460B}"/>
    <cellStyle name="Comma 12 6 3" xfId="8937" xr:uid="{8661318E-609F-45B2-A078-476A0E00D30D}"/>
    <cellStyle name="Comma 12 7" xfId="2522" xr:uid="{7A09AEE4-2A5F-4BCB-97D1-462A61E20B22}"/>
    <cellStyle name="Comma 12 7 2" xfId="8942" xr:uid="{DE9CF6B6-90B3-43E6-A2EA-1CDFC3D949BE}"/>
    <cellStyle name="Comma 12 8" xfId="2524" xr:uid="{5E39549C-BCB7-4368-A6C2-A1362B3A6F7B}"/>
    <cellStyle name="Comma 12 8 2" xfId="8944" xr:uid="{4CD9563A-87A4-4DCC-BAF9-8331527C33A1}"/>
    <cellStyle name="Comma 12 9" xfId="2525" xr:uid="{6D8DA72C-9264-4EF9-8837-C87DC01102A8}"/>
    <cellStyle name="Comma 12 9 2" xfId="8945" xr:uid="{A974C5FD-E1C0-4D0B-91E9-F442AEF6F755}"/>
    <cellStyle name="Comma 12_B3 - Property plant &amp; equipment_GE" xfId="2526" xr:uid="{160E67C6-3F73-4772-A210-DF51AB1449D1}"/>
    <cellStyle name="Comma 13" xfId="178" xr:uid="{50CB28B1-998A-4E17-8FD6-1C5372D23639}"/>
    <cellStyle name="Comma 13 10" xfId="6103" xr:uid="{B75504E9-CDED-400C-87CA-E6B132037AB2}"/>
    <cellStyle name="Comma 13 11" xfId="2528" xr:uid="{A2C192A4-2CA4-4115-A621-DBDBF0FF125F}"/>
    <cellStyle name="Comma 13 12" xfId="12080" xr:uid="{8A41BE5A-5D96-4DB4-BCDC-E69A011DBC81}"/>
    <cellStyle name="Comma 13 12 2" xfId="14095" xr:uid="{B0B05987-2EFA-4FD8-AC59-67C16F5B9581}"/>
    <cellStyle name="Comma 13 13" xfId="1346" xr:uid="{1448F45E-A72B-4B9C-B8D6-9377328CED2E}"/>
    <cellStyle name="Comma 13 13 2" xfId="7848" xr:uid="{494BAB33-B642-412A-95E7-62F3B5997FCE}"/>
    <cellStyle name="Comma 13 2" xfId="320" xr:uid="{8088005C-239A-470A-9DF8-F20E965ACBBA}"/>
    <cellStyle name="Comma 13 2 2" xfId="2532" xr:uid="{515DC25A-7274-4AAE-823C-0D2A6B9D8F33}"/>
    <cellStyle name="Comma 13 2 2 2" xfId="8951" xr:uid="{0CDAE5DB-5D28-4C1E-B566-630891B934B3}"/>
    <cellStyle name="Comma 13 2 3" xfId="8563" xr:uid="{4F030EAB-A03A-4C19-B6BF-30D7B12FDD4F}"/>
    <cellStyle name="Comma 13 2 4" xfId="6104" xr:uid="{38F923D1-629A-4D66-9A80-28DD355C7E21}"/>
    <cellStyle name="Comma 13 2 5" xfId="2115" xr:uid="{CA38D192-83FA-41A1-873E-A12BB9D6E548}"/>
    <cellStyle name="Comma 13 3" xfId="2119" xr:uid="{5CFC8123-AB78-4E36-9D56-70BA5391434A}"/>
    <cellStyle name="Comma 13 3 2" xfId="8567" xr:uid="{E0574BB6-E628-489D-BD81-E8AFB8615A5F}"/>
    <cellStyle name="Comma 13 4" xfId="2121" xr:uid="{B49025F8-3C26-42CB-A3BF-4578A4FEB7D6}"/>
    <cellStyle name="Comma 13 4 2" xfId="8569" xr:uid="{C296F0AC-FC22-4E69-8AD4-F60FAD0A29A3}"/>
    <cellStyle name="Comma 13 5" xfId="2123" xr:uid="{92726189-C02D-44AD-8009-AC904037ED3C}"/>
    <cellStyle name="Comma 13 5 2" xfId="8571" xr:uid="{7128FFBC-8CDE-4EE2-B263-B1AAD9D81C76}"/>
    <cellStyle name="Comma 13 6" xfId="2126" xr:uid="{40210E3B-5C98-40A9-95EB-E2520BE88BA3}"/>
    <cellStyle name="Comma 13 6 2" xfId="8574" xr:uid="{F1040CEC-E11B-4512-A9A2-B01B63017150}"/>
    <cellStyle name="Comma 13 7" xfId="2129" xr:uid="{757762E5-CB57-4298-A488-4BD7E82F43E3}"/>
    <cellStyle name="Comma 13 7 2" xfId="8577" xr:uid="{D1F2A747-4D12-46A3-A3C1-5DFA40AAEAAE}"/>
    <cellStyle name="Comma 13 8" xfId="2534" xr:uid="{C0F0B142-46EA-4AF4-AC7C-A480B5987465}"/>
    <cellStyle name="Comma 13 8 2" xfId="8953" xr:uid="{31C47113-E869-49FC-AACD-69CD6B5B4375}"/>
    <cellStyle name="Comma 13 9" xfId="8947" xr:uid="{A114662F-FC4F-4A67-8964-6F28B7D84CC2}"/>
    <cellStyle name="Comma 13_CPI_Y'52_TOP_GG 1" xfId="1399" xr:uid="{DFB474AA-C5C8-4152-BEFE-F5A29F478076}"/>
    <cellStyle name="Comma 131 4 2" xfId="24" xr:uid="{CC0A6747-8199-44FD-89DC-A4A55A7E400F}"/>
    <cellStyle name="Comma 131 4 2 2" xfId="208" xr:uid="{C167A82A-91C6-4715-8479-9B27AD7C1F3F}"/>
    <cellStyle name="Comma 139" xfId="12079" xr:uid="{59C75BA7-C050-4F2F-BEEC-68309A5792C7}"/>
    <cellStyle name="Comma 139 2 4" xfId="12097" xr:uid="{9A6E8210-E184-4200-8EF4-B392D9342CFC}"/>
    <cellStyle name="Comma 139 5" xfId="12083" xr:uid="{72F7102C-18B6-42E2-A6FA-2BD1C1EF6EE8}"/>
    <cellStyle name="Comma 139 5 2" xfId="14096" xr:uid="{EF0FC344-556F-4B2A-A374-A50BB9EEFE4F}"/>
    <cellStyle name="Comma 14" xfId="192" xr:uid="{2A8D5212-69EE-4FBB-BB86-3C3ADA2E7471}"/>
    <cellStyle name="Comma 14 2" xfId="2539" xr:uid="{C2473228-9F0F-42B7-B670-9ACE7102B61B}"/>
    <cellStyle name="Comma 14 2 2" xfId="8958" xr:uid="{8875861C-DC13-48EB-802C-D648EFCB0700}"/>
    <cellStyle name="Comma 14 3" xfId="2543" xr:uid="{1C5A0E33-97BA-434F-B263-07C743063C11}"/>
    <cellStyle name="Comma 14 3 2" xfId="8962" xr:uid="{72671912-12D2-44DB-8197-29834391A163}"/>
    <cellStyle name="Comma 14 4" xfId="1595" xr:uid="{19EB5030-244A-43EE-BA20-084A523F4DE9}"/>
    <cellStyle name="Comma 14 4 2" xfId="8085" xr:uid="{A25D41A0-9505-4DEC-A2D5-81D29B428253}"/>
    <cellStyle name="Comma 14 5" xfId="1599" xr:uid="{D928EEFF-3ECB-4881-9ADC-57FE44AC0790}"/>
    <cellStyle name="Comma 14 5 2" xfId="8088" xr:uid="{825004E1-AC10-40E4-9397-E098FA034259}"/>
    <cellStyle name="Comma 14 6" xfId="8954" xr:uid="{8B234AFC-85A1-41D5-AEFC-5571F3B56901}"/>
    <cellStyle name="Comma 14 7" xfId="6105" xr:uid="{D4A09084-1E69-4E1C-8C27-0362CC6B738B}"/>
    <cellStyle name="Comma 14 8" xfId="2535" xr:uid="{296D7A4A-0662-464C-A23E-8F447F41CB4A}"/>
    <cellStyle name="Comma 146 2 5 3 3" xfId="12103" xr:uid="{E7A70A46-1661-489D-B4AC-3AD40B339F21}"/>
    <cellStyle name="Comma 15" xfId="204" xr:uid="{FBEE0DE6-82E3-4052-8F22-2B6200EF06A4}"/>
    <cellStyle name="Comma 15 10" xfId="554" xr:uid="{092EC4C9-D05E-4F08-AD6F-42A6CCC971C0}"/>
    <cellStyle name="Comma 15 10 2" xfId="7117" xr:uid="{96D382DB-7295-41AC-BE3F-F42DC4880C40}"/>
    <cellStyle name="Comma 15 11" xfId="2548" xr:uid="{C26E1148-1B06-4269-A3B1-F4E3189FF0AB}"/>
    <cellStyle name="Comma 15 11 2" xfId="8967" xr:uid="{09D98513-9C4E-446A-A6DC-FF18D4BD1DAF}"/>
    <cellStyle name="Comma 15 12" xfId="2549" xr:uid="{96560846-444B-4D42-A666-585A210E9A26}"/>
    <cellStyle name="Comma 15 12 2" xfId="8968" xr:uid="{36DDFD4D-3439-4A97-9602-DC5D9FEEC800}"/>
    <cellStyle name="Comma 15 13" xfId="486" xr:uid="{1F0518AD-591F-4D97-A083-2506F4AF7850}"/>
    <cellStyle name="Comma 15 13 2" xfId="7059" xr:uid="{4A62048A-FD61-4E22-981B-B301EA00CD45}"/>
    <cellStyle name="Comma 15 14" xfId="8963" xr:uid="{5F355D71-D288-4B47-A64C-F97DE433D3AA}"/>
    <cellStyle name="Comma 15 15" xfId="6106" xr:uid="{52452D31-A39B-4450-92BA-CA8953F2D224}"/>
    <cellStyle name="Comma 15 16" xfId="11831" xr:uid="{75498171-5A70-4A47-8F2B-2F2E80129116}"/>
    <cellStyle name="Comma 15 17" xfId="2544" xr:uid="{6243A5BE-0DAE-4F5F-B8B3-4C177FFB7CA6}"/>
    <cellStyle name="Comma 15 2" xfId="2550" xr:uid="{E8FFFD1C-C48B-493D-9666-5664E4DE28C9}"/>
    <cellStyle name="Comma 15 2 2" xfId="2555" xr:uid="{1ADBC0F8-E6C7-4618-B036-F9DF14F5CE3A}"/>
    <cellStyle name="Comma 15 2 2 2" xfId="8974" xr:uid="{1FDB6DE8-98BA-4AE2-8157-049EB735F52A}"/>
    <cellStyle name="Comma 15 2 3" xfId="8969" xr:uid="{55D9233E-06F0-4799-90EB-15A7A4104F7D}"/>
    <cellStyle name="Comma 15 3" xfId="2557" xr:uid="{45AED3BD-2DCA-49EB-8188-51E1992E8B90}"/>
    <cellStyle name="Comma 15 3 2" xfId="2558" xr:uid="{9B2DD70D-A887-454B-8535-DAC37C67934F}"/>
    <cellStyle name="Comma 15 3 2 2" xfId="8976" xr:uid="{764085FE-E6BE-4CCA-9AE4-E9FC0B4493AC}"/>
    <cellStyle name="Comma 15 4" xfId="1606" xr:uid="{2CDA417E-8FDA-49C2-B754-8C31E99E43E9}"/>
    <cellStyle name="Comma 15 4 2" xfId="2559" xr:uid="{65BBD2E0-E653-4BA1-92A9-FFEE1436B2F3}"/>
    <cellStyle name="Comma 15 4 2 2" xfId="8977" xr:uid="{0C65C600-C4B3-45CE-8752-D8909CC50A7C}"/>
    <cellStyle name="Comma 15 5" xfId="1608" xr:uid="{B546A3A2-D88E-4CA7-A59F-002EDCBC4B42}"/>
    <cellStyle name="Comma 15 5 2" xfId="8096" xr:uid="{BAAA6DAE-1673-442D-BBED-C249BEB35341}"/>
    <cellStyle name="Comma 15 6" xfId="1611" xr:uid="{3B359ED9-DB7E-4053-892C-8238123F24DD}"/>
    <cellStyle name="Comma 15 6 2" xfId="8099" xr:uid="{0E4CBD01-76A2-404E-B93A-33C5CC61BB3F}"/>
    <cellStyle name="Comma 15 7" xfId="1545" xr:uid="{14160FF2-5D9B-4A26-9EC4-87A36B8A2579}"/>
    <cellStyle name="Comma 15 7 2" xfId="8038" xr:uid="{418F9BC6-4F82-4D1F-8B90-956D567A8DD7}"/>
    <cellStyle name="Comma 15 8" xfId="1558" xr:uid="{72AB4F75-1F57-44D0-AC94-F7E369C6C656}"/>
    <cellStyle name="Comma 15 8 2" xfId="8051" xr:uid="{F9D5A8D7-99F1-4F0E-9E11-1FF6CB50B914}"/>
    <cellStyle name="Comma 15 9" xfId="1565" xr:uid="{F78CDDFA-7BEC-4769-A9C2-498D1059B547}"/>
    <cellStyle name="Comma 15 9 2" xfId="8058" xr:uid="{E5AC6064-C179-4416-BF6F-D9CC65BB9F7F}"/>
    <cellStyle name="Comma 16" xfId="205" xr:uid="{1AD9B445-9FFE-49F3-B7F3-B3256CF800BA}"/>
    <cellStyle name="Comma 16 2" xfId="2565" xr:uid="{53362AB5-70D3-4B17-B75C-400EFFA74236}"/>
    <cellStyle name="Comma 16 2 2" xfId="8983" xr:uid="{8959168E-5494-44E2-8C6C-787FAB39FC72}"/>
    <cellStyle name="Comma 16 3" xfId="2570" xr:uid="{90D7587F-DFFC-44DC-940A-93E3F18143BE}"/>
    <cellStyle name="Comma 16 3 2" xfId="8987" xr:uid="{75EF7438-95FD-48AD-A20B-A29022E63EB3}"/>
    <cellStyle name="Comma 16 4" xfId="8978" xr:uid="{16EA9E9D-FFE5-4936-B979-E3E6A71731F6}"/>
    <cellStyle name="Comma 16 5" xfId="6107" xr:uid="{11F7D3F0-8454-41FE-953F-51D7FDAE2DA6}"/>
    <cellStyle name="Comma 16 6" xfId="2560" xr:uid="{664047BC-6856-47BB-8F38-106F9335E9B7}"/>
    <cellStyle name="Comma 16_130017-B1  โปรแกรมคอมพิวเตอร์ CPI_Q409" xfId="2573" xr:uid="{A9465846-E284-40C8-836D-81B46BB2E769}"/>
    <cellStyle name="Comma 17" xfId="232" xr:uid="{B737F946-5D8A-48BF-A77F-6AF14EC20786}"/>
    <cellStyle name="Comma 17 2" xfId="371" xr:uid="{B1955F86-E7A5-42D5-A701-A646B8C25112}"/>
    <cellStyle name="Comma 17 2 2" xfId="8993" xr:uid="{0392984D-3F02-4E6B-971B-3E278AB7A3C3}"/>
    <cellStyle name="Comma 17 2 3" xfId="2578" xr:uid="{7A8CEC3D-83E3-42C0-918B-0E1321F58AD1}"/>
    <cellStyle name="Comma 17 3" xfId="2581" xr:uid="{0A2CA8D7-3E09-4EC8-93E0-EEAA82B4C9C7}"/>
    <cellStyle name="Comma 17 3 2" xfId="8996" xr:uid="{458F384A-1981-4BB8-A6BA-B7984E2F7BD8}"/>
    <cellStyle name="Comma 17 4" xfId="8990" xr:uid="{C932A0DB-188A-47D6-BFB8-2928698D803F}"/>
    <cellStyle name="Comma 17 5" xfId="6108" xr:uid="{9F893680-5A46-49CA-95D9-86BF0F4E20EE}"/>
    <cellStyle name="Comma 17 6" xfId="2575" xr:uid="{14C88218-B6F4-40F0-BCBB-A23A27789417}"/>
    <cellStyle name="Comma 18" xfId="25" xr:uid="{F3410397-598B-4E8D-A09F-988DB589D07C}"/>
    <cellStyle name="Comma 18 2" xfId="240" xr:uid="{DFF5327B-CFDF-4223-A6E5-35A871A5A4F9}"/>
    <cellStyle name="Comma 18 2 10" xfId="2589" xr:uid="{4F345FDE-F411-48F3-B0FA-31B000014247}"/>
    <cellStyle name="Comma 18 2 10 2" xfId="9003" xr:uid="{E4686D55-0F59-4022-81DB-54838CAAEB04}"/>
    <cellStyle name="Comma 18 2 11" xfId="2591" xr:uid="{83704395-6D1B-4468-8EE2-1422F33B34AF}"/>
    <cellStyle name="Comma 18 2 11 2" xfId="9005" xr:uid="{337E546E-48AF-404E-8A89-65FB540926BF}"/>
    <cellStyle name="Comma 18 2 12" xfId="2593" xr:uid="{48D270F0-5712-400B-9521-D045F552A6A0}"/>
    <cellStyle name="Comma 18 2 12 2" xfId="9007" xr:uid="{55108F88-0772-48C1-BD30-D68CA1A3C84B}"/>
    <cellStyle name="Comma 18 2 13" xfId="2595" xr:uid="{9F464355-387C-4A17-B8B9-895438ED5D3A}"/>
    <cellStyle name="Comma 18 2 13 2" xfId="9009" xr:uid="{8997D0E0-6A0E-46D3-BEDB-109C46B21029}"/>
    <cellStyle name="Comma 18 2 14" xfId="2597" xr:uid="{44CFA69D-7508-4362-BDD1-ACCE31EB321D}"/>
    <cellStyle name="Comma 18 2 14 2" xfId="9011" xr:uid="{41EDA23B-5C3A-4622-95A7-AEA259E5AD7B}"/>
    <cellStyle name="Comma 18 2 15" xfId="2598" xr:uid="{C607C82A-B046-4D96-B52E-DF21B1F3F85E}"/>
    <cellStyle name="Comma 18 2 15 2" xfId="9012" xr:uid="{34CCF3D6-1F2F-4C51-8448-44F0DC2548A0}"/>
    <cellStyle name="Comma 18 2 16" xfId="2600" xr:uid="{17D73EA8-4CF6-4512-A23D-AB1EA9F49E0A}"/>
    <cellStyle name="Comma 18 2 16 2" xfId="9014" xr:uid="{70642B79-B7CA-40BD-AB9B-17F4070768DC}"/>
    <cellStyle name="Comma 18 2 17" xfId="1785" xr:uid="{A9072EEA-7319-4DE0-A8B9-6BEF6E018430}"/>
    <cellStyle name="Comma 18 2 17 2" xfId="8248" xr:uid="{0DF01DD8-22EC-4232-BD6C-97519CD84B8A}"/>
    <cellStyle name="Comma 18 2 18" xfId="2602" xr:uid="{1B384C07-605A-47A8-9B54-76612EFE77A7}"/>
    <cellStyle name="Comma 18 2 18 2" xfId="9016" xr:uid="{3EFB186D-65DC-4BD2-AE86-6CFCE6907356}"/>
    <cellStyle name="Comma 18 2 19" xfId="2605" xr:uid="{2FF09245-7131-425B-9D59-64E50FCEA57D}"/>
    <cellStyle name="Comma 18 2 19 2" xfId="9019" xr:uid="{64067329-560B-4FFC-B5C0-D97115B9FA7B}"/>
    <cellStyle name="Comma 18 2 2" xfId="2607" xr:uid="{EE0D44CB-A61D-49E1-A9E2-988E9CF448D8}"/>
    <cellStyle name="Comma 18 2 2 2" xfId="9021" xr:uid="{62BE617C-6D82-47B2-9E2D-9355EFD9DA4B}"/>
    <cellStyle name="Comma 18 2 20" xfId="2599" xr:uid="{926E327F-617B-44BC-A3B0-AF9BA8C1BAC3}"/>
    <cellStyle name="Comma 18 2 20 2" xfId="9013" xr:uid="{AFBCFB82-8C08-4547-B55F-3F172429C318}"/>
    <cellStyle name="Comma 18 2 21" xfId="2601" xr:uid="{D9236B87-1A33-4DF2-B272-81E73D98E167}"/>
    <cellStyle name="Comma 18 2 21 2" xfId="9015" xr:uid="{302066EA-0C6B-4165-AA6B-F1937237EA6D}"/>
    <cellStyle name="Comma 18 2 22" xfId="1786" xr:uid="{4A373BF3-E19C-47ED-BDCB-352CD63BF8DB}"/>
    <cellStyle name="Comma 18 2 22 2" xfId="8249" xr:uid="{9E3F5BE4-E5A2-4628-A84C-01C7C2E7D333}"/>
    <cellStyle name="Comma 18 2 23" xfId="2603" xr:uid="{BE8A6AFC-E361-4D29-AA27-683D1E9EBB61}"/>
    <cellStyle name="Comma 18 2 23 2" xfId="9017" xr:uid="{E9EA11D6-8B0A-46EB-A47C-1DD98B9CE47B}"/>
    <cellStyle name="Comma 18 2 24" xfId="2606" xr:uid="{BD69B2B1-F0BF-40BB-B7EE-6CE91A438C06}"/>
    <cellStyle name="Comma 18 2 24 2" xfId="9020" xr:uid="{0CEEDBB8-6265-48BA-9B9D-9238FC70387D}"/>
    <cellStyle name="Comma 18 2 25" xfId="2586" xr:uid="{6C0EC926-8825-499E-842A-91CBD826AA2E}"/>
    <cellStyle name="Comma 18 2 3" xfId="2609" xr:uid="{13E02E49-A90B-4D7A-92F6-40D228DDB9EC}"/>
    <cellStyle name="Comma 18 2 3 2" xfId="9023" xr:uid="{F2CCCEC8-D505-4F5E-BED4-E60FAC74DCFD}"/>
    <cellStyle name="Comma 18 2 4" xfId="2611" xr:uid="{2F9F0B33-96FF-4FFC-BC6C-266407B958DB}"/>
    <cellStyle name="Comma 18 2 4 2" xfId="9025" xr:uid="{946DD303-B336-4603-B149-12229B16E743}"/>
    <cellStyle name="Comma 18 2 5" xfId="2612" xr:uid="{2C956154-F4A5-4E32-921C-1E0A012D1FED}"/>
    <cellStyle name="Comma 18 2 5 2" xfId="9026" xr:uid="{C89BBA27-0D4E-4E67-AF58-C471489ECE15}"/>
    <cellStyle name="Comma 18 2 6" xfId="2613" xr:uid="{AF7B86F7-37BB-4D23-8A19-1A93D60B37C9}"/>
    <cellStyle name="Comma 18 2 6 2" xfId="9027" xr:uid="{B5799A19-7A37-49AA-8E06-46AD83EE12E6}"/>
    <cellStyle name="Comma 18 2 7" xfId="2614" xr:uid="{2C950FC0-A2C3-40B6-A41E-41A55BD79CB9}"/>
    <cellStyle name="Comma 18 2 7 2" xfId="9028" xr:uid="{A255DD07-96BB-4D36-B9FC-70EB00E20F31}"/>
    <cellStyle name="Comma 18 2 8" xfId="2615" xr:uid="{0FCDC909-0218-4EFE-ACFD-10C23CCA5D62}"/>
    <cellStyle name="Comma 18 2 8 2" xfId="9029" xr:uid="{B783DE31-AF5C-4A07-B0C5-8BF9F03A0158}"/>
    <cellStyle name="Comma 18 2 9" xfId="2342" xr:uid="{14B264A8-5114-47DE-83CB-E8F025BE6FD8}"/>
    <cellStyle name="Comma 18 2 9 2" xfId="8775" xr:uid="{F819EC8F-61A5-426B-95F5-5CCDAA07E2F3}"/>
    <cellStyle name="Comma 18 3" xfId="2616" xr:uid="{F042C67C-9E33-496F-BC91-37FFB6E4DAC7}"/>
    <cellStyle name="Comma 18 3 10" xfId="1939" xr:uid="{EDF18017-1D40-4E02-881E-7F19736F595C}"/>
    <cellStyle name="Comma 18 3 10 2" xfId="8393" xr:uid="{1D270AC8-F242-4942-9EF1-9045D19B17F0}"/>
    <cellStyle name="Comma 18 3 11" xfId="1941" xr:uid="{9FAAA15D-F6A6-40D3-921D-6CDA2E088786}"/>
    <cellStyle name="Comma 18 3 11 2" xfId="8395" xr:uid="{83947EB0-2EDA-4E1C-93F0-382C4C8EDCCB}"/>
    <cellStyle name="Comma 18 3 12" xfId="1944" xr:uid="{11083FDE-3E0D-4503-AD98-C02405A3197B}"/>
    <cellStyle name="Comma 18 3 12 2" xfId="8398" xr:uid="{5C70A24D-84CB-41C4-8944-FA082A429D10}"/>
    <cellStyle name="Comma 18 3 13" xfId="1948" xr:uid="{2D4A231C-D500-4B7F-BE62-6401E72D563F}"/>
    <cellStyle name="Comma 18 3 13 2" xfId="8402" xr:uid="{6CAEDFAA-B610-4852-8BB2-6811FAE50D53}"/>
    <cellStyle name="Comma 18 3 14" xfId="1953" xr:uid="{B5F86912-5224-4062-952E-420424B97D06}"/>
    <cellStyle name="Comma 18 3 14 2" xfId="8407" xr:uid="{174CEF38-8BBC-4C4A-9CC9-C44AB5170813}"/>
    <cellStyle name="Comma 18 3 15" xfId="742" xr:uid="{422272FE-1B46-4D50-A438-41D9CCE183DF}"/>
    <cellStyle name="Comma 18 3 15 2" xfId="7287" xr:uid="{8F332ADB-D619-45F6-B69B-3D71B2D512D2}"/>
    <cellStyle name="Comma 18 3 16" xfId="1959" xr:uid="{16C39777-8F41-446F-BEE4-0B12F97A1593}"/>
    <cellStyle name="Comma 18 3 16 2" xfId="8413" xr:uid="{AAF3B7BE-A34D-427B-9523-F64C95DD0077}"/>
    <cellStyle name="Comma 18 3 17" xfId="2620" xr:uid="{ED5ABBA7-30D4-4514-90A0-10219E875B6B}"/>
    <cellStyle name="Comma 18 3 17 2" xfId="9033" xr:uid="{AC46C995-2272-492A-8110-326D5AAE33D5}"/>
    <cellStyle name="Comma 18 3 18" xfId="2624" xr:uid="{B44FD071-8D40-4F52-9C99-D84D3F22F81E}"/>
    <cellStyle name="Comma 18 3 18 2" xfId="9037" xr:uid="{ACD5694A-9DB0-4C8F-A7A3-9958E98B5227}"/>
    <cellStyle name="Comma 18 3 19" xfId="2627" xr:uid="{177F92AC-6558-400F-AFCF-99165324417F}"/>
    <cellStyle name="Comma 18 3 19 2" xfId="9040" xr:uid="{8B20E0B6-CD38-4B97-9F28-ACB13716A036}"/>
    <cellStyle name="Comma 18 3 2" xfId="2629" xr:uid="{19DD6CBE-773A-4669-887F-7EEC40FB2514}"/>
    <cellStyle name="Comma 18 3 2 2" xfId="9042" xr:uid="{F8F8A5B6-0A78-4901-8345-8BFC625BDB97}"/>
    <cellStyle name="Comma 18 3 20" xfId="743" xr:uid="{F934EC78-284C-4844-AE4D-A8BBAD2E784F}"/>
    <cellStyle name="Comma 18 3 20 2" xfId="7288" xr:uid="{1B9FBE13-0D27-4661-8E54-9F42D0BEE845}"/>
    <cellStyle name="Comma 18 3 21" xfId="1960" xr:uid="{1BFC05E7-C1EB-4CD9-B2F7-022001A49152}"/>
    <cellStyle name="Comma 18 3 21 2" xfId="8414" xr:uid="{67E59859-2A40-4D2B-8E54-A5DD20E9D196}"/>
    <cellStyle name="Comma 18 3 22" xfId="2621" xr:uid="{6ED24A16-0C93-4CCF-AB43-12C01A98A959}"/>
    <cellStyle name="Comma 18 3 22 2" xfId="9034" xr:uid="{A3DACD90-B032-4985-B2D2-9EA00F617489}"/>
    <cellStyle name="Comma 18 3 23" xfId="2625" xr:uid="{E325383F-800C-4E9A-9DA9-5CE976B60A86}"/>
    <cellStyle name="Comma 18 3 23 2" xfId="9038" xr:uid="{0EB5DF77-313B-4AF7-AB97-DD0A4CC61A52}"/>
    <cellStyle name="Comma 18 3 24" xfId="2628" xr:uid="{D7BF7549-80EC-4DFE-AF33-6D8D839A41F5}"/>
    <cellStyle name="Comma 18 3 24 2" xfId="9041" xr:uid="{AF37DDD6-EB87-44E1-A6B4-9C45B779DC64}"/>
    <cellStyle name="Comma 18 3 3" xfId="2631" xr:uid="{90C5C731-77A8-4EF3-82B4-59F0E2928834}"/>
    <cellStyle name="Comma 18 3 3 2" xfId="9044" xr:uid="{0816E217-C714-47F4-877C-2A533AE9A897}"/>
    <cellStyle name="Comma 18 3 4" xfId="2633" xr:uid="{0B1A1E5A-3E1D-4555-86F9-9C51450BBAF5}"/>
    <cellStyle name="Comma 18 3 4 2" xfId="9046" xr:uid="{CE110490-5671-4A77-A13A-EF8288C11669}"/>
    <cellStyle name="Comma 18 3 5" xfId="2635" xr:uid="{C962FF74-554A-4D1C-8255-37FA2DBF392F}"/>
    <cellStyle name="Comma 18 3 5 2" xfId="9048" xr:uid="{A75F2D9C-25B7-4167-9A86-7B9F8899CE69}"/>
    <cellStyle name="Comma 18 3 6" xfId="2636" xr:uid="{C1EDC5CA-7AA1-4C3B-B9E1-74D4DA56376C}"/>
    <cellStyle name="Comma 18 3 6 2" xfId="9049" xr:uid="{F8981AE7-A4AB-4681-B4BC-F47B30B1CB5C}"/>
    <cellStyle name="Comma 18 3 7" xfId="2638" xr:uid="{4E18F766-BC9C-4E22-B9A2-CB62F8C1E549}"/>
    <cellStyle name="Comma 18 3 7 2" xfId="9051" xr:uid="{07A8EE05-CCFA-4A93-AAF0-4D9F678B2D31}"/>
    <cellStyle name="Comma 18 3 8" xfId="2640" xr:uid="{482022CB-C8F3-4C3C-966B-933F107E5F07}"/>
    <cellStyle name="Comma 18 3 8 2" xfId="9053" xr:uid="{6DEB2C14-957A-4852-AF77-5FBCA4F8D25F}"/>
    <cellStyle name="Comma 18 3 9" xfId="2642" xr:uid="{85639E87-DC76-455C-9E3A-8553F0D7839C}"/>
    <cellStyle name="Comma 18 3 9 2" xfId="9055" xr:uid="{E93406F7-B2D8-4BA3-85CA-3F8A2515E0F7}"/>
    <cellStyle name="Comma 18 4" xfId="2644" xr:uid="{163EE851-1B8E-4B8C-A2A8-E956B77B58FB}"/>
    <cellStyle name="Comma 18 4 2" xfId="9057" xr:uid="{36B420DC-166D-44AB-893C-C941505666CC}"/>
    <cellStyle name="Comma 18 5" xfId="8998" xr:uid="{1541386A-70FE-4214-91F7-0098E269DA84}"/>
    <cellStyle name="Comma 18 6" xfId="6109" xr:uid="{DA963E4E-A01E-4239-AB83-2396AC99E491}"/>
    <cellStyle name="Comma 18 7" xfId="2583" xr:uid="{470B21C9-7929-4CB9-8D3A-1ED972602EC5}"/>
    <cellStyle name="Comma 18_B3-Property plant&amp;equiment_incom" xfId="1860" xr:uid="{77D3B57E-8F81-499E-84BA-2A37354BB45A}"/>
    <cellStyle name="Comma 19" xfId="336" xr:uid="{2C88D7F5-518C-4D40-B524-CA96810DF9A6}"/>
    <cellStyle name="Comma 19 11" xfId="12076" xr:uid="{52B20F69-1525-4149-A7C3-96D8D5FBB81B}"/>
    <cellStyle name="Comma 19 2" xfId="386" xr:uid="{FB23F332-F587-4C93-85BF-F58FA954AA7A}"/>
    <cellStyle name="Comma 19 2 2" xfId="9062" xr:uid="{EEE367FC-06FB-4885-AF95-7AAFC2C4B209}"/>
    <cellStyle name="Comma 19 2 3" xfId="6111" xr:uid="{E3D37CC2-92EC-4366-8286-6FF5F9EDB15C}"/>
    <cellStyle name="Comma 19 2 4" xfId="2649" xr:uid="{1AC5F7A0-4EDC-4EB9-8E86-DCF9FA18A652}"/>
    <cellStyle name="Comma 19 3" xfId="2651" xr:uid="{EF9AADDC-BB4D-483E-8980-0232F4BC2146}"/>
    <cellStyle name="Comma 19 3 2" xfId="9064" xr:uid="{3650A5DD-7628-450C-A2A9-FF2A417E6FBB}"/>
    <cellStyle name="Comma 19 4" xfId="2653" xr:uid="{713F5774-D4E2-4C7E-8FDF-01CBC51E3AE2}"/>
    <cellStyle name="Comma 19 4 2" xfId="9066" xr:uid="{C77B4D68-1EF7-4895-BC0B-C6447A521E09}"/>
    <cellStyle name="Comma 19 5" xfId="9060" xr:uid="{9D2347E3-AFF2-45DA-A64B-BFEC8352398A}"/>
    <cellStyle name="Comma 19 6" xfId="6110" xr:uid="{33AB4573-5D4D-4835-8E1E-A3ACA24365AE}"/>
    <cellStyle name="Comma 19 7" xfId="2647" xr:uid="{6AAD072C-AC33-42FC-AC63-C922DE33BB11}"/>
    <cellStyle name="Comma 19_Cut-off_รายได้" xfId="2654" xr:uid="{7EF76B5B-3981-4AB9-874D-75AD77D6FB2A}"/>
    <cellStyle name="Comma 2" xfId="10" xr:uid="{E1B0DE0B-271B-44BA-BADC-D1058F211947}"/>
    <cellStyle name="Comma 2 10" xfId="360" xr:uid="{FBA367B0-375C-4189-AC19-0339174CCC0E}"/>
    <cellStyle name="Comma 2 10 2" xfId="2659" xr:uid="{5B38BADD-CD0D-4527-ACC2-A7FBC3091A8B}"/>
    <cellStyle name="Comma 2 10 2 2" xfId="9072" xr:uid="{3B704E7B-E5CF-4855-B055-3C8E4A6999DB}"/>
    <cellStyle name="Comma 2 10 2 5" xfId="201" xr:uid="{2277331E-0AF7-4738-BC2A-206C17EBF84C}"/>
    <cellStyle name="Comma 2 10 2 5 2" xfId="368" xr:uid="{0E1A7CF5-8B4C-418A-981F-AF333BCFCC91}"/>
    <cellStyle name="Comma 2 10 2 5 3" xfId="12115" xr:uid="{BF4FB268-087E-486C-9AB6-B05D335D8B26}"/>
    <cellStyle name="Comma 2 10 2 7" xfId="12074" xr:uid="{544A1391-ECDD-43A0-AA00-C19CCA7AE619}"/>
    <cellStyle name="Comma 2 10 2 7 2" xfId="14093" xr:uid="{686EA913-F592-4AC9-8DB9-2B5BF6093EA2}"/>
    <cellStyle name="Comma 2 10 3" xfId="9070" xr:uid="{73A12F2D-81CA-49D1-857E-FBD03863E849}"/>
    <cellStyle name="Comma 2 10 4" xfId="6113" xr:uid="{F940B74C-E5A4-47B8-8029-D4C94C1BA225}"/>
    <cellStyle name="Comma 2 10 5" xfId="2657" xr:uid="{99BD6375-BC15-43B7-B724-ADB09D7CB5EE}"/>
    <cellStyle name="Comma 2 11" xfId="1487" xr:uid="{D3F1CFA7-803C-41B6-8FF0-05871D12778C}"/>
    <cellStyle name="Comma 2 11 2" xfId="2661" xr:uid="{8553D88C-693C-4C38-864E-3E6F2CAE6805}"/>
    <cellStyle name="Comma 2 11 2 2" xfId="9074" xr:uid="{328C2CA5-6C11-4D42-B5FA-AB75BC31E36D}"/>
    <cellStyle name="Comma 2 11 3" xfId="7983" xr:uid="{58F160D2-3EE8-460B-B061-47C80C3AD006}"/>
    <cellStyle name="Comma 2 11 4" xfId="6114" xr:uid="{047759DF-0979-4DD5-A04B-62450DB3604C}"/>
    <cellStyle name="Comma 2 12" xfId="2662" xr:uid="{4833CC85-F55E-4478-A4C8-31F9B30FF5DF}"/>
    <cellStyle name="Comma 2 12 2" xfId="9075" xr:uid="{6033CC9F-7E9F-44C5-A1D1-C8B9F54A720D}"/>
    <cellStyle name="Comma 2 12 3" xfId="6115" xr:uid="{8662B360-C988-4CD2-AE38-693615D396FB}"/>
    <cellStyle name="Comma 2 13" xfId="2663" xr:uid="{FBC9B915-CDAA-49B2-A99A-5BDA3C2D3C88}"/>
    <cellStyle name="Comma 2 13 2" xfId="9076" xr:uid="{D55E962F-C893-4AD8-A1E0-CD682E01FBE4}"/>
    <cellStyle name="Comma 2 13 3" xfId="6116" xr:uid="{FCEA3F23-655B-422E-A5FD-1381A9896ABA}"/>
    <cellStyle name="Comma 2 14" xfId="2664" xr:uid="{2EB9A278-F645-4A03-AF6C-A7218CFFA4B2}"/>
    <cellStyle name="Comma 2 14 2" xfId="6118" xr:uid="{B2F6C90F-5640-4A64-B6C6-6EB34CE30E18}"/>
    <cellStyle name="Comma 2 14 3" xfId="6119" xr:uid="{8ABA6A13-E445-4EB8-9705-199E2FE313EE}"/>
    <cellStyle name="Comma 2 14 4" xfId="6120" xr:uid="{86AC2388-58A5-4801-8F4D-A228C1CC3298}"/>
    <cellStyle name="Comma 2 14 5" xfId="9077" xr:uid="{E4D232DA-F61A-4734-8FCA-898176B4407A}"/>
    <cellStyle name="Comma 2 14 6" xfId="6117" xr:uid="{13E27A2F-E105-42F0-8478-00E9BDB23723}"/>
    <cellStyle name="Comma 2 15" xfId="2665" xr:uid="{9B19636A-56F5-4C31-BAD8-3F1D5C5BC2FA}"/>
    <cellStyle name="Comma 2 15 2" xfId="9078" xr:uid="{A4B72E2F-FA02-4E91-8E56-B2EC407585B5}"/>
    <cellStyle name="Comma 2 16" xfId="2667" xr:uid="{F03C91BF-EFAA-40C9-9DFA-B51029577584}"/>
    <cellStyle name="Comma 2 16 2" xfId="9080" xr:uid="{A01CCA2E-120A-453E-BAC0-41201C9C217C}"/>
    <cellStyle name="Comma 2 17" xfId="2669" xr:uid="{B4B7B927-4D0E-469F-A257-7EAB13DAD25E}"/>
    <cellStyle name="Comma 2 17 2" xfId="9082" xr:uid="{8B1C3747-5103-4621-AD60-635A785FB0EA}"/>
    <cellStyle name="Comma 2 18" xfId="2671" xr:uid="{C2A94707-AB7E-46F1-BD3A-D6480604D06D}"/>
    <cellStyle name="Comma 2 18 2" xfId="9084" xr:uid="{DDCD4322-020D-477F-A905-032D8FD8387F}"/>
    <cellStyle name="Comma 2 19" xfId="2673" xr:uid="{0D086BBA-3C7B-44A9-BE5B-D064C274B8A6}"/>
    <cellStyle name="Comma 2 19 2" xfId="9086" xr:uid="{2EAD6146-7A1D-4F0C-8D8C-6CE80FB62809}"/>
    <cellStyle name="Comma 2 2" xfId="26" xr:uid="{381EDE98-6CD4-4282-A1B8-A4437E1FB442}"/>
    <cellStyle name="Comma 2 2 10" xfId="2676" xr:uid="{C75CF498-35E1-4870-95E0-F46D5CEA5AA5}"/>
    <cellStyle name="Comma 2 2 10 2" xfId="2316" xr:uid="{0ABD5A75-D3C8-494B-84B8-078D237A8AA5}"/>
    <cellStyle name="Comma 2 2 10 2 2" xfId="198" xr:uid="{29C27502-514A-4F93-BB92-CE96ED179FF3}"/>
    <cellStyle name="Comma 2 2 10 2 2 2" xfId="11857" xr:uid="{88B039C5-3797-43E1-BBA5-262DB67E4730}"/>
    <cellStyle name="Comma 2 2 10 2 2 3" xfId="8759" xr:uid="{14B1DE5D-100F-4C81-88FD-0DE97D0AB56B}"/>
    <cellStyle name="Comma 2 2 10 3" xfId="9089" xr:uid="{54EC7F9D-FEAE-4EB7-A21D-580683822916}"/>
    <cellStyle name="Comma 2 2 10 4" xfId="6122" xr:uid="{81ED09C4-B6F4-4C2A-86A3-B80D52B2954D}"/>
    <cellStyle name="Comma 2 2 11" xfId="2677" xr:uid="{648E7311-6481-44B7-9295-AEB0B9FA0C90}"/>
    <cellStyle name="Comma 2 2 11 2" xfId="9090" xr:uid="{4940A25F-DFCE-40C2-9632-A53018CA0F79}"/>
    <cellStyle name="Comma 2 2 11 3" xfId="6123" xr:uid="{167657A4-6821-4653-A188-D606FEBD8372}"/>
    <cellStyle name="Comma 2 2 12" xfId="2678" xr:uid="{96320472-03A1-424B-87D0-4F73264F4CCE}"/>
    <cellStyle name="Comma 2 2 12 2" xfId="9091" xr:uid="{6CDD6FB3-A53E-4010-B533-5876109DBBBC}"/>
    <cellStyle name="Comma 2 2 13" xfId="2679" xr:uid="{CD7474C9-F608-4B30-BBA5-D24F2DB4BE1F}"/>
    <cellStyle name="Comma 2 2 13 2" xfId="9092" xr:uid="{66CE3AEA-3C11-4FE3-9BE9-FA27AE1E7820}"/>
    <cellStyle name="Comma 2 2 14" xfId="2680" xr:uid="{5F7D39B4-7D51-45D5-A709-705E0E7AC205}"/>
    <cellStyle name="Comma 2 2 14 2" xfId="9093" xr:uid="{862A8BBB-DF35-4BA2-A2B4-8ECE7B90E985}"/>
    <cellStyle name="Comma 2 2 15" xfId="2681" xr:uid="{3C4CDD75-7D61-4465-BE7D-6749A5A14C06}"/>
    <cellStyle name="Comma 2 2 15 2" xfId="9094" xr:uid="{43EB1AAE-DB22-4E49-87E6-A166B9FC3A22}"/>
    <cellStyle name="Comma 2 2 16" xfId="2684" xr:uid="{E7971618-FCE5-4D6C-A1A0-569771ABDDB9}"/>
    <cellStyle name="Comma 2 2 16 2" xfId="9097" xr:uid="{4272B187-E482-4706-974A-DFD973586933}"/>
    <cellStyle name="Comma 2 2 17" xfId="2687" xr:uid="{A197684F-ED4C-4086-AE1C-DF5527383573}"/>
    <cellStyle name="Comma 2 2 17 2" xfId="9100" xr:uid="{7B1B2A81-72A1-413F-B2E1-DB42D844F20D}"/>
    <cellStyle name="Comma 2 2 18" xfId="2690" xr:uid="{EF65B5ED-8D1B-430E-AC61-07A4E7C4E8DE}"/>
    <cellStyle name="Comma 2 2 18 2" xfId="9103" xr:uid="{9362125D-0C3B-4D66-A90B-BF271B5CA9CE}"/>
    <cellStyle name="Comma 2 2 19" xfId="2693" xr:uid="{C5D6A29C-268D-4009-961D-0A12FEC351E4}"/>
    <cellStyle name="Comma 2 2 19 2" xfId="9106" xr:uid="{1F669444-C812-43DA-9F04-9D8B22E6E6E0}"/>
    <cellStyle name="Comma 2 2 2" xfId="94" xr:uid="{51FB465C-2409-4755-A1E5-D9222D11BAC7}"/>
    <cellStyle name="Comma 2 2 2 10" xfId="1121" xr:uid="{FC5D9167-0FF4-4BD0-A4FA-F0DAF17044E2}"/>
    <cellStyle name="Comma 2 2 2 10 2" xfId="7631" xr:uid="{46C6EAD5-EF84-4C12-8AFF-590BC84C2847}"/>
    <cellStyle name="Comma 2 2 2 11" xfId="1125" xr:uid="{36BE7355-E66F-4E3B-AF59-330BF0496B37}"/>
    <cellStyle name="Comma 2 2 2 11 2" xfId="7635" xr:uid="{FFEFB2BC-CAB4-43AD-946F-FCCC599EF94F}"/>
    <cellStyle name="Comma 2 2 2 12" xfId="820" xr:uid="{E2D77DFE-775F-444B-920E-C1AA50D595D1}"/>
    <cellStyle name="Comma 2 2 2 12 2" xfId="7353" xr:uid="{F8459814-BCD6-4495-A087-0B641C35C297}"/>
    <cellStyle name="Comma 2 2 2 13" xfId="1045" xr:uid="{F39C52B6-A5F6-41AF-A273-6764824092B2}"/>
    <cellStyle name="Comma 2 2 2 13 2" xfId="7554" xr:uid="{BB10C266-795A-49FC-9602-A4D8031A4A12}"/>
    <cellStyle name="Comma 2 2 2 14" xfId="1535" xr:uid="{E9B286EA-FB39-42A2-9F60-89A47276E4C5}"/>
    <cellStyle name="Comma 2 2 2 14 2" xfId="8028" xr:uid="{2E186A7F-003F-4424-AE66-235293FF827F}"/>
    <cellStyle name="Comma 2 2 2 15" xfId="2696" xr:uid="{9BCEC9CE-D378-487C-93A4-7E3654BAF4F3}"/>
    <cellStyle name="Comma 2 2 2 15 2" xfId="9109" xr:uid="{586080DE-F206-4272-889B-83FF70ACB0B4}"/>
    <cellStyle name="Comma 2 2 2 16" xfId="2699" xr:uid="{E64DC1F4-1CCA-4B00-8AFA-A75F48607162}"/>
    <cellStyle name="Comma 2 2 2 16 2" xfId="9112" xr:uid="{6104D8C8-51CA-4421-87CC-EA20EAB1DE9E}"/>
    <cellStyle name="Comma 2 2 2 17" xfId="2702" xr:uid="{C09B9BA6-B642-4DED-A863-8026C9B9CE2D}"/>
    <cellStyle name="Comma 2 2 2 17 2" xfId="9115" xr:uid="{B108DB03-21DB-4124-988E-FD3F441D7BC5}"/>
    <cellStyle name="Comma 2 2 2 18" xfId="2707" xr:uid="{430650C6-8792-48C8-B3C1-71E4AA804EBE}"/>
    <cellStyle name="Comma 2 2 2 18 2" xfId="9120" xr:uid="{68B01717-1E95-4E61-9878-D3939E5FFBDE}"/>
    <cellStyle name="Comma 2 2 2 19" xfId="2710" xr:uid="{FBFBF8AB-E2CC-499B-B86B-7C4664A6DCFC}"/>
    <cellStyle name="Comma 2 2 2 19 2" xfId="9123" xr:uid="{5A094276-FCCE-49AB-BDBD-6BCBF0976713}"/>
    <cellStyle name="Comma 2 2 2 2" xfId="283" xr:uid="{7114163A-40B0-4802-9797-5C0D0D4C753B}"/>
    <cellStyle name="Comma 2 2 2 2 10" xfId="2713" xr:uid="{5ACCAEDE-C0E4-43F1-9E2E-156F8AE21D94}"/>
    <cellStyle name="Comma 2 2 2 2 10 2" xfId="2716" xr:uid="{7EFC1ED6-2491-42F9-9ADD-F235A0C9E7F0}"/>
    <cellStyle name="Comma 2 2 2 2 10 2 2" xfId="9129" xr:uid="{EBECD75E-2FD6-4626-BD8A-8EFD66595EE0}"/>
    <cellStyle name="Comma 2 2 2 2 10 3" xfId="2720" xr:uid="{F20A32CF-18E6-4046-829A-79F304E62EB1}"/>
    <cellStyle name="Comma 2 2 2 2 10 3 2" xfId="9133" xr:uid="{2B44D712-43FB-47FB-8C01-76EDF6B3B33E}"/>
    <cellStyle name="Comma 2 2 2 2 10 4" xfId="2723" xr:uid="{3D707DA7-6712-4473-9A64-C7A3F9A8FEC4}"/>
    <cellStyle name="Comma 2 2 2 2 10 4 2" xfId="9136" xr:uid="{AB41397E-0BD4-46F1-B245-C256DDD0F0EF}"/>
    <cellStyle name="Comma 2 2 2 2 10 5" xfId="9126" xr:uid="{5C388EA4-1EFE-43B0-A29B-6FE5E96B0253}"/>
    <cellStyle name="Comma 2 2 2 2 11" xfId="2725" xr:uid="{6668B1AF-3764-466D-B0D3-F166CB8173AB}"/>
    <cellStyle name="Comma 2 2 2 2 11 2" xfId="9137" xr:uid="{C700BD79-0973-44C1-8A29-C4E12CC84C04}"/>
    <cellStyle name="Comma 2 2 2 2 12" xfId="2727" xr:uid="{47B3B3F4-241C-4B37-99D1-CC4388DEA793}"/>
    <cellStyle name="Comma 2 2 2 2 12 2" xfId="9139" xr:uid="{3E8A38A0-9120-47E4-9E96-A39891C5F286}"/>
    <cellStyle name="Comma 2 2 2 2 13" xfId="9125" xr:uid="{B6FA56BE-E6E8-4677-9984-1BFDEC112509}"/>
    <cellStyle name="Comma 2 2 2 2 14" xfId="6125" xr:uid="{65EF7EE9-D3F7-49A3-89F3-AA1192F1372B}"/>
    <cellStyle name="Comma 2 2 2 2 15" xfId="2712" xr:uid="{849C1791-4526-4B2E-A78E-6EC2134216BB}"/>
    <cellStyle name="Comma 2 2 2 2 2" xfId="2729" xr:uid="{8E2C979F-5A2D-4082-A349-68356C9372D4}"/>
    <cellStyle name="Comma 2 2 2 2 2 2" xfId="2281" xr:uid="{B32AF569-DA79-4BCC-AD0C-0F78EA5E2670}"/>
    <cellStyle name="Comma 2 2 2 2 2 2 2" xfId="2730" xr:uid="{EE929209-99B0-4442-8030-A6030AD82068}"/>
    <cellStyle name="Comma 2 2 2 2 2 2 2 2" xfId="2732" xr:uid="{7902207D-5F10-40DC-BA8C-4273C22EF522}"/>
    <cellStyle name="Comma 2 2 2 2 2 2 2 2 2" xfId="2734" xr:uid="{1D48DEB5-7277-431F-861D-B80C65F49951}"/>
    <cellStyle name="Comma 2 2 2 2 2 2 2 2 2 2" xfId="9146" xr:uid="{2B37E80D-3E18-43A9-9BA6-E45DF7FAF129}"/>
    <cellStyle name="Comma 2 2 2 2 2 2 2 2 3" xfId="2735" xr:uid="{07DE1313-C305-4F78-BBFC-C58EA46250E5}"/>
    <cellStyle name="Comma 2 2 2 2 2 2 2 2 3 2" xfId="9147" xr:uid="{E814BD39-8F65-44D1-A041-592A4616F58A}"/>
    <cellStyle name="Comma 2 2 2 2 2 2 2 2 4" xfId="2736" xr:uid="{7F6DD0EA-0313-4E49-B882-50C606CF3438}"/>
    <cellStyle name="Comma 2 2 2 2 2 2 2 2 4 2" xfId="9148" xr:uid="{946B10E6-E6A4-4FEF-8EEA-9FB11AC69E61}"/>
    <cellStyle name="Comma 2 2 2 2 2 2 2 2 5" xfId="9144" xr:uid="{C455D7B5-9478-4E2C-BD9C-EB3DA1855C7F}"/>
    <cellStyle name="Comma 2 2 2 2 2 2 2 3" xfId="2738" xr:uid="{6E158132-D329-4D78-90EB-9CFED138C8C8}"/>
    <cellStyle name="Comma 2 2 2 2 2 2 2 3 2" xfId="9150" xr:uid="{E3D1D58F-5BEC-4D0C-B569-8F5D037A63B3}"/>
    <cellStyle name="Comma 2 2 2 2 2 2 2 4" xfId="2741" xr:uid="{C22FFF96-9734-42E4-A7EA-948F39DE97EB}"/>
    <cellStyle name="Comma 2 2 2 2 2 2 2 4 2" xfId="9153" xr:uid="{B283E5D5-74E7-4491-90F9-3A370A802625}"/>
    <cellStyle name="Comma 2 2 2 2 2 2 2 5" xfId="2742" xr:uid="{89F33135-1923-4F50-866F-D67749483472}"/>
    <cellStyle name="Comma 2 2 2 2 2 2 2 5 2" xfId="9154" xr:uid="{EEFF5405-6B0B-40FB-9E83-A9F6399D8509}"/>
    <cellStyle name="Comma 2 2 2 2 2 2 2 6" xfId="9142" xr:uid="{1A770094-957C-45BD-9641-1982DC269A56}"/>
    <cellStyle name="Comma 2 2 2 2 2 2 3" xfId="2743" xr:uid="{4D94ABE4-2A23-4EED-9A7E-50F3EC75A0E7}"/>
    <cellStyle name="Comma 2 2 2 2 2 2 3 2" xfId="2744" xr:uid="{BC057296-69D2-485F-B7F0-3C4BCF68BE8E}"/>
    <cellStyle name="Comma 2 2 2 2 2 2 3 2 2" xfId="9156" xr:uid="{51F36DEB-B56A-40C0-AEA7-85435E88D3DB}"/>
    <cellStyle name="Comma 2 2 2 2 2 2 3 3" xfId="2746" xr:uid="{E6EACC3E-5921-4C5C-AE7F-752E2C7CCE2A}"/>
    <cellStyle name="Comma 2 2 2 2 2 2 3 3 2" xfId="9158" xr:uid="{B74E5ECB-C845-4C79-81C2-C85481E75C8E}"/>
    <cellStyle name="Comma 2 2 2 2 2 2 3 4" xfId="2747" xr:uid="{CFBA2288-4F6A-43A0-B027-E38C7C03C2F7}"/>
    <cellStyle name="Comma 2 2 2 2 2 2 3 4 2" xfId="9159" xr:uid="{B573E0DC-754C-4E55-A6FD-2BD5EB9877A1}"/>
    <cellStyle name="Comma 2 2 2 2 2 2 3 5" xfId="9155" xr:uid="{6CAB2C13-7051-46A5-B8D6-452AAE75C677}"/>
    <cellStyle name="Comma 2 2 2 2 2 2 4" xfId="2748" xr:uid="{6DC63364-7BBB-46A2-8C7A-EABA42EF4B21}"/>
    <cellStyle name="Comma 2 2 2 2 2 2 4 2" xfId="9160" xr:uid="{63AF26B6-D93D-49B8-AA0B-BCDECD8EB30C}"/>
    <cellStyle name="Comma 2 2 2 2 2 2 5" xfId="2749" xr:uid="{ADBCCD9E-61FB-453A-8CC4-49181F307FA1}"/>
    <cellStyle name="Comma 2 2 2 2 2 2 5 2" xfId="9161" xr:uid="{024DD680-B4F2-4491-BD5F-5C8A6FF1A96D}"/>
    <cellStyle name="Comma 2 2 2 2 2 2 6" xfId="8726" xr:uid="{26060C9B-6AD7-4B0F-83DD-7F1AD0E8B1C8}"/>
    <cellStyle name="Comma 2 2 2 2 2 3" xfId="2283" xr:uid="{D13BB7FD-174E-4957-B519-16AB6AFAF13C}"/>
    <cellStyle name="Comma 2 2 2 2 2 3 2" xfId="8728" xr:uid="{7467C6FF-5D62-44C4-B5AA-2A2FCB0F974B}"/>
    <cellStyle name="Comma 2 2 2 2 2 4" xfId="2285" xr:uid="{7AB3346F-86CE-4EC2-BE21-833CFFACC825}"/>
    <cellStyle name="Comma 2 2 2 2 2 4 2" xfId="8730" xr:uid="{35553A37-D312-4B5D-952E-3962D4D2EC1B}"/>
    <cellStyle name="Comma 2 2 2 2 2 5" xfId="2750" xr:uid="{B10244BC-4C3C-4CB2-A57E-520C0985194C}"/>
    <cellStyle name="Comma 2 2 2 2 2 5 2" xfId="1850" xr:uid="{000CFA36-C9D7-4C0B-983C-931F19403B0F}"/>
    <cellStyle name="Comma 2 2 2 2 2 5 2 2" xfId="8309" xr:uid="{9759659A-3E7B-436F-88E7-68D48D9E296D}"/>
    <cellStyle name="Comma 2 2 2 2 2 5 3" xfId="1852" xr:uid="{ADA49F49-9226-46D9-86BD-649D5618AC72}"/>
    <cellStyle name="Comma 2 2 2 2 2 5 3 2" xfId="8311" xr:uid="{11EBF177-3CB2-4671-827A-09878700DCB4}"/>
    <cellStyle name="Comma 2 2 2 2 2 5 4" xfId="2751" xr:uid="{387629A8-E035-46AD-A85D-1253ADE71770}"/>
    <cellStyle name="Comma 2 2 2 2 2 5 4 2" xfId="9163" xr:uid="{73C571D2-1F54-4482-8515-A5BD3C6646B2}"/>
    <cellStyle name="Comma 2 2 2 2 2 5 5" xfId="9162" xr:uid="{116BF2D8-57C1-4672-B35D-98DBC3D694AC}"/>
    <cellStyle name="Comma 2 2 2 2 2 6" xfId="2752" xr:uid="{AB6E9EC7-D183-4328-A6A1-BA7110D12057}"/>
    <cellStyle name="Comma 2 2 2 2 2 6 2" xfId="9164" xr:uid="{CD45A32C-76E8-4CC3-9823-A5DED7AC0D47}"/>
    <cellStyle name="Comma 2 2 2 2 2 7" xfId="2753" xr:uid="{6815FEEA-055C-4969-B720-FF5FEF36DF40}"/>
    <cellStyle name="Comma 2 2 2 2 2 7 2" xfId="9165" xr:uid="{17C5AFA1-D1CE-483C-A7EB-5C733517991D}"/>
    <cellStyle name="Comma 2 2 2 2 2 8" xfId="9141" xr:uid="{0C0DD2BC-6AC5-4B79-BC7E-1086EC878473}"/>
    <cellStyle name="Comma 2 2 2 2 3" xfId="2754" xr:uid="{0B881ACF-E2B7-4807-9C28-F6D27E7074DB}"/>
    <cellStyle name="Comma 2 2 2 2 3 2" xfId="9166" xr:uid="{CE76EF08-B66B-4226-9AE6-FDAB0EC8612B}"/>
    <cellStyle name="Comma 2 2 2 2 4" xfId="2756" xr:uid="{B765ECD4-F59F-49BF-B396-D2C969AB5E4F}"/>
    <cellStyle name="Comma 2 2 2 2 4 2" xfId="9168" xr:uid="{72BC728E-840C-491F-AC42-E220CACA8C55}"/>
    <cellStyle name="Comma 2 2 2 2 5" xfId="781" xr:uid="{6EFBC87D-FA42-41F0-9B8C-1C2DDA546393}"/>
    <cellStyle name="Comma 2 2 2 2 5 2" xfId="7322" xr:uid="{125387DF-BD68-4FD9-AB93-11C6D7396D46}"/>
    <cellStyle name="Comma 2 2 2 2 6" xfId="2757" xr:uid="{7C07C9BB-D05E-40CC-9811-741B3A80736D}"/>
    <cellStyle name="Comma 2 2 2 2 6 2" xfId="9169" xr:uid="{1245D7A6-4C47-4B93-B2D8-20C83FBA0DE4}"/>
    <cellStyle name="Comma 2 2 2 2 7" xfId="2759" xr:uid="{F2351708-8FF3-40B0-B6B4-B8DCEC7DED18}"/>
    <cellStyle name="Comma 2 2 2 2 7 2" xfId="9171" xr:uid="{FE0753C3-B88D-4AEC-914A-9CCDB9ABF21D}"/>
    <cellStyle name="Comma 2 2 2 2 8" xfId="2761" xr:uid="{B6866414-D44D-4B69-BC26-8CCBC99D98F4}"/>
    <cellStyle name="Comma 2 2 2 2 8 2" xfId="9173" xr:uid="{FBA737B1-944F-42EB-95CD-A7AF6997B2C9}"/>
    <cellStyle name="Comma 2 2 2 2 9" xfId="2763" xr:uid="{8457CF8D-9DC4-42CB-BB13-3B7B9121CAC6}"/>
    <cellStyle name="Comma 2 2 2 2 9 2" xfId="9175" xr:uid="{B3C6F205-24EB-491B-A34F-35DDFB1F5DA3}"/>
    <cellStyle name="Comma 2 2 2 20" xfId="2697" xr:uid="{2029055B-CA0D-45E8-AAFC-27F3DDB90B70}"/>
    <cellStyle name="Comma 2 2 2 20 2" xfId="9110" xr:uid="{AB1A2319-19A9-4392-A90B-1E6A40EAD5A5}"/>
    <cellStyle name="Comma 2 2 2 21" xfId="2700" xr:uid="{97636CCC-639D-4AF8-89CA-31C68F332A07}"/>
    <cellStyle name="Comma 2 2 2 21 2" xfId="9113" xr:uid="{206E9893-3F8B-4F7F-B731-E4B2CC00AD5D}"/>
    <cellStyle name="Comma 2 2 2 22" xfId="2703" xr:uid="{DA60619F-4097-4A81-BE51-FE536F7113F4}"/>
    <cellStyle name="Comma 2 2 2 22 2" xfId="9116" xr:uid="{919506EB-CBA0-4CB0-9F84-15F3D2058685}"/>
    <cellStyle name="Comma 2 2 2 23" xfId="2708" xr:uid="{6D12AEDA-4EA7-42BB-8A5C-17CF0AD13A45}"/>
    <cellStyle name="Comma 2 2 2 23 2" xfId="9121" xr:uid="{70CCD6D1-0284-443B-B6B4-39B014BB90AA}"/>
    <cellStyle name="Comma 2 2 2 24" xfId="2711" xr:uid="{2F56DAA1-146E-4204-A44C-0C42BC389DF3}"/>
    <cellStyle name="Comma 2 2 2 24 2" xfId="9124" xr:uid="{BFD5F239-BB7E-45E0-9CA6-6E07E04A8E97}"/>
    <cellStyle name="Comma 2 2 2 25" xfId="2765" xr:uid="{4F2526A8-CD20-4B06-8B97-DC74FDD4FE83}"/>
    <cellStyle name="Comma 2 2 2 25 2" xfId="9177" xr:uid="{4E60CD18-A9BD-4457-9D1D-5095DBB9B289}"/>
    <cellStyle name="Comma 2 2 2 26" xfId="2767" xr:uid="{B80AA56E-B168-4752-8533-92DD0A7B6D73}"/>
    <cellStyle name="Comma 2 2 2 26 2" xfId="9179" xr:uid="{6CC8FC6D-2F6B-4A4C-8C2E-62E9CD806B7F}"/>
    <cellStyle name="Comma 2 2 2 27" xfId="2769" xr:uid="{3F59FAD6-8F4A-4501-9BF2-115AFB6D7E7A}"/>
    <cellStyle name="Comma 2 2 2 27 2" xfId="9181" xr:uid="{5C8BE77C-77A4-4331-B744-591810088D39}"/>
    <cellStyle name="Comma 2 2 2 28" xfId="646" xr:uid="{2056BE3E-B780-4121-9EB0-844F6E399E3B}"/>
    <cellStyle name="Comma 2 2 2 28 2" xfId="7197" xr:uid="{935D9EDC-8492-4404-8D58-901AB8B63653}"/>
    <cellStyle name="Comma 2 2 2 29" xfId="2772" xr:uid="{F202C76A-E3AF-483F-9E44-0BAA3BA749F4}"/>
    <cellStyle name="Comma 2 2 2 29 2" xfId="9184" xr:uid="{5B0BBFA0-0392-4082-A92B-E390E7BADD20}"/>
    <cellStyle name="Comma 2 2 2 3" xfId="2774" xr:uid="{3C8B4DC7-62BA-4880-B755-03BEF4181C53}"/>
    <cellStyle name="Comma 2 2 2 3 2" xfId="2775" xr:uid="{64F4727B-F9E6-4B67-9491-EB4F4B8AF5F8}"/>
    <cellStyle name="Comma 2 2 2 3 2 2" xfId="9187" xr:uid="{F580304D-7C6A-4B44-BF31-61B0F9909DDD}"/>
    <cellStyle name="Comma 2 2 2 3 3" xfId="2777" xr:uid="{9F6686FE-6551-4798-9703-B48DD66AE488}"/>
    <cellStyle name="Comma 2 2 2 3 3 2" xfId="9189" xr:uid="{537CACDE-1387-40F3-B29C-2806C06DBE95}"/>
    <cellStyle name="Comma 2 2 2 3 4" xfId="9186" xr:uid="{826D35A9-6276-4B7F-9148-B8C16EB8E73E}"/>
    <cellStyle name="Comma 2 2 2 3 5" xfId="6126" xr:uid="{2D73CDF1-F8A4-4B59-AEA2-94C49DDC076D}"/>
    <cellStyle name="Comma 2 2 2 30" xfId="2766" xr:uid="{F38BCC01-7C3B-49EE-B600-5A244221C465}"/>
    <cellStyle name="Comma 2 2 2 30 2" xfId="9178" xr:uid="{9EA3ED0A-64A1-4330-80C7-9E438D397E04}"/>
    <cellStyle name="Comma 2 2 2 31" xfId="2768" xr:uid="{50D93C4A-8864-402B-B756-7EC30EA24BB6}"/>
    <cellStyle name="Comma 2 2 2 31 2" xfId="9180" xr:uid="{835CA7C9-F2EC-4F6A-9756-F530F05DF0A3}"/>
    <cellStyle name="Comma 2 2 2 32" xfId="2770" xr:uid="{BEE80CB8-0E1A-4206-9BEF-D7D7488CFA10}"/>
    <cellStyle name="Comma 2 2 2 32 2" xfId="9182" xr:uid="{61474EBC-77FB-4D0C-B0F6-EC5E9216AE24}"/>
    <cellStyle name="Comma 2 2 2 33" xfId="647" xr:uid="{81AA73D9-39DE-49A2-827B-9377F74C8B9F}"/>
    <cellStyle name="Comma 2 2 2 33 2" xfId="7198" xr:uid="{088FC473-451C-49D3-8094-3E5F4D452765}"/>
    <cellStyle name="Comma 2 2 2 34" xfId="2773" xr:uid="{DAF28F44-9448-4936-860B-1E1056ADF007}"/>
    <cellStyle name="Comma 2 2 2 34 2" xfId="9185" xr:uid="{CB50C4E4-A5E5-46A1-A59E-407C85312036}"/>
    <cellStyle name="Comma 2 2 2 35" xfId="2780" xr:uid="{48AFEE62-24FB-49CD-A53B-82AB53C79D86}"/>
    <cellStyle name="Comma 2 2 2 35 2" xfId="9192" xr:uid="{9D9D4CDD-FDBA-4486-A836-900371FFB3D6}"/>
    <cellStyle name="Comma 2 2 2 36" xfId="2783" xr:uid="{1959BC73-814F-4FEE-93C7-023E99B77187}"/>
    <cellStyle name="Comma 2 2 2 36 2" xfId="9195" xr:uid="{5A859E29-E7F2-42A4-B61A-118184355189}"/>
    <cellStyle name="Comma 2 2 2 37" xfId="2786" xr:uid="{193FA72B-136B-4DBB-9811-86707E617DC2}"/>
    <cellStyle name="Comma 2 2 2 37 2" xfId="9198" xr:uid="{D3882520-1320-41AA-8638-44A7A0FE6FF9}"/>
    <cellStyle name="Comma 2 2 2 38" xfId="1814" xr:uid="{CF44ACD9-C668-4A02-96D2-340E70E5C7CE}"/>
    <cellStyle name="Comma 2 2 2 38 2" xfId="8276" xr:uid="{9AEA4286-137C-4AD2-9AA2-34D3CCA7CB58}"/>
    <cellStyle name="Comma 2 2 2 39" xfId="2789" xr:uid="{9E6AE4B8-7A62-4701-993F-C706FF94D40F}"/>
    <cellStyle name="Comma 2 2 2 39 2" xfId="9201" xr:uid="{CFBA3E96-2AEE-4304-8255-7CAEB2C15EC5}"/>
    <cellStyle name="Comma 2 2 2 4" xfId="2792" xr:uid="{61A6EB92-5586-4058-B674-4BAE91A4378E}"/>
    <cellStyle name="Comma 2 2 2 4 2" xfId="9204" xr:uid="{A8116826-B9B7-41CD-880C-8B29325B97C3}"/>
    <cellStyle name="Comma 2 2 2 4 3" xfId="6127" xr:uid="{DAE8E693-1A8A-438F-AE12-0BED63253710}"/>
    <cellStyle name="Comma 2 2 2 40" xfId="2781" xr:uid="{C1574C8D-853C-4E37-93F1-84333CEC5F21}"/>
    <cellStyle name="Comma 2 2 2 40 2" xfId="2793" xr:uid="{678EDA6F-3391-48C4-8A71-122FC5E1B367}"/>
    <cellStyle name="Comma 2 2 2 40 2 2" xfId="9205" xr:uid="{0F683353-C05B-459D-853D-AD67D3EE6410}"/>
    <cellStyle name="Comma 2 2 2 40 3" xfId="2794" xr:uid="{DF0CB727-183C-440A-B9E1-FFE5A581FC64}"/>
    <cellStyle name="Comma 2 2 2 40 3 2" xfId="9206" xr:uid="{2417D978-57C7-440E-8D53-3C03D4D68751}"/>
    <cellStyle name="Comma 2 2 2 40 4" xfId="766" xr:uid="{98CF9814-4982-4BD0-9DE4-0B3E2C2D8BE9}"/>
    <cellStyle name="Comma 2 2 2 40 4 2" xfId="7307" xr:uid="{722FF52F-6549-4024-91A2-EED5C9DE8F90}"/>
    <cellStyle name="Comma 2 2 2 40 5" xfId="9193" xr:uid="{6B78002C-5012-4684-80AB-DD15D8AA3DBD}"/>
    <cellStyle name="Comma 2 2 2 41" xfId="2784" xr:uid="{4A65763F-9B19-46C7-9C52-3CC6E148E6F8}"/>
    <cellStyle name="Comma 2 2 2 41 2" xfId="9196" xr:uid="{59ACDF25-926B-40B3-BC3A-E484393CC307}"/>
    <cellStyle name="Comma 2 2 2 42" xfId="2787" xr:uid="{D5067C4C-DCBD-4943-9D27-75DFC65F240B}"/>
    <cellStyle name="Comma 2 2 2 42 2" xfId="9199" xr:uid="{BDC3A7D7-8AA5-4E8B-9BC3-013F23D66103}"/>
    <cellStyle name="Comma 2 2 2 43" xfId="1815" xr:uid="{5285D9E9-FBC0-444E-B2D2-45A7E3FB9AE0}"/>
    <cellStyle name="Comma 2 2 2 43 2" xfId="8277" xr:uid="{4EFC5F1C-4929-4609-B1C2-05E2DA69FD27}"/>
    <cellStyle name="Comma 2 2 2 44" xfId="2790" xr:uid="{B7ECA17F-A806-4C8A-B7E6-86F141C913B9}"/>
    <cellStyle name="Comma 2 2 2 44 2" xfId="9202" xr:uid="{FDAD3D6D-9848-48D8-A43F-DFAED69E760E}"/>
    <cellStyle name="Comma 2 2 2 45" xfId="2798" xr:uid="{D798C402-42FE-47C0-A41A-A3E999D0CEE4}"/>
    <cellStyle name="Comma 2 2 2 45 2" xfId="9210" xr:uid="{0752EE56-E8CD-4888-A1FC-9DAA988ABB52}"/>
    <cellStyle name="Comma 2 2 2 46" xfId="1129" xr:uid="{3590B4CE-849F-4A33-90B1-5828EFD2B064}"/>
    <cellStyle name="Comma 2 2 2 46 2" xfId="1132" xr:uid="{DFF37E03-4707-4D6B-B608-E3FBB5788B6A}"/>
    <cellStyle name="Comma 2 2 2 46 2 2" xfId="7642" xr:uid="{628A54BE-B8C3-45BE-BF65-0F48307EB2EC}"/>
    <cellStyle name="Comma 2 2 2 46 3" xfId="626" xr:uid="{6BFD0DE1-676C-44CA-99AF-C75659165D17}"/>
    <cellStyle name="Comma 2 2 2 46 3 2" xfId="7178" xr:uid="{BF78E1AF-3D92-46FE-8B3B-15BCCBADA10D}"/>
    <cellStyle name="Comma 2 2 2 46 4" xfId="854" xr:uid="{CF6EA950-FD2A-4A6B-8D00-CB24A32B84CF}"/>
    <cellStyle name="Comma 2 2 2 46 4 2" xfId="7377" xr:uid="{884A34D0-03FE-4BAE-9B88-3481ECD0F8E0}"/>
    <cellStyle name="Comma 2 2 2 46 5" xfId="7639" xr:uid="{71844C86-3829-4D3D-BCA8-B5E4450C16FE}"/>
    <cellStyle name="Comma 2 2 2 47" xfId="1151" xr:uid="{0D6F88E2-4739-4443-8748-942D90CCA3A4}"/>
    <cellStyle name="Comma 2 2 2 47 2" xfId="7661" xr:uid="{7B0BC20A-6A87-4796-A89D-E54D0B0A6C51}"/>
    <cellStyle name="Comma 2 2 2 48" xfId="1157" xr:uid="{FEFFFA8B-A0A6-42AD-B326-229E9EBA8A40}"/>
    <cellStyle name="Comma 2 2 2 48 2" xfId="7667" xr:uid="{9CCD538B-65A2-4969-93CD-5DA515762294}"/>
    <cellStyle name="Comma 2 2 2 49" xfId="9108" xr:uid="{ADA0B611-5D19-40BB-B4F4-A90D615A23FF}"/>
    <cellStyle name="Comma 2 2 2 5" xfId="2799" xr:uid="{1B6E9A0A-4ED6-40A0-8517-0EADECF95FDD}"/>
    <cellStyle name="Comma 2 2 2 5 2" xfId="9211" xr:uid="{3E8799A0-9809-4231-AA1F-AA6E1CC2714F}"/>
    <cellStyle name="Comma 2 2 2 5 3" xfId="6128" xr:uid="{6CD1BB52-67C6-4F7B-B3E7-0A8986252BE7}"/>
    <cellStyle name="Comma 2 2 2 50" xfId="6124" xr:uid="{32B5D895-0550-46E3-A5B8-46D265B683EA}"/>
    <cellStyle name="Comma 2 2 2 51" xfId="2695" xr:uid="{C7F056B5-460A-4998-B1CA-4FDFDA601E5E}"/>
    <cellStyle name="Comma 2 2 2 52" xfId="12128" xr:uid="{AF7C6749-4279-4B1D-885B-4A8EEB184F76}"/>
    <cellStyle name="Comma 2 2 2 6" xfId="2800" xr:uid="{D4900AB2-02DA-407E-B71E-4CC8CE47E850}"/>
    <cellStyle name="Comma 2 2 2 6 2" xfId="9212" xr:uid="{F70A3280-B6A1-4EB2-8DD2-79C2D36FF631}"/>
    <cellStyle name="Comma 2 2 2 6 3" xfId="6129" xr:uid="{15D3D8E7-D5D8-411C-A970-CB98BB400904}"/>
    <cellStyle name="Comma 2 2 2 7" xfId="2802" xr:uid="{3F8A08CB-4C29-4BEA-B95B-D020138BC913}"/>
    <cellStyle name="Comma 2 2 2 7 2" xfId="9214" xr:uid="{C51C74C2-0A45-41B4-9F88-A0F4D3726140}"/>
    <cellStyle name="Comma 2 2 2 7 3" xfId="6130" xr:uid="{A05F950A-FB93-4FEC-9611-2C820B1BAB52}"/>
    <cellStyle name="Comma 2 2 2 8" xfId="2804" xr:uid="{7D05A505-E7B5-49F3-AC03-8B7AC3451405}"/>
    <cellStyle name="Comma 2 2 2 8 2" xfId="9216" xr:uid="{509D8AD6-720E-47F2-B5E2-3F5F79C29109}"/>
    <cellStyle name="Comma 2 2 2 8 3" xfId="6131" xr:uid="{4E1B755D-D5EE-4E31-878E-3B358EA4A984}"/>
    <cellStyle name="Comma 2 2 2 9" xfId="2806" xr:uid="{CAAE1966-70EA-44F9-B0C0-C10DC023584E}"/>
    <cellStyle name="Comma 2 2 2 9 2" xfId="9218" xr:uid="{59C0CD1C-801D-4639-8C7B-F656E4121B98}"/>
    <cellStyle name="Comma 2 2 2 9 3" xfId="6132" xr:uid="{EC833BCC-D23D-43C4-BBAE-4C944867616B}"/>
    <cellStyle name="Comma 2 2 20" xfId="2682" xr:uid="{8F5CDD93-134E-4E22-B967-5B8BC6AD5969}"/>
    <cellStyle name="Comma 2 2 20 2" xfId="9095" xr:uid="{6B0519EF-3282-40FF-9012-05ED56AB616D}"/>
    <cellStyle name="Comma 2 2 21" xfId="2685" xr:uid="{DFDBB368-CB3B-4FFD-A86C-AF7F8215609D}"/>
    <cellStyle name="Comma 2 2 21 2" xfId="9098" xr:uid="{BC22EC5A-BEF3-40E7-A63C-B69EF7192D5E}"/>
    <cellStyle name="Comma 2 2 22" xfId="2688" xr:uid="{E584B756-9378-490A-B260-1820C9CC2341}"/>
    <cellStyle name="Comma 2 2 22 2" xfId="9101" xr:uid="{A17C899C-812C-4A36-B736-B5316EA14575}"/>
    <cellStyle name="Comma 2 2 23" xfId="2691" xr:uid="{624B00C6-1FE2-4DB4-A738-8EF5721AE382}"/>
    <cellStyle name="Comma 2 2 23 2" xfId="9104" xr:uid="{A8F472D9-A8B4-4041-A7AF-D3BA1A67E17E}"/>
    <cellStyle name="Comma 2 2 24" xfId="2694" xr:uid="{ACF40C32-E2E5-411E-B0B2-CE3AB7D600C4}"/>
    <cellStyle name="Comma 2 2 24 2" xfId="9107" xr:uid="{26143C19-2FC1-4E30-B395-A087BD6DCFAD}"/>
    <cellStyle name="Comma 2 2 25" xfId="2808" xr:uid="{FCF10019-1F66-4EE6-8EEA-DE4A8DFEE657}"/>
    <cellStyle name="Comma 2 2 25 2" xfId="9220" xr:uid="{72F09B03-829D-4C09-B462-4FA45D7D8ACC}"/>
    <cellStyle name="Comma 2 2 26" xfId="2812" xr:uid="{17CAF114-8152-464F-930C-605B7AB70669}"/>
    <cellStyle name="Comma 2 2 26 2" xfId="9224" xr:uid="{9ADDC986-53F2-4C9D-87B5-5389C2BF38C9}"/>
    <cellStyle name="Comma 2 2 27" xfId="2815" xr:uid="{9A6C4C10-700F-46F0-8308-25288B564DE0}"/>
    <cellStyle name="Comma 2 2 27 2" xfId="9227" xr:uid="{BAEF12E6-6950-4F13-B258-527E7E360488}"/>
    <cellStyle name="Comma 2 2 28" xfId="2818" xr:uid="{9FAC54EC-7E8F-4102-B0B0-10B02B0F2608}"/>
    <cellStyle name="Comma 2 2 28 2" xfId="9230" xr:uid="{4C573F49-466D-49DE-851E-6A320208C83D}"/>
    <cellStyle name="Comma 2 2 29" xfId="2820" xr:uid="{7D8B5857-DC45-4912-B8F0-FCE5FDFC0E7C}"/>
    <cellStyle name="Comma 2 2 29 2" xfId="9232" xr:uid="{D4A584DE-7A81-4395-BF00-97439229CE43}"/>
    <cellStyle name="Comma 2 2 3" xfId="160" xr:uid="{250147DE-A6C9-4E63-813A-43F3323154B3}"/>
    <cellStyle name="Comma 2 2 3 2" xfId="304" xr:uid="{70AC6618-B018-4B53-A91A-E4D3963EBB2C}"/>
    <cellStyle name="Comma 2 2 3 2 2" xfId="9235" xr:uid="{714EFB34-B9E2-41D5-8FEE-4048F865380E}"/>
    <cellStyle name="Comma 2 2 3 2 3" xfId="2824" xr:uid="{92AE2355-54FF-4ED8-9C02-119FD3E70741}"/>
    <cellStyle name="Comma 2 2 3 3" xfId="2825" xr:uid="{168AB4A7-A076-44DA-B316-F5F2EA88A503}"/>
    <cellStyle name="Comma 2 2 3 3 2" xfId="9236" xr:uid="{733F4DF5-1736-4634-9433-4E332514D669}"/>
    <cellStyle name="Comma 2 2 3 4" xfId="9234" xr:uid="{6F3BB588-730A-450D-802C-CD1C6D03E58B}"/>
    <cellStyle name="Comma 2 2 3 5" xfId="6133" xr:uid="{D2581CC2-9988-46D1-B68A-2B487FB1FBA9}"/>
    <cellStyle name="Comma 2 2 3 6" xfId="2822" xr:uid="{E9D32C76-659F-441B-825E-401CB496D545}"/>
    <cellStyle name="Comma 2 2 30" xfId="2809" xr:uid="{9C85C8D8-4C29-47FE-BBDE-1CF851322080}"/>
    <cellStyle name="Comma 2 2 30 2" xfId="9221" xr:uid="{33A49E85-3684-4AE9-8E81-2D55CBC663DB}"/>
    <cellStyle name="Comma 2 2 31" xfId="2813" xr:uid="{56BFA8E9-3E2A-40CD-9374-086FAA3DFAFB}"/>
    <cellStyle name="Comma 2 2 31 2" xfId="9225" xr:uid="{AF35F08C-11B3-465C-8D6A-6EDB3316748A}"/>
    <cellStyle name="Comma 2 2 32" xfId="2816" xr:uid="{4B3447F2-A7B1-4596-AD38-AA0D405038EA}"/>
    <cellStyle name="Comma 2 2 32 2" xfId="9228" xr:uid="{F48F54C3-EEC7-4703-A8BD-3797ACA705A6}"/>
    <cellStyle name="Comma 2 2 33" xfId="2819" xr:uid="{B0A0B9D2-BBAE-49E5-8DBA-0645B12E430F}"/>
    <cellStyle name="Comma 2 2 33 2" xfId="9231" xr:uid="{E94DA784-B728-4191-90A8-DEAD5528F595}"/>
    <cellStyle name="Comma 2 2 34" xfId="2821" xr:uid="{9DBEC2F0-AC70-4B51-A35C-0C75F684291D}"/>
    <cellStyle name="Comma 2 2 34 2" xfId="9233" xr:uid="{38C180E4-CC03-4430-92D6-CF4FD257DD16}"/>
    <cellStyle name="Comma 2 2 35" xfId="2826" xr:uid="{4DE74556-BF3F-42E0-A7A2-3F88D2A886FB}"/>
    <cellStyle name="Comma 2 2 35 2" xfId="9237" xr:uid="{C21C8984-C7E3-40FC-925B-EA43DAEA6AC9}"/>
    <cellStyle name="Comma 2 2 36" xfId="2828" xr:uid="{6677401C-5157-46E5-A851-898A7D3128A1}"/>
    <cellStyle name="Comma 2 2 36 2" xfId="9239" xr:uid="{0E7E9207-EE22-4706-A4C1-0B4D66F77DBB}"/>
    <cellStyle name="Comma 2 2 37" xfId="2830" xr:uid="{8103C1C8-234D-4AA2-97A6-A7E38132E4C3}"/>
    <cellStyle name="Comma 2 2 37 2" xfId="9241" xr:uid="{8ECB3AF0-D8B1-4ED3-94A4-71410F614A68}"/>
    <cellStyle name="Comma 2 2 38" xfId="2832" xr:uid="{16A5FF1C-DF74-4D50-8144-6C9F25599341}"/>
    <cellStyle name="Comma 2 2 38 2" xfId="9243" xr:uid="{27F83144-8B52-401A-B8B8-9B535EA9A4FD}"/>
    <cellStyle name="Comma 2 2 39" xfId="2834" xr:uid="{B3D58E8D-093E-4F95-B429-623BD8D2DD6E}"/>
    <cellStyle name="Comma 2 2 39 2" xfId="9245" xr:uid="{F0AAA5D6-A70D-483D-A732-CCD8EFB9BC33}"/>
    <cellStyle name="Comma 2 2 4" xfId="165" xr:uid="{18AAD7E7-3451-4C4B-8BDF-4A3CB2735A40}"/>
    <cellStyle name="Comma 2 2 4 2" xfId="309" xr:uid="{FDEA5349-FA10-444B-BD68-8E83A6515A7B}"/>
    <cellStyle name="Comma 2 2 4 2 2" xfId="1486" xr:uid="{1BF91C41-8AE9-493E-8C94-728BFF57306B}"/>
    <cellStyle name="Comma 2 2 4 2 2 2" xfId="7982" xr:uid="{897CBC87-B1E5-4B28-80AB-119A5352900A}"/>
    <cellStyle name="Comma 2 2 4 2 3" xfId="7980" xr:uid="{DC8CF456-E829-4ED9-B659-5CD0D1814DF1}"/>
    <cellStyle name="Comma 2 2 4 2 4" xfId="1484" xr:uid="{E2B830AF-93A3-4D8C-A0BC-EFF4C94842F3}"/>
    <cellStyle name="Comma 2 2 4 3" xfId="1489" xr:uid="{433338F3-76AC-47A6-ACD3-F2060A349124}"/>
    <cellStyle name="Comma 2 2 4 3 2" xfId="7985" xr:uid="{8AB4B39F-20A3-4199-9A1D-A79F34EAEB06}"/>
    <cellStyle name="Comma 2 2 4 4" xfId="9247" xr:uid="{7DD22DD8-2C00-4ACE-A4D7-FE5782CBB760}"/>
    <cellStyle name="Comma 2 2 4 5" xfId="6134" xr:uid="{020FC9DE-0980-4CFA-A1E3-1EFDD731617B}"/>
    <cellStyle name="Comma 2 2 4 6" xfId="2836" xr:uid="{FB0A1BD3-6800-4854-A199-5ED47D136E0A}"/>
    <cellStyle name="Comma 2 2 40" xfId="2827" xr:uid="{AB434012-BC4D-4A19-873D-707F6066EECB}"/>
    <cellStyle name="Comma 2 2 40 2" xfId="9238" xr:uid="{C33D0127-4E8B-458A-A0AC-1E83A24610BE}"/>
    <cellStyle name="Comma 2 2 41" xfId="2829" xr:uid="{248ED84F-436F-4420-A35F-19C480879392}"/>
    <cellStyle name="Comma 2 2 41 2" xfId="9240" xr:uid="{FC5FECFD-C481-4227-AF74-B64A86A0C158}"/>
    <cellStyle name="Comma 2 2 42" xfId="2831" xr:uid="{9BA309AB-9EC9-4591-BCB5-9D2BEA2FFDDD}"/>
    <cellStyle name="Comma 2 2 42 2" xfId="9242" xr:uid="{243AEBF5-5328-4D8F-A09F-14B90DE6D25D}"/>
    <cellStyle name="Comma 2 2 43" xfId="2833" xr:uid="{91CDF07B-C151-42BD-80C6-9379845DACF1}"/>
    <cellStyle name="Comma 2 2 43 2" xfId="9244" xr:uid="{50D36DAF-6351-457E-A56B-8325F80FC78B}"/>
    <cellStyle name="Comma 2 2 44" xfId="2835" xr:uid="{BBC60A0C-EA37-4C29-94C7-AF46E7850BE2}"/>
    <cellStyle name="Comma 2 2 44 2" xfId="9246" xr:uid="{341B1FA1-C5EF-4F04-AA31-79FBB64FE0A5}"/>
    <cellStyle name="Comma 2 2 45" xfId="2838" xr:uid="{8A5CBD27-32FE-4A8B-8F2B-3BBB6028F174}"/>
    <cellStyle name="Comma 2 2 45 2" xfId="9248" xr:uid="{D228A44F-680A-4D15-92E1-18EEA34A0801}"/>
    <cellStyle name="Comma 2 2 46" xfId="2841" xr:uid="{F777D33B-0208-4937-BB0A-81ECBD6AA2DE}"/>
    <cellStyle name="Comma 2 2 46 2" xfId="9251" xr:uid="{D7DE27C0-2591-4130-872C-8521F31B4E24}"/>
    <cellStyle name="Comma 2 2 47" xfId="1094" xr:uid="{CB00823B-FDCF-4187-9780-47358E5A45D4}"/>
    <cellStyle name="Comma 2 2 47 2" xfId="7604" xr:uid="{46005BA5-A301-48FB-9527-8F8518F6CD5E}"/>
    <cellStyle name="Comma 2 2 48" xfId="1264" xr:uid="{C66DB016-D0D5-4445-8433-3F66D94119B8}"/>
    <cellStyle name="Comma 2 2 48 2" xfId="7771" xr:uid="{222ABC6A-206F-43DD-A879-39E7F0F3CD11}"/>
    <cellStyle name="Comma 2 2 49" xfId="2844" xr:uid="{E9704F78-09DA-466B-B566-CA86DE0C10FF}"/>
    <cellStyle name="Comma 2 2 49 2" xfId="2847" xr:uid="{4A9C9015-449F-4E9E-B3D7-A0C8E8158EFF}"/>
    <cellStyle name="Comma 2 2 49 2 2" xfId="9257" xr:uid="{DB3E97D1-7B3E-44E7-BAC7-CD672D67A248}"/>
    <cellStyle name="Comma 2 2 49 3" xfId="2849" xr:uid="{003FE426-D3A8-4FC6-99B4-767900716006}"/>
    <cellStyle name="Comma 2 2 49 3 2" xfId="9259" xr:uid="{A4AFA4E5-EA7F-47A6-ADE0-13F0AAD49B7F}"/>
    <cellStyle name="Comma 2 2 49 4" xfId="2850" xr:uid="{9CB27760-058B-4AF0-AED7-70A69F0ECC4B}"/>
    <cellStyle name="Comma 2 2 49 4 2" xfId="9260" xr:uid="{E9514852-BA54-4838-AB4F-60087893ED76}"/>
    <cellStyle name="Comma 2 2 49 5" xfId="9254" xr:uid="{1205ABAF-A5A0-4913-A7C9-488BFACF2026}"/>
    <cellStyle name="Comma 2 2 5" xfId="175" xr:uid="{6853570D-F163-4E08-BA5A-1CE9DBB692FB}"/>
    <cellStyle name="Comma 2 2 5 2" xfId="186" xr:uid="{6D907AE8-4D73-4A4B-9E8C-5543EB999CED}"/>
    <cellStyle name="Comma 2 2 5 2 2" xfId="325" xr:uid="{B53310C1-1B25-4DAA-9320-F87D6CFC53A7}"/>
    <cellStyle name="Comma 2 2 5 2 2 2" xfId="7071" xr:uid="{082105C5-8AB0-44F4-B40E-8D48516A3FBB}"/>
    <cellStyle name="Comma 2 2 5 2 3" xfId="502" xr:uid="{B6C8D361-1392-4340-8455-773FEEC81592}"/>
    <cellStyle name="Comma 2 2 5 3" xfId="317" xr:uid="{65FA523C-8A0A-4ECD-B63D-57B253A08C8B}"/>
    <cellStyle name="Comma 2 2 5 3 2" xfId="9261" xr:uid="{4E19818F-BB9C-4A35-8547-5E74A0F7AD24}"/>
    <cellStyle name="Comma 2 2 5 4" xfId="365" xr:uid="{6E23A3C6-5DDD-4CEE-BA87-5F4AB7854D4B}"/>
    <cellStyle name="Comma 2 2 5 4 2" xfId="6135" xr:uid="{0F4666E5-B42E-417E-B24C-698D80F7A047}"/>
    <cellStyle name="Comma 2 2 5 5" xfId="339" xr:uid="{EDCC705B-659A-40C0-80F2-920B0B7AC374}"/>
    <cellStyle name="Comma 2 2 5 6" xfId="2851" xr:uid="{A8ABA438-204C-4C91-9C22-9558B25AD190}"/>
    <cellStyle name="Comma 2 2 5 7" xfId="11884" xr:uid="{97B497E6-0600-4869-9644-0376D5D72CBB}"/>
    <cellStyle name="Comma 2 2 5 8" xfId="11901" xr:uid="{CB9F75AE-6AC6-46CA-9B8E-D9757FFA75B5}"/>
    <cellStyle name="Comma 2 2 5 8 2" xfId="11908" xr:uid="{50885610-62D9-444A-8A0B-97CF841A8ED6}"/>
    <cellStyle name="Comma 2 2 5 8 3" xfId="11916" xr:uid="{3572E8DB-AF66-46E9-9D7F-4EBB79CF1F23}"/>
    <cellStyle name="Comma 2 2 50" xfId="2839" xr:uid="{9AD2BFAD-692E-417D-86B2-02290CAE186B}"/>
    <cellStyle name="Comma 2 2 50 2" xfId="9249" xr:uid="{D69D9723-2D95-4976-BF1A-0BA31C30B0A8}"/>
    <cellStyle name="Comma 2 2 51" xfId="2842" xr:uid="{C5C39A46-C24A-4C98-9B41-B6A443B90F2B}"/>
    <cellStyle name="Comma 2 2 51 2" xfId="9252" xr:uid="{217AAEDF-6A12-4EA7-B0DC-DC93DA8C5A94}"/>
    <cellStyle name="Comma 2 2 52" xfId="1095" xr:uid="{35B26747-FA8D-4096-A5C0-568B64CAA0DA}"/>
    <cellStyle name="Comma 2 2 52 2" xfId="7605" xr:uid="{71E8655C-8817-4F80-8169-7D4F964762E3}"/>
    <cellStyle name="Comma 2 2 53" xfId="1265" xr:uid="{07730DD6-707F-4966-92F3-912F3BC6905B}"/>
    <cellStyle name="Comma 2 2 53 2" xfId="7772" xr:uid="{A45D6304-7566-47AE-AD45-6C30DA4B0478}"/>
    <cellStyle name="Comma 2 2 54" xfId="2845" xr:uid="{3912A184-D055-49C4-84E9-2F56958D413C}"/>
    <cellStyle name="Comma 2 2 54 2" xfId="9255" xr:uid="{D435399D-1CA0-4EF7-BDA3-C07BD3CF7007}"/>
    <cellStyle name="Comma 2 2 55" xfId="2854" xr:uid="{210B405C-E336-4886-BA0E-4F7189DDBBCD}"/>
    <cellStyle name="Comma 2 2 55 2" xfId="9263" xr:uid="{4DA1A532-5A75-473E-ADC6-0528DDC809A6}"/>
    <cellStyle name="Comma 2 2 56" xfId="2856" xr:uid="{5A95EFB4-789B-417E-8D48-E1E3DE79E70B}"/>
    <cellStyle name="Comma 2 2 56 2" xfId="9265" xr:uid="{F536371D-EA18-44C9-A963-22CAE6898298}"/>
    <cellStyle name="Comma 2 2 57" xfId="2858" xr:uid="{50435D83-85A1-4AFF-BE62-7BE432D3E91F}"/>
    <cellStyle name="Comma 2 2 57 2" xfId="9267" xr:uid="{2569A0B5-07D2-41A9-9CC3-8E6DA36100A5}"/>
    <cellStyle name="Comma 2 2 58" xfId="2860" xr:uid="{5EEC678F-DD0E-4001-9BED-5027866B41EE}"/>
    <cellStyle name="Comma 2 2 58 2" xfId="9269" xr:uid="{6FCA521B-9476-4EAE-89FA-58170E670F3E}"/>
    <cellStyle name="Comma 2 2 59" xfId="2862" xr:uid="{EF905ACA-9C3C-4EBD-8D85-717F691099FE}"/>
    <cellStyle name="Comma 2 2 59 2" xfId="9271" xr:uid="{7B68EF00-1ED4-4A29-90D3-9B84CF217F31}"/>
    <cellStyle name="Comma 2 2 6" xfId="210" xr:uid="{B1F1E056-4CA8-4E07-9B0E-3A41E8DA67F2}"/>
    <cellStyle name="Comma 2 2 6 2" xfId="2865" xr:uid="{B4290FC8-C7E9-4CE6-942A-6D86BC720C3F}"/>
    <cellStyle name="Comma 2 2 6 2 2" xfId="9274" xr:uid="{0192BFD9-AD1A-4911-8BFE-F1D43883225C}"/>
    <cellStyle name="Comma 2 2 6 3" xfId="9273" xr:uid="{C4B39825-FE4A-441D-85CF-FC1EF6540961}"/>
    <cellStyle name="Comma 2 2 6 4" xfId="6136" xr:uid="{9707F27C-1390-421C-AAF1-0E64BB5B9BC6}"/>
    <cellStyle name="Comma 2 2 6 5" xfId="2864" xr:uid="{DAB3F01C-717D-4219-A66B-1FF4C24CE158}"/>
    <cellStyle name="Comma 2 2 60" xfId="2855" xr:uid="{1F77E5A2-9179-4812-B265-D4D14315FA1A}"/>
    <cellStyle name="Comma 2 2 60 2" xfId="1170" xr:uid="{1B0AC23B-7071-4BB8-9E52-1A27E221249A}"/>
    <cellStyle name="Comma 2 2 60 2 2" xfId="7680" xr:uid="{0B6E57F5-2192-4500-AE33-73636C773FD6}"/>
    <cellStyle name="Comma 2 2 60 3" xfId="751" xr:uid="{582A74E6-7DEF-4DF4-9571-55ED49F592E0}"/>
    <cellStyle name="Comma 2 2 60 3 2" xfId="7296" xr:uid="{C627F4C7-4069-42C9-A9FB-3011BF2E60C7}"/>
    <cellStyle name="Comma 2 2 60 4" xfId="9264" xr:uid="{7DD206D2-E517-441F-99D5-DB06864709CE}"/>
    <cellStyle name="Comma 2 2 61" xfId="2857" xr:uid="{32F9E1DE-C88D-4E76-8760-CC7948FA165C}"/>
    <cellStyle name="Comma 2 2 61 2" xfId="9266" xr:uid="{3488597B-8686-4EE6-9EAC-540FD31402AC}"/>
    <cellStyle name="Comma 2 2 62" xfId="2859" xr:uid="{E6B0BB7C-2F40-4DBE-9191-CBF9E13C64EA}"/>
    <cellStyle name="Comma 2 2 62 2" xfId="9268" xr:uid="{F33D0E20-1573-4683-9E80-0FBDA9C151D2}"/>
    <cellStyle name="Comma 2 2 63" xfId="2861" xr:uid="{5FC68D5D-0C70-498A-8ACB-B94372B20F4C}"/>
    <cellStyle name="Comma 2 2 63 2" xfId="9270" xr:uid="{6EF1CA82-D110-4F2F-95CB-B5E86929A1C3}"/>
    <cellStyle name="Comma 2 2 64" xfId="2863" xr:uid="{4A79BD9D-317A-497B-86B4-87B5E3327D37}"/>
    <cellStyle name="Comma 2 2 64 2" xfId="9272" xr:uid="{E2422585-B704-4812-BEAC-37CFBA2EA05C}"/>
    <cellStyle name="Comma 2 2 65" xfId="2866" xr:uid="{AF84325D-F1FF-4247-BAE9-1FD20801C936}"/>
    <cellStyle name="Comma 2 2 65 2" xfId="9275" xr:uid="{C76F8498-91B9-4864-BA31-B0E101596033}"/>
    <cellStyle name="Comma 2 2 66" xfId="2867" xr:uid="{4DF86BCF-8383-431B-BAFC-5DEBE56737DB}"/>
    <cellStyle name="Comma 2 2 66 2" xfId="2868" xr:uid="{69E6524F-B23E-489F-9CEE-5D4847EB11C5}"/>
    <cellStyle name="Comma 2 2 66 2 2" xfId="9277" xr:uid="{7A960452-2C26-41EA-BFD7-1EF49CEDC8DB}"/>
    <cellStyle name="Comma 2 2 66 3" xfId="2869" xr:uid="{1AE2DC86-7AA9-4665-83F1-217D9587EC70}"/>
    <cellStyle name="Comma 2 2 66 3 2" xfId="9278" xr:uid="{78712365-B4B8-4556-9BBC-39BEE81506D9}"/>
    <cellStyle name="Comma 2 2 66 4" xfId="2870" xr:uid="{A7C7639D-5DAD-4C17-8F19-732C6504AB30}"/>
    <cellStyle name="Comma 2 2 66 4 2" xfId="9279" xr:uid="{43AAFA02-9D3D-41FB-9EE4-BC8768927B82}"/>
    <cellStyle name="Comma 2 2 66 5" xfId="9276" xr:uid="{8554927E-8487-4623-A79C-43625D4090A6}"/>
    <cellStyle name="Comma 2 2 67" xfId="2871" xr:uid="{6492D549-5724-490A-9084-4D3DA2D9D93E}"/>
    <cellStyle name="Comma 2 2 67 2" xfId="9280" xr:uid="{76F503A0-2105-4BD4-B413-9F6CB8C8F483}"/>
    <cellStyle name="Comma 2 2 68" xfId="2872" xr:uid="{2B330AF3-95CB-4FAF-8567-5F5DE27E3E58}"/>
    <cellStyle name="Comma 2 2 68 2" xfId="9281" xr:uid="{7E71C9C7-D323-4B24-92EB-6DD79AA0A1A4}"/>
    <cellStyle name="Comma 2 2 69" xfId="9088" xr:uid="{32432262-62A2-4F1A-8C1C-F20227CDACD4}"/>
    <cellStyle name="Comma 2 2 7" xfId="241" xr:uid="{79CF1037-6A66-42EA-AF88-F2DCFD179D13}"/>
    <cellStyle name="Comma 2 2 7 2" xfId="2873" xr:uid="{B9F826A2-6B33-4AEA-B28D-EAB5A4718335}"/>
    <cellStyle name="Comma 2 2 7 2 2" xfId="9282" xr:uid="{3367332A-2632-4950-BCE8-EFD0158092EE}"/>
    <cellStyle name="Comma 2 2 7 3" xfId="8736" xr:uid="{80355713-1DA3-47B1-85DE-C259F40072CA}"/>
    <cellStyle name="Comma 2 2 7 4" xfId="6137" xr:uid="{9D900E40-E494-4E20-A701-5DA84823E11E}"/>
    <cellStyle name="Comma 2 2 7 5" xfId="2292" xr:uid="{D8DC4639-5CFD-4223-9D10-9367E3E76D38}"/>
    <cellStyle name="Comma 2 2 70" xfId="6121" xr:uid="{5EA05F4E-A1E6-4C64-A934-8D3B790C8E2D}"/>
    <cellStyle name="Comma 2 2 71" xfId="2675" xr:uid="{61851D15-CBE6-4158-BB98-385A34D24AF2}"/>
    <cellStyle name="Comma 2 2 72" xfId="11889" xr:uid="{5CD53971-D4DE-4EE9-B852-67CE9DAA3321}"/>
    <cellStyle name="Comma 2 2 73" xfId="12422" xr:uid="{B9DA3097-A0BD-4B78-9CBC-88C05597DE09}"/>
    <cellStyle name="Comma 2 2 8" xfId="361" xr:uid="{F4AFF2AD-9E13-453C-8A7B-854053A227CF}"/>
    <cellStyle name="Comma 2 2 8 2" xfId="1666" xr:uid="{C1BC8DE6-3D3D-4E20-8A5C-0BADB192BA59}"/>
    <cellStyle name="Comma 2 2 8 2 2" xfId="8151" xr:uid="{AA23D123-76DF-4706-8257-BAAAC1FB4FAC}"/>
    <cellStyle name="Comma 2 2 8 3" xfId="9284" xr:uid="{83399DFE-5307-4911-9589-233C7B0BD6D1}"/>
    <cellStyle name="Comma 2 2 8 4" xfId="6138" xr:uid="{6CC839CC-BA76-4C59-B577-E9256F47E882}"/>
    <cellStyle name="Comma 2 2 8 5" xfId="2875" xr:uid="{470689C6-80FE-4B45-A7CA-2F4BC32720B0}"/>
    <cellStyle name="Comma 2 2 9" xfId="383" xr:uid="{B84E4DD0-830E-468B-A85C-1ED2B559CD89}"/>
    <cellStyle name="Comma 2 2 9 2" xfId="7663" xr:uid="{774E56E4-7ECF-47DC-9C18-BAFBAFD6FF85}"/>
    <cellStyle name="Comma 2 2 9 3" xfId="6139" xr:uid="{B43364C0-3EB1-4E4D-8ECC-8DE99E8B1C8C}"/>
    <cellStyle name="Comma 2 2 9 4" xfId="1153" xr:uid="{C73DBE2D-861E-407C-B00A-1D0DD55BDDBD}"/>
    <cellStyle name="Comma 2 2_B3 - Property plant &amp; equipment.nat" xfId="2878" xr:uid="{6FC88B29-726D-4C0E-BA38-9E820A3F9B27}"/>
    <cellStyle name="Comma 2 20" xfId="2666" xr:uid="{C939905A-626C-4784-9188-FA2BFCD32CDA}"/>
    <cellStyle name="Comma 2 20 2" xfId="9079" xr:uid="{D5A3A232-5232-41C3-B02A-014836813D25}"/>
    <cellStyle name="Comma 2 21" xfId="2668" xr:uid="{A303DEEB-A0AD-4EAC-AAFC-0732B86CDB16}"/>
    <cellStyle name="Comma 2 21 2" xfId="9081" xr:uid="{174B194A-230C-42CB-AA39-129B2DD82939}"/>
    <cellStyle name="Comma 2 22" xfId="2670" xr:uid="{3DBCE5FC-50D2-4362-9A88-8938F366EE67}"/>
    <cellStyle name="Comma 2 22 2" xfId="9083" xr:uid="{519CF6C6-3B14-4815-BD50-BF28AD97008C}"/>
    <cellStyle name="Comma 2 23" xfId="2672" xr:uid="{0BEC5C25-9F21-4FF9-A90D-AF8F64148CD2}"/>
    <cellStyle name="Comma 2 23 2" xfId="9085" xr:uid="{17B1770D-5C62-49A9-9D55-A6A4B2AC2948}"/>
    <cellStyle name="Comma 2 24" xfId="2674" xr:uid="{52EE9AD8-F925-4413-BA0A-74589A94F47A}"/>
    <cellStyle name="Comma 2 24 2" xfId="9087" xr:uid="{9DEDBA41-9925-4F5D-9E53-6D983848AFED}"/>
    <cellStyle name="Comma 2 25" xfId="2038" xr:uid="{A4013801-01FF-42F7-857B-5ABF6330A0A0}"/>
    <cellStyle name="Comma 2 25 2" xfId="8489" xr:uid="{A34CAB1F-DF3D-4997-A68A-4BDC480884E0}"/>
    <cellStyle name="Comma 2 26" xfId="2042" xr:uid="{BF7EFA44-09C6-4412-B368-6B7F5E3376F2}"/>
    <cellStyle name="Comma 2 26 2" xfId="8493" xr:uid="{8772D2DE-23B4-47CB-B335-92F3AEE1DDAA}"/>
    <cellStyle name="Comma 2 27" xfId="2045" xr:uid="{E5C64BD7-C2DF-4D1E-B3D0-37B7453B4B6B}"/>
    <cellStyle name="Comma 2 27 2" xfId="8495" xr:uid="{0C31114D-B50D-4A6E-8604-108FFE5379C9}"/>
    <cellStyle name="Comma 2 28" xfId="2048" xr:uid="{5CF5DEFC-BC27-45DE-85C4-CBB3B5418517}"/>
    <cellStyle name="Comma 2 28 2" xfId="8498" xr:uid="{FFE467E9-D2AB-4B78-B647-12A42839D190}"/>
    <cellStyle name="Comma 2 29" xfId="2051" xr:uid="{7F084E50-9AB9-45F9-B980-1F373FC9393E}"/>
    <cellStyle name="Comma 2 29 2" xfId="8501" xr:uid="{F43E3D24-00AD-42BB-BE96-F12AE351BDFD}"/>
    <cellStyle name="Comma 2 3" xfId="85" xr:uid="{F8383E1F-94A3-42DA-9CA1-B895A6468D6E}"/>
    <cellStyle name="Comma 2 3 10" xfId="13873" xr:uid="{F3456E1A-79BE-44A7-AE5A-C21FCA57C92B}"/>
    <cellStyle name="Comma 2 3 2" xfId="157" xr:uid="{1CE4FC68-F725-4CCB-8FD9-1C68BD0B6255}"/>
    <cellStyle name="Comma 2 3 2 2" xfId="2883" xr:uid="{A77B89BC-EB83-4C4F-853A-0C5FCB10493C}"/>
    <cellStyle name="Comma 2 3 2 2 2" xfId="9291" xr:uid="{418B91F4-397F-42B1-889D-75759CF345C3}"/>
    <cellStyle name="Comma 2 3 2 3" xfId="2885" xr:uid="{C08F5B17-3124-45F6-BBA8-A68106FF6B51}"/>
    <cellStyle name="Comma 2 3 2 3 2" xfId="9293" xr:uid="{FE6B30D7-FCF8-4FFB-BC36-0336DBDE57C2}"/>
    <cellStyle name="Comma 2 3 2 4" xfId="9289" xr:uid="{F58F69AA-354C-44A4-9591-8A9D08F64706}"/>
    <cellStyle name="Comma 2 3 2 5" xfId="6141" xr:uid="{0A5D16D5-B1E2-4839-B6FE-AAE428C02B5D}"/>
    <cellStyle name="Comma 2 3 2 6" xfId="2881" xr:uid="{07F4230A-EB31-40D8-9866-4336D6336681}"/>
    <cellStyle name="Comma 2 3 3" xfId="277" xr:uid="{E8649DA0-3765-4CC0-B52A-FBEE1F5ECD6D}"/>
    <cellStyle name="Comma 2 3 3 2" xfId="388" xr:uid="{4E61A7E6-054C-4D0B-9BE2-686CC2E241A2}"/>
    <cellStyle name="Comma 2 3 3 2 2" xfId="9295" xr:uid="{8C0BD229-93D0-4D51-AF4F-BD530B6EF26A}"/>
    <cellStyle name="Comma 2 3 3 3" xfId="6142" xr:uid="{B6976833-7B4D-44B8-AD21-9E566D16340C}"/>
    <cellStyle name="Comma 2 3 3 4" xfId="2887" xr:uid="{DECCD70C-5430-4CF5-847B-2AAEDFAD8DBE}"/>
    <cellStyle name="Comma 2 3 4" xfId="2889" xr:uid="{9DFC9E11-64DA-44C4-ABAC-BC514939E58D}"/>
    <cellStyle name="Comma 2 3 4 2" xfId="9297" xr:uid="{2E6A51B3-6575-417C-80AA-00EB6D72107F}"/>
    <cellStyle name="Comma 2 3 5" xfId="2427" xr:uid="{BB8D4127-0834-4A3C-82BD-B3D57559E2F5}"/>
    <cellStyle name="Comma 2 3 5 2" xfId="8851" xr:uid="{29ABBF3E-8121-4536-85F8-10FD925D1BA4}"/>
    <cellStyle name="Comma 2 3 6" xfId="1855" xr:uid="{7DDC774A-D81F-4FE5-BC00-B318648948CC}"/>
    <cellStyle name="Comma 2 3 6 2" xfId="8314" xr:uid="{E2E0B919-FC59-4533-AF94-56B1D2AB5BFB}"/>
    <cellStyle name="Comma 2 3 7" xfId="9287" xr:uid="{9996FAA4-F5F0-4221-9B20-FCF63B85E6C5}"/>
    <cellStyle name="Comma 2 3 8" xfId="6140" xr:uid="{51196849-D764-44FC-BC61-0243413A2BED}"/>
    <cellStyle name="Comma 2 3 9" xfId="2879" xr:uid="{F192CAFF-CA26-4B58-A275-A317479129CE}"/>
    <cellStyle name="Comma 2 30" xfId="2039" xr:uid="{96B9833B-F14C-4F03-A58C-405099956B48}"/>
    <cellStyle name="Comma 2 30 2" xfId="8490" xr:uid="{81E7814C-CD19-4E02-909D-001A24A1C7D8}"/>
    <cellStyle name="Comma 2 31" xfId="2043" xr:uid="{C4535AF6-7418-4EFE-B137-281D1CDF9A61}"/>
    <cellStyle name="Comma 2 31 2" xfId="8494" xr:uid="{D3A00EFE-575D-4E4A-9DFB-9AF584B0E65D}"/>
    <cellStyle name="Comma 2 32" xfId="2046" xr:uid="{C6552AC6-071D-4C68-BE11-4AA31FCA1784}"/>
    <cellStyle name="Comma 2 32 2" xfId="8496" xr:uid="{EE944509-F2C6-4972-9C1A-D7E1DC13A1DE}"/>
    <cellStyle name="Comma 2 33" xfId="2049" xr:uid="{62FE3F41-7535-4463-86B8-13D094238990}"/>
    <cellStyle name="Comma 2 33 2" xfId="8499" xr:uid="{EAF16EC6-9CCB-4B29-81A7-A6E483716890}"/>
    <cellStyle name="Comma 2 34" xfId="2052" xr:uid="{B957C4EF-6813-4CED-92C7-AB01B73C354C}"/>
    <cellStyle name="Comma 2 34 2" xfId="8502" xr:uid="{46301ECF-178E-4D7C-BF74-AF845BF427BB}"/>
    <cellStyle name="Comma 2 35" xfId="2055" xr:uid="{29C7F14D-79EE-46C7-A9EF-7708B9186D72}"/>
    <cellStyle name="Comma 2 35 2" xfId="8505" xr:uid="{959DB1FB-50BD-4EB8-ACA5-C79C5DE5AE43}"/>
    <cellStyle name="Comma 2 36" xfId="2059" xr:uid="{406C0102-E1F9-41A8-9A4A-ED6A1773704E}"/>
    <cellStyle name="Comma 2 36 2" xfId="8509" xr:uid="{4F13E294-F4AC-4A70-995A-B05BCFE59D76}"/>
    <cellStyle name="Comma 2 37" xfId="2063" xr:uid="{7ADB644A-7EE5-4CF7-A8CE-E8320079A75C}"/>
    <cellStyle name="Comma 2 37 2" xfId="8513" xr:uid="{7305942A-4E62-4B68-844E-B5BEAFECD091}"/>
    <cellStyle name="Comma 2 38" xfId="2891" xr:uid="{0342D29D-9081-4390-A4DC-3E024F030DAC}"/>
    <cellStyle name="Comma 2 38 2" xfId="9299" xr:uid="{0DF27172-3672-4A93-A673-2CFEDEDCCC69}"/>
    <cellStyle name="Comma 2 39" xfId="2895" xr:uid="{7E9955B8-EA4F-4A3E-A218-D8218199B2D4}"/>
    <cellStyle name="Comma 2 39 2" xfId="9303" xr:uid="{C0967E58-0F7E-4B27-9924-860DEA730193}"/>
    <cellStyle name="Comma 2 4" xfId="27" xr:uid="{2968EDCD-EA46-4426-8019-1E8B5239072B}"/>
    <cellStyle name="Comma 2 4 10" xfId="6144" xr:uid="{2A14C4DF-4334-4805-8C03-F6B4B1E8BB32}"/>
    <cellStyle name="Comma 2 4 11" xfId="9305" xr:uid="{6DC2927D-5147-49F7-ACB8-25D903567368}"/>
    <cellStyle name="Comma 2 4 12" xfId="6143" xr:uid="{B0BE9FB0-CCEC-49A7-AF9F-7923DAE4FA3A}"/>
    <cellStyle name="Comma 2 4 13" xfId="2897" xr:uid="{B12F11A0-EEDA-4630-83BA-D850C555B72A}"/>
    <cellStyle name="Comma 2 4 2" xfId="242" xr:uid="{4B1DE56E-E56D-41AE-BF95-A520F9685F2A}"/>
    <cellStyle name="Comma 2 4 2 2" xfId="2899" xr:uid="{3221DCBC-D728-43A5-95FE-91FF05C6D48A}"/>
    <cellStyle name="Comma 2 4 2 2 2" xfId="9307" xr:uid="{58675BE0-02DE-4446-8F11-4BC2D913C265}"/>
    <cellStyle name="Comma 2 4 2 3" xfId="8401" xr:uid="{4489B744-22BD-4D12-923E-F0A50F9F1C6C}"/>
    <cellStyle name="Comma 2 4 2 4" xfId="6145" xr:uid="{D437ECCD-8135-4E63-8BF6-7E466283D3A1}"/>
    <cellStyle name="Comma 2 4 2 5" xfId="1947" xr:uid="{8C702BD8-6C10-4CAF-9BF0-6B4722215FCA}"/>
    <cellStyle name="Comma 2 4 3" xfId="1950" xr:uid="{F46EFEA2-1972-4BBA-8D9B-548EB16D2371}"/>
    <cellStyle name="Comma 2 4 3 2" xfId="8404" xr:uid="{C67BA170-008F-48A9-A496-CB43EB114729}"/>
    <cellStyle name="Comma 2 4 3 3" xfId="6146" xr:uid="{B505F154-E21F-46BA-9C53-4263714CF717}"/>
    <cellStyle name="Comma 2 4 4" xfId="738" xr:uid="{8F674301-280D-4D33-9182-3EEC3C9B2FE0}"/>
    <cellStyle name="Comma 2 4 4 2" xfId="7283" xr:uid="{A8DBBBC5-24B9-4E80-A2ED-C48933FB2D89}"/>
    <cellStyle name="Comma 2 4 4 3" xfId="6147" xr:uid="{E79BD5F6-EBD3-42BE-B5DD-B2E4399562C1}"/>
    <cellStyle name="Comma 2 4 5" xfId="6148" xr:uid="{10CFEFE7-651A-49E8-BD9D-3C3C4A8F6897}"/>
    <cellStyle name="Comma 2 4 6" xfId="6149" xr:uid="{B91D9EBB-8F71-4EFA-98F3-972CD3DE78DE}"/>
    <cellStyle name="Comma 2 4 7" xfId="6150" xr:uid="{A28BCA97-A29F-41B6-9BB0-92B244B796A6}"/>
    <cellStyle name="Comma 2 4 8" xfId="6151" xr:uid="{867C343E-A077-42A9-ABBA-10603BA56B7E}"/>
    <cellStyle name="Comma 2 4 9" xfId="6152" xr:uid="{B6058764-9BFC-4F3E-9297-6A8A0BA770AD}"/>
    <cellStyle name="Comma 2 40" xfId="2056" xr:uid="{8BE81785-BC26-45EC-A0E6-8A183A374461}"/>
    <cellStyle name="Comma 2 40 2" xfId="8506" xr:uid="{2FF83582-4157-4013-9E1C-85AFE49B5F5F}"/>
    <cellStyle name="Comma 2 41" xfId="2060" xr:uid="{D22D0C6A-9CE7-4DB4-86F5-A7629FDBCBE0}"/>
    <cellStyle name="Comma 2 41 2" xfId="8510" xr:uid="{BF4B2168-3434-4662-BE5B-C905529AAC3D}"/>
    <cellStyle name="Comma 2 42" xfId="2064" xr:uid="{73CBFCA0-63D7-43E9-9216-5C37EB9793B8}"/>
    <cellStyle name="Comma 2 42 2" xfId="8514" xr:uid="{2E852B0E-853A-4328-B69F-ED6E7A0BC8F6}"/>
    <cellStyle name="Comma 2 43" xfId="2892" xr:uid="{80D9FFAE-4272-4940-B3D5-117BAEF4E7CF}"/>
    <cellStyle name="Comma 2 43 2" xfId="9300" xr:uid="{C887C5EF-3153-4A63-8C79-FDD166D18330}"/>
    <cellStyle name="Comma 2 44" xfId="2896" xr:uid="{CB2427F4-F381-4700-865E-74F3F681111C}"/>
    <cellStyle name="Comma 2 44 2" xfId="9304" xr:uid="{288D21EB-E103-48C1-88D4-69EB15105EB1}"/>
    <cellStyle name="Comma 2 45" xfId="2901" xr:uid="{D835A86E-D467-4F11-BD41-A322C2C68DD6}"/>
    <cellStyle name="Comma 2 45 2" xfId="9309" xr:uid="{6995AFA2-8DE2-42A1-BC73-53D7D8B9DF94}"/>
    <cellStyle name="Comma 2 46" xfId="2904" xr:uid="{0431D2F8-E5BC-476D-9500-AD870B30CD49}"/>
    <cellStyle name="Comma 2 46 2" xfId="9312" xr:uid="{928F514A-9596-49AF-AF33-689A7813F6EA}"/>
    <cellStyle name="Comma 2 47" xfId="2907" xr:uid="{06658BB3-A229-4EB7-8DD6-03A02F26D2EA}"/>
    <cellStyle name="Comma 2 47 2" xfId="9315" xr:uid="{F3DA12B5-6559-4F6F-8734-3BF0B71AD7F9}"/>
    <cellStyle name="Comma 2 48" xfId="631" xr:uid="{5451AEE5-C1E3-4E0F-8F0E-5CE9D0713962}"/>
    <cellStyle name="Comma 2 48 2" xfId="7183" xr:uid="{9E85AEB9-AC08-471E-9622-06571B24D630}"/>
    <cellStyle name="Comma 2 49" xfId="2909" xr:uid="{2CDBBA72-C9B3-44C4-859E-9691FDED237D}"/>
    <cellStyle name="Comma 2 49 2" xfId="9317" xr:uid="{AEC583AA-52CA-4B6F-BC82-936A22CE749A}"/>
    <cellStyle name="Comma 2 5" xfId="184" xr:uid="{76FD243D-092D-4A96-9E69-9AFA1D979CBF}"/>
    <cellStyle name="Comma 2 5 2" xfId="324" xr:uid="{FB8B08FC-0F20-45CF-B031-72C35EE1C82F}"/>
    <cellStyle name="Comma 2 5 2 2" xfId="9321" xr:uid="{1EE0A9F8-E343-4848-B4BA-CB628706D75F}"/>
    <cellStyle name="Comma 2 5 2 3" xfId="6154" xr:uid="{6B06A32D-7949-495A-ACB8-A3D1F8C70E21}"/>
    <cellStyle name="Comma 2 5 2 4" xfId="2912" xr:uid="{55FF76CF-160C-4572-9146-EFEC429C9426}"/>
    <cellStyle name="Comma 2 5 3" xfId="2913" xr:uid="{9D222295-ABA6-49BE-B434-79B1524BD952}"/>
    <cellStyle name="Comma 2 5 3 2" xfId="9322" xr:uid="{E59FBAA7-FF38-4102-AFC0-E1DD27E434E8}"/>
    <cellStyle name="Comma 2 5 4" xfId="9319" xr:uid="{427C69FF-6B2B-4436-9F10-5108295C421E}"/>
    <cellStyle name="Comma 2 5 5" xfId="6153" xr:uid="{1F0DFA0B-BB2B-4C66-96D5-BEBA3B91046F}"/>
    <cellStyle name="Comma 2 5 6" xfId="2911" xr:uid="{9C52BE43-D2C1-4AC8-831A-AAA24770CBDC}"/>
    <cellStyle name="Comma 2 50" xfId="2902" xr:uid="{7786BE38-7CE3-446E-95EE-DF0278E3D969}"/>
    <cellStyle name="Comma 2 50 2" xfId="9310" xr:uid="{1DEC888A-77E6-4292-8A72-12AECCCA1A98}"/>
    <cellStyle name="Comma 2 51" xfId="2905" xr:uid="{E23F28F9-1BA8-4A44-983D-D7B69403F66B}"/>
    <cellStyle name="Comma 2 51 2" xfId="9313" xr:uid="{B56352C4-E856-42A4-8D9A-24FF47DD0F59}"/>
    <cellStyle name="Comma 2 52" xfId="2908" xr:uid="{D988C1D4-8B69-49C9-854E-402090B5F8D5}"/>
    <cellStyle name="Comma 2 52 2" xfId="9316" xr:uid="{46639D43-4494-4F19-9B9F-1E9F609ED89A}"/>
    <cellStyle name="Comma 2 53" xfId="632" xr:uid="{0168314C-2EB5-4282-9604-D855517D4213}"/>
    <cellStyle name="Comma 2 53 2" xfId="7184" xr:uid="{20605A2B-4984-4D27-912D-D82E01ECC806}"/>
    <cellStyle name="Comma 2 54" xfId="2910" xr:uid="{C6BF1C4A-4155-452E-8D39-909FFA8C4A73}"/>
    <cellStyle name="Comma 2 54 2" xfId="9318" xr:uid="{65624C1D-7A9C-4F4E-957D-20B363C72DE0}"/>
    <cellStyle name="Comma 2 55" xfId="2914" xr:uid="{DD724870-6BFF-40BA-A4F0-1B46B801C4DC}"/>
    <cellStyle name="Comma 2 55 2" xfId="9323" xr:uid="{485DAF19-AD55-4221-8E9C-593CBEFD6417}"/>
    <cellStyle name="Comma 2 56" xfId="1491" xr:uid="{C558E94D-2C7F-44BA-87BC-3FFD18436675}"/>
    <cellStyle name="Comma 2 56 2" xfId="7987" xr:uid="{A5159D84-ABD1-44A9-93EC-87680BCCEF92}"/>
    <cellStyle name="Comma 2 57" xfId="730" xr:uid="{93606A31-2E3A-4F88-87E3-174CA6A2906B}"/>
    <cellStyle name="Comma 2 57 2" xfId="7275" xr:uid="{60F36A0F-8E94-490D-9370-04151D5D4142}"/>
    <cellStyle name="Comma 2 58" xfId="2916" xr:uid="{6B493681-04E6-41A3-9DAF-C6E881CD890C}"/>
    <cellStyle name="Comma 2 58 2" xfId="9325" xr:uid="{64EB8378-8FB7-440D-8603-069FEB265AD3}"/>
    <cellStyle name="Comma 2 59" xfId="2918" xr:uid="{07994BAB-C123-49B2-9881-A04BF10A48A4}"/>
    <cellStyle name="Comma 2 59 2" xfId="9327" xr:uid="{D922E8BD-702D-4A9F-9F47-644CBCE97A07}"/>
    <cellStyle name="Comma 2 6" xfId="190" xr:uid="{21E58B5D-CE02-499C-9EFC-0067C865AD05}"/>
    <cellStyle name="Comma 2 6 2" xfId="2019" xr:uid="{5704A39A-8FF1-490F-BCCA-393D6E2603BA}"/>
    <cellStyle name="Comma 2 6 2 2" xfId="8470" xr:uid="{1EA56F4E-F127-4E20-9561-90881D22EC65}"/>
    <cellStyle name="Comma 2 6 3" xfId="2021" xr:uid="{10783266-C25C-42EE-972A-406723C444D9}"/>
    <cellStyle name="Comma 2 6 3 2" xfId="8472" xr:uid="{6DC35478-4DAC-4972-8C28-E5CBDCD8B62D}"/>
    <cellStyle name="Comma 2 6 4" xfId="2023" xr:uid="{62CE0C5D-A626-472B-8027-216F4153AD1D}"/>
    <cellStyle name="Comma 2 6 4 2" xfId="8474" xr:uid="{68466673-6BE6-4488-82F5-A994D409CB17}"/>
    <cellStyle name="Comma 2 6 5" xfId="9329" xr:uid="{00CB9AAE-FE12-4C38-902F-431BE23C185A}"/>
    <cellStyle name="Comma 2 6 6" xfId="6155" xr:uid="{DAC4A179-3090-4217-9E10-2166C1EC21F3}"/>
    <cellStyle name="Comma 2 6 7" xfId="2920" xr:uid="{FABBE810-A3DF-4C52-BD62-789802ED6D40}"/>
    <cellStyle name="Comma 2 60" xfId="2915" xr:uid="{E36DCBA9-30EE-400C-8D1B-CE2B3F782F75}"/>
    <cellStyle name="Comma 2 60 2" xfId="2921" xr:uid="{CDA81011-9C31-4E6B-9B0F-4FA7EC67D927}"/>
    <cellStyle name="Comma 2 60 2 2" xfId="9330" xr:uid="{A2036C8F-9CCB-48CB-971E-992061ECF220}"/>
    <cellStyle name="Comma 2 60 3" xfId="9324" xr:uid="{7205CE94-8B19-41AA-B274-2847AD0CD91A}"/>
    <cellStyle name="Comma 2 61" xfId="1492" xr:uid="{3F7F764B-51A2-4B53-9FB3-92A241454973}"/>
    <cellStyle name="Comma 2 61 2" xfId="2100" xr:uid="{8A805824-EB7F-4151-8958-27A6DA8A1CF2}"/>
    <cellStyle name="Comma 2 61 2 2" xfId="2467" xr:uid="{E9B41B37-1505-450B-9D7B-40732770F2AC}"/>
    <cellStyle name="Comma 2 61 2 2 2" xfId="2922" xr:uid="{7EB7D31E-BF4D-4241-A277-71F28B0BFB70}"/>
    <cellStyle name="Comma 2 61 2 2 2 2" xfId="9331" xr:uid="{24C3040E-DCA1-4578-8816-E8ACF997FB38}"/>
    <cellStyle name="Comma 2 61 2 2 3" xfId="8891" xr:uid="{F723E186-BF64-47C4-92D9-978A4FE072E2}"/>
    <cellStyle name="Comma 2 61 2 3" xfId="2925" xr:uid="{099FA970-CC4C-42CB-B056-61CD14E156CA}"/>
    <cellStyle name="Comma 2 61 2 3 2" xfId="2926" xr:uid="{FB09EEC3-336E-450F-B12D-514867520DA1}"/>
    <cellStyle name="Comma 2 61 2 3 2 2" xfId="9335" xr:uid="{C039C7F7-334F-455B-8F97-2D77618951D1}"/>
    <cellStyle name="Comma 2 61 2 3 3" xfId="9334" xr:uid="{01706377-1D50-4B29-8F9A-409CDA901C9D}"/>
    <cellStyle name="Comma 2 61 2 4" xfId="2929" xr:uid="{42B176BC-5C66-4D9E-AFFA-693F9CFB2005}"/>
    <cellStyle name="Comma 2 61 2 4 2" xfId="2932" xr:uid="{3689C297-F95C-4495-B754-F725FC0E0696}"/>
    <cellStyle name="Comma 2 61 2 4 2 2" xfId="9341" xr:uid="{082F4BC0-DCBD-440D-86F9-AB9F788BF624}"/>
    <cellStyle name="Comma 2 61 2 4 3" xfId="9338" xr:uid="{D192558D-1044-48BD-B948-2C26B4D9730F}"/>
    <cellStyle name="Comma 2 61 2 5" xfId="2933" xr:uid="{6F0BF2A1-86E0-40DB-BF08-B6F6A9A0EB22}"/>
    <cellStyle name="Comma 2 61 2 5 2" xfId="9342" xr:uid="{6E39D40E-9732-4DD4-B34C-D7FE574390B7}"/>
    <cellStyle name="Comma 2 61 2 6" xfId="8548" xr:uid="{CD2ADABE-AA11-4D7D-A9C8-D066C017218A}"/>
    <cellStyle name="Comma 2 61 3" xfId="7988" xr:uid="{7ED05218-289B-4E98-A338-C770D5485248}"/>
    <cellStyle name="Comma 2 62" xfId="731" xr:uid="{5B5859BA-DC15-4B39-8296-FB6C27BFE373}"/>
    <cellStyle name="Comma 2 62 2" xfId="7276" xr:uid="{56C22CD1-2685-46C3-8D32-E384DB328B17}"/>
    <cellStyle name="Comma 2 63" xfId="2917" xr:uid="{91E0AC47-C00A-41E3-9642-A6075FFFF691}"/>
    <cellStyle name="Comma 2 63 2" xfId="9326" xr:uid="{03689886-0D3F-45B7-96EB-BE41ED760BA8}"/>
    <cellStyle name="Comma 2 64" xfId="2919" xr:uid="{A83CE2C6-5D09-4004-ADEB-39F52CB102DA}"/>
    <cellStyle name="Comma 2 64 2" xfId="9328" xr:uid="{081CD3AF-4501-48C1-89C3-93F2C0A83580}"/>
    <cellStyle name="Comma 2 65" xfId="2935" xr:uid="{7290FB99-6543-4DBD-A7E1-BF8E9FAACC7C}"/>
    <cellStyle name="Comma 2 65 2" xfId="9344" xr:uid="{A942F505-F8CE-4267-847E-B33E083607E3}"/>
    <cellStyle name="Comma 2 66" xfId="2937" xr:uid="{CA2AABE7-9D4D-4BC7-B5EF-2CD2206C2F90}"/>
    <cellStyle name="Comma 2 66 2" xfId="9346" xr:uid="{3DEF2AE9-586B-42E6-BF64-E25F0BEA3215}"/>
    <cellStyle name="Comma 2 67" xfId="2939" xr:uid="{91E4F1B4-C991-4A7A-816F-C25273C6980C}"/>
    <cellStyle name="Comma 2 67 2" xfId="9348" xr:uid="{D5F5A2A1-A540-465A-A8BB-E4AF1019B7AF}"/>
    <cellStyle name="Comma 2 68" xfId="2941" xr:uid="{F0A771D3-1D15-4A21-874B-31661CE020A3}"/>
    <cellStyle name="Comma 2 68 2" xfId="9350" xr:uid="{2C4F5651-E849-4A73-8068-A6131F4FDBB1}"/>
    <cellStyle name="Comma 2 69" xfId="2943" xr:uid="{85EDF216-EBA3-4B45-9CFE-288537D4995A}"/>
    <cellStyle name="Comma 2 69 2" xfId="9352" xr:uid="{14C5E975-F497-46BF-A298-4E9AC650BA33}"/>
    <cellStyle name="Comma 2 7" xfId="206" xr:uid="{C5CFC1BC-2399-4D43-89CB-5D91419DD226}"/>
    <cellStyle name="Comma 2 7 2" xfId="2946" xr:uid="{2499D9AF-6F4D-4C5D-8E57-2EC5375EBA4A}"/>
    <cellStyle name="Comma 2 7 2 2" xfId="9355" xr:uid="{34300FB1-AFA8-44D2-BD7E-7BE5B7B3D466}"/>
    <cellStyle name="Comma 2 7 3" xfId="2948" xr:uid="{B4C24F6B-B796-4D4D-AC68-8658BD59BAEC}"/>
    <cellStyle name="Comma 2 7 3 2" xfId="9357" xr:uid="{C2921BFA-31D2-43D9-8673-32E980B28915}"/>
    <cellStyle name="Comma 2 7 4" xfId="9354" xr:uid="{40594AC9-4FAA-439D-80F0-5FEE717933D2}"/>
    <cellStyle name="Comma 2 7 5" xfId="6156" xr:uid="{114D1B65-5A9B-4117-BF50-2E91B6A2B3AF}"/>
    <cellStyle name="Comma 2 7 6" xfId="2945" xr:uid="{4E78AB4F-A927-4DA9-A73E-90A32FB5216F}"/>
    <cellStyle name="Comma 2 70" xfId="2936" xr:uid="{4B3D285C-F224-4E4B-8366-EE71113164F4}"/>
    <cellStyle name="Comma 2 70 2" xfId="2949" xr:uid="{A7DDA457-416D-4549-B8F6-D8AE4B8233C1}"/>
    <cellStyle name="Comma 2 70 2 2" xfId="9358" xr:uid="{C8D77A1D-A968-4882-806E-7557F4CEFC03}"/>
    <cellStyle name="Comma 2 70 3" xfId="2950" xr:uid="{63B2FBE8-E162-4769-AD5A-190706D05602}"/>
    <cellStyle name="Comma 2 70 3 2" xfId="9359" xr:uid="{06B4A1CA-028A-4602-A860-E5C63B5F503E}"/>
    <cellStyle name="Comma 2 70 4" xfId="9345" xr:uid="{77D8D61A-EA2E-4D9E-A1CA-86343B1A5BD1}"/>
    <cellStyle name="Comma 2 71" xfId="2938" xr:uid="{EDFBFCA6-E2DC-4321-86B7-FF68EB0B423B}"/>
    <cellStyle name="Comma 2 71 2" xfId="9347" xr:uid="{73A48A1F-93EC-4BB4-9BF2-CFBBAEC7E38C}"/>
    <cellStyle name="Comma 2 72" xfId="2940" xr:uid="{635540F0-C6D7-46A1-8E6B-1D54DA281894}"/>
    <cellStyle name="Comma 2 72 2" xfId="9349" xr:uid="{8EF9C0EB-2F6B-4368-902A-73092D63ACF2}"/>
    <cellStyle name="Comma 2 73" xfId="2942" xr:uid="{6010E1A1-7114-4FBC-8534-3F3786E9C324}"/>
    <cellStyle name="Comma 2 73 2" xfId="9351" xr:uid="{384529A2-F2D0-4AD3-8613-51540592D3DB}"/>
    <cellStyle name="Comma 2 74" xfId="2944" xr:uid="{B0834F16-5B0C-47F5-9190-C59F1E15793E}"/>
    <cellStyle name="Comma 2 74 2" xfId="9353" xr:uid="{B8C57E2E-0D55-4FBD-92BE-F23A002AB4A8}"/>
    <cellStyle name="Comma 2 75" xfId="2952" xr:uid="{D9435B1F-863A-46A7-8721-7001A13FC1ED}"/>
    <cellStyle name="Comma 2 75 2" xfId="9361" xr:uid="{A0859680-E0F3-464F-AE53-E4D445A72844}"/>
    <cellStyle name="Comma 2 76" xfId="2953" xr:uid="{1633C939-1A01-40E0-9B5B-A35708FC7A23}"/>
    <cellStyle name="Comma 2 76 2" xfId="2954" xr:uid="{C38C6D3C-CBC9-4729-B587-DB4111091010}"/>
    <cellStyle name="Comma 2 76 2 2" xfId="9363" xr:uid="{37179D6E-9D5F-4B05-9958-757BAB8D9471}"/>
    <cellStyle name="Comma 2 76 3" xfId="552" xr:uid="{0006C7BC-97F5-417B-B8F4-73CF8DB64D8B}"/>
    <cellStyle name="Comma 2 76 3 2" xfId="7116" xr:uid="{B6F807AD-29B3-4B17-BD85-E868FECAE8EC}"/>
    <cellStyle name="Comma 2 76 4" xfId="2955" xr:uid="{0C80E2A0-A5D5-4B07-B8F2-BC5BCCDB9AFF}"/>
    <cellStyle name="Comma 2 76 4 2" xfId="9364" xr:uid="{B590A102-1703-452B-9117-808953483644}"/>
    <cellStyle name="Comma 2 76 5" xfId="9362" xr:uid="{52FD9866-5F6D-4CEC-9CC9-44E4E98CDA57}"/>
    <cellStyle name="Comma 2 77" xfId="2956" xr:uid="{20457C13-9841-43E5-94AA-485162C5ED4D}"/>
    <cellStyle name="Comma 2 77 2" xfId="9365" xr:uid="{F050C46F-565C-48D1-95CF-776C99AB3008}"/>
    <cellStyle name="Comma 2 78" xfId="2958" xr:uid="{7446EF47-BB0D-410B-B035-85242650242B}"/>
    <cellStyle name="Comma 2 78 2" xfId="9366" xr:uid="{B4934C61-EADC-4405-AA6C-E0B4F25DAFBE}"/>
    <cellStyle name="Comma 2 79" xfId="9069" xr:uid="{90D0CA6D-A618-497A-90C4-417873ED4984}"/>
    <cellStyle name="Comma 2 8" xfId="233" xr:uid="{606DE259-092E-4B1B-A34C-C6391795A143}"/>
    <cellStyle name="Comma 2 8 2" xfId="2960" xr:uid="{8CB319CC-1A82-4926-8D1F-8ED9284B7FE4}"/>
    <cellStyle name="Comma 2 8 2 2" xfId="9368" xr:uid="{EF4B48CD-27B3-44A4-8EA0-B3295E5A3A1E}"/>
    <cellStyle name="Comma 2 8 3" xfId="2962" xr:uid="{70927C49-B1B4-46C3-8E75-5EC3C1F0D193}"/>
    <cellStyle name="Comma 2 8 3 2" xfId="9370" xr:uid="{AE8937AA-76F3-40BE-BCD1-8EAE39DAFAB4}"/>
    <cellStyle name="Comma 2 8 4" xfId="9367" xr:uid="{AAAE0AAF-2BE8-4A48-8B5D-67855FFE9747}"/>
    <cellStyle name="Comma 2 8 5" xfId="6157" xr:uid="{7559FADC-DAC0-4A35-887B-AB16AF2F8999}"/>
    <cellStyle name="Comma 2 8 6" xfId="2959" xr:uid="{FB9CD057-F15C-4CA1-956D-419BFB7CD17E}"/>
    <cellStyle name="Comma 2 80" xfId="6112" xr:uid="{A4E11DDD-12CC-46A6-85F1-EA5B0A90ECDD}"/>
    <cellStyle name="Comma 2 81" xfId="83" xr:uid="{1BE029EB-C93C-4D34-9D25-2DA35B4F7678}"/>
    <cellStyle name="Comma 2 82" xfId="12055" xr:uid="{DE058787-67F4-4890-8177-F7FCCACC22B2}"/>
    <cellStyle name="Comma 2 83" xfId="12365" xr:uid="{4B7F7D14-78A9-4F68-8505-9ECBD424EC0B}"/>
    <cellStyle name="Comma 2 84" xfId="13924" xr:uid="{01E8CA57-92B6-4DF7-AFA6-BDE2CAB2D984}"/>
    <cellStyle name="Comma 2 9" xfId="275" xr:uid="{37B6DDB8-DCB5-475C-BEC6-594767D1E00E}"/>
    <cellStyle name="Comma 2 9 2" xfId="2965" xr:uid="{78093A7B-68A6-4123-A4EA-2B593A20B9D5}"/>
    <cellStyle name="Comma 2 9 2 2" xfId="9373" xr:uid="{0D468573-00B3-47A7-A808-0D6E7851F9DC}"/>
    <cellStyle name="Comma 2 9 3" xfId="2968" xr:uid="{A0BF660B-AF16-4BDC-A4AF-36AF7E172BBC}"/>
    <cellStyle name="Comma 2 9 3 2" xfId="9376" xr:uid="{F00D8DBA-61C4-4254-971F-5E21726E4D53}"/>
    <cellStyle name="Comma 2 9 4" xfId="9371" xr:uid="{75D3622D-F67D-4597-B777-4EDBC3D42849}"/>
    <cellStyle name="Comma 2 9 5" xfId="6158" xr:uid="{E2F4F1C5-1D84-47EF-86BC-2B15DE5645E0}"/>
    <cellStyle name="Comma 2 9 6" xfId="2963" xr:uid="{0FD7EFFF-46A4-4341-9C63-0250D55CB70E}"/>
    <cellStyle name="Comma 2_130017-B1  โปรแกรมคอมพิวเตอร์ CPI_Q409" xfId="2969" xr:uid="{9D2F5D88-1F29-4E78-9CBE-8DE20C8C8385}"/>
    <cellStyle name="Comma 20" xfId="338" xr:uid="{150929CB-BCE5-41B2-AC48-30981EF13D9E}"/>
    <cellStyle name="Comma 20 2" xfId="2551" xr:uid="{6F317DE7-0B60-43F3-BD11-F98AA30C8DDC}"/>
    <cellStyle name="Comma 20 2 2" xfId="8970" xr:uid="{D7A02EA7-18C7-4423-BA4D-976136EFFA92}"/>
    <cellStyle name="Comma 20 2 3" xfId="6160" xr:uid="{BDAA69C2-96E0-4DB1-A9BC-363996D76B4E}"/>
    <cellStyle name="Comma 20 3" xfId="8964" xr:uid="{D2A2EEFD-6AC9-44EA-947B-4C436CCC934A}"/>
    <cellStyle name="Comma 20 4" xfId="6159" xr:uid="{0A761E24-F9A3-4214-B254-BFDD0BE94328}"/>
    <cellStyle name="Comma 20 5" xfId="2545" xr:uid="{816ACF83-79FB-4247-9FBC-D6DA415CCF7C}"/>
    <cellStyle name="Comma 20 6" xfId="11899" xr:uid="{4B13DF06-C0C9-40A3-A7EC-4BBB163E680E}"/>
    <cellStyle name="Comma 21" xfId="341" xr:uid="{C38A5CC1-DBF4-4A33-9C0C-B8EFF6E8A373}"/>
    <cellStyle name="Comma 21 2" xfId="2566" xr:uid="{ABA8386D-294D-48DB-8D95-1A077EB4BBDE}"/>
    <cellStyle name="Comma 21 2 2" xfId="825" xr:uid="{08FEB985-AF1B-4F8C-8DD8-5299B587F391}"/>
    <cellStyle name="Comma 21 2 2 2" xfId="7356" xr:uid="{C5BAAB1C-6EA5-4C7D-8B46-3C2136F435B5}"/>
    <cellStyle name="Comma 21 2 3" xfId="8984" xr:uid="{49E06DC2-69EA-4EA8-93DA-71EBA5E91E9E}"/>
    <cellStyle name="Comma 21 3" xfId="2571" xr:uid="{7047537F-768E-4EBF-8737-ED785E03F236}"/>
    <cellStyle name="Comma 21 3 2" xfId="8988" xr:uid="{63774B86-CDF1-4B77-AFF8-4B07299A1EF4}"/>
    <cellStyle name="Comma 21 4" xfId="2970" xr:uid="{21A94FB0-689C-49CA-B046-96A6979A75B1}"/>
    <cellStyle name="Comma 21 4 2" xfId="9377" xr:uid="{B4E08168-A7F9-439D-81C9-E772EDB5F34B}"/>
    <cellStyle name="Comma 21 5" xfId="2971" xr:uid="{24D133D6-6E86-410D-82FC-CBD6E096A584}"/>
    <cellStyle name="Comma 21 5 2" xfId="9378" xr:uid="{4C169997-65D6-43BC-AB6E-56E44A24E045}"/>
    <cellStyle name="Comma 21 6" xfId="2973" xr:uid="{121F5454-FAC2-4520-99C5-3177F80A9051}"/>
    <cellStyle name="Comma 21 6 2" xfId="9380" xr:uid="{13A1715A-5F87-4D84-BA17-6B62D5ED3BA4}"/>
    <cellStyle name="Comma 21 7" xfId="8979" xr:uid="{70922F44-A094-4068-8190-A34A8C0F9E07}"/>
    <cellStyle name="Comma 21 8" xfId="6161" xr:uid="{8B696A32-99CE-4562-86E4-41F0185B1E5D}"/>
    <cellStyle name="Comma 21 9" xfId="2561" xr:uid="{6C615042-799E-4156-95E9-24DEB7171E65}"/>
    <cellStyle name="Comma 22" xfId="373" xr:uid="{DC1FE047-6039-4F4F-80A9-4CA7316FF96E}"/>
    <cellStyle name="Comma 22 2" xfId="2579" xr:uid="{26AA95BC-4EF8-4DD7-B192-432BA024B4F4}"/>
    <cellStyle name="Comma 22 2 2" xfId="2974" xr:uid="{EBB0AF4B-8F5F-4509-96F8-8958F0E30B36}"/>
    <cellStyle name="Comma 22 2 2 2" xfId="9381" xr:uid="{14174EF2-346F-42D9-9951-33D922B0A984}"/>
    <cellStyle name="Comma 22 2 3" xfId="2976" xr:uid="{C795E664-41AB-44FB-8909-B23DC1D26001}"/>
    <cellStyle name="Comma 22 2 3 2" xfId="9383" xr:uid="{D4B9EFBF-9D8B-4759-93FF-A533FD7AEF9D}"/>
    <cellStyle name="Comma 22 2 4" xfId="8994" xr:uid="{47112656-4E82-405E-A343-1C8530FF7F75}"/>
    <cellStyle name="Comma 22 3" xfId="2582" xr:uid="{639E9355-A617-4F07-8CF7-99601F7E01F6}"/>
    <cellStyle name="Comma 22 3 2" xfId="8997" xr:uid="{9EE64CD0-F58E-477E-B82E-4AA4467C86AC}"/>
    <cellStyle name="Comma 22 4" xfId="2978" xr:uid="{4388F0B9-D504-49F8-A042-EDE7D0E50B64}"/>
    <cellStyle name="Comma 22 4 2" xfId="9385" xr:uid="{052BF468-6315-4B51-AAE1-84F502E706E9}"/>
    <cellStyle name="Comma 22 5" xfId="2979" xr:uid="{C9082C3F-978F-4CD8-A39B-686082BF2987}"/>
    <cellStyle name="Comma 22 5 2" xfId="9386" xr:uid="{C7A4E38F-4C13-418D-9BAC-06F065FE3DC0}"/>
    <cellStyle name="Comma 22 6" xfId="8991" xr:uid="{444B7A61-F852-485A-A7A4-D9B82064D45F}"/>
    <cellStyle name="Comma 22 7" xfId="6162" xr:uid="{C570E6E3-8FDC-4B97-AD70-9E013C617BF7}"/>
    <cellStyle name="Comma 22 8" xfId="2576" xr:uid="{478C7FAD-396F-456B-9C91-4D8A504A64FF}"/>
    <cellStyle name="Comma 23" xfId="392" xr:uid="{C5CE9211-8E73-497F-A798-0C8DBB1B1928}"/>
    <cellStyle name="Comma 23 2" xfId="2587" xr:uid="{2A8F3C36-A7AC-4A9A-BF33-6C48FADD4F51}"/>
    <cellStyle name="Comma 23 2 2" xfId="2608" xr:uid="{72DB8707-58FD-4498-AE9E-DAFDA5FB399B}"/>
    <cellStyle name="Comma 23 2 2 2" xfId="9022" xr:uid="{3F55F953-4E4E-4025-9350-343CD7A77007}"/>
    <cellStyle name="Comma 23 2 3" xfId="9001" xr:uid="{5461A766-9F0A-4A22-A6D1-A2F52CB6032F}"/>
    <cellStyle name="Comma 23 3" xfId="2617" xr:uid="{73C984C6-950E-447D-81CD-E3CD6FC4C937}"/>
    <cellStyle name="Comma 23 3 2" xfId="9030" xr:uid="{93B93DD6-D7DB-4169-8890-953C537D9D59}"/>
    <cellStyle name="Comma 23 4" xfId="2645" xr:uid="{2A108C96-08D5-47D0-A03B-6439BB1A16B7}"/>
    <cellStyle name="Comma 23 4 2" xfId="9058" xr:uid="{AE43AE94-2DA3-4873-85DB-0E8AAE18CB92}"/>
    <cellStyle name="Comma 23 5" xfId="8999" xr:uid="{16B0A876-3207-41AF-87B7-BB216DF54A83}"/>
    <cellStyle name="Comma 23 6" xfId="6163" xr:uid="{C742EECF-3289-470E-B85A-8F08CB14D517}"/>
    <cellStyle name="Comma 23 7" xfId="2584" xr:uid="{BE1639A9-6D5D-496F-9C93-C1A01F253C4D}"/>
    <cellStyle name="Comma 23_Cut-off_รายได้" xfId="2980" xr:uid="{CD774AA9-8085-4541-BB05-9EDB62821BCD}"/>
    <cellStyle name="Comma 24" xfId="394" xr:uid="{186663FE-99B9-4613-8FEF-451910853778}"/>
    <cellStyle name="Comma 24 2" xfId="2650" xr:uid="{C41BA85E-119B-4F85-8404-16C40443DEEB}"/>
    <cellStyle name="Comma 24 2 2" xfId="9063" xr:uid="{5B5B8BAA-C115-43DF-B2C3-9BE2421E60F4}"/>
    <cellStyle name="Comma 24 3" xfId="2652" xr:uid="{0DD33B99-2641-49F0-B122-5FD5A1D52193}"/>
    <cellStyle name="Comma 24 3 2" xfId="9065" xr:uid="{9A99FDC4-F434-479A-8813-6185E865453A}"/>
    <cellStyle name="Comma 24 4" xfId="9061" xr:uid="{E24CF228-1625-4FD8-A3D4-FAE55CBC5435}"/>
    <cellStyle name="Comma 24 5" xfId="6164" xr:uid="{1F2AE2FC-6D9E-4B59-96DA-99B7833E402A}"/>
    <cellStyle name="Comma 24 6" xfId="2648" xr:uid="{0266D63C-A8AD-4E6C-B42C-D53CD31DA093}"/>
    <cellStyle name="Comma 25" xfId="2714" xr:uid="{017EC044-718B-4B20-BAC1-63F8EC705789}"/>
    <cellStyle name="Comma 25 2" xfId="2981" xr:uid="{520725D4-4980-46D2-BB45-520D2EA01DBB}"/>
    <cellStyle name="Comma 25 2 2" xfId="9387" xr:uid="{B8D744C1-6365-41F2-B876-BD9E6080EA46}"/>
    <cellStyle name="Comma 25 2 3" xfId="6166" xr:uid="{1FB854EA-A027-458B-BEEC-BDFDF550D527}"/>
    <cellStyle name="Comma 25 3" xfId="6167" xr:uid="{0AEB752D-204A-4340-BBBB-49CD6A21BCF8}"/>
    <cellStyle name="Comma 25 4" xfId="6168" xr:uid="{90E6D3AE-A500-4F1E-BB2E-F5DEB3698F0C}"/>
    <cellStyle name="Comma 25 5" xfId="9127" xr:uid="{11BCFCC1-83E4-44C4-8631-BFB21E523A19}"/>
    <cellStyle name="Comma 25 6" xfId="6165" xr:uid="{4865D75F-6336-4BEC-9D8A-0C3601B65BFB}"/>
    <cellStyle name="Comma 26" xfId="2718" xr:uid="{C2A8CCC9-B7D4-49BE-9676-5CDA724E6559}"/>
    <cellStyle name="Comma 26 2" xfId="2983" xr:uid="{D275402A-2BE1-4487-9C0D-F439F3F9E9E4}"/>
    <cellStyle name="Comma 26 2 2" xfId="1114" xr:uid="{9E8644F7-C34F-4C47-80AC-1165C516F2C7}"/>
    <cellStyle name="Comma 26 2 2 2" xfId="7624" xr:uid="{D756FEF4-0E5E-4AB8-BD83-E8FD19E26C63}"/>
    <cellStyle name="Comma 26 2 3" xfId="9389" xr:uid="{2ADF5493-9BB1-4D58-88B7-5EAB11C5F008}"/>
    <cellStyle name="Comma 26 2 4" xfId="6170" xr:uid="{C445A47D-4BFF-4340-8D23-02F2EF3EA482}"/>
    <cellStyle name="Comma 26 3" xfId="2985" xr:uid="{E2619145-CD23-4193-A66A-E140F086B225}"/>
    <cellStyle name="Comma 26 3 2" xfId="9391" xr:uid="{3721273A-E014-4497-97B4-2A052E6D0255}"/>
    <cellStyle name="Comma 26 3 3" xfId="6171" xr:uid="{5B8E445D-B03B-4788-860F-50A49F2048D4}"/>
    <cellStyle name="Comma 26 4" xfId="2987" xr:uid="{BE738DCE-6401-401F-ADE2-B4B15AFA12D1}"/>
    <cellStyle name="Comma 26 4 2" xfId="9393" xr:uid="{166591CA-9CDF-4255-AA0E-30DA9B841B4B}"/>
    <cellStyle name="Comma 26 4 3" xfId="6172" xr:uid="{D96B7D10-FC5C-4354-B24A-F4CC4E471E4B}"/>
    <cellStyle name="Comma 26 5" xfId="9131" xr:uid="{29EF8B5A-5764-48BE-A0A0-19F24165FBBA}"/>
    <cellStyle name="Comma 26 6" xfId="6169" xr:uid="{9CD72B79-016E-4A37-AC5B-39CAB743BC8C}"/>
    <cellStyle name="Comma 26_Cut-off_รายได้" xfId="693" xr:uid="{26468FAD-AB54-47AD-B2AA-F41FBDFCF976}"/>
    <cellStyle name="Comma 27" xfId="2721" xr:uid="{F7C5F8F0-79D5-457D-B9A9-A2EC37247F36}"/>
    <cellStyle name="Comma 27 2" xfId="2989" xr:uid="{C415C580-7BBF-4B6D-84C4-9A61B24C2F81}"/>
    <cellStyle name="Comma 27 2 2" xfId="9394" xr:uid="{245126FA-F27B-4ED3-B3A3-270B0C0F0B26}"/>
    <cellStyle name="Comma 27 2 3" xfId="6174" xr:uid="{FA221BA8-ADB8-4B5E-98A9-B55557BC97F0}"/>
    <cellStyle name="Comma 27 3" xfId="2991" xr:uid="{E16726F9-1260-4A9E-BF2D-D9BD9AEEF1FC}"/>
    <cellStyle name="Comma 27 3 2" xfId="9396" xr:uid="{C817D94F-EE73-4A62-B87D-7142F0EAECDB}"/>
    <cellStyle name="Comma 27 3 3" xfId="6175" xr:uid="{74FFFA01-2231-4CB3-AA5E-6F59B094AC6F}"/>
    <cellStyle name="Comma 27 4" xfId="6176" xr:uid="{45DFF768-D2A3-4428-9E10-069B391F8F1D}"/>
    <cellStyle name="Comma 27 5" xfId="9134" xr:uid="{48F32622-F892-416F-B35C-4AA943D7B7A4}"/>
    <cellStyle name="Comma 27 6" xfId="6173" xr:uid="{C7C754E4-3F3A-465C-B857-803ECD6C77D1}"/>
    <cellStyle name="Comma 28" xfId="2993" xr:uid="{7AB40A87-364B-49E3-BD93-330865E18D10}"/>
    <cellStyle name="Comma 28 2" xfId="2995" xr:uid="{383BF84B-2944-465D-BB83-7CD7881C7E9B}"/>
    <cellStyle name="Comma 28 2 2" xfId="6179" xr:uid="{92E7DD0F-91CD-4A8F-A7B7-F00EB7D4B366}"/>
    <cellStyle name="Comma 28 2 3" xfId="9400" xr:uid="{8E7BC693-D429-48F3-9C1E-655E1593C991}"/>
    <cellStyle name="Comma 28 2 4" xfId="6178" xr:uid="{24C0CBA2-E8B0-4E0B-8C2A-DD9947765123}"/>
    <cellStyle name="Comma 28 3" xfId="2997" xr:uid="{495ACE81-3E73-4E2E-9CBF-74567F4D4768}"/>
    <cellStyle name="Comma 28 3 2" xfId="9402" xr:uid="{738AA89A-DFC1-43BC-9C91-4A6520967AB8}"/>
    <cellStyle name="Comma 28 3 3" xfId="6180" xr:uid="{38F95CA1-32D6-4728-8999-57F3841D71A7}"/>
    <cellStyle name="Comma 28 4" xfId="9398" xr:uid="{958E777A-CA50-4D76-98B7-80CCF3FBF752}"/>
    <cellStyle name="Comma 28 5" xfId="6177" xr:uid="{013A87A5-1566-4231-954B-B944568068CA}"/>
    <cellStyle name="Comma 29" xfId="2999" xr:uid="{D6664E67-9F96-4F6F-A042-5F152D353AB6}"/>
    <cellStyle name="Comma 29 2" xfId="3001" xr:uid="{4B356955-1B00-4BB8-B98F-FE6AA0A102D9}"/>
    <cellStyle name="Comma 29 2 2" xfId="9406" xr:uid="{B63F6D9A-4005-4E8D-AC5B-722359352D63}"/>
    <cellStyle name="Comma 29 3" xfId="3003" xr:uid="{A76F402D-8793-47C0-AC27-18C32233FD66}"/>
    <cellStyle name="Comma 29 3 2" xfId="9408" xr:uid="{4546801D-5086-4FEC-948D-BD2B0D78B8BE}"/>
    <cellStyle name="Comma 29 4" xfId="9404" xr:uid="{99DE9A63-7827-46BD-87AC-A883EA454C5D}"/>
    <cellStyle name="Comma 29 5" xfId="6181" xr:uid="{A0A4D7FB-A89F-4775-8A08-DC34BF540380}"/>
    <cellStyle name="Comma 3" xfId="11" xr:uid="{7E3219BB-12F4-4FEE-BB74-ED690B697254}"/>
    <cellStyle name="Comma 3 10" xfId="3008" xr:uid="{2F3CB18C-5171-45A3-AF81-A46B734BD8C7}"/>
    <cellStyle name="Comma 3 10 2" xfId="3009" xr:uid="{C08914D8-152D-4C8D-A312-6996118324A7}"/>
    <cellStyle name="Comma 3 10 2 2" xfId="9414" xr:uid="{CB3211A0-E220-4D27-89D3-A2462E767D70}"/>
    <cellStyle name="Comma 3 10 3" xfId="9413" xr:uid="{127F833F-C77B-457D-A54D-34C967900753}"/>
    <cellStyle name="Comma 3 10 4" xfId="6183" xr:uid="{FE9E3D7F-585F-4FBB-8F7E-BCED6DADA3E1}"/>
    <cellStyle name="Comma 3 11" xfId="28" xr:uid="{5919F350-B3D6-417A-9FD3-154F7B49E2EA}"/>
    <cellStyle name="Comma 3 11 2" xfId="2490" xr:uid="{4A54954D-CDEC-4F8C-9014-5CC5D67720E2}"/>
    <cellStyle name="Comma 3 11 2 2" xfId="8911" xr:uid="{8B554936-0BDF-434F-8584-8E4E3A0EA8AF}"/>
    <cellStyle name="Comma 3 11 3" xfId="9415" xr:uid="{1024D681-9155-4B21-AB45-38915C5DAF15}"/>
    <cellStyle name="Comma 3 11 4" xfId="3010" xr:uid="{40DA99C8-9F00-469C-B5FB-980B0A799B27}"/>
    <cellStyle name="Comma 3 12" xfId="3011" xr:uid="{030DB975-6445-4DDF-9246-49AE4867D5E3}"/>
    <cellStyle name="Comma 3 12 2" xfId="9416" xr:uid="{7728FBED-83B3-4A16-B83E-1BDCDA478A35}"/>
    <cellStyle name="Comma 3 13" xfId="3012" xr:uid="{5FB0E6E6-8924-4988-AEDA-2638A0AB151C}"/>
    <cellStyle name="Comma 3 13 2" xfId="9417" xr:uid="{1830812A-3855-41D2-96AC-7D6D2E0841BA}"/>
    <cellStyle name="Comma 3 14" xfId="3016" xr:uid="{D3E64759-27DC-42B0-A46A-5714F028A406}"/>
    <cellStyle name="Comma 3 14 2" xfId="9421" xr:uid="{F7E49EF0-8A02-407F-9EDD-FB2AC701E6B0}"/>
    <cellStyle name="Comma 3 15" xfId="3017" xr:uid="{77AA14DA-F930-4275-B1B8-B3DF57EF4D8D}"/>
    <cellStyle name="Comma 3 15 2" xfId="9422" xr:uid="{98687482-0213-4737-ABA9-37AACD641656}"/>
    <cellStyle name="Comma 3 16" xfId="3019" xr:uid="{FFDBAC89-0A10-4071-A842-A8089C4A3A6F}"/>
    <cellStyle name="Comma 3 16 2" xfId="9424" xr:uid="{99453334-2B78-4252-A459-70C43A5B4DB4}"/>
    <cellStyle name="Comma 3 17" xfId="3022" xr:uid="{761C5C7B-F753-45C5-8CC3-2179B9A2E3EB}"/>
    <cellStyle name="Comma 3 17 2" xfId="9427" xr:uid="{53FA0A21-9E75-44E1-8890-806E2473C875}"/>
    <cellStyle name="Comma 3 18" xfId="3025" xr:uid="{FFCA8CA2-BE57-42B9-BCFE-A939C471F379}"/>
    <cellStyle name="Comma 3 18 2" xfId="9430" xr:uid="{F3E553FC-6673-4CE9-B63B-1A88FAD9A856}"/>
    <cellStyle name="Comma 3 19" xfId="3028" xr:uid="{6C98720E-250D-4D07-8F28-1273BFDA35C9}"/>
    <cellStyle name="Comma 3 19 2" xfId="9433" xr:uid="{26312249-2988-40F9-A0D3-8C57C91AF8B7}"/>
    <cellStyle name="Comma 3 2" xfId="163" xr:uid="{9F92CB67-97DC-42A7-B8E8-D87935435781}"/>
    <cellStyle name="Comma 3 2 2" xfId="307" xr:uid="{BF249AB5-1448-4A92-9E57-0319323A14CC}"/>
    <cellStyle name="Comma 3 2 2 2" xfId="3030" xr:uid="{9E789FCD-1B22-423E-B0D2-BD5A48019E86}"/>
    <cellStyle name="Comma 3 2 2 2 2" xfId="9435" xr:uid="{38E376C0-D84A-4E5A-8D50-DCE0750BFF52}"/>
    <cellStyle name="Comma 3 2 2 3" xfId="8163" xr:uid="{13C5C4EA-252B-4064-AB8E-9B8D7988F640}"/>
    <cellStyle name="Comma 3 2 2 4" xfId="6185" xr:uid="{3F121492-7244-4D7F-88B8-913273DDD9AF}"/>
    <cellStyle name="Comma 3 2 2 5" xfId="1682" xr:uid="{0B6D2E8B-1C48-41E3-893D-59C7A13F2175}"/>
    <cellStyle name="Comma 3 2 3" xfId="363" xr:uid="{9F58F60B-47F2-45B3-B6B9-090C79EBD1F6}"/>
    <cellStyle name="Comma 3 2 3 2" xfId="8164" xr:uid="{5253BD91-EB40-4084-9425-1D64861A6EA1}"/>
    <cellStyle name="Comma 3 2 3 3" xfId="6186" xr:uid="{0BCCF423-28A5-41F7-8669-B59BEB7C313C}"/>
    <cellStyle name="Comma 3 2 3 4" xfId="1684" xr:uid="{AD71F0D7-5353-48A0-A841-C05A49234DB6}"/>
    <cellStyle name="Comma 3 2 4" xfId="3033" xr:uid="{084311F4-82F1-40E4-ADEC-610841EC9B36}"/>
    <cellStyle name="Comma 3 2 4 2" xfId="9438" xr:uid="{4C457FA4-954D-4DD2-B99B-3134AD3A52F0}"/>
    <cellStyle name="Comma 3 2 5" xfId="8162" xr:uid="{7355BB06-F5C7-46EB-A1A1-299B769EF23C}"/>
    <cellStyle name="Comma 3 2 6" xfId="6184" xr:uid="{E2D55E57-24B6-4763-8FF9-0C6CA1034537}"/>
    <cellStyle name="Comma 3 2 7" xfId="1680" xr:uid="{CE879600-B975-4907-9F51-23FA99882608}"/>
    <cellStyle name="Comma 3 2 8" xfId="13903" xr:uid="{A40E7FDE-50FD-4D67-8759-67A0A28C3770}"/>
    <cellStyle name="Comma 3 2 9" xfId="13165" xr:uid="{313CA0E2-48A5-4DA6-8D03-E3298939AA95}"/>
    <cellStyle name="Comma 3 2_FAM GTEF_Lead 31.7.10" xfId="6187" xr:uid="{A0166C53-EA36-47C4-B6AB-008B68F85541}"/>
    <cellStyle name="Comma 3 20" xfId="3018" xr:uid="{5770D878-6F5C-4119-AF1F-507D28D9CAB5}"/>
    <cellStyle name="Comma 3 20 2" xfId="9423" xr:uid="{0AD2383A-2408-4792-B273-6BE3F2356283}"/>
    <cellStyle name="Comma 3 21" xfId="3020" xr:uid="{4572B757-8673-496B-B33B-B7FA8DD2EB69}"/>
    <cellStyle name="Comma 3 21 2" xfId="9425" xr:uid="{2B857188-52E8-445F-B184-B37AD50ADF8A}"/>
    <cellStyle name="Comma 3 22" xfId="3023" xr:uid="{CD4AAC2C-F2D0-4FB8-8767-C95DF7B276D0}"/>
    <cellStyle name="Comma 3 22 2" xfId="9428" xr:uid="{04D34563-99FC-4B0F-8CA8-3E119E0D2D23}"/>
    <cellStyle name="Comma 3 23" xfId="3026" xr:uid="{23091AAD-2089-471D-A351-76910844F749}"/>
    <cellStyle name="Comma 3 23 2" xfId="9431" xr:uid="{FF8A5EEE-BDE3-4765-890D-0F7169F17A6B}"/>
    <cellStyle name="Comma 3 24" xfId="9412" xr:uid="{010F7D50-B3D9-43DF-A901-7BE528F5514D}"/>
    <cellStyle name="Comma 3 25" xfId="6182" xr:uid="{A5B54B3B-4B7F-4DC7-8BC0-068283DAAE1F}"/>
    <cellStyle name="Comma 3 26" xfId="11833" xr:uid="{10B85D63-0541-489F-A50C-7BBC74DEBBA9}"/>
    <cellStyle name="Comma 3 27" xfId="11835" xr:uid="{828815C9-2733-40F2-BDB3-A073C9CCF34B}"/>
    <cellStyle name="Comma 3 28" xfId="11836" xr:uid="{66CFD05F-D76A-42E2-9D92-2CB5022AD984}"/>
    <cellStyle name="Comma 3 29" xfId="11843" xr:uid="{6A20E33B-F176-45CA-9FC4-80D6C6387195}"/>
    <cellStyle name="Comma 3 3" xfId="29" xr:uid="{77E950A2-6458-4D71-BA0D-47614B7709EB}"/>
    <cellStyle name="Comma 3 3 2" xfId="209" xr:uid="{DA0B76BB-9581-47D1-BDB1-CBC8B3B39D17}"/>
    <cellStyle name="Comma 3 3 2 2" xfId="9441" xr:uid="{487F92D3-1174-48F5-9929-99C4081434BD}"/>
    <cellStyle name="Comma 3 3 2 3" xfId="3036" xr:uid="{42549DB1-98C4-48B5-92E7-59F9067A7714}"/>
    <cellStyle name="Comma 3 3 3" xfId="3038" xr:uid="{98790711-C3F4-4765-8938-0D773ECB869A}"/>
    <cellStyle name="Comma 3 3 3 2" xfId="9442" xr:uid="{FBA8CD7F-6EE3-4C50-A252-6022F5BB255C}"/>
    <cellStyle name="Comma 3 3 4" xfId="9439" xr:uid="{31AC818E-69CB-48F9-A842-85A7A60AE6B1}"/>
    <cellStyle name="Comma 3 3 5" xfId="6188" xr:uid="{FED1DB50-90E0-46CF-8F6A-604F6D5BF898}"/>
    <cellStyle name="Comma 3 3 6" xfId="3034" xr:uid="{7E05553F-29CF-4E09-B1B7-FF821289115A}"/>
    <cellStyle name="Comma 3 30" xfId="11832" xr:uid="{93052E99-7A86-4B75-B147-BAE058233668}"/>
    <cellStyle name="Comma 3 31" xfId="3007" xr:uid="{72EFF300-F1B9-4B10-8134-E5B835381677}"/>
    <cellStyle name="Comma 3 32" xfId="11892" xr:uid="{17BDAAAC-B078-4DDC-A0B4-B29EA477B37F}"/>
    <cellStyle name="Comma 3 33" xfId="88" xr:uid="{42D4CC7C-438C-4F1F-AF87-D574A29E5478}"/>
    <cellStyle name="Comma 3 34" xfId="13906" xr:uid="{22C20A22-1E80-4465-A377-8D07BBA90286}"/>
    <cellStyle name="Comma 3 35" xfId="12180" xr:uid="{DE5EFB3B-52FE-4F4A-A560-B3BF5E99C9B2}"/>
    <cellStyle name="Comma 3 36" xfId="14839" xr:uid="{A730D524-FA89-4A74-9F51-0A83FC8AE4AB}"/>
    <cellStyle name="Comma 3 4" xfId="168" xr:uid="{A7440E2B-1B92-439C-B842-5083E2356FEA}"/>
    <cellStyle name="Comma 3 4 2" xfId="312" xr:uid="{8BD787F7-B9B4-4DA5-9320-4D5E5FD3588C}"/>
    <cellStyle name="Comma 3 4 2 2" xfId="9448" xr:uid="{03B056FA-A204-418F-88C0-CF618FBA8B4C}"/>
    <cellStyle name="Comma 3 4 2 3" xfId="3044" xr:uid="{99F72470-DCD8-4485-94FE-A97B3E56A91B}"/>
    <cellStyle name="Comma 3 4 3" xfId="3047" xr:uid="{C9242A12-E0D7-41A6-AFED-ECD33C5ACE20}"/>
    <cellStyle name="Comma 3 4 3 2" xfId="9451" xr:uid="{2216D4D3-0262-4006-ABA0-4632D770C470}"/>
    <cellStyle name="Comma 3 4 4" xfId="9443" xr:uid="{B1262D5E-C2C4-44AC-A331-E61768628B53}"/>
    <cellStyle name="Comma 3 4 5" xfId="6189" xr:uid="{B0A93D93-2C24-4D72-852D-784DD1E41A1E}"/>
    <cellStyle name="Comma 3 4 6" xfId="3039" xr:uid="{536FED95-FE8E-474F-A42A-4FE067ADEC87}"/>
    <cellStyle name="Comma 3 5" xfId="174" xr:uid="{5A278347-A4C5-4407-98F7-EAABFDBD9DC5}"/>
    <cellStyle name="Comma 3 5 2" xfId="364" xr:uid="{6B5F95C9-EDA3-4B84-A173-422AC78C9639}"/>
    <cellStyle name="Comma 3 5 2 2" xfId="9454" xr:uid="{11CBA1D1-FE23-46E3-89D2-34BC60C81A36}"/>
    <cellStyle name="Comma 3 5 2 3" xfId="3049" xr:uid="{431A5432-5F00-49EF-91EB-179719B02358}"/>
    <cellStyle name="Comma 3 5 3" xfId="9452" xr:uid="{6B017944-0C21-47C3-BFEC-6E88E0156A8B}"/>
    <cellStyle name="Comma 3 5 4" xfId="6190" xr:uid="{04313943-518F-4557-841E-A14E0C82BE0B}"/>
    <cellStyle name="Comma 3 6" xfId="207" xr:uid="{ECD669FC-A179-43FB-A99A-7BAD92853061}"/>
    <cellStyle name="Comma 3 6 2" xfId="2928" xr:uid="{3931952B-C99C-42AF-9FB4-2CAD390E80AA}"/>
    <cellStyle name="Comma 3 6 2 2" xfId="9337" xr:uid="{5E0AD388-5733-4CB0-9D32-F51B823BEEA5}"/>
    <cellStyle name="Comma 3 6 3" xfId="9455" xr:uid="{4F2F9251-64D1-4268-90EE-0944258AEA1B}"/>
    <cellStyle name="Comma 3 6 4" xfId="6191" xr:uid="{FB485887-B71C-4EBF-BD55-AA59131C67A2}"/>
    <cellStyle name="Comma 3 6 5" xfId="3050" xr:uid="{2DB9B82B-3FBC-4A01-9825-653D1B6DFB15}"/>
    <cellStyle name="Comma 3 7" xfId="362" xr:uid="{25722900-A464-432D-88DA-FF2858230D70}"/>
    <cellStyle name="Comma 3 7 2" xfId="3054" xr:uid="{9B76204B-1918-4C9E-8EBD-FFCA046B4334}"/>
    <cellStyle name="Comma 3 7 2 2" xfId="9459" xr:uid="{8D34674E-2FCC-4DBB-B876-C6079869C48D}"/>
    <cellStyle name="Comma 3 7 3" xfId="9456" xr:uid="{7947C138-CAB4-43EB-9F32-C28C66375E16}"/>
    <cellStyle name="Comma 3 7 4" xfId="6192" xr:uid="{2BCC0504-465F-424A-A62B-4ABE77084509}"/>
    <cellStyle name="Comma 3 7 5" xfId="3051" xr:uid="{DF5EEF14-6EAE-442E-8D05-10474CF891E0}"/>
    <cellStyle name="Comma 3 8" xfId="382" xr:uid="{F173D403-31CA-4DA9-BD54-3B7C04C7649C}"/>
    <cellStyle name="Comma 3 8 2" xfId="1213" xr:uid="{154860FA-EA59-4B24-80AB-CD7FD08F578F}"/>
    <cellStyle name="Comma 3 8 2 2" xfId="7722" xr:uid="{1F12A9C4-190D-4B6E-B453-7C1BF6E5F9C4}"/>
    <cellStyle name="Comma 3 8 3" xfId="9460" xr:uid="{E263F5F0-7614-4FA2-97BB-B7CA9C6B4ED9}"/>
    <cellStyle name="Comma 3 8 4" xfId="6193" xr:uid="{97401E82-3961-4986-B9CC-1E7F27E2200A}"/>
    <cellStyle name="Comma 3 8 5" xfId="3055" xr:uid="{8C57F339-C6C7-4F73-89D4-21910E2C75F6}"/>
    <cellStyle name="Comma 3 9" xfId="3056" xr:uid="{F556FD6A-05C8-41B3-B64B-50563AFE03FB}"/>
    <cellStyle name="Comma 3 9 2" xfId="3060" xr:uid="{3B2B4D18-3884-4F8B-9152-552703BFDBB2}"/>
    <cellStyle name="Comma 3 9 2 2" xfId="9466" xr:uid="{AA447C50-2035-4AE8-AFD0-99C7D94CF634}"/>
    <cellStyle name="Comma 3 9 3" xfId="9461" xr:uid="{452ED182-3DF3-4FB3-8EE8-82FF133E0F6E}"/>
    <cellStyle name="Comma 3 9 4" xfId="6194" xr:uid="{698212CB-FBA2-48D6-8154-D3CE4840A595}"/>
    <cellStyle name="Comma 3_B3 - Property plant &amp; equipment.nat" xfId="3062" xr:uid="{432B0C4A-931A-414F-8AF2-5E29E36AB6C1}"/>
    <cellStyle name="Comma 30" xfId="2715" xr:uid="{71BDC6C0-5277-411F-8346-E877606CE762}"/>
    <cellStyle name="Comma 30 2" xfId="2982" xr:uid="{81FAF8D0-5961-40B2-B53A-697527DBBE1D}"/>
    <cellStyle name="Comma 30 2 2" xfId="9388" xr:uid="{7893AEAA-19A6-47D5-98F0-B21414177D61}"/>
    <cellStyle name="Comma 30 3" xfId="3063" xr:uid="{15C1EE77-5E44-4868-A641-9669FC790897}"/>
    <cellStyle name="Comma 30 3 2" xfId="9468" xr:uid="{5DF9CC8C-7CB7-40E0-A454-D0E9D81954AC}"/>
    <cellStyle name="Comma 30 4" xfId="9128" xr:uid="{BC444E38-6057-49FD-8CAF-4F96E97F338B}"/>
    <cellStyle name="Comma 30 5" xfId="6195" xr:uid="{814ADDD0-10EF-4245-81F1-396FAE43E9B2}"/>
    <cellStyle name="Comma 31" xfId="2719" xr:uid="{6FFF7381-F714-4A7A-A9DC-EA1DDB4EBB6F}"/>
    <cellStyle name="Comma 31 2" xfId="2984" xr:uid="{6454B7C4-D9D8-437B-9BD5-17EACA6BD852}"/>
    <cellStyle name="Comma 31 2 2" xfId="9390" xr:uid="{C61C47F7-86D8-414F-9B2F-87DF9269DB53}"/>
    <cellStyle name="Comma 31 3" xfId="2986" xr:uid="{7C0622E6-06BC-41FA-8E6A-F6CA61401203}"/>
    <cellStyle name="Comma 31 3 2" xfId="3064" xr:uid="{79AE6489-10DA-441E-AD10-D736FF65510E}"/>
    <cellStyle name="Comma 31 3 2 2" xfId="9469" xr:uid="{54059239-5D0F-4C16-9383-68A2865CDEBC}"/>
    <cellStyle name="Comma 31 3 3" xfId="9392" xr:uid="{3B0908EE-4D57-491B-A8CC-90B8214E33DB}"/>
    <cellStyle name="Comma 31 4" xfId="9132" xr:uid="{AFF0381A-902E-4596-BD2D-AFF2ED1F90DF}"/>
    <cellStyle name="Comma 31 5" xfId="6196" xr:uid="{DB55C58E-C50C-4CA9-9EE2-8F0A2AC62D6A}"/>
    <cellStyle name="Comma 32" xfId="2722" xr:uid="{6085E636-C0B3-48C5-B91E-7131F1B34728}"/>
    <cellStyle name="Comma 32 2" xfId="2990" xr:uid="{EB738B11-CF3F-4087-9449-459760567A20}"/>
    <cellStyle name="Comma 32 2 2" xfId="9395" xr:uid="{6ABDB35A-A337-4E86-850E-FFC41FFF896D}"/>
    <cellStyle name="Comma 32 3" xfId="2992" xr:uid="{703C8C55-2CCA-4756-8A5E-E63384A2C42C}"/>
    <cellStyle name="Comma 32 3 2" xfId="9397" xr:uid="{4B3D5516-FED2-4550-94D5-13DF0D73CED8}"/>
    <cellStyle name="Comma 32 4" xfId="9135" xr:uid="{CF94AE60-CE12-47B9-995F-F8E159A78458}"/>
    <cellStyle name="Comma 32 5" xfId="6197" xr:uid="{DD68C391-3EBA-410B-BF04-49E38D3F4508}"/>
    <cellStyle name="Comma 33" xfId="2994" xr:uid="{55448073-4BEC-492B-A627-54DE5937C956}"/>
    <cellStyle name="Comma 33 2" xfId="2996" xr:uid="{996F2D4B-920D-4892-A6AA-D612C11833DE}"/>
    <cellStyle name="Comma 33 2 2" xfId="9401" xr:uid="{B8E4F896-0DA8-4872-B877-0067A04936E6}"/>
    <cellStyle name="Comma 33 3" xfId="2998" xr:uid="{DF64FB47-547B-48C1-86E5-0A060B48DEEA}"/>
    <cellStyle name="Comma 33 3 2" xfId="9403" xr:uid="{68CD80D3-63DB-4F41-AE8F-EEFF44E93D6E}"/>
    <cellStyle name="Comma 33 4" xfId="9399" xr:uid="{CF953922-7A89-476F-8D15-56E472F02A22}"/>
    <cellStyle name="Comma 33 5" xfId="6198" xr:uid="{BF690FEC-DB25-4C98-8C81-D78CBFFB7A61}"/>
    <cellStyle name="Comma 34" xfId="3000" xr:uid="{3B686C36-3BB7-42EA-9480-C83A6941CF38}"/>
    <cellStyle name="Comma 34 2" xfId="3002" xr:uid="{C2AE9004-51B1-41F7-89DE-4FBDB1EBFC2B}"/>
    <cellStyle name="Comma 34 2 2" xfId="9407" xr:uid="{D7B5B407-53C9-4F90-9A47-E496E7F18ECD}"/>
    <cellStyle name="Comma 34 3" xfId="3004" xr:uid="{D2504774-B1AF-443D-AF5B-4B15488C20C1}"/>
    <cellStyle name="Comma 34 3 2" xfId="9409" xr:uid="{6B4E34FF-B426-4C59-A32A-174E70A60F9A}"/>
    <cellStyle name="Comma 34 4" xfId="9405" xr:uid="{01E4C364-3CFB-48E0-98B8-87C070F9C74E}"/>
    <cellStyle name="Comma 34 5" xfId="6199" xr:uid="{B61C9A22-0AB8-4E17-B1EE-60574E6B05BB}"/>
    <cellStyle name="Comma 35" xfId="3065" xr:uid="{C027CE05-0227-4C61-A0F0-0E1ACAA8AA01}"/>
    <cellStyle name="Comma 35 2" xfId="1742" xr:uid="{82B081F9-54C0-4A88-933F-1613F3DE38BF}"/>
    <cellStyle name="Comma 35 2 2" xfId="8206" xr:uid="{09D7C8EC-9BEB-4B4D-A86A-60CCF7263D9B}"/>
    <cellStyle name="Comma 35 3" xfId="3067" xr:uid="{AC844159-C045-4A99-9DD9-154928B7A775}"/>
    <cellStyle name="Comma 35 3 2" xfId="9472" xr:uid="{6032A7D9-03B6-4FAC-BEBB-59F12C9AE9DC}"/>
    <cellStyle name="Comma 35 4" xfId="3070" xr:uid="{F519A175-3A5C-4D2F-AD8E-5B279750A3D8}"/>
    <cellStyle name="Comma 35 4 2" xfId="9475" xr:uid="{4F745ECE-8BFD-434E-9DBF-D1AF294C6574}"/>
    <cellStyle name="Comma 35 5" xfId="9470" xr:uid="{7159F1D2-0746-4B5B-9395-4D728BD80D0C}"/>
    <cellStyle name="Comma 35 6" xfId="6200" xr:uid="{C64AB814-F235-4A0C-933C-2A401F6CC9EB}"/>
    <cellStyle name="Comma 36" xfId="3072" xr:uid="{9432AEF1-AFA1-4AAD-BFEC-6A097141FC59}"/>
    <cellStyle name="Comma 36 2" xfId="3074" xr:uid="{8B8CFB38-D571-4FDE-A6CE-475FD34BB959}"/>
    <cellStyle name="Comma 36 2 2" xfId="9479" xr:uid="{69693DEE-C2CF-4A18-9FA9-17CB234A9E08}"/>
    <cellStyle name="Comma 36 3" xfId="3076" xr:uid="{0A76DE7B-1FE6-4ED1-9D2B-99C0F7CC0E81}"/>
    <cellStyle name="Comma 36 3 2" xfId="9481" xr:uid="{9335BECB-8405-440F-A4C3-6671F8C556EF}"/>
    <cellStyle name="Comma 36 4" xfId="9477" xr:uid="{0BD53267-98F9-43E8-A3B5-2D23C0821445}"/>
    <cellStyle name="Comma 36 5" xfId="6201" xr:uid="{D70B8EE4-0F12-4A80-AF25-0358ABC2993B}"/>
    <cellStyle name="Comma 37" xfId="3078" xr:uid="{925273A9-594F-4D39-ADAC-A1E3D3D7C2E3}"/>
    <cellStyle name="Comma 37 2" xfId="3080" xr:uid="{6CFB4FA6-D2FE-45D7-945B-B695B0E13527}"/>
    <cellStyle name="Comma 37 2 2" xfId="9485" xr:uid="{C5271E42-2527-4092-A1BA-D9777B358AFB}"/>
    <cellStyle name="Comma 37 3" xfId="3082" xr:uid="{774BA062-E786-4C06-8EB1-AB6224CC84E6}"/>
    <cellStyle name="Comma 37 3 2" xfId="9487" xr:uid="{082F711C-BD5B-4B0C-81FE-4450FF5D72EA}"/>
    <cellStyle name="Comma 37 4" xfId="9483" xr:uid="{AD86E0F5-9AE7-47EB-BC4E-B8EE082A16B4}"/>
    <cellStyle name="Comma 37 5" xfId="6202" xr:uid="{A15084DC-A49E-4F56-A7C1-84F49B13D00B}"/>
    <cellStyle name="Comma 38" xfId="3084" xr:uid="{ED057A15-A13D-4A8A-9288-A5FF6271CADD}"/>
    <cellStyle name="Comma 38 2" xfId="3086" xr:uid="{8F0FF640-4DCB-42B7-B626-D3E9FF5602D6}"/>
    <cellStyle name="Comma 38 2 2" xfId="3088" xr:uid="{BC07C1E9-07B9-4EB4-9056-A6CCD30E11F6}"/>
    <cellStyle name="Comma 38 2 2 2" xfId="9493" xr:uid="{2D1FFD97-3850-45A8-9C9B-ADA9DD061039}"/>
    <cellStyle name="Comma 38 2 3" xfId="9491" xr:uid="{E6F8E58D-0875-4B80-88B3-5D91363ACCEE}"/>
    <cellStyle name="Comma 38 3" xfId="3091" xr:uid="{B98CF544-287F-476B-9429-43E0DE80DE6D}"/>
    <cellStyle name="Comma 38 3 2" xfId="9496" xr:uid="{2F93604D-00D3-4FF9-8E39-49608AC8F817}"/>
    <cellStyle name="Comma 38 4" xfId="9489" xr:uid="{F52757CA-464E-4A42-AA9F-BB5BA5527C3B}"/>
    <cellStyle name="Comma 38 5" xfId="6203" xr:uid="{245616F3-A690-4372-B8E1-F936F1FBC9D7}"/>
    <cellStyle name="Comma 39" xfId="1323" xr:uid="{6B43A76B-3FA8-4AF8-BD14-18EABA633955}"/>
    <cellStyle name="Comma 39 2" xfId="3093" xr:uid="{CCDAD5EB-CDF0-483D-852A-68A14791C87D}"/>
    <cellStyle name="Comma 39 2 2" xfId="3095" xr:uid="{68D00428-3988-4592-8F6F-B7C330CEFECF}"/>
    <cellStyle name="Comma 39 2 2 2" xfId="3098" xr:uid="{B6250653-B878-43D6-A2FE-91AD3B0BA8C6}"/>
    <cellStyle name="Comma 39 2 2 2 2" xfId="9503" xr:uid="{43248A8F-350C-402C-8D16-257ACC04D77C}"/>
    <cellStyle name="Comma 39 2 2 3" xfId="9500" xr:uid="{49B6675E-C380-40D2-8B92-86FC9331DDC8}"/>
    <cellStyle name="Comma 39 2 3" xfId="720" xr:uid="{3F5377C2-9FA3-43D5-9722-EE3478CD5F5F}"/>
    <cellStyle name="Comma 39 2 3 2" xfId="7265" xr:uid="{1551C5FB-D2BE-4BD6-9C24-836ECFC7E597}"/>
    <cellStyle name="Comma 39 2 4" xfId="3099" xr:uid="{6840C463-A3C3-4FD7-A909-03F2850D0A16}"/>
    <cellStyle name="Comma 39 2 4 2" xfId="9504" xr:uid="{8571915C-2340-43EE-B55A-DAC53AB50F09}"/>
    <cellStyle name="Comma 39 2 5" xfId="9498" xr:uid="{EAFFB49B-C969-44FE-8AC8-9EBB15F286BE}"/>
    <cellStyle name="Comma 39 3" xfId="3100" xr:uid="{C07A22BE-5A40-41F7-A6AA-87AC3241D41A}"/>
    <cellStyle name="Comma 39 3 2" xfId="9505" xr:uid="{8C17168B-385D-4A56-A381-CBCB23B3DD05}"/>
    <cellStyle name="Comma 39 4" xfId="3102" xr:uid="{5D6B6F17-2BA7-4B63-9775-3DC058375D95}"/>
    <cellStyle name="Comma 39 4 2" xfId="3103" xr:uid="{D264BB34-0145-499A-9194-08765A5C861B}"/>
    <cellStyle name="Comma 39 4 2 2" xfId="9508" xr:uid="{21E1F65F-25E4-4BD1-9446-2A6F63A6A34D}"/>
    <cellStyle name="Comma 39 4 3" xfId="9507" xr:uid="{8B94C854-7B6A-441B-8E00-386A1B580504}"/>
    <cellStyle name="Comma 39 5" xfId="3104" xr:uid="{79280FE1-40D3-4342-91E0-A560D0F62DD8}"/>
    <cellStyle name="Comma 39 5 2" xfId="9509" xr:uid="{0DDE02DD-EF24-4CAD-800F-11CA8FF135A1}"/>
    <cellStyle name="Comma 39 6" xfId="7825" xr:uid="{F3D7BC5A-B680-4D6A-ADD3-615E0075898E}"/>
    <cellStyle name="Comma 39 7" xfId="6204" xr:uid="{1DA6423D-BC6C-4A09-909F-9D64924559B1}"/>
    <cellStyle name="Comma 4" xfId="20" xr:uid="{C7EF9C03-5610-4B87-B320-77943472F1C8}"/>
    <cellStyle name="Comma 4 10" xfId="384" xr:uid="{32B461C2-3D62-40D4-AAFD-3B30AE7BAD90}"/>
    <cellStyle name="Comma 4 10 2" xfId="8808" xr:uid="{AEEFCBBB-1004-451B-B7C2-578C1A8C3083}"/>
    <cellStyle name="Comma 4 10 2 2" xfId="12067" xr:uid="{A3DBBA07-E85F-40AF-B56F-7DCFA690475C}"/>
    <cellStyle name="Comma 4 10 2 2 2" xfId="14090" xr:uid="{773D67BD-B720-472F-91A5-012480B32317}"/>
    <cellStyle name="Comma 4 10 3" xfId="2378" xr:uid="{07092A1A-2736-4B48-ABBC-D7F61D09DA76}"/>
    <cellStyle name="Comma 4 11" xfId="3108" xr:uid="{EA7EDD26-F20C-4099-BB34-1B2B47ED2C5F}"/>
    <cellStyle name="Comma 4 11 2" xfId="9513" xr:uid="{498DB948-1980-4476-A428-F8E6C6A544B0}"/>
    <cellStyle name="Comma 4 12" xfId="3110" xr:uid="{91E17AFB-57B9-4F97-A3A7-58C9F35F8032}"/>
    <cellStyle name="Comma 4 12 2" xfId="3111" xr:uid="{717F4B6E-1487-41B6-84D9-4D22CC4A1262}"/>
    <cellStyle name="Comma 4 12 2 2" xfId="1906" xr:uid="{5126852A-B91E-4ED6-AA88-744DCA71BD6F}"/>
    <cellStyle name="Comma 4 12 2 2 2" xfId="3112" xr:uid="{44DFE0DB-F7B7-42A1-8D47-ED1126A94B3E}"/>
    <cellStyle name="Comma 4 12 2 2 2 2" xfId="9517" xr:uid="{15F6E267-8FB1-424E-84CC-C384CED2594A}"/>
    <cellStyle name="Comma 4 12 2 2 3" xfId="8362" xr:uid="{601AD2D4-2053-4884-B8DD-A245BD7B692E}"/>
    <cellStyle name="Comma 4 12 2 3" xfId="1909" xr:uid="{0A40922C-12F1-4995-B84E-25A3B26571A5}"/>
    <cellStyle name="Comma 4 12 2 3 2" xfId="3114" xr:uid="{36810A97-724C-486F-9EC4-D16233DF1AEC}"/>
    <cellStyle name="Comma 4 12 2 3 2 2" xfId="9519" xr:uid="{03DB9205-A27A-4F70-B869-310676C97A2E}"/>
    <cellStyle name="Comma 4 12 2 3 3" xfId="8364" xr:uid="{68F5D4A5-3C63-4FD6-97C7-7483C6261E1B}"/>
    <cellStyle name="Comma 4 12 2 4" xfId="1911" xr:uid="{632A466A-E9E9-4CAD-9A78-E7CE0A0FDE97}"/>
    <cellStyle name="Comma 4 12 2 4 2" xfId="3115" xr:uid="{85A3D4B4-024B-4206-B426-3943FE93E8EC}"/>
    <cellStyle name="Comma 4 12 2 4 2 2" xfId="9520" xr:uid="{D80DA940-2E0D-4C73-9881-F442CAD4EB82}"/>
    <cellStyle name="Comma 4 12 2 4 3" xfId="8366" xr:uid="{3534A74D-B3B7-47F0-BDDB-BCAA81A3A9DA}"/>
    <cellStyle name="Comma 4 12 2 5" xfId="1131" xr:uid="{2D42DE6C-7721-497F-9E21-2664BA0BAA3D}"/>
    <cellStyle name="Comma 4 12 2 5 2" xfId="7641" xr:uid="{A8B8768C-0A1C-4926-974D-388547C2E826}"/>
    <cellStyle name="Comma 4 12 2 6" xfId="9516" xr:uid="{A3E9736C-FA38-4AD5-8FB5-E9D18792FCF6}"/>
    <cellStyle name="Comma 4 12 3" xfId="3116" xr:uid="{5B8B1EFF-3021-483A-A9E0-17B35CF23213}"/>
    <cellStyle name="Comma 4 12 3 2" xfId="3118" xr:uid="{CC532D59-CFB2-4B47-A04C-45358CABFFC8}"/>
    <cellStyle name="Comma 4 12 3 2 2" xfId="3120" xr:uid="{147CF077-4091-4350-BFC4-0720982C7506}"/>
    <cellStyle name="Comma 4 12 3 2 2 2" xfId="9524" xr:uid="{2990B4DD-D532-4E48-B8DD-AB32674F63E8}"/>
    <cellStyle name="Comma 4 12 3 2 3" xfId="9523" xr:uid="{13B7F3A3-AF69-47D9-8A38-74B11F722DF8}"/>
    <cellStyle name="Comma 4 12 3 3" xfId="3122" xr:uid="{495BBCEE-F341-4BD5-B41C-63AC0FD671A4}"/>
    <cellStyle name="Comma 4 12 3 3 2" xfId="3124" xr:uid="{240513F8-F9C6-4091-BD3F-5D2BDBC191AE}"/>
    <cellStyle name="Comma 4 12 3 3 2 2" xfId="9528" xr:uid="{072646C4-6C85-4215-8101-A74EB90A28B8}"/>
    <cellStyle name="Comma 4 12 3 3 3" xfId="9526" xr:uid="{DF7793B6-D43F-4777-B334-E3C7B2C0AE20}"/>
    <cellStyle name="Comma 4 12 3 4" xfId="3126" xr:uid="{C907066D-7FDB-48AE-A12E-22C394FB6E82}"/>
    <cellStyle name="Comma 4 12 3 4 2" xfId="3128" xr:uid="{F4E5D482-1A10-4A70-8E1F-4D322A4E6E5F}"/>
    <cellStyle name="Comma 4 12 3 4 2 2" xfId="9532" xr:uid="{E65C788D-C885-449C-8D56-FA8DCA096FC1}"/>
    <cellStyle name="Comma 4 12 3 4 3" xfId="9530" xr:uid="{8AFAEE42-68D8-4EE7-BB5B-AEE7E2491762}"/>
    <cellStyle name="Comma 4 12 3 5" xfId="505" xr:uid="{E80E3521-CDAF-465A-88E5-D0C9D1E45F64}"/>
    <cellStyle name="Comma 4 12 3 5 2" xfId="7074" xr:uid="{4A4DFFB6-0622-41BF-A1E9-C4BCA2012296}"/>
    <cellStyle name="Comma 4 12 3 6" xfId="9521" xr:uid="{2A25657B-4283-4663-81E3-ECC8D1EADB1E}"/>
    <cellStyle name="Comma 4 12 4" xfId="3129" xr:uid="{0F4A5663-199F-4280-A9D1-BB38D0A8469C}"/>
    <cellStyle name="Comma 4 12 4 2" xfId="3132" xr:uid="{E87AECD6-2ECF-48DE-863B-132C6F66BDAE}"/>
    <cellStyle name="Comma 4 12 4 2 2" xfId="9535" xr:uid="{42A1EEBA-7B4D-4007-84DF-D9D5B3C1266C}"/>
    <cellStyle name="Comma 4 12 4 3" xfId="9533" xr:uid="{AFCF8D55-EFDA-449A-8B62-21A223091F5A}"/>
    <cellStyle name="Comma 4 12 5" xfId="3133" xr:uid="{DC6ACFF3-19F6-4075-860C-3627DD07C6EC}"/>
    <cellStyle name="Comma 4 12 5 2" xfId="3135" xr:uid="{9D3D8778-5624-4BEF-A5EB-FB02ACE187F1}"/>
    <cellStyle name="Comma 4 12 5 2 2" xfId="9538" xr:uid="{A52A3D03-9BBB-4EBD-8990-986AB7F41315}"/>
    <cellStyle name="Comma 4 12 5 3" xfId="9536" xr:uid="{068C8BD5-A58B-473F-93FC-58600B12B495}"/>
    <cellStyle name="Comma 4 12 6" xfId="3136" xr:uid="{B81EA4FB-62A8-4C81-949A-DF5EAFD056C5}"/>
    <cellStyle name="Comma 4 12 6 2" xfId="3137" xr:uid="{417F46EC-B2A2-40A5-85BA-72AC6D0A39A8}"/>
    <cellStyle name="Comma 4 12 6 2 2" xfId="9540" xr:uid="{413E1AF7-D491-4D80-9958-47E824F6A2E0}"/>
    <cellStyle name="Comma 4 12 6 3" xfId="9539" xr:uid="{82823406-D2C1-4D2C-B1AC-910FA743C91A}"/>
    <cellStyle name="Comma 4 12 7" xfId="3139" xr:uid="{E31D60E6-284B-4894-88C3-50815D60002D}"/>
    <cellStyle name="Comma 4 12 7 2" xfId="9542" xr:uid="{A3AEA032-BBC5-439F-9748-66047D494610}"/>
    <cellStyle name="Comma 4 12 8" xfId="9515" xr:uid="{0A9C7575-0239-4EE7-9650-EA0930D9912C}"/>
    <cellStyle name="Comma 4 13" xfId="3142" xr:uid="{CDC441B0-DC1A-418E-AE31-0288213DE815}"/>
    <cellStyle name="Comma 4 13 2" xfId="3143" xr:uid="{32D15C4E-4E64-45CA-910C-5B67BB0663F8}"/>
    <cellStyle name="Comma 4 13 2 2" xfId="3144" xr:uid="{787AA6B2-EB37-4A5D-A44E-2E4595A5C63F}"/>
    <cellStyle name="Comma 4 13 2 2 2" xfId="9547" xr:uid="{A00D545D-E744-455C-B07D-E58585849FBB}"/>
    <cellStyle name="Comma 4 13 2 3" xfId="9546" xr:uid="{697B9AA7-F9B1-4470-901A-C46777D1389E}"/>
    <cellStyle name="Comma 4 13 3" xfId="3146" xr:uid="{BAD03481-9B95-4B18-9570-F3C0A7EE002D}"/>
    <cellStyle name="Comma 4 13 3 2" xfId="3148" xr:uid="{2C8C95EA-174C-4008-BD77-020815BA8115}"/>
    <cellStyle name="Comma 4 13 3 2 2" xfId="9551" xr:uid="{EE1BFF7A-1399-4F0F-BC42-163BEB8E6CDE}"/>
    <cellStyle name="Comma 4 13 3 3" xfId="9549" xr:uid="{E1BF635E-D815-4ED0-AFD5-42B8B6C9280C}"/>
    <cellStyle name="Comma 4 13 4" xfId="3149" xr:uid="{6C81F5A6-37DB-4F96-A70E-F362637693C8}"/>
    <cellStyle name="Comma 4 13 4 2" xfId="3150" xr:uid="{4C73EFBC-B5E5-4487-AF83-5460090EC317}"/>
    <cellStyle name="Comma 4 13 4 2 2" xfId="9553" xr:uid="{B93724AD-3432-45FC-B7B9-49C753822644}"/>
    <cellStyle name="Comma 4 13 4 3" xfId="9552" xr:uid="{A13A6F4C-E044-4C38-8711-97215F7AAB9C}"/>
    <cellStyle name="Comma 4 13 5" xfId="3151" xr:uid="{F779F9F9-E0ED-4C87-9663-00410C0C06B1}"/>
    <cellStyle name="Comma 4 13 5 2" xfId="9554" xr:uid="{1CC4BB05-7BC5-4E9E-B1C5-21C924CA7D9F}"/>
    <cellStyle name="Comma 4 13 6" xfId="9545" xr:uid="{BA8A2631-3E76-464A-B11F-C3EC88F9C9ED}"/>
    <cellStyle name="Comma 4 14" xfId="3154" xr:uid="{35ED31A3-083E-40EC-90F0-FE40E842A55C}"/>
    <cellStyle name="Comma 4 14 2" xfId="3155" xr:uid="{270BE20E-0D4A-4996-853C-0E275E2402B6}"/>
    <cellStyle name="Comma 4 14 2 2" xfId="2424" xr:uid="{5739F4B4-1C57-4A5B-B703-E1BF1F922A40}"/>
    <cellStyle name="Comma 4 14 2 2 2" xfId="8848" xr:uid="{2AA37F51-11D7-4F83-B09F-FBF99E5F0111}"/>
    <cellStyle name="Comma 4 14 2 3" xfId="9558" xr:uid="{9D017254-9989-47D5-ADF9-9C6AA9785A01}"/>
    <cellStyle name="Comma 4 14 3" xfId="3156" xr:uid="{7AB18974-523E-4CC3-A6A5-71DC0C695887}"/>
    <cellStyle name="Comma 4 14 3 2" xfId="692" xr:uid="{4C4CE140-374A-40FE-B60D-234A0DCF9DD8}"/>
    <cellStyle name="Comma 4 14 3 2 2" xfId="7242" xr:uid="{4A0D344B-5780-4BA9-B21E-4A3530DCA79B}"/>
    <cellStyle name="Comma 4 14 3 3" xfId="9559" xr:uid="{1B2F72F0-2585-4059-A1B5-5C7A0EAD04D7}"/>
    <cellStyle name="Comma 4 14 4" xfId="3157" xr:uid="{3F80FB5D-CD15-43CE-BC25-51324FA4A867}"/>
    <cellStyle name="Comma 4 14 4 2" xfId="1016" xr:uid="{2EAE902C-C41E-47AD-B4DF-EC22A0FBC6B6}"/>
    <cellStyle name="Comma 4 14 4 2 2" xfId="7528" xr:uid="{F621C5DD-F40E-4095-A123-A724C4BD3D25}"/>
    <cellStyle name="Comma 4 14 4 3" xfId="9560" xr:uid="{ADA5A952-DBE6-4215-98A9-ED4126BED3E1}"/>
    <cellStyle name="Comma 4 14 5" xfId="3159" xr:uid="{81E97521-B519-4405-AA2C-07BAD6DF89B9}"/>
    <cellStyle name="Comma 4 14 5 2" xfId="9562" xr:uid="{1EC22945-C947-419C-A062-2DF87D10F176}"/>
    <cellStyle name="Comma 4 14 6" xfId="9557" xr:uid="{35F91D7F-2D1F-4DC4-ACE1-8D5DD96C9B9D}"/>
    <cellStyle name="Comma 4 15" xfId="3161" xr:uid="{766B8ECE-C811-4F53-B748-E36D7611129D}"/>
    <cellStyle name="Comma 4 15 2" xfId="3163" xr:uid="{F6134BBB-F179-4347-AD22-A5534C011867}"/>
    <cellStyle name="Comma 4 15 2 2" xfId="9566" xr:uid="{886C6A36-6A4D-481A-A268-0CC672223816}"/>
    <cellStyle name="Comma 4 15 3" xfId="9564" xr:uid="{1ADDB06B-B348-4CA5-B3A9-4F5A8C87A87F}"/>
    <cellStyle name="Comma 4 16" xfId="3165" xr:uid="{E10BD201-A727-45BD-B940-A256367816D4}"/>
    <cellStyle name="Comma 4 16 2" xfId="3167" xr:uid="{5B534124-C3D0-4E0F-A8A6-EBC9CE48D41A}"/>
    <cellStyle name="Comma 4 16 2 2" xfId="9570" xr:uid="{1009F0C7-F94D-4245-80C5-CEB54BD3EEF2}"/>
    <cellStyle name="Comma 4 16 3" xfId="9568" xr:uid="{1FDE1D13-1ACE-4C1D-975A-4E49F4F7EA2C}"/>
    <cellStyle name="Comma 4 17" xfId="2131" xr:uid="{9CCDDC55-30A1-4A5E-AD70-C843CF16DCE3}"/>
    <cellStyle name="Comma 4 17 2" xfId="2157" xr:uid="{E60632FF-A140-495E-9205-CB9120A2BD20}"/>
    <cellStyle name="Comma 4 17 2 2" xfId="8604" xr:uid="{BC0C4B35-9A16-4FDB-9E32-153E52D3476B}"/>
    <cellStyle name="Comma 4 17 3" xfId="8579" xr:uid="{94AC8205-2FA2-4A1F-808F-D58E12F2B4FF}"/>
    <cellStyle name="Comma 4 18" xfId="3171" xr:uid="{A47C8C53-4D64-401F-9AC4-3B96C76A55AB}"/>
    <cellStyle name="Comma 4 18 2" xfId="9574" xr:uid="{CD3A4067-514F-4729-82FF-A9FD608BC8E5}"/>
    <cellStyle name="Comma 4 19" xfId="9512" xr:uid="{1D61C0DA-5AE5-4232-AE7B-0AB2081CB229}"/>
    <cellStyle name="Comma 4 2" xfId="31" xr:uid="{8941F2B0-68AA-4617-B7B4-75D2C4236948}"/>
    <cellStyle name="Comma 4 2 10" xfId="12113" xr:uid="{203F6275-F016-4106-9076-CD3EAAAE902C}"/>
    <cellStyle name="Comma 4 2 11" xfId="13213" xr:uid="{E25A8C60-5DC2-4295-B1F4-7793357A3F15}"/>
    <cellStyle name="Comma 4 2 2" xfId="151" xr:uid="{C3D940B3-DCD3-4B1E-9524-CBE848D692C8}"/>
    <cellStyle name="Comma 4 2 2 2" xfId="298" xr:uid="{008BA973-C78F-4DEE-BD85-15EDD03E307A}"/>
    <cellStyle name="Comma 4 2 2 2 2" xfId="9576" xr:uid="{A4FA3320-B602-4DAD-B3BC-C5BB417E187A}"/>
    <cellStyle name="Comma 4 2 2 2 3" xfId="3173" xr:uid="{04555232-A64C-4FE3-B829-6814FFCCA417}"/>
    <cellStyle name="Comma 4 2 2 3" xfId="9575" xr:uid="{5A5FCEEF-8C46-4A96-A734-02A9DD769818}"/>
    <cellStyle name="Comma 4 2 2 4" xfId="3172" xr:uid="{89FE02AE-8794-474B-B334-D3A60AFDA269}"/>
    <cellStyle name="Comma 4 2 3" xfId="244" xr:uid="{5A937656-8CB4-42E1-B4AF-60892EB9B474}"/>
    <cellStyle name="Comma 4 2 3 2" xfId="3015" xr:uid="{30D9C791-AAF1-413C-97F7-B9E1EE0D27FA}"/>
    <cellStyle name="Comma 4 2 3 2 2" xfId="9420" xr:uid="{8F8A36F0-C2BC-46C7-999C-4897A20D9AA6}"/>
    <cellStyle name="Comma 4 2 3 3" xfId="9578" xr:uid="{99017CDD-EDB6-4B68-8845-C47A381404B4}"/>
    <cellStyle name="Comma 4 2 3 4" xfId="3175" xr:uid="{78E2DB4C-2D0A-48E3-9D45-A332394622AA}"/>
    <cellStyle name="Comma 4 2 4" xfId="3176" xr:uid="{D57962E8-59EF-4C4F-B861-A74270F8D9BA}"/>
    <cellStyle name="Comma 4 2 4 2" xfId="9579" xr:uid="{D6CA3785-39BF-4DD6-8F65-38CEC9E3132D}"/>
    <cellStyle name="Comma 4 2 5" xfId="3177" xr:uid="{0AF6DFAF-1952-47C8-9279-68C947D25E36}"/>
    <cellStyle name="Comma 4 2 5 2" xfId="9580" xr:uid="{6FCAB4AE-588C-4F81-9A96-72A1191550AC}"/>
    <cellStyle name="Comma 4 2 6" xfId="3179" xr:uid="{148A2F6E-5F1E-4895-9C73-D3DFC7FF4F48}"/>
    <cellStyle name="Comma 4 2 6 2" xfId="9582" xr:uid="{3280B81F-6A51-47B6-934E-C282A0B0AE7B}"/>
    <cellStyle name="Comma 4 2 7" xfId="8582" xr:uid="{B0F211C3-662E-42D7-BE3E-5379174D8347}"/>
    <cellStyle name="Comma 4 2 8" xfId="6206" xr:uid="{27518502-0FA1-4E73-935D-EBE1C0CC3D65}"/>
    <cellStyle name="Comma 4 2 9" xfId="2135" xr:uid="{ABF1908B-A38B-4D54-8D59-D440FCA83E69}"/>
    <cellStyle name="Comma 4 20" xfId="6205" xr:uid="{65020BF4-3FC7-4FD2-9519-D806C7BB332E}"/>
    <cellStyle name="Comma 4 21" xfId="3107" xr:uid="{9E0E1472-EDE8-45A9-9C00-E185EEF8AA95}"/>
    <cellStyle name="Comma 4 22" xfId="11888" xr:uid="{FD9454A1-C2A0-475F-9A07-47430B98C92E}"/>
    <cellStyle name="Comma 4 23" xfId="30" xr:uid="{A2265E5B-BB96-4764-904D-0F3E9E4E1140}"/>
    <cellStyle name="Comma 4 24" xfId="13905" xr:uid="{D1DDBFC0-9045-45A8-8372-91BED697529A}"/>
    <cellStyle name="Comma 4 3" xfId="95" xr:uid="{1D25726C-3F52-4770-A7C2-DD40B25C0C9B}"/>
    <cellStyle name="Comma 4 3 2" xfId="99" xr:uid="{B699A4E3-BADF-4EBC-A3BE-A2F7AD913D0E}"/>
    <cellStyle name="Comma 4 3 2 2" xfId="9584" xr:uid="{025F90B4-53C5-42A6-88B2-A3274B3A061D}"/>
    <cellStyle name="Comma 4 3 2 2 2" xfId="32" xr:uid="{C1DE8D92-B152-4F82-AF70-40ED24F96715}"/>
    <cellStyle name="Comma 4 3 2 2 2 2" xfId="245" xr:uid="{89FF36D3-8355-471D-95D6-C9C8C5EF5424}"/>
    <cellStyle name="Comma 4 3 2 3" xfId="3181" xr:uid="{CBECE239-9BCB-41BB-B54A-0E335D46702A}"/>
    <cellStyle name="Comma 4 3 3" xfId="284" xr:uid="{C258BF22-BAF7-4620-9324-9EEADA606A35}"/>
    <cellStyle name="Comma 4 3 3 2" xfId="9586" xr:uid="{9C789B2E-1BDF-401E-83AD-C8BB5C20B5E6}"/>
    <cellStyle name="Comma 4 3 3 3" xfId="3183" xr:uid="{10C4F9A0-C327-47BB-8B20-4E67F70663AA}"/>
    <cellStyle name="Comma 4 3 3 4" xfId="12075" xr:uid="{E5E19CF4-AADE-4D5B-9C7B-9EE983D9C9E3}"/>
    <cellStyle name="Comma 4 3 3 4 2" xfId="14094" xr:uid="{7AF8E0F5-DFE2-4459-82D5-29578C867A15}"/>
    <cellStyle name="Comma 4 3 4" xfId="8584" xr:uid="{E89740C8-40E2-432D-88B5-4E11B05597B8}"/>
    <cellStyle name="Comma 4 3 5" xfId="6207" xr:uid="{67E3CE3E-52E5-4208-BC90-6FBC494296A0}"/>
    <cellStyle name="Comma 4 3 6" xfId="2137" xr:uid="{9954D80F-6CE5-4F30-8EC9-EE9B82829BFA}"/>
    <cellStyle name="Comma 4 4" xfId="148" xr:uid="{75BF31F8-1A31-4C86-9014-DF6380A63CFA}"/>
    <cellStyle name="Comma 4 4 2" xfId="295" xr:uid="{4CA78751-6F00-4663-9918-0A626F7270EA}"/>
    <cellStyle name="Comma 4 4 2 2" xfId="9588" xr:uid="{3FFC1FDA-2558-4F62-B4DF-A044329DA8FA}"/>
    <cellStyle name="Comma 4 4 2 3" xfId="3185" xr:uid="{C065CD88-CF0F-4779-93AE-F9DCF8041358}"/>
    <cellStyle name="Comma 4 4 3" xfId="3187" xr:uid="{07F775D9-AA06-4C57-9147-723E2940DF99}"/>
    <cellStyle name="Comma 4 4 3 2" xfId="9590" xr:uid="{FF87FED5-462F-4BB1-AF3F-55AABE4FCDD7}"/>
    <cellStyle name="Comma 4 4 4" xfId="8586" xr:uid="{0FB94260-EBDC-4302-BE10-E9E619175D39}"/>
    <cellStyle name="Comma 4 4 5" xfId="6208" xr:uid="{33A32DBC-0B1E-41BB-97D7-7715042B33B8}"/>
    <cellStyle name="Comma 4 4 6" xfId="2139" xr:uid="{A419BED8-717D-400D-BB38-5229556B707D}"/>
    <cellStyle name="Comma 4 5" xfId="161" xr:uid="{0EB46150-6816-4D25-9AFF-B3685EF338C1}"/>
    <cellStyle name="Comma 4 5 2" xfId="305" xr:uid="{34838F4C-908C-4D29-8DE1-1D8AD7D135A7}"/>
    <cellStyle name="Comma 4 5 2 2" xfId="9592" xr:uid="{AE245B88-2E40-4563-806A-2B0E23287692}"/>
    <cellStyle name="Comma 4 5 2 3" xfId="3189" xr:uid="{0BD29780-880B-47F4-8C51-3AC0CBF1C7DF}"/>
    <cellStyle name="Comma 4 5 3" xfId="3190" xr:uid="{E3CA6C5F-29CB-48E6-B77B-D09586A735F2}"/>
    <cellStyle name="Comma 4 5 3 2" xfId="9593" xr:uid="{0AE9C4ED-4075-4B88-9C3F-40255CB77A39}"/>
    <cellStyle name="Comma 4 5 4" xfId="8588" xr:uid="{FC6BB39E-08D7-467B-B48F-891FC3E734C5}"/>
    <cellStyle name="Comma 4 5 5" xfId="2141" xr:uid="{57948706-341F-4FDD-A30C-93EF9CF185E0}"/>
    <cellStyle name="Comma 4 6" xfId="166" xr:uid="{38FD60B0-A8DA-4CBA-976C-47B15A0C7CD7}"/>
    <cellStyle name="Comma 4 6 2" xfId="310" xr:uid="{9CBCC454-41D3-4C6D-BD34-4FD3BE6CA60B}"/>
    <cellStyle name="Comma 4 6 2 2" xfId="9595" xr:uid="{BCC1CE60-8D33-4D78-9C44-1A61EDDB82FE}"/>
    <cellStyle name="Comma 4 6 2 3" xfId="3192" xr:uid="{3489ED9C-B91D-493A-A609-A98843CC66A5}"/>
    <cellStyle name="Comma 4 6 3" xfId="3193" xr:uid="{AF1CDFE9-3EF1-4EEA-8A30-0AD9804D6F56}"/>
    <cellStyle name="Comma 4 6 3 2" xfId="9596" xr:uid="{F54316DC-BF1B-4F31-A875-6726B92F5E73}"/>
    <cellStyle name="Comma 4 6 4" xfId="8590" xr:uid="{D29F1FAB-FA90-4607-8455-E039E708DA7F}"/>
    <cellStyle name="Comma 4 6 5" xfId="11834" xr:uid="{D81C463E-0AE0-4CA8-9BA0-09728FFB3B13}"/>
    <cellStyle name="Comma 4 6 6" xfId="2143" xr:uid="{6A2FBC9C-6575-4115-8DF4-23631F67B1F5}"/>
    <cellStyle name="Comma 4 7" xfId="170" xr:uid="{31081767-D656-483C-BFC4-41A92E43AE1A}"/>
    <cellStyle name="Comma 4 7 2" xfId="2096" xr:uid="{82FDE74B-E337-4C8D-B015-B40F4F9C6872}"/>
    <cellStyle name="Comma 4 7 2 2" xfId="8544" xr:uid="{23404F72-0839-4B94-923E-56258281859C}"/>
    <cellStyle name="Comma 4 7 3" xfId="2099" xr:uid="{C3858CC8-F9DE-4294-8C5E-05E39BD5FDE2}"/>
    <cellStyle name="Comma 4 7 3 2" xfId="8547" xr:uid="{797A4A6F-90FF-451D-9019-F3260DBB0403}"/>
    <cellStyle name="Comma 4 7 4" xfId="8593" xr:uid="{D87F0AB5-9778-4B56-A2EA-B8A3950F2E9F}"/>
    <cellStyle name="Comma 4 7 5" xfId="2146" xr:uid="{A25110BC-4D1A-437F-AD80-0554DDE5A8FC}"/>
    <cellStyle name="Comma 4 8" xfId="211" xr:uid="{456CF283-2ED5-4B8A-8CD4-5A8AF821CF3B}"/>
    <cellStyle name="Comma 4 8 2" xfId="3195" xr:uid="{36363B15-7531-43B7-9568-C8D6FD02CC9A}"/>
    <cellStyle name="Comma 4 8 2 2" xfId="9597" xr:uid="{E2B10974-436E-4292-9E39-B56690183A2E}"/>
    <cellStyle name="Comma 4 8 3" xfId="8596" xr:uid="{44998931-A6EF-4072-9DD3-6A44351779C0}"/>
    <cellStyle name="Comma 4 8 4" xfId="2149" xr:uid="{77AF646E-1AE4-463D-8C0F-FC0BA500286E}"/>
    <cellStyle name="Comma 4 9" xfId="243" xr:uid="{31A604AD-D5E7-4EEC-9E39-E34E026AF67A}"/>
    <cellStyle name="Comma 4 9 2" xfId="8599" xr:uid="{89B66585-DD66-4DF7-9AC2-ED4AB528D508}"/>
    <cellStyle name="Comma 4 9 3" xfId="2152" xr:uid="{3E2F859A-8525-4B0C-B58D-3BC1214D46B4}"/>
    <cellStyle name="Comma 4_B3 - Property plant &amp; equipment_GE" xfId="3196" xr:uid="{19257EA9-B91A-444F-8446-3C3073DD8E57}"/>
    <cellStyle name="Comma 40" xfId="3066" xr:uid="{61C884B3-EA4F-4E34-B827-D4C3124A5F3D}"/>
    <cellStyle name="Comma 40 10" xfId="6209" xr:uid="{AFE5430F-8F7B-4FFB-A84F-0DF2C410C74C}"/>
    <cellStyle name="Comma 40 2" xfId="1743" xr:uid="{B5D00382-32B5-4C6F-9DBE-D1CB76CCD897}"/>
    <cellStyle name="Comma 40 2 2" xfId="1461" xr:uid="{5511CFA3-5A4E-46C3-9AF9-69A2E0FDE7B9}"/>
    <cellStyle name="Comma 40 2 2 2" xfId="1463" xr:uid="{5E0C2708-309D-47EA-A292-5892DAE558F4}"/>
    <cellStyle name="Comma 40 2 2 2 2" xfId="3197" xr:uid="{512BE0CB-68D4-4215-8C10-15B052B72406}"/>
    <cellStyle name="Comma 40 2 2 2 2 2" xfId="9598" xr:uid="{7CB17B44-0A3D-4A50-A653-AF16E55F09F4}"/>
    <cellStyle name="Comma 40 2 2 2 3" xfId="7960" xr:uid="{467ED937-CA70-447D-A891-31C120DB09AB}"/>
    <cellStyle name="Comma 40 2 2 3" xfId="3198" xr:uid="{B106F036-B8C2-4C54-A236-16338023688A}"/>
    <cellStyle name="Comma 40 2 2 3 2" xfId="3199" xr:uid="{BBAC3A21-CB0F-4468-99CD-033DF771CC5D}"/>
    <cellStyle name="Comma 40 2 2 3 2 2" xfId="9600" xr:uid="{5D588DA5-191B-41EA-8310-EAD6CC4E791F}"/>
    <cellStyle name="Comma 40 2 2 3 3" xfId="9599" xr:uid="{35E9A804-99B8-44C0-896C-8BAAFD187ECD}"/>
    <cellStyle name="Comma 40 2 2 4" xfId="3200" xr:uid="{003B1A73-7317-4D62-8A93-B4FFB1B4FFCE}"/>
    <cellStyle name="Comma 40 2 2 4 2" xfId="2646" xr:uid="{D9049B15-B435-4A3B-876B-CCB9C5FD3F2E}"/>
    <cellStyle name="Comma 40 2 2 4 2 2" xfId="9059" xr:uid="{B1A28621-09E6-47DB-AD18-2F332E51EB32}"/>
    <cellStyle name="Comma 40 2 2 4 3" xfId="9601" xr:uid="{239661E3-7F16-4CD9-9159-FB41B123F460}"/>
    <cellStyle name="Comma 40 2 2 5" xfId="3201" xr:uid="{E68EC227-5694-483D-9515-216B7590AA3A}"/>
    <cellStyle name="Comma 40 2 2 5 2" xfId="9602" xr:uid="{43843F36-D644-4DA9-AE0F-A8A101BEC056}"/>
    <cellStyle name="Comma 40 2 2 6" xfId="7958" xr:uid="{E58A6D89-0916-4500-83BA-BADCA0C4F4F6}"/>
    <cellStyle name="Comma 40 2 3" xfId="423" xr:uid="{97F92609-4DCA-479D-831E-C58CD0BFC975}"/>
    <cellStyle name="Comma 40 2 3 2" xfId="1465" xr:uid="{BC12CF68-1CC0-48F4-8640-B988D366FE88}"/>
    <cellStyle name="Comma 40 2 3 2 2" xfId="3202" xr:uid="{87B89B9C-E324-4F93-9C09-1C07A02E519E}"/>
    <cellStyle name="Comma 40 2 3 2 2 2" xfId="9603" xr:uid="{3D8DD0AC-E7ED-47EB-90CD-58DEFB1EB3D0}"/>
    <cellStyle name="Comma 40 2 3 2 3" xfId="7962" xr:uid="{CBD9F841-E7FD-419D-B275-8D03CF5A6FF8}"/>
    <cellStyle name="Comma 40 2 3 3" xfId="3203" xr:uid="{B2CA4C08-7D6C-4466-B2C5-C2480779E448}"/>
    <cellStyle name="Comma 40 2 3 3 2" xfId="3204" xr:uid="{65C4DA65-1F6F-4735-94E0-CA73473386F5}"/>
    <cellStyle name="Comma 40 2 3 3 2 2" xfId="9605" xr:uid="{A22B9CC9-E04F-489B-83B9-A1C35FCBAA77}"/>
    <cellStyle name="Comma 40 2 3 3 3" xfId="9604" xr:uid="{178B2B5A-BC54-4D11-9DB3-A757B9E4F338}"/>
    <cellStyle name="Comma 40 2 3 4" xfId="3206" xr:uid="{878545A5-A1CB-415A-AC45-1E452ABE1CBE}"/>
    <cellStyle name="Comma 40 2 3 4 2" xfId="3207" xr:uid="{8826FF3C-88E9-456A-923B-6C79419BFE8C}"/>
    <cellStyle name="Comma 40 2 3 4 2 2" xfId="9608" xr:uid="{6104E19D-A824-4745-A96C-2E3F2E4D8938}"/>
    <cellStyle name="Comma 40 2 3 4 3" xfId="9607" xr:uid="{B75A51B0-6D1F-495D-8CEC-D08B7368EF83}"/>
    <cellStyle name="Comma 40 2 3 5" xfId="3211" xr:uid="{35C11EAE-52E2-4CD8-B738-E3D74A4ECEDE}"/>
    <cellStyle name="Comma 40 2 3 5 2" xfId="9612" xr:uid="{98383CF2-C40B-443F-B64A-8F8BBB78C386}"/>
    <cellStyle name="Comma 40 2 3 6" xfId="7002" xr:uid="{FB262B80-FF6D-42E1-AF96-2C6CDC999CE9}"/>
    <cellStyle name="Comma 40 2 4" xfId="1468" xr:uid="{971CD1DC-37ED-44D7-A00C-879F348B5436}"/>
    <cellStyle name="Comma 40 2 4 2" xfId="2350" xr:uid="{6443B850-7C92-4006-AB43-284332060767}"/>
    <cellStyle name="Comma 40 2 4 2 2" xfId="8780" xr:uid="{440B40BA-51F3-4A8C-A330-91AABA096D55}"/>
    <cellStyle name="Comma 40 2 4 3" xfId="7965" xr:uid="{47F3DFBC-42E2-4EA1-8FFD-D83E69DD2A24}"/>
    <cellStyle name="Comma 40 2 5" xfId="542" xr:uid="{6C08E5E3-4D54-45E6-8285-FE325759F314}"/>
    <cellStyle name="Comma 40 2 5 2" xfId="3212" xr:uid="{95CFFD73-86C9-4C6A-B04E-9A197EC7777D}"/>
    <cellStyle name="Comma 40 2 5 2 2" xfId="9613" xr:uid="{2348C684-B792-48D1-8331-44DEA4FC90AE}"/>
    <cellStyle name="Comma 40 2 5 3" xfId="7107" xr:uid="{78A92CC2-FDED-4AA5-9DB3-645299588E7B}"/>
    <cellStyle name="Comma 40 2 6" xfId="3214" xr:uid="{99DD4C80-0A13-4F35-8CCE-76C028E15FA7}"/>
    <cellStyle name="Comma 40 2 6 2" xfId="3216" xr:uid="{76674378-2C10-4604-9EAB-3A3868B3D498}"/>
    <cellStyle name="Comma 40 2 6 2 2" xfId="9617" xr:uid="{80CE3156-7E8B-4EE3-AEDC-A77B37713951}"/>
    <cellStyle name="Comma 40 2 6 3" xfId="9615" xr:uid="{A6929B15-F264-48FE-A2D9-455C1BDA4ABD}"/>
    <cellStyle name="Comma 40 2 7" xfId="3217" xr:uid="{C2FC3319-6BF1-464D-BE3F-AFAB752410DB}"/>
    <cellStyle name="Comma 40 2 7 2" xfId="9618" xr:uid="{19D4760B-CD0D-491C-A914-49146998EB92}"/>
    <cellStyle name="Comma 40 2 8" xfId="8207" xr:uid="{772F80C9-3315-4DD0-86D8-8BD97A156AFF}"/>
    <cellStyle name="Comma 40 3" xfId="3068" xr:uid="{A2C78871-1271-44CF-BC1F-DD62949D3655}"/>
    <cellStyle name="Comma 40 3 2" xfId="1842" xr:uid="{7C3CA6B4-A3FA-4AD8-BF14-AD4D686DB89B}"/>
    <cellStyle name="Comma 40 3 2 2" xfId="3219" xr:uid="{36C0C81F-0636-4E4E-AFA3-3ACB916AF30C}"/>
    <cellStyle name="Comma 40 3 2 2 2" xfId="9620" xr:uid="{F7972031-6D34-4D5A-873D-F66011FE7A6D}"/>
    <cellStyle name="Comma 40 3 2 3" xfId="8301" xr:uid="{5FB4807E-C9D7-40D7-8055-6FCD6E2BBD20}"/>
    <cellStyle name="Comma 40 3 3" xfId="1844" xr:uid="{F411DE82-0E8D-45F0-9B1E-B37637FAF17B}"/>
    <cellStyle name="Comma 40 3 3 2" xfId="3220" xr:uid="{CABF4D6C-5E6E-4926-BDF1-93D4AF76D5A5}"/>
    <cellStyle name="Comma 40 3 3 2 2" xfId="9621" xr:uid="{23606E86-63DF-4E56-AA1E-86032FFFB25E}"/>
    <cellStyle name="Comma 40 3 3 3" xfId="8303" xr:uid="{29321199-C391-4DF8-BFF6-48E793540B3A}"/>
    <cellStyle name="Comma 40 3 4" xfId="1846" xr:uid="{F17460E9-9FD9-4CCD-80AE-C2298CD9DCAA}"/>
    <cellStyle name="Comma 40 3 4 2" xfId="3221" xr:uid="{B662CE86-790E-482C-B587-769530839616}"/>
    <cellStyle name="Comma 40 3 4 2 2" xfId="9622" xr:uid="{6534D6E9-1741-4624-BE14-6EC9DC2325B7}"/>
    <cellStyle name="Comma 40 3 4 3" xfId="8305" xr:uid="{0318E041-3BD0-4884-8A1A-04C4B6C67FEF}"/>
    <cellStyle name="Comma 40 3 5" xfId="1848" xr:uid="{D0342FFC-2C7A-4E1B-95BB-D7F36CC4FC6A}"/>
    <cellStyle name="Comma 40 3 5 2" xfId="8307" xr:uid="{033E4721-087E-4ABF-84DC-729FD79E0384}"/>
    <cellStyle name="Comma 40 3 6" xfId="9473" xr:uid="{79156F61-C0A7-45EB-BA19-30FF1033237D}"/>
    <cellStyle name="Comma 40 4" xfId="3071" xr:uid="{B4324D9B-B313-490A-8BEC-4EF3AEB8707D}"/>
    <cellStyle name="Comma 40 4 2" xfId="3222" xr:uid="{76438834-9A80-422B-BDED-1186CEEAE99B}"/>
    <cellStyle name="Comma 40 4 2 2" xfId="3224" xr:uid="{D3D5C289-A136-4172-AB7C-AEEC723C1FA9}"/>
    <cellStyle name="Comma 40 4 2 2 2" xfId="9625" xr:uid="{6920B8A0-5B99-4D65-89D1-ADD48AB2DA72}"/>
    <cellStyle name="Comma 40 4 2 3" xfId="9623" xr:uid="{E21E1396-8CB4-4323-9C23-CA47FF94AB43}"/>
    <cellStyle name="Comma 40 4 3" xfId="3225" xr:uid="{48D92B43-0688-4B4F-ADB7-34A8ADA98117}"/>
    <cellStyle name="Comma 40 4 3 2" xfId="3226" xr:uid="{30CB2F89-114B-438A-BA3A-A2FEBD66D154}"/>
    <cellStyle name="Comma 40 4 3 2 2" xfId="9627" xr:uid="{818E8A6B-306E-4D9D-96F9-51BE49CD8E2C}"/>
    <cellStyle name="Comma 40 4 3 3" xfId="9626" xr:uid="{46CA8506-8BAE-4CB2-9F2A-BEE635BCFE23}"/>
    <cellStyle name="Comma 40 4 4" xfId="3227" xr:uid="{976339B6-9046-4B8E-A883-3ECE61EE077F}"/>
    <cellStyle name="Comma 40 4 4 2" xfId="3229" xr:uid="{4C15E799-1648-4ACA-B6CD-9D102BAC49AE}"/>
    <cellStyle name="Comma 40 4 4 2 2" xfId="9630" xr:uid="{D9F212AF-0127-40FF-BAAC-3D5250F96DD2}"/>
    <cellStyle name="Comma 40 4 4 3" xfId="9628" xr:uid="{5B0DB73D-E65F-4382-B2D3-259C929DDDC9}"/>
    <cellStyle name="Comma 40 4 5" xfId="3231" xr:uid="{A75A0FC7-5912-4D19-B57D-6A1C1ABAC798}"/>
    <cellStyle name="Comma 40 4 5 2" xfId="9632" xr:uid="{CCDFBBED-3187-40E0-BFB2-18173CFACDC5}"/>
    <cellStyle name="Comma 40 4 6" xfId="9476" xr:uid="{E8184E67-7A4A-4D7C-99F0-6117DDFDE8AD}"/>
    <cellStyle name="Comma 40 5" xfId="3232" xr:uid="{CBF24535-B6C8-424F-ACD7-C6D6EEBCCBBD}"/>
    <cellStyle name="Comma 40 5 2" xfId="3233" xr:uid="{334209C8-246F-4BA5-BB13-B9ACD90341C8}"/>
    <cellStyle name="Comma 40 5 2 2" xfId="9634" xr:uid="{E5430B95-64D7-4CD9-AEC0-96D0603D0E1D}"/>
    <cellStyle name="Comma 40 5 3" xfId="9633" xr:uid="{7250ACFB-8567-400A-8EC0-D41617797F44}"/>
    <cellStyle name="Comma 40 6" xfId="659" xr:uid="{596BDA8A-7F24-461D-A451-65CF68D3333D}"/>
    <cellStyle name="Comma 40 6 2" xfId="853" xr:uid="{F42B75FB-7AAD-45AF-B5B1-E319A5A6484E}"/>
    <cellStyle name="Comma 40 6 2 2" xfId="7376" xr:uid="{8337F03C-CBCE-4D68-9B1E-CB04FC5FCBF9}"/>
    <cellStyle name="Comma 40 6 3" xfId="7210" xr:uid="{33218D3B-1AAD-48F7-AA03-9CEFC34EFAA9}"/>
    <cellStyle name="Comma 40 7" xfId="1098" xr:uid="{408744DC-6F8A-4230-80D4-61A8AAF1FF20}"/>
    <cellStyle name="Comma 40 7 2" xfId="525" xr:uid="{120B1663-FB29-446B-825B-15B3646ED565}"/>
    <cellStyle name="Comma 40 7 2 2" xfId="7092" xr:uid="{B64E03D8-22E9-4760-B5BC-15151A52A8AB}"/>
    <cellStyle name="Comma 40 7 3" xfId="7608" xr:uid="{78A86EDC-FEB7-4B32-A9B9-3F7C6E49D9F2}"/>
    <cellStyle name="Comma 40 8" xfId="1076" xr:uid="{40D6CF06-FF5D-4247-8FF6-34510F0B45F8}"/>
    <cellStyle name="Comma 40 8 2" xfId="7586" xr:uid="{60ABAA1F-CB1A-4290-8887-5C2F5B13453C}"/>
    <cellStyle name="Comma 40 9" xfId="9471" xr:uid="{3F81669E-75A1-4165-AE31-0DBD8A906785}"/>
    <cellStyle name="Comma 41" xfId="3073" xr:uid="{85C874B3-AE10-4BA4-8D45-60648C08CC48}"/>
    <cellStyle name="Comma 41 2" xfId="3075" xr:uid="{6F51AC61-2726-4950-A4ED-0CB3F0C64FBB}"/>
    <cellStyle name="Comma 41 2 2" xfId="9480" xr:uid="{7FA9B36F-1E02-4B38-A947-5684A935301C}"/>
    <cellStyle name="Comma 41 3" xfId="3077" xr:uid="{99D5DCB3-D77B-4140-B957-6D87830F9110}"/>
    <cellStyle name="Comma 41 3 2" xfId="9482" xr:uid="{A895AC3B-BB65-41E2-8AD5-E413D258A79C}"/>
    <cellStyle name="Comma 41 4" xfId="2574" xr:uid="{E4DB59A2-03B0-4A4B-874E-3A917956C64D}"/>
    <cellStyle name="Comma 41 4 2" xfId="8989" xr:uid="{5CEE633D-B5E3-4DA6-94F5-57450586956B}"/>
    <cellStyle name="Comma 41 5" xfId="9478" xr:uid="{F512C264-8FF9-4A34-9D05-88FFA334E54E}"/>
    <cellStyle name="Comma 41 6" xfId="6210" xr:uid="{5059A933-3B59-4CAE-987E-1F9D700DB3ED}"/>
    <cellStyle name="Comma 42" xfId="3079" xr:uid="{0C70F706-20EE-4122-BF4B-7462D6EE3306}"/>
    <cellStyle name="Comma 42 2" xfId="3081" xr:uid="{4DECACA7-74BD-48AC-8914-EF47014BE7EF}"/>
    <cellStyle name="Comma 42 2 2" xfId="9486" xr:uid="{739ED247-9A14-403C-87E0-44A1C0FC7B0B}"/>
    <cellStyle name="Comma 42 3" xfId="3083" xr:uid="{1B6D292E-0B71-4C1E-8971-D42200255FCC}"/>
    <cellStyle name="Comma 42 3 2" xfId="9488" xr:uid="{37E91779-90E1-490A-BEDB-84A0088EC8FA}"/>
    <cellStyle name="Comma 42 4" xfId="3234" xr:uid="{BB9F133E-7181-4ABC-A435-393680D3890E}"/>
    <cellStyle name="Comma 42 4 2" xfId="9635" xr:uid="{50F92086-0737-4965-97DF-AA1395B7892B}"/>
    <cellStyle name="Comma 42 5" xfId="9484" xr:uid="{60D12948-91CA-4315-A455-246E4F42B4AF}"/>
    <cellStyle name="Comma 42 6" xfId="6211" xr:uid="{3CF72329-8B0B-4B2E-B894-7B241A3B4FB4}"/>
    <cellStyle name="Comma 43" xfId="3085" xr:uid="{5E030301-67FC-432D-95BA-EFC7160430F6}"/>
    <cellStyle name="Comma 43 2" xfId="3087" xr:uid="{965D77DA-C1CF-48BC-93A7-C6F07815B5E4}"/>
    <cellStyle name="Comma 43 2 2" xfId="9492" xr:uid="{A644237F-9009-41C3-A9D6-C639977BC3DC}"/>
    <cellStyle name="Comma 43 3" xfId="3092" xr:uid="{0261EDEB-BFF3-4ABD-860E-8EF920FC4938}"/>
    <cellStyle name="Comma 43 3 2" xfId="9497" xr:uid="{30457D75-D1E6-46A7-98AF-3AEC6A219E30}"/>
    <cellStyle name="Comma 43 4" xfId="3235" xr:uid="{9ED5D844-AFAF-4854-BF24-0E475D6C633B}"/>
    <cellStyle name="Comma 43 4 2" xfId="9636" xr:uid="{8D496CBD-4B4A-4AD0-80D0-1F2F10944D2B}"/>
    <cellStyle name="Comma 43 5" xfId="9490" xr:uid="{CE4195DB-17CC-4B48-94FF-7330700495B7}"/>
    <cellStyle name="Comma 43 6" xfId="6212" xr:uid="{80D2DC1A-10AF-4A6F-9133-BCA84C281079}"/>
    <cellStyle name="Comma 44" xfId="1324" xr:uid="{5C0AEF80-9FCB-48FA-A154-65B2C6E5FDBE}"/>
    <cellStyle name="Comma 44 2" xfId="3094" xr:uid="{342E1582-2C8D-4704-8115-5907C575A1CC}"/>
    <cellStyle name="Comma 44 2 2" xfId="3096" xr:uid="{59ADB561-ED07-4146-8971-BF1CEB85E07B}"/>
    <cellStyle name="Comma 44 2 2 2" xfId="9501" xr:uid="{9F708096-EC49-4891-8580-4E03534C775A}"/>
    <cellStyle name="Comma 44 2 3" xfId="9499" xr:uid="{F4F52A82-0355-425C-BE4A-EF3881D63757}"/>
    <cellStyle name="Comma 44 3" xfId="3101" xr:uid="{11ABEF69-69D4-4B43-864E-780FF7CDC4FA}"/>
    <cellStyle name="Comma 44 3 2" xfId="9506" xr:uid="{E6D32356-6261-4A3A-BCEB-5B110929CA09}"/>
    <cellStyle name="Comma 44 4" xfId="7826" xr:uid="{7334B482-9DE5-4169-A937-3A5E086588A2}"/>
    <cellStyle name="Comma 44 5" xfId="6213" xr:uid="{6F8E8330-A19A-4552-8D7B-9F47673F9359}"/>
    <cellStyle name="Comma 45" xfId="1326" xr:uid="{B64D4F1F-26ED-430A-A0F9-E41510B2278F}"/>
    <cellStyle name="Comma 45 2" xfId="3236" xr:uid="{C1B2BD3C-27F5-4352-8219-53AED237E1B3}"/>
    <cellStyle name="Comma 45 2 2" xfId="9637" xr:uid="{3C5E24BE-BFB5-497E-A81F-AD5FFBF4F9EE}"/>
    <cellStyle name="Comma 45 3" xfId="3237" xr:uid="{49DDDD2A-8F97-4D2E-A6A1-8A0B714DD89F}"/>
    <cellStyle name="Comma 45 3 2" xfId="9638" xr:uid="{1B3A1901-A959-4FC4-926E-54693FFDDB41}"/>
    <cellStyle name="Comma 45 4" xfId="2527" xr:uid="{BEF31B01-9A75-481A-BB3B-33D2E848C8C2}"/>
    <cellStyle name="Comma 45 4 2" xfId="8946" xr:uid="{E2F62B9A-626A-4F1B-AA43-49326D56377C}"/>
    <cellStyle name="Comma 45 5" xfId="3238" xr:uid="{F2223609-52AB-418F-9018-1287BAA6C0F3}"/>
    <cellStyle name="Comma 45 5 2" xfId="9639" xr:uid="{A95FB8F5-CFA6-448D-8DD9-349B3876ED25}"/>
    <cellStyle name="Comma 45 6" xfId="7828" xr:uid="{FAB1BBA7-293D-41B3-9FD4-49565A7BDC74}"/>
    <cellStyle name="Comma 45 7" xfId="6214" xr:uid="{853C6235-564B-409C-A149-CB372C5D5969}"/>
    <cellStyle name="Comma 46" xfId="3239" xr:uid="{57E0EC5D-0D77-4195-B33C-133DDF48D7B0}"/>
    <cellStyle name="Comma 46 2" xfId="3242" xr:uid="{75DAD319-1EE1-4169-A871-324AEC463820}"/>
    <cellStyle name="Comma 46 2 2" xfId="9642" xr:uid="{381B6779-08F7-447E-ACC2-4F21A6023435}"/>
    <cellStyle name="Comma 46 3" xfId="9640" xr:uid="{841D3710-9BBB-423C-9802-826A728D51E8}"/>
    <cellStyle name="Comma 46 4" xfId="6215" xr:uid="{F6D7065C-0F0B-495D-8CE5-143C5B99F571}"/>
    <cellStyle name="Comma 47" xfId="3244" xr:uid="{EBC45A00-441F-4533-874B-CF91E12373E7}"/>
    <cellStyle name="Comma 47 2" xfId="9644" xr:uid="{4717125B-A13C-4C9E-BD1D-F925084E2819}"/>
    <cellStyle name="Comma 47 3" xfId="6216" xr:uid="{CCC75EAC-473D-4B06-B7BA-522211BA792F}"/>
    <cellStyle name="Comma 48" xfId="3246" xr:uid="{A17D0586-852F-4E17-B43F-342B2CBBBE86}"/>
    <cellStyle name="Comma 48 2" xfId="9646" xr:uid="{7313F660-AE9C-436B-A6E0-5FCABA082BD7}"/>
    <cellStyle name="Comma 48 3" xfId="6217" xr:uid="{30D8F101-2C42-4551-BE93-62B6DEFD6666}"/>
    <cellStyle name="Comma 49" xfId="3248" xr:uid="{75812886-B57C-4461-A36B-4C4839083FF7}"/>
    <cellStyle name="Comma 49 2" xfId="9648" xr:uid="{00FAE271-388A-4596-B23E-8F345AD2800F}"/>
    <cellStyle name="Comma 49 3" xfId="6218" xr:uid="{06B75A15-4726-4804-9F2F-A5BA43ACC2DF}"/>
    <cellStyle name="Comma 5" xfId="17" xr:uid="{A95EB5F7-3D9B-4732-B7BF-6814ECFC3D15}"/>
    <cellStyle name="Comma 5 10" xfId="1242" xr:uid="{81DFEC8C-8B7A-4EB8-9DBD-D9F9C51251BE}"/>
    <cellStyle name="Comma 5 10 2" xfId="7749" xr:uid="{EC05F4FF-1279-4141-96BC-EA463B846D47}"/>
    <cellStyle name="Comma 5 11" xfId="3250" xr:uid="{062A0485-F0DE-4C9F-B783-1ED3F14C2C7D}"/>
    <cellStyle name="Comma 5 11 2" xfId="2643" xr:uid="{2BB169F4-69D5-4A08-B3E5-1910434796E4}"/>
    <cellStyle name="Comma 5 11 2 2" xfId="9056" xr:uid="{7ED17BB5-0A30-45B2-813A-567E4EA7794A}"/>
    <cellStyle name="Comma 5 11 3" xfId="9650" xr:uid="{1C52D4E2-B1BE-4775-B253-CECC3467323A}"/>
    <cellStyle name="Comma 5 12" xfId="3252" xr:uid="{684EE13F-5B67-4A6E-9B5F-404F06ED3EC8}"/>
    <cellStyle name="Comma 5 12 2" xfId="9652" xr:uid="{AC950F4C-235C-44A7-8130-7FD523DD2C13}"/>
    <cellStyle name="Comma 5 13" xfId="3254" xr:uid="{F24876FC-A0D2-4747-B434-663B7FA4C92E}"/>
    <cellStyle name="Comma 5 13 2" xfId="9654" xr:uid="{2581F13C-4C4D-4B83-AE31-6701F9E660EA}"/>
    <cellStyle name="Comma 5 14" xfId="3258" xr:uid="{4AF733D9-516C-46EE-B832-C6F300B5B780}"/>
    <cellStyle name="Comma 5 14 2" xfId="9658" xr:uid="{5AA834E4-BB88-46FF-8A2E-AAD0E61E0F7A}"/>
    <cellStyle name="Comma 5 15" xfId="3260" xr:uid="{0BA3D6F9-74E5-454B-9563-93CB13351C91}"/>
    <cellStyle name="Comma 5 15 2" xfId="9660" xr:uid="{D89AFBFC-812E-4BCA-A3AE-4782C1150EE7}"/>
    <cellStyle name="Comma 5 16" xfId="3264" xr:uid="{6EBE2E51-FEBA-448C-8B23-08E41C1BA770}"/>
    <cellStyle name="Comma 5 16 2" xfId="9664" xr:uid="{10E6F906-9110-465C-A419-633C854B4D7A}"/>
    <cellStyle name="Comma 5 17" xfId="3267" xr:uid="{49716FA4-AB1B-4780-B82E-9346D19901B7}"/>
    <cellStyle name="Comma 5 17 2" xfId="9667" xr:uid="{DEE2F3A9-0C67-4149-A4A3-E6D2A73A1A5F}"/>
    <cellStyle name="Comma 5 18" xfId="3272" xr:uid="{93265A93-2790-4442-8A65-0BCD88EC15DC}"/>
    <cellStyle name="Comma 5 18 2" xfId="9672" xr:uid="{D5B22C7E-A76B-4D54-92F4-AFFCDC21D6C0}"/>
    <cellStyle name="Comma 5 19" xfId="3277" xr:uid="{387755EC-5D80-496A-B44D-11BAF4635FF7}"/>
    <cellStyle name="Comma 5 19 2" xfId="9677" xr:uid="{3F653B19-B730-4BD5-A3F5-999563455BD6}"/>
    <cellStyle name="Comma 5 2" xfId="159" xr:uid="{2BD592B1-0307-4AC5-A44F-0B4D7739A4D0}"/>
    <cellStyle name="Comma 5 2 10" xfId="12111" xr:uid="{99A6F30F-8D15-4EB3-B5D4-BA8DC4FC88E6}"/>
    <cellStyle name="Comma 5 2 2" xfId="303" xr:uid="{77A7A4EF-A113-4913-BEF9-9003BFC4631D}"/>
    <cellStyle name="Comma 5 2 2 2" xfId="1247" xr:uid="{A8AA05A7-3A60-4886-AF96-BA8D9C62407D}"/>
    <cellStyle name="Comma 5 2 2 2 2" xfId="7754" xr:uid="{16BE4C5A-0F70-4559-A279-3C57F701F981}"/>
    <cellStyle name="Comma 5 2 2 3" xfId="7019" xr:uid="{D439BA2C-59A2-4705-88D1-5A0803B23D12}"/>
    <cellStyle name="Comma 5 2 2 4" xfId="441" xr:uid="{DC3D1F46-A327-41B1-9A7D-DF568FE938CF}"/>
    <cellStyle name="Comma 5 2 3" xfId="377" xr:uid="{9A48E45A-D0E3-46AC-BD3B-E7BE48461AA6}"/>
    <cellStyle name="Comma 5 2 3 2" xfId="7012" xr:uid="{E36B6FC1-CEDF-4C22-9AA3-84C229DE14F0}"/>
    <cellStyle name="Comma 5 2 3 3" xfId="434" xr:uid="{7C3C6938-7388-4EEB-A08A-D2443EF35B67}"/>
    <cellStyle name="Comma 5 2 4" xfId="532" xr:uid="{B0D7756A-4390-4A28-B2F0-72C37371065F}"/>
    <cellStyle name="Comma 5 2 4 2" xfId="7099" xr:uid="{AEF1BC88-8530-4FEB-97FD-1E200270D3A9}"/>
    <cellStyle name="Comma 5 2 5" xfId="536" xr:uid="{8EDAB27B-F9FE-42DC-A3A6-08B9F1F68B11}"/>
    <cellStyle name="Comma 5 2 5 2" xfId="7102" xr:uid="{9146F4BE-7F3B-4FA4-A75E-51A5CE852D3A}"/>
    <cellStyle name="Comma 5 2 6" xfId="541" xr:uid="{C689B01E-30E7-4F53-909D-753C5814AE9D}"/>
    <cellStyle name="Comma 5 2 6 2" xfId="7106" xr:uid="{3C829105-5E75-4971-896F-86130D27E0A0}"/>
    <cellStyle name="Comma 5 2 7" xfId="9679" xr:uid="{B514FB31-9194-4795-A4D0-E880CA2DFD84}"/>
    <cellStyle name="Comma 5 2 8" xfId="6220" xr:uid="{CD06A16D-CE8C-4C16-A95C-6A6DE1DA9DED}"/>
    <cellStyle name="Comma 5 2 9" xfId="3279" xr:uid="{D17EE0B2-B94D-4E9D-9DF7-3FD41D45B118}"/>
    <cellStyle name="Comma 5 20" xfId="3261" xr:uid="{1213076C-BEB6-4AB3-8FDB-31ECE8AA92FA}"/>
    <cellStyle name="Comma 5 20 2" xfId="9661" xr:uid="{61130EEB-A7B2-4ECC-B3B3-7A0147619C88}"/>
    <cellStyle name="Comma 5 21" xfId="3265" xr:uid="{9C55024F-79A5-4ECB-920E-F91B369716F6}"/>
    <cellStyle name="Comma 5 21 2" xfId="9665" xr:uid="{3B2BF726-40BA-4B43-B248-60DCE7CABB09}"/>
    <cellStyle name="Comma 5 21 3" xfId="12064" xr:uid="{E841E9F0-BDF3-4973-B1D8-7264619B535E}"/>
    <cellStyle name="Comma 5 21 3 2" xfId="14089" xr:uid="{1A0A9462-A442-423F-AEC8-982BBE6BF789}"/>
    <cellStyle name="Comma 5 22" xfId="3268" xr:uid="{662AF27C-4B0F-438A-8A04-504195996F03}"/>
    <cellStyle name="Comma 5 22 2" xfId="9668" xr:uid="{99006476-905F-4654-AF9D-60A91CA9D1C4}"/>
    <cellStyle name="Comma 5 23" xfId="3273" xr:uid="{5F0618B0-604A-4EBD-846D-4DA0E748F3CD}"/>
    <cellStyle name="Comma 5 23 2" xfId="9673" xr:uid="{DFAF4D5D-D59C-4F25-BB12-4608D2A6A983}"/>
    <cellStyle name="Comma 5 24" xfId="3278" xr:uid="{F242A3EA-5583-4265-82CD-30B049789686}"/>
    <cellStyle name="Comma 5 24 2" xfId="9678" xr:uid="{4193EAA1-F012-4A4C-BDA0-B1CF80C23CCD}"/>
    <cellStyle name="Comma 5 25" xfId="3280" xr:uid="{6BC10441-892F-49E5-AC87-BAF5052EA51E}"/>
    <cellStyle name="Comma 5 25 2" xfId="9680" xr:uid="{382BA3F8-C981-4D4B-A1C2-A4E31A8335C8}"/>
    <cellStyle name="Comma 5 26" xfId="3282" xr:uid="{ACF8FB0E-E20C-43EA-92F2-0F1536E6E669}"/>
    <cellStyle name="Comma 5 26 2" xfId="9682" xr:uid="{081C6457-722D-4FD8-8A5F-252A4E60DB2E}"/>
    <cellStyle name="Comma 5 27" xfId="3284" xr:uid="{449C7920-5312-4965-92F5-6798F9EBEEE9}"/>
    <cellStyle name="Comma 5 27 2" xfId="9684" xr:uid="{309576ED-4659-49E4-BBA9-4B6ECDEA6A31}"/>
    <cellStyle name="Comma 5 28" xfId="3287" xr:uid="{C0AD89AE-A5BB-4D43-86B9-28D1C07DFEBF}"/>
    <cellStyle name="Comma 5 28 2" xfId="9687" xr:uid="{39EB41BD-2DC0-477A-A2D5-33C1B35FDBDF}"/>
    <cellStyle name="Comma 5 29" xfId="3127" xr:uid="{75608D00-097E-4522-8E8F-416BEC209FA2}"/>
    <cellStyle name="Comma 5 29 2" xfId="9531" xr:uid="{0D8F7340-8499-4BCC-9023-526E1ABCBFCE}"/>
    <cellStyle name="Comma 5 3" xfId="183" xr:uid="{ECCC078F-199C-4BD3-B81D-57188BE0C29E}"/>
    <cellStyle name="Comma 5 3 2" xfId="323" xr:uid="{59D4BEB1-540F-4434-82E2-C91833690C30}"/>
    <cellStyle name="Comma 5 3 2 2" xfId="9690" xr:uid="{781D0CA5-A1DF-4188-9651-505F287E58F1}"/>
    <cellStyle name="Comma 5 3 2 3" xfId="3290" xr:uid="{F56A291B-1B3D-407D-B32B-FB01680241C5}"/>
    <cellStyle name="Comma 5 3 3" xfId="3292" xr:uid="{934B10F2-47B9-4FC9-8EC6-8D899ADB8796}"/>
    <cellStyle name="Comma 5 3 3 2" xfId="9692" xr:uid="{77447AEE-49AC-4B05-A063-8E12863E1A0B}"/>
    <cellStyle name="Comma 5 3 4" xfId="3294" xr:uid="{E60D9E70-1E92-44E1-AEA4-C5CFA2314738}"/>
    <cellStyle name="Comma 5 3 4 2" xfId="9694" xr:uid="{D9003180-07B1-4AD6-B58F-08944B79F346}"/>
    <cellStyle name="Comma 5 3 5" xfId="9688" xr:uid="{98646048-83AE-4BB0-973F-F825908EA134}"/>
    <cellStyle name="Comma 5 3 6" xfId="6221" xr:uid="{2F5D3052-D1AA-4A17-826A-D0B8DA9D67F2}"/>
    <cellStyle name="Comma 5 3 7" xfId="3288" xr:uid="{2F3A7BDC-6425-4C5D-B585-203397D63F2B}"/>
    <cellStyle name="Comma 5 30" xfId="3281" xr:uid="{77C1847E-5F8C-43E5-BCA8-603A4F20B3D5}"/>
    <cellStyle name="Comma 5 30 2" xfId="9681" xr:uid="{928096ED-A3D5-411B-B605-22B82D88D53C}"/>
    <cellStyle name="Comma 5 31" xfId="3283" xr:uid="{BE4490F8-0BEC-4AED-857C-B5F854438FA2}"/>
    <cellStyle name="Comma 5 31 2" xfId="9683" xr:uid="{C3D78A82-8132-4C61-AFA2-CD458F65940D}"/>
    <cellStyle name="Comma 5 32" xfId="3285" xr:uid="{6587EDAF-B959-4C72-BC72-680CF17E3860}"/>
    <cellStyle name="Comma 5 32 2" xfId="9685" xr:uid="{6B0B9CE9-3C5A-4F4E-B536-EDF3288A968E}"/>
    <cellStyle name="Comma 5 33" xfId="7347" xr:uid="{2F5B24C8-AEDF-4B07-8A1B-3914BB753F4B}"/>
    <cellStyle name="Comma 5 34" xfId="6219" xr:uid="{45ED3F6C-51C4-48E9-B702-723455AA1770}"/>
    <cellStyle name="Comma 5 35" xfId="813" xr:uid="{AF667B54-FBE9-477E-83C9-0F63B695622D}"/>
    <cellStyle name="Comma 5 36" xfId="90" xr:uid="{923D3C5E-69C2-44A1-9095-67DEF2D2F1B8}"/>
    <cellStyle name="Comma 5 37" xfId="12138" xr:uid="{6423DFA7-97B1-482A-878A-587E806C00E2}"/>
    <cellStyle name="Comma 5 4" xfId="279" xr:uid="{3044472C-3625-4051-B9D9-B78EC8A63D9D}"/>
    <cellStyle name="Comma 5 4 2" xfId="3275" xr:uid="{5B0E98DD-BF11-4079-B320-C46270018F84}"/>
    <cellStyle name="Comma 5 4 2 2" xfId="9675" xr:uid="{51054F42-008C-4569-ACF8-43ED6786804C}"/>
    <cellStyle name="Comma 5 4 3" xfId="9695" xr:uid="{2C0D4C86-57C4-4229-AF83-62A45D179F8E}"/>
    <cellStyle name="Comma 5 4 4" xfId="3295" xr:uid="{F52114EB-D453-4380-8F66-703C15B24877}"/>
    <cellStyle name="Comma 5 5" xfId="3296" xr:uid="{D20E5D66-5831-4132-BFB3-C1E4C47E9330}"/>
    <cellStyle name="Comma 5 5 2" xfId="3297" xr:uid="{26F7016F-305A-43B7-A73F-90669208DF3D}"/>
    <cellStyle name="Comma 5 5 2 2" xfId="9697" xr:uid="{E8C4D31D-3E3F-4DB6-91F5-B8086B3E7451}"/>
    <cellStyle name="Comma 5 5 3" xfId="3298" xr:uid="{D78B838D-F6AB-4110-B4B4-7261A9078743}"/>
    <cellStyle name="Comma 5 5 3 2" xfId="9698" xr:uid="{09502AF7-8B77-4617-9441-A35B61E834A6}"/>
    <cellStyle name="Comma 5 5 4" xfId="9696" xr:uid="{B049AB04-778B-4F7D-A682-2CC2E2742B91}"/>
    <cellStyle name="Comma 5 5 5" xfId="12107" xr:uid="{62D13C9B-6AB0-43C6-B971-93BFE81132CD}"/>
    <cellStyle name="Comma 5 6" xfId="3302" xr:uid="{8829B6B9-3E95-4A49-A5C1-2854EB9F90CA}"/>
    <cellStyle name="Comma 5 6 2" xfId="623" xr:uid="{C8F22E5A-A960-4A78-A955-14AF2685CE6D}"/>
    <cellStyle name="Comma 5 6 2 2" xfId="7175" xr:uid="{7D5C305F-7FE0-435B-B07B-14CE571D18D8}"/>
    <cellStyle name="Comma 5 6 3" xfId="3304" xr:uid="{AE4CA39E-C7FE-47F1-AB61-4DF62EC338B1}"/>
    <cellStyle name="Comma 5 6 3 2" xfId="9704" xr:uid="{6835F017-7840-4A14-92F3-9D8C3687AB81}"/>
    <cellStyle name="Comma 5 6 4" xfId="9702" xr:uid="{3A724585-2AAC-49BC-B81B-9929F3B4FC5C}"/>
    <cellStyle name="Comma 5 7" xfId="3306" xr:uid="{1BA9A872-EB7E-40D1-8C12-CB4AAC8A7CF5}"/>
    <cellStyle name="Comma 5 7 2" xfId="9706" xr:uid="{96640992-BCB2-4870-A69B-012F769E29AC}"/>
    <cellStyle name="Comma 5 8" xfId="3308" xr:uid="{2E5899EC-0C43-41CD-B6C2-EB6945E5FAD7}"/>
    <cellStyle name="Comma 5 8 2" xfId="9708" xr:uid="{A9F3FF03-F3CB-4B6D-ABE2-220EA365BDD5}"/>
    <cellStyle name="Comma 5 9" xfId="3309" xr:uid="{B6CCFC13-328C-44AE-8E5D-9EC0DD309418}"/>
    <cellStyle name="Comma 5 9 2" xfId="9709" xr:uid="{E29B1243-64D2-4332-A72E-A82E3117E4D7}"/>
    <cellStyle name="Comma 50" xfId="1327" xr:uid="{87DC9142-FAF7-455E-8EC8-EBEB2B65C295}"/>
    <cellStyle name="Comma 50 2" xfId="7829" xr:uid="{3E42EDE4-EB45-4C27-9369-A96BCCFD3B6E}"/>
    <cellStyle name="Comma 50 3" xfId="6222" xr:uid="{FB697DDA-DE59-4C0D-87CE-F3E28A0D3213}"/>
    <cellStyle name="Comma 51" xfId="3240" xr:uid="{BA608653-7E17-4023-B645-6FD0F4717F38}"/>
    <cellStyle name="Comma 51 2" xfId="9641" xr:uid="{896E22E8-9881-41F6-A2A0-D5EF28E3D067}"/>
    <cellStyle name="Comma 51 3" xfId="6223" xr:uid="{D3BC3262-0F79-4CF8-AF42-E4DA8248B8C6}"/>
    <cellStyle name="Comma 52" xfId="3245" xr:uid="{3F24B1A3-E74C-4E4D-858F-AC89C0F2C3E9}"/>
    <cellStyle name="Comma 52 2" xfId="9645" xr:uid="{CF7B9EFE-7D34-46A1-858B-FF474CEBF56F}"/>
    <cellStyle name="Comma 52 3" xfId="6097" xr:uid="{B4281311-FFBD-4FBC-8E78-1B2E4074DD6F}"/>
    <cellStyle name="Comma 53" xfId="3247" xr:uid="{B46C60A9-6F93-41B3-B0D9-114576E60434}"/>
    <cellStyle name="Comma 53 2" xfId="9647" xr:uid="{1F3B81BF-33B0-49D5-9EC9-BF460CAFDEA4}"/>
    <cellStyle name="Comma 53 3" xfId="6975" xr:uid="{90B5BC1D-4B41-461C-8BD8-47EE66B23B4D}"/>
    <cellStyle name="Comma 54" xfId="3249" xr:uid="{02075CAD-10CE-4E93-A180-B2F18D37D9A3}"/>
    <cellStyle name="Comma 54 2" xfId="3310" xr:uid="{7985F0A9-83FC-44B8-98B4-20E588C6BD1B}"/>
    <cellStyle name="Comma 54 2 2" xfId="9710" xr:uid="{9868AD6F-1B18-4704-AA75-1A27B138C913}"/>
    <cellStyle name="Comma 54 3" xfId="9649" xr:uid="{0D0B35A6-955B-4AB1-B74D-F1E48E340469}"/>
    <cellStyle name="Comma 54 4" xfId="6976" xr:uid="{4EDA70B3-1BE0-4C06-83F5-CBF5519E7B9C}"/>
    <cellStyle name="Comma 55" xfId="3312" xr:uid="{98F5BC66-B78C-42BA-8838-EB9E64654FE8}"/>
    <cellStyle name="Comma 55 2" xfId="9712" xr:uid="{0276CBEA-2BC6-41A7-9D08-7E730D95A8E8}"/>
    <cellStyle name="Comma 56" xfId="3315" xr:uid="{6F153B59-58DB-4C80-BA52-C3879CDB5991}"/>
    <cellStyle name="Comma 56 2" xfId="9713" xr:uid="{AFDDFF9A-F88E-43AF-A1C1-77F4AD60B19D}"/>
    <cellStyle name="Comma 57" xfId="3318" xr:uid="{D2A4CEDE-7834-4E46-989F-AABAFC8A2106}"/>
    <cellStyle name="Comma 57 2" xfId="3321" xr:uid="{90EE751C-8338-43AD-9340-60ADE0F0A21D}"/>
    <cellStyle name="Comma 57 2 2" xfId="3263" xr:uid="{D3AB7F9C-D292-43B3-9F09-6CA2F4E2615F}"/>
    <cellStyle name="Comma 57 2 2 2" xfId="3323" xr:uid="{834F6491-F9FD-4DA8-9EB7-ACA9E11E176F}"/>
    <cellStyle name="Comma 57 2 2 2 2" xfId="9721" xr:uid="{04DF171F-BD66-4564-A90B-B8F011BD84A9}"/>
    <cellStyle name="Comma 57 2 2 3" xfId="9663" xr:uid="{A1026247-4A9E-47A2-947A-709A76FD4A4C}"/>
    <cellStyle name="Comma 57 2 3" xfId="3266" xr:uid="{AC27A2DD-FD53-4AA3-88D8-618A2FA4CC3E}"/>
    <cellStyle name="Comma 57 2 3 2" xfId="3324" xr:uid="{0FFDD4F4-48D1-4F62-8665-2BC38B004ED2}"/>
    <cellStyle name="Comma 57 2 3 2 2" xfId="9722" xr:uid="{905CA5D1-83DD-45E0-B3DC-97EBECDA8D72}"/>
    <cellStyle name="Comma 57 2 3 3" xfId="9666" xr:uid="{F22BB916-5A98-4FB6-81DC-031778856714}"/>
    <cellStyle name="Comma 57 2 4" xfId="3270" xr:uid="{089C9C5D-221C-44AB-8DE3-A8E0DDB9D820}"/>
    <cellStyle name="Comma 57 2 4 2" xfId="3069" xr:uid="{3241A6D8-6523-4A23-847A-E9372BA69AFB}"/>
    <cellStyle name="Comma 57 2 4 2 2" xfId="9474" xr:uid="{65EFCF14-79F7-497B-A004-A7C9DFD4FBF1}"/>
    <cellStyle name="Comma 57 2 4 3" xfId="9670" xr:uid="{D6E47852-A85B-4725-9041-37E77F5773A4}"/>
    <cellStyle name="Comma 57 2 5" xfId="3276" xr:uid="{F30E124E-9972-41B2-9D76-B6E0D4EDEF64}"/>
    <cellStyle name="Comma 57 2 5 2" xfId="9676" xr:uid="{AC8389E9-5025-44EB-AFCE-C4D4C516D82F}"/>
    <cellStyle name="Comma 57 2 6" xfId="9719" xr:uid="{927D5B33-4804-4B94-B51E-83AB27C75953}"/>
    <cellStyle name="Comma 57 3" xfId="3326" xr:uid="{589FF020-BFE3-4AF9-AEBD-0D463551A05E}"/>
    <cellStyle name="Comma 57 3 2" xfId="3328" xr:uid="{424459DC-C45D-4DAC-9DC5-3F6FF63299BB}"/>
    <cellStyle name="Comma 57 3 2 2" xfId="9726" xr:uid="{1F3C60FD-3A26-47F4-AF8D-961889637FB6}"/>
    <cellStyle name="Comma 57 3 3" xfId="9724" xr:uid="{85186440-5872-4F20-B77C-A29CF5D0E2D5}"/>
    <cellStyle name="Comma 57 4" xfId="3329" xr:uid="{4471187A-077A-4D65-8154-3D1E38806B79}"/>
    <cellStyle name="Comma 57 4 2" xfId="3331" xr:uid="{341CCE46-70A7-4830-B425-CD24F0E841C5}"/>
    <cellStyle name="Comma 57 4 2 2" xfId="9729" xr:uid="{6771B2C1-6E7F-4B32-8046-A076A0C1D1A2}"/>
    <cellStyle name="Comma 57 4 3" xfId="9727" xr:uid="{401FC011-B18E-4D92-82F2-9AD4F9D6454C}"/>
    <cellStyle name="Comma 57 5" xfId="3332" xr:uid="{02C7964F-A188-4DEF-824A-BDE97DB96AC1}"/>
    <cellStyle name="Comma 57 5 2" xfId="2726" xr:uid="{AB1AF222-A9E9-4F9A-8BEF-9575C280DF85}"/>
    <cellStyle name="Comma 57 5 2 2" xfId="9138" xr:uid="{489D5429-64ED-4223-87B9-E6493071CCC2}"/>
    <cellStyle name="Comma 57 5 3" xfId="9730" xr:uid="{4D6478CF-1659-4EFF-9C8F-239FE4B1B8A7}"/>
    <cellStyle name="Comma 57 6" xfId="3334" xr:uid="{CD24F265-411D-443C-8476-B634E266C365}"/>
    <cellStyle name="Comma 57 6 2" xfId="9732" xr:uid="{433C1459-2F31-4489-92FD-2B44A00B884C}"/>
    <cellStyle name="Comma 57 7" xfId="9716" xr:uid="{3E2554D7-ECE4-448C-9176-DE3F44A3E111}"/>
    <cellStyle name="Comma 58" xfId="3335" xr:uid="{1C5F1A00-07D7-47DF-BF5B-FFBEA2B70D03}"/>
    <cellStyle name="Comma 58 2" xfId="9733" xr:uid="{AFD09B23-F05C-4123-8DB1-B4EB52A66C93}"/>
    <cellStyle name="Comma 59" xfId="3339" xr:uid="{60397A09-122F-49CC-A282-92EAECE1DDC0}"/>
    <cellStyle name="Comma 59 2" xfId="3343" xr:uid="{3217A407-0DE5-43FC-896C-962B79C6E780}"/>
    <cellStyle name="Comma 59 2 2" xfId="9741" xr:uid="{9C31A5FA-C1B1-4407-B056-3966024E7FC4}"/>
    <cellStyle name="Comma 59 3" xfId="9737" xr:uid="{9D6F96B4-7257-4C5C-94CF-CEC8C195D700}"/>
    <cellStyle name="Comma 6" xfId="33" xr:uid="{55F694A8-0421-4E60-8853-A1108B670DEE}"/>
    <cellStyle name="Comma 6 10" xfId="1978" xr:uid="{82F5CCAC-4123-4546-9908-55B16714F727}"/>
    <cellStyle name="Comma 6 10 2" xfId="8431" xr:uid="{CD540202-F548-4BF4-BD04-6ED9B296A3E7}"/>
    <cellStyle name="Comma 6 11" xfId="735" xr:uid="{92206C91-FCF5-47EF-B282-CE6449FE1A21}"/>
    <cellStyle name="Comma 6 11 2" xfId="7280" xr:uid="{5161E8EA-A726-4725-AC2D-893DD9B607AC}"/>
    <cellStyle name="Comma 6 12" xfId="1981" xr:uid="{634E47E3-E63F-4E2E-9505-9BAE22F3282C}"/>
    <cellStyle name="Comma 6 12 2" xfId="8434" xr:uid="{8982B1C2-F494-4944-9C06-997BD364A601}"/>
    <cellStyle name="Comma 6 13" xfId="1984" xr:uid="{0BC3B77F-9089-49B0-93EB-C4BD19E46E16}"/>
    <cellStyle name="Comma 6 13 2" xfId="8437" xr:uid="{A9286F77-45AD-41AF-BF8F-D393739FFABF}"/>
    <cellStyle name="Comma 6 14" xfId="7698" xr:uid="{CE13E426-BCEF-4B11-AEB3-627734D99814}"/>
    <cellStyle name="Comma 6 15" xfId="6224" xr:uid="{656965FA-970F-403B-94C1-7DDF80F1B515}"/>
    <cellStyle name="Comma 6 16" xfId="1188" xr:uid="{1A52C5B8-CC83-4D1E-BB7D-FCDDE0301813}"/>
    <cellStyle name="Comma 6 17" xfId="12069" xr:uid="{42C78012-B15B-4537-B8DB-268B43BAE05B}"/>
    <cellStyle name="Comma 6 17 2" xfId="14091" xr:uid="{63A1FE8C-7A6A-4DF8-A966-5B832FB6CE1F}"/>
    <cellStyle name="Comma 6 18" xfId="12108" xr:uid="{32D3B6DA-734C-4D60-9D8B-FAF6D126B72C}"/>
    <cellStyle name="Comma 6 19" xfId="13904" xr:uid="{7DE40819-C031-48DD-AE21-A7DBA45BE3A8}"/>
    <cellStyle name="Comma 6 2" xfId="246" xr:uid="{87C7CC11-CC23-4FC4-AD52-54E5165EB4F1}"/>
    <cellStyle name="Comma 6 2 10" xfId="3344" xr:uid="{C73014AF-259B-4B6A-8CC8-7B8C58080EFF}"/>
    <cellStyle name="Comma 6 2 2" xfId="3347" xr:uid="{3941FDA7-75F3-4F32-8A8F-E3F5C889F309}"/>
    <cellStyle name="Comma 6 2 2 2" xfId="2947" xr:uid="{FB831D25-053E-460D-8927-D1611192341D}"/>
    <cellStyle name="Comma 6 2 2 2 2" xfId="9356" xr:uid="{4CE11415-5EE9-45AC-8CAA-231F2B9BC9D0}"/>
    <cellStyle name="Comma 6 2 2 3" xfId="9745" xr:uid="{28C16959-CD7A-4DFE-B51A-834896FE6960}"/>
    <cellStyle name="Comma 6 2 3" xfId="3351" xr:uid="{FB66171B-5F3A-46DF-9135-D010DFAFED55}"/>
    <cellStyle name="Comma 6 2 3 2" xfId="9749" xr:uid="{9AFE674B-9028-4AFA-8040-3262694CB3CB}"/>
    <cellStyle name="Comma 6 2 4" xfId="3356" xr:uid="{6425DEC8-9495-4050-BEC8-456D6FE23FFD}"/>
    <cellStyle name="Comma 6 2 4 2" xfId="9754" xr:uid="{62860130-617D-4FD8-9A06-7B2643AE9228}"/>
    <cellStyle name="Comma 6 2 5" xfId="3360" xr:uid="{94074B5D-17F1-467B-8BDB-5B15B370EC86}"/>
    <cellStyle name="Comma 6 2 5 2" xfId="9758" xr:uid="{5C52FB8A-3524-4A45-9EC3-92BD0C132F41}"/>
    <cellStyle name="Comma 6 2 6" xfId="3364" xr:uid="{39EB30E3-4CED-4C73-BD04-4A0F9BC584E0}"/>
    <cellStyle name="Comma 6 2 6 2" xfId="9762" xr:uid="{D2837D5A-02AC-4F0F-82F0-FD3534037E5B}"/>
    <cellStyle name="Comma 6 2 7" xfId="3367" xr:uid="{850E6BD0-1AE1-44D5-ABCF-23D27FF6704B}"/>
    <cellStyle name="Comma 6 2 7 2" xfId="9765" xr:uid="{A5064DA1-FD30-4DF7-AF83-C660A1F65DB1}"/>
    <cellStyle name="Comma 6 2 8" xfId="9742" xr:uid="{CD95CF0C-8A96-403C-9745-381C4DF0AC70}"/>
    <cellStyle name="Comma 6 2 9" xfId="6225" xr:uid="{0788DA8E-BBFE-46FB-812C-BC36D82E7D6A}"/>
    <cellStyle name="Comma 6 3" xfId="3368" xr:uid="{F00D8A89-EE84-4F8F-9A09-974CDF23031B}"/>
    <cellStyle name="Comma 6 3 2" xfId="3370" xr:uid="{20226041-8F78-4281-B099-8231848563F3}"/>
    <cellStyle name="Comma 6 3 2 2" xfId="9768" xr:uid="{560DFD49-E81C-4675-AC45-C028B1C87C42}"/>
    <cellStyle name="Comma 6 3 3" xfId="9766" xr:uid="{C0FA3C95-60C0-4DCA-B7FD-7F0CF093377B}"/>
    <cellStyle name="Comma 6 3 4" xfId="6226" xr:uid="{A30A5E8C-280A-4D29-A5AC-4501631FD22F}"/>
    <cellStyle name="Comma 6 4" xfId="3371" xr:uid="{274BC7A3-814D-41F7-A922-727177F6C196}"/>
    <cellStyle name="Comma 6 4 2" xfId="3373" xr:uid="{3A112FAE-8BFC-4241-901B-B8F59E0A61C0}"/>
    <cellStyle name="Comma 6 4 2 2" xfId="9771" xr:uid="{BAEBA6BF-0A6F-4ADC-82A3-9DC2E1FEEC4C}"/>
    <cellStyle name="Comma 6 4 3" xfId="9769" xr:uid="{1623D48C-D37E-4AD9-8B39-5FCE459221FF}"/>
    <cellStyle name="Comma 6 5" xfId="3374" xr:uid="{2419CB62-512A-46F7-AA7A-0449D4ACBE12}"/>
    <cellStyle name="Comma 6 5 2" xfId="3375" xr:uid="{B4026C46-FC11-4E29-82DF-DAD60F69487A}"/>
    <cellStyle name="Comma 6 5 2 2" xfId="9773" xr:uid="{9F6EE603-C446-4193-9FF5-E3D65E5F5B53}"/>
    <cellStyle name="Comma 6 5 3" xfId="9772" xr:uid="{7C94D79F-2432-4770-B273-34DDF5AB7444}"/>
    <cellStyle name="Comma 6 6" xfId="3377" xr:uid="{84FFC1A0-07A8-420C-A32E-9F660CD5CCF5}"/>
    <cellStyle name="Comma 6 6 2" xfId="3379" xr:uid="{3FB47618-C946-4631-8EBD-1289EAEC7F6A}"/>
    <cellStyle name="Comma 6 6 2 2" xfId="9777" xr:uid="{3C1982E5-AAB8-4165-B92E-02A2FDB1FB1E}"/>
    <cellStyle name="Comma 6 6 3" xfId="9775" xr:uid="{10A9E2E8-8EFB-4EF6-AFB8-CF8603981930}"/>
    <cellStyle name="Comma 6 7" xfId="3381" xr:uid="{12D571FE-2FFE-4B13-912C-CF3A1C1C6D61}"/>
    <cellStyle name="Comma 6 7 2" xfId="9779" xr:uid="{C01EF4D9-492A-4FE7-B969-FD2E68C2BF4E}"/>
    <cellStyle name="Comma 6 8" xfId="3383" xr:uid="{129969BB-578D-49A2-8311-E18375EF0E3F}"/>
    <cellStyle name="Comma 6 8 2" xfId="9781" xr:uid="{E0A9DA43-05EB-4124-A57D-E17C2BACA78D}"/>
    <cellStyle name="Comma 6 9" xfId="3384" xr:uid="{2A6312BA-1EB1-4864-8D0B-3C94F3257752}"/>
    <cellStyle name="Comma 6 9 2" xfId="9782" xr:uid="{ADBDC19F-172B-45F3-B5B6-09DDB40AAFC6}"/>
    <cellStyle name="Comma 60" xfId="3313" xr:uid="{1CA7F4A1-5182-4C6B-BF30-FB789A06DD6A}"/>
    <cellStyle name="Comma 61" xfId="3316" xr:uid="{B0DAE663-122B-4561-967E-71319B90A7D9}"/>
    <cellStyle name="Comma 61 2" xfId="3387" xr:uid="{D70AE349-7CBF-481A-8117-5C18B6166955}"/>
    <cellStyle name="Comma 61 2 2" xfId="9785" xr:uid="{1DBCBFEB-7563-4680-852B-8D56CCABA9DE}"/>
    <cellStyle name="Comma 61 3" xfId="9714" xr:uid="{FFFF5D72-9D8D-4485-A597-FA58BB5856DF}"/>
    <cellStyle name="Comma 62" xfId="3319" xr:uid="{05540F59-E21F-4A8D-9026-9081DD311FB1}"/>
    <cellStyle name="Comma 62 2" xfId="3322" xr:uid="{821F3F39-ED1A-43B0-ACED-CE4094C27FF4}"/>
    <cellStyle name="Comma 62 2 2" xfId="9720" xr:uid="{697DDF65-CFFB-401A-9FD4-C9526517DEDB}"/>
    <cellStyle name="Comma 62 3" xfId="3327" xr:uid="{5877E31E-3158-4230-800E-17B5C9158CB5}"/>
    <cellStyle name="Comma 62 3 2" xfId="9725" xr:uid="{2D145F56-5EF1-4BDD-A90B-216311FC61A5}"/>
    <cellStyle name="Comma 62 4" xfId="3330" xr:uid="{D2DC26F0-A418-4C79-A4EF-C831EECCCF6C}"/>
    <cellStyle name="Comma 62 4 2" xfId="9728" xr:uid="{EDF3AEC1-C711-4EA3-9036-DA9C5844DBE5}"/>
    <cellStyle name="Comma 62 5" xfId="9717" xr:uid="{F26E7662-D8BA-4F97-A576-1B148184EFCC}"/>
    <cellStyle name="Comma 63" xfId="3336" xr:uid="{E33B18F8-8C59-4448-A1AA-E2168D37BDEB}"/>
    <cellStyle name="Comma 63 2" xfId="9734" xr:uid="{291B64CF-C810-4CA7-A2CB-992CE11E01FF}"/>
    <cellStyle name="Comma 64" xfId="3340" xr:uid="{CE14E444-FD12-4E0C-A112-71D2BE3C7B1C}"/>
    <cellStyle name="Comma 64 2" xfId="9738" xr:uid="{87B3CB52-3A5F-4E9F-A583-4E817A2B66E4}"/>
    <cellStyle name="Comma 65" xfId="3388" xr:uid="{1F3C0A60-B96F-41BE-8591-177631DE379C}"/>
    <cellStyle name="Comma 65 2" xfId="9786" xr:uid="{96E0B64E-31A5-4846-AF57-E2CF58EF5998}"/>
    <cellStyle name="Comma 66" xfId="3391" xr:uid="{B3335154-8E09-4DEA-A5FF-0C5DB280AD4C}"/>
    <cellStyle name="Comma 66 2" xfId="9789" xr:uid="{734EDACC-3CB0-4AED-86DE-5B2EA1B2EA8A}"/>
    <cellStyle name="Comma 67" xfId="3394" xr:uid="{A6DF8EF8-96B9-4A0D-82DE-FFAFDA625765}"/>
    <cellStyle name="Comma 67 2" xfId="9792" xr:uid="{C195D06A-8357-4A8D-AE5D-3A5A3F891DA9}"/>
    <cellStyle name="Comma 68" xfId="194" xr:uid="{3160E678-28F6-41DE-ADA3-8D4CF8CC188B}"/>
    <cellStyle name="Comma 68 2" xfId="9793" xr:uid="{AB44ADD7-050F-45C2-9804-91968736905A}"/>
    <cellStyle name="Comma 68 4" xfId="11858" xr:uid="{02BA504E-B1AD-4931-B69B-BE45A6F09BDC}"/>
    <cellStyle name="Comma 69" xfId="6984" xr:uid="{EA5953D0-8A0E-473F-8250-D74AEAFC308A}"/>
    <cellStyle name="Comma 7" xfId="92" xr:uid="{07E8C1B4-6B8A-4E14-95AA-4462A6E12C63}"/>
    <cellStyle name="Comma 7 10" xfId="3399" xr:uid="{4AFB9152-AE4A-48F5-ABD0-E1AB266310B8}"/>
    <cellStyle name="Comma 7 10 2" xfId="9798" xr:uid="{E803073D-ECE0-460E-9E02-D32B32A2C975}"/>
    <cellStyle name="Comma 7 11" xfId="1508" xr:uid="{25128360-46A6-4E90-A279-76892A2F3326}"/>
    <cellStyle name="Comma 7 11 2" xfId="8003" xr:uid="{F3BCF5F6-30A7-4E48-8558-1DF72B4F8E47}"/>
    <cellStyle name="Comma 7 12" xfId="1875" xr:uid="{14D7470C-A732-4584-BAB0-26A6608712FC}"/>
    <cellStyle name="Comma 7 12 2" xfId="8332" xr:uid="{F7DFC546-C08A-4728-9FE4-DD3FD0239BCA}"/>
    <cellStyle name="Comma 7 13" xfId="1893" xr:uid="{4751602C-CEA9-4595-9FCE-834B7D971ADD}"/>
    <cellStyle name="Comma 7 13 2" xfId="8350" xr:uid="{E342DBFC-12E1-4D7D-9E63-2D4FE33523D9}"/>
    <cellStyle name="Comma 7 14" xfId="1895" xr:uid="{1DE01680-8879-4A20-A95A-268807CB8BD7}"/>
    <cellStyle name="Comma 7 14 2" xfId="8352" xr:uid="{EC8B29DD-B8C0-48C9-98B9-DA4BCCDC7231}"/>
    <cellStyle name="Comma 7 15" xfId="1897" xr:uid="{6E604E1F-628E-498A-8733-3A3055990407}"/>
    <cellStyle name="Comma 7 15 2" xfId="8354" xr:uid="{CCC10F77-0FBA-4DDC-984A-23536A5D97EA}"/>
    <cellStyle name="Comma 7 16" xfId="9797" xr:uid="{7E196D31-6897-47E8-AC1B-EC0347F6284B}"/>
    <cellStyle name="Comma 7 17" xfId="6227" xr:uid="{C3DD3296-FBE0-4677-9B3E-D3FD87A9AF48}"/>
    <cellStyle name="Comma 7 18" xfId="3398" xr:uid="{68C85865-D536-4B72-B995-4D5913993DF0}"/>
    <cellStyle name="Comma 7 2" xfId="281" xr:uid="{F0F2EFF7-7F12-40E9-AB7F-7D5EF10C34A9}"/>
    <cellStyle name="Comma 7 2 2" xfId="3401" xr:uid="{04074F32-85B6-428C-9834-2D9F836B6623}"/>
    <cellStyle name="Comma 7 2 2 2" xfId="3403" xr:uid="{5B7DE57D-5E47-49F3-87F7-FEC44974EC91}"/>
    <cellStyle name="Comma 7 2 2 2 2" xfId="9801" xr:uid="{EDB78E67-9266-4F5C-BDE4-BC5330A65797}"/>
    <cellStyle name="Comma 7 2 2 3" xfId="9800" xr:uid="{0430DD0F-14D5-4176-BC1A-6A0EE8F801DC}"/>
    <cellStyle name="Comma 7 2 3" xfId="3404" xr:uid="{55941771-377F-482C-9C82-E710B33FDF85}"/>
    <cellStyle name="Comma 7 2 3 2" xfId="9802" xr:uid="{F863856B-D718-4D41-9DA4-536BF23229EB}"/>
    <cellStyle name="Comma 7 2 4" xfId="3406" xr:uid="{4F647022-27AB-471C-8FF9-4D395E85C11C}"/>
    <cellStyle name="Comma 7 2 4 2" xfId="9804" xr:uid="{F31C69D6-AC62-4A7F-A678-ED4E3791FA8C}"/>
    <cellStyle name="Comma 7 2 5" xfId="9799" xr:uid="{211411B4-2529-4F1F-9C74-36CABD57054D}"/>
    <cellStyle name="Comma 7 2 6" xfId="6228" xr:uid="{99DF045A-D6E0-4832-B2AD-B6816F1F5A0C}"/>
    <cellStyle name="Comma 7 2 7" xfId="3400" xr:uid="{F5819176-9AD4-42D9-AD5F-34BAA3071932}"/>
    <cellStyle name="Comma 7 2_B3 - Property plant &amp; equipment_GE" xfId="2988" xr:uid="{06C3956A-260B-4E62-8965-099A2E8B6F8F}"/>
    <cellStyle name="Comma 7 3" xfId="378" xr:uid="{8FD946BC-4CA4-408F-87C3-96264F322CDA}"/>
    <cellStyle name="Comma 7 3 2" xfId="3411" xr:uid="{5D47A91A-52A6-470B-B33B-6013F2150BF3}"/>
    <cellStyle name="Comma 7 3 2 2" xfId="9809" xr:uid="{D95A2679-1910-47DF-8AAF-7F0D321D6862}"/>
    <cellStyle name="Comma 7 3 3" xfId="3414" xr:uid="{61E49328-36C0-4409-9607-E4C20B1F6FDC}"/>
    <cellStyle name="Comma 7 3 3 2" xfId="9812" xr:uid="{AC783FE2-0CF4-4656-A037-DEC29C901567}"/>
    <cellStyle name="Comma 7 3 4" xfId="9806" xr:uid="{D3B78D2F-CAC2-45B9-993C-478228373E2B}"/>
    <cellStyle name="Comma 7 3 5" xfId="3408" xr:uid="{A9A7A62D-1443-4C88-89D4-068BA365CFAC}"/>
    <cellStyle name="Comma 7 4" xfId="3415" xr:uid="{9A2DF8C4-6BFD-40A2-A2A9-BB49D60E1BC9}"/>
    <cellStyle name="Comma 7 4 2" xfId="1701" xr:uid="{004A7CC8-BCAE-478F-BD4C-3DFE869D58D9}"/>
    <cellStyle name="Comma 7 4 2 2" xfId="8172" xr:uid="{2F9B6702-5BC0-449C-904B-D64415634D15}"/>
    <cellStyle name="Comma 7 4 3" xfId="9813" xr:uid="{5D318379-0242-4E4F-800D-A5D4EB85E56B}"/>
    <cellStyle name="Comma 7 5" xfId="3416" xr:uid="{CA86F515-29B3-4C2C-94EE-432EF48BD72F}"/>
    <cellStyle name="Comma 7 5 2" xfId="3418" xr:uid="{03E3FF80-9550-4CE8-9AD3-FEC0FD3A6979}"/>
    <cellStyle name="Comma 7 5 2 2" xfId="9816" xr:uid="{CDD8F9C0-87AA-47F3-B4E0-6F6B2F1B8111}"/>
    <cellStyle name="Comma 7 5 3" xfId="9814" xr:uid="{8AA847A6-3FEC-48EB-A67A-0AA7D6B87883}"/>
    <cellStyle name="Comma 7 6" xfId="950" xr:uid="{3CE95FD5-1D72-4354-8210-EFD2E8E804B9}"/>
    <cellStyle name="Comma 7 6 2" xfId="7462" xr:uid="{70100000-9DF1-46BB-A87D-70511D5F0EBB}"/>
    <cellStyle name="Comma 7 7" xfId="3419" xr:uid="{E72EE5AE-7ED8-4B17-BC5B-ABCCE13487B3}"/>
    <cellStyle name="Comma 7 7 2" xfId="9817" xr:uid="{A53DD5A5-2CA2-44CB-81C7-BBEB2F091201}"/>
    <cellStyle name="Comma 7 8" xfId="3420" xr:uid="{EF850BB2-7777-4896-A510-23AD38AA720D}"/>
    <cellStyle name="Comma 7 8 2" xfId="9818" xr:uid="{108C23CB-EFF9-4CA9-A5F3-0F3D0AB31423}"/>
    <cellStyle name="Comma 7 9" xfId="3421" xr:uid="{80079804-2F5A-406A-BFC1-AA3DA825EB63}"/>
    <cellStyle name="Comma 7 9 2" xfId="9819" xr:uid="{1BBF33AF-0951-48E0-A57E-5D39032A9BB2}"/>
    <cellStyle name="Comma 7_B3 - Property plant &amp; equipment.nat" xfId="3422" xr:uid="{24D92E57-F9E6-4B46-9E4C-FDC34DED3CBC}"/>
    <cellStyle name="Comma 70" xfId="5377" xr:uid="{15AD4FF8-A9DD-453E-A215-E8E386AB37A6}"/>
    <cellStyle name="Comma 71" xfId="11570" xr:uid="{E0E982B7-B06C-473F-BB44-2792F8395F96}"/>
    <cellStyle name="Comma 72" xfId="11860" xr:uid="{99211E75-2506-43F8-AB5C-EE8E787B189D}"/>
    <cellStyle name="Comma 73" xfId="402" xr:uid="{3D7632F0-4859-4236-B8F6-8822E414E66D}"/>
    <cellStyle name="Comma 74" xfId="11862" xr:uid="{E3CA33DA-8573-48A0-B8D3-B2802E166DDC}"/>
    <cellStyle name="Comma 75" xfId="11883" xr:uid="{1FF9A4F3-28A0-4C36-99A2-15BEEAE0F1A9}"/>
    <cellStyle name="Comma 76" xfId="11894" xr:uid="{6C6EBDE1-6B3D-4B98-8750-23261191A4E5}"/>
    <cellStyle name="Comma 76 2" xfId="12096" xr:uid="{282560E7-5D82-4416-A2C0-78F2DE3D4109}"/>
    <cellStyle name="Comma 77" xfId="11900" xr:uid="{BB960AEC-D17C-4D47-A4E7-D105EFFDE5A1}"/>
    <cellStyle name="Comma 77 2" xfId="11907" xr:uid="{22282876-FA5C-4FBF-AC6C-97F420AB126E}"/>
    <cellStyle name="Comma 78" xfId="11906" xr:uid="{6DF1566A-E417-47D3-AA43-DF8F00212D81}"/>
    <cellStyle name="Comma 79" xfId="3423" xr:uid="{C9183650-2972-4DA1-B97D-83772050174C}"/>
    <cellStyle name="Comma 79 2" xfId="9820" xr:uid="{7CE83628-877C-4F7A-A841-5BE0A1A470E9}"/>
    <cellStyle name="Comma 8" xfId="142" xr:uid="{838593DA-914C-4175-8482-15AAC69A9C7D}"/>
    <cellStyle name="Comma 8 10" xfId="3428" xr:uid="{1E3A74D2-3081-4C27-B4F0-4EC716D09A3A}"/>
    <cellStyle name="Comma 8 10 2" xfId="9825" xr:uid="{E1727AC4-357F-4A92-B493-0CEC69DC97B9}"/>
    <cellStyle name="Comma 8 11" xfId="3429" xr:uid="{341DE217-A419-463D-8490-1A4A8CCBE9E5}"/>
    <cellStyle name="Comma 8 11 2" xfId="9826" xr:uid="{B63144BD-25F1-4604-906E-68622722DC8D}"/>
    <cellStyle name="Comma 8 12" xfId="3430" xr:uid="{AEC8DE62-F39C-4DB6-A69D-EEEF63FC0009}"/>
    <cellStyle name="Comma 8 12 2" xfId="9827" xr:uid="{F469D54E-FD1A-4024-B274-65EBF2BB8594}"/>
    <cellStyle name="Comma 8 13" xfId="3431" xr:uid="{11645056-4D47-486C-9B46-67977F1FE8B2}"/>
    <cellStyle name="Comma 8 13 2" xfId="9828" xr:uid="{BDDDEAD6-6783-464B-8C24-4983941DABDF}"/>
    <cellStyle name="Comma 8 14" xfId="9824" xr:uid="{BC4DA018-CA8A-4FA8-B2C9-3EAB2CF0489D}"/>
    <cellStyle name="Comma 8 15" xfId="6229" xr:uid="{E59C7C32-EAF8-4121-BE9A-B98C0F7A802D}"/>
    <cellStyle name="Comma 8 16" xfId="3427" xr:uid="{B318E6B8-B85A-47F0-8C37-8FECA95868BE}"/>
    <cellStyle name="Comma 8 2" xfId="34" xr:uid="{E31F9079-CB15-4845-9BD8-0DE9BA9FA197}"/>
    <cellStyle name="Comma 8 2 10" xfId="3432" xr:uid="{858F9184-7EA7-4F02-A0BE-4FF9EA634649}"/>
    <cellStyle name="Comma 8 2 11" xfId="12114" xr:uid="{7FB6C43C-70C7-406D-8E83-291A5B420E98}"/>
    <cellStyle name="Comma 8 2 2" xfId="247" xr:uid="{C3493D7B-3787-424E-A5D8-D1C475EBB0FE}"/>
    <cellStyle name="Comma 8 2 2 2" xfId="9830" xr:uid="{65CC43DD-E3C2-497C-86F1-122DE9069C7E}"/>
    <cellStyle name="Comma 8 2 2 3" xfId="3433" xr:uid="{32BC8D60-9FDF-470F-8177-BF64D0038CD3}"/>
    <cellStyle name="Comma 8 2 3" xfId="3434" xr:uid="{824F73B0-1774-4ADF-AAEB-2C51DCCEBC3B}"/>
    <cellStyle name="Comma 8 2 3 2" xfId="9831" xr:uid="{67806E6E-6F11-47F8-82DA-75E51E655F35}"/>
    <cellStyle name="Comma 8 2 4" xfId="3435" xr:uid="{3052F055-C50F-45F6-AC7D-6D7DEB342AFB}"/>
    <cellStyle name="Comma 8 2 4 2" xfId="9832" xr:uid="{CE8FB656-1AB6-426F-AF20-D82A236D19B2}"/>
    <cellStyle name="Comma 8 2 5" xfId="3436" xr:uid="{9B359197-C418-4DC7-AAFF-FBB618909C1E}"/>
    <cellStyle name="Comma 8 2 5 2" xfId="9833" xr:uid="{B4367987-4A04-4EC3-A9D8-8DEEAABAC8BE}"/>
    <cellStyle name="Comma 8 2 6" xfId="3437" xr:uid="{2B6C29FF-B63D-4A3D-B6C4-4AF37979F586}"/>
    <cellStyle name="Comma 8 2 6 2" xfId="9834" xr:uid="{0CA13367-83FB-43F1-99C2-A1C4DF68DA88}"/>
    <cellStyle name="Comma 8 2 7" xfId="809" xr:uid="{33FA2A28-03E9-4734-B900-4005FA938FE7}"/>
    <cellStyle name="Comma 8 2 7 2" xfId="7343" xr:uid="{23DA2E13-9810-4451-B51F-864BC80806E0}"/>
    <cellStyle name="Comma 8 2 8" xfId="9829" xr:uid="{7AEFA39D-9562-47BD-8770-971904444B27}"/>
    <cellStyle name="Comma 8 2 9" xfId="6230" xr:uid="{BF422BB8-A51C-4FF3-92AD-D87DBA4916D6}"/>
    <cellStyle name="Comma 8 3" xfId="180" xr:uid="{F59E4FC6-F341-485C-B088-B2E9392DE2A5}"/>
    <cellStyle name="Comma 8 3 2" xfId="322" xr:uid="{05F6677C-5B68-43F6-A8C7-59907B6C3F77}"/>
    <cellStyle name="Comma 8 3 2 2" xfId="9836" xr:uid="{D24659B9-687E-4FB4-8AF9-BE56C9A87D0F}"/>
    <cellStyle name="Comma 8 3 2 3" xfId="3439" xr:uid="{14909E9F-F646-4477-B1CE-1B9E33BD7272}"/>
    <cellStyle name="Comma 8 3 3" xfId="9835" xr:uid="{78E49527-B757-4AD3-9F23-A1FDC8F826A1}"/>
    <cellStyle name="Comma 8 3 4" xfId="6231" xr:uid="{AE64BE66-3C32-4DB9-8748-44E0BF10704A}"/>
    <cellStyle name="Comma 8 3 5" xfId="3438" xr:uid="{223DCE83-16D3-4C18-A75B-A4B28946F73F}"/>
    <cellStyle name="Comma 8 4" xfId="289" xr:uid="{EF944E12-38B3-4D95-889D-3204933ACE0A}"/>
    <cellStyle name="Comma 8 4 2" xfId="3441" xr:uid="{F0389FEB-E6F6-4001-9F9A-0593745366B6}"/>
    <cellStyle name="Comma 8 4 2 2" xfId="9838" xr:uid="{1455422C-8F60-459B-A74A-99E6C1C0EEA5}"/>
    <cellStyle name="Comma 8 4 3" xfId="3442" xr:uid="{3AAFDB01-7EE7-41BC-82D2-712BDD266582}"/>
    <cellStyle name="Comma 8 4 3 2" xfId="9839" xr:uid="{01695A49-6458-400F-A9A5-7BEC66028E38}"/>
    <cellStyle name="Comma 8 4 4" xfId="9837" xr:uid="{13C70AFB-61E4-490E-BBB6-4C80FEAAC581}"/>
    <cellStyle name="Comma 8 4 5" xfId="6232" xr:uid="{E00926A2-F3B4-4DD4-B19E-9037A2CDB13A}"/>
    <cellStyle name="Comma 8 4 6" xfId="3440" xr:uid="{37F11672-3C88-4C9F-BB98-CF8D0A883665}"/>
    <cellStyle name="Comma 8 5" xfId="3443" xr:uid="{BBE65F16-D8B8-44F6-B29F-5014F6593B3F}"/>
    <cellStyle name="Comma 8 5 2" xfId="3445" xr:uid="{7135C906-7BB7-4AB6-9D53-274C213CC5F7}"/>
    <cellStyle name="Comma 8 5 2 2" xfId="9841" xr:uid="{E46C440C-EE4F-498B-93BD-64DD3EB94762}"/>
    <cellStyle name="Comma 8 5 3" xfId="9840" xr:uid="{04B40FCB-F950-493A-8511-7042949CB49F}"/>
    <cellStyle name="Comma 8 6" xfId="474" xr:uid="{5D714E59-9BB8-4B45-B171-2DB49495720E}"/>
    <cellStyle name="Comma 8 6 2" xfId="3446" xr:uid="{6C9E5CB7-EE16-4C9B-BEF4-80DA8E3C9D44}"/>
    <cellStyle name="Comma 8 6 2 2" xfId="9842" xr:uid="{33627402-B819-4C7C-A127-C0CD64A07E9F}"/>
    <cellStyle name="Comma 8 6 3" xfId="7047" xr:uid="{73D416DE-68CE-48F4-81F6-E768B5B599CB}"/>
    <cellStyle name="Comma 8 7" xfId="3447" xr:uid="{AE758535-BF4C-45F7-B702-68A139A2F10F}"/>
    <cellStyle name="Comma 8 7 2" xfId="9843" xr:uid="{2214A942-67A9-422B-B2A5-EDF4F8118332}"/>
    <cellStyle name="Comma 8 8" xfId="3449" xr:uid="{772F7D40-CD7F-4EB7-BFB7-E996BEC59892}"/>
    <cellStyle name="Comma 8 8 2" xfId="9845" xr:uid="{6F8AAD03-A879-4935-9599-94D31C5E397B}"/>
    <cellStyle name="Comma 8 9" xfId="3451" xr:uid="{475A1E69-5B73-4879-A8DF-0428B25C2F5D}"/>
    <cellStyle name="Comma 8 9 2" xfId="9847" xr:uid="{B5366F70-F660-4D16-9E11-E9BE9DB98F60}"/>
    <cellStyle name="Comma 8_B3 - Property plant &amp; equipment.nat" xfId="1661" xr:uid="{5AD3053F-B671-40DE-A645-2F6FA3989216}"/>
    <cellStyle name="Comma 80" xfId="11919" xr:uid="{AD6D16AE-9313-4AAB-9B38-01DEAE09AD3E}"/>
    <cellStyle name="Comma 81" xfId="35" xr:uid="{58192198-F21D-44B4-837A-51387454A91F}"/>
    <cellStyle name="Comma 82" xfId="21" xr:uid="{A7A48E2C-9BA7-4A82-9BE1-A353E5A9E1F5}"/>
    <cellStyle name="Comma 83" xfId="11917" xr:uid="{1E28EC08-F8CC-4DE9-AB8B-22FF9E1A90FB}"/>
    <cellStyle name="Comma 84" xfId="12061" xr:uid="{F33AB97B-F5D5-4342-AF7E-2EEC6F6B21EB}"/>
    <cellStyle name="Comma 85" xfId="12090" xr:uid="{A66099F7-D30D-43FD-82F1-C2E17725EA04}"/>
    <cellStyle name="Comma 86" xfId="12117" xr:uid="{BC40CABC-5D8F-4C03-B762-07C90B73D01D}"/>
    <cellStyle name="Comma 87" xfId="12120" xr:uid="{057C38B0-63A8-4910-8C02-42C36835A2CF}"/>
    <cellStyle name="Comma 88" xfId="12119" xr:uid="{36A718F9-0EEF-4ABA-8FEF-7E078FD9BABF}"/>
    <cellStyle name="Comma 89" xfId="7" xr:uid="{3AD9A4F1-F959-4513-8227-56B7FE80A26F}"/>
    <cellStyle name="Comma 9" xfId="149" xr:uid="{EF792C31-0EEA-44D0-A1DE-6557784BF4A7}"/>
    <cellStyle name="Comma 9 10" xfId="3452" xr:uid="{DBF8539E-2127-4DEE-87BC-FA6F1E786081}"/>
    <cellStyle name="Comma 9 10 2" xfId="9848" xr:uid="{0AFF3755-660F-43F4-91C8-EF06E26477D8}"/>
    <cellStyle name="Comma 9 11" xfId="3454" xr:uid="{BB5052E2-8F4D-48A0-B920-475C3F2B96D1}"/>
    <cellStyle name="Comma 9 11 2" xfId="9850" xr:uid="{3D51140F-C2F6-4A39-915F-22AB1897DC35}"/>
    <cellStyle name="Comma 9 12" xfId="3455" xr:uid="{F55259B3-BAF7-4A51-852D-0635B9B46324}"/>
    <cellStyle name="Comma 9 12 2" xfId="9851" xr:uid="{D96B276C-14C6-47C2-B7F4-BCBFB8FA6E8D}"/>
    <cellStyle name="Comma 9 13" xfId="3456" xr:uid="{39872FED-6083-4CF3-8278-3F89D49BA354}"/>
    <cellStyle name="Comma 9 13 2" xfId="9852" xr:uid="{AC4D5F08-5387-4DCA-A9D3-99F861A52C2B}"/>
    <cellStyle name="Comma 9 14" xfId="3458" xr:uid="{3C66598E-54D5-4AE3-958D-28AE4CB6D7A3}"/>
    <cellStyle name="Comma 9 14 2" xfId="2086" xr:uid="{F6CC8767-4868-40A6-8245-720BCB8CFEDF}"/>
    <cellStyle name="Comma 9 14 2 2" xfId="8535" xr:uid="{3E4B6ADC-2A8E-4252-9026-FD4059E9AB39}"/>
    <cellStyle name="Comma 9 14 3" xfId="9854" xr:uid="{58E9A67F-26F0-4259-9DB0-B40910562D72}"/>
    <cellStyle name="Comma 9 15" xfId="9447" xr:uid="{11DAB99F-CE89-46C5-8580-669AFB6F347A}"/>
    <cellStyle name="Comma 9 16" xfId="6233" xr:uid="{F140D818-7574-4C9B-9BEF-E114171E58D2}"/>
    <cellStyle name="Comma 9 17" xfId="3043" xr:uid="{98E24615-9D2B-4C13-A4B7-424084803069}"/>
    <cellStyle name="Comma 9 2" xfId="296" xr:uid="{1524BCCE-F3D3-4DA1-A90B-45C8A44A2048}"/>
    <cellStyle name="Comma 9 2 2" xfId="3460" xr:uid="{B3A76781-AB06-4109-89C9-5F5534BE2346}"/>
    <cellStyle name="Comma 9 2 2 2" xfId="9856" xr:uid="{BD2DCD25-AD4F-4B72-B7F1-111227B5245A}"/>
    <cellStyle name="Comma 9 2 3" xfId="3461" xr:uid="{7E676A2B-0BA9-4276-80D8-DF19EBA805AF}"/>
    <cellStyle name="Comma 9 2 3 2" xfId="9857" xr:uid="{E3FDFE23-15FA-4DF6-A61C-6AD5FCFAB464}"/>
    <cellStyle name="Comma 9 2 4" xfId="9855" xr:uid="{CCFAF9AF-F89C-465C-A39F-1D10352590BB}"/>
    <cellStyle name="Comma 9 2 5" xfId="3459" xr:uid="{8A312833-636D-46CA-899F-5457E0F80E96}"/>
    <cellStyle name="Comma 9 3" xfId="3462" xr:uid="{41837795-931A-429D-B2C4-F4E44E214262}"/>
    <cellStyle name="Comma 9 3 2" xfId="2006" xr:uid="{F649E0BE-EDD3-485A-BB32-EE964ECA4934}"/>
    <cellStyle name="Comma 9 3 2 2" xfId="8458" xr:uid="{63C68C2D-1ACF-412D-96C1-CF226BBCB583}"/>
    <cellStyle name="Comma 9 3 3" xfId="2008" xr:uid="{773F10B0-DABE-4550-81AC-879D1E13601B}"/>
    <cellStyle name="Comma 9 3 3 2" xfId="8460" xr:uid="{1B542EEA-3D13-4928-B3A2-412E200D6A85}"/>
    <cellStyle name="Comma 9 3 4" xfId="9858" xr:uid="{FCE0D65F-DA28-4C4C-9AB4-E178FAAF0969}"/>
    <cellStyle name="Comma 9 38 2" xfId="3463" xr:uid="{445A07C3-B880-403C-B9DC-52B234ED45E5}"/>
    <cellStyle name="Comma 9 38 2 2" xfId="9859" xr:uid="{1019F3B5-7091-438C-B626-EBF0CA3DFE59}"/>
    <cellStyle name="Comma 9 4" xfId="3464" xr:uid="{8E54DA0C-B120-4683-B35C-93336B4B8E63}"/>
    <cellStyle name="Comma 9 4 2" xfId="3465" xr:uid="{1F2A8F99-6FBB-45D0-907D-CA9C4AF1DD8C}"/>
    <cellStyle name="Comma 9 4 2 2" xfId="9861" xr:uid="{B6D416BB-2186-4AA4-92E7-41281A3AF17D}"/>
    <cellStyle name="Comma 9 4 3" xfId="3466" xr:uid="{CCA4D3B1-3CE0-46F3-90D3-9CA4E7A667AB}"/>
    <cellStyle name="Comma 9 4 3 2" xfId="9862" xr:uid="{2F2562C7-D8DE-47AD-AA1F-2ACECCC56A8D}"/>
    <cellStyle name="Comma 9 4 4" xfId="9860" xr:uid="{D9EDA0E2-11DC-4637-95E2-C8B2F02C02E5}"/>
    <cellStyle name="Comma 9 5" xfId="3467" xr:uid="{46CEB376-14FD-474F-8528-747E412E4E95}"/>
    <cellStyle name="Comma 9 5 2" xfId="3468" xr:uid="{51D5355D-B829-4395-91FC-12FFAF9AAF9A}"/>
    <cellStyle name="Comma 9 5 2 2" xfId="9864" xr:uid="{AFBE8A9F-4875-46CA-9DBB-074FF79B2D84}"/>
    <cellStyle name="Comma 9 5 3" xfId="9863" xr:uid="{08CFFE95-64A0-4E15-A7CA-9EF036D0D929}"/>
    <cellStyle name="Comma 9 6" xfId="945" xr:uid="{750A0103-8EFC-42E2-9010-A5B2F0E7A47F}"/>
    <cellStyle name="Comma 9 6 2" xfId="3471" xr:uid="{933FEBB6-171B-4D98-A927-2089564C099B}"/>
    <cellStyle name="Comma 9 6 2 2" xfId="9867" xr:uid="{98D18CC0-68E8-4FAE-8A14-C8DD858FEC29}"/>
    <cellStyle name="Comma 9 6 3" xfId="7457" xr:uid="{BAD8FB8F-8FED-4229-B7CA-F64DDB1124B1}"/>
    <cellStyle name="Comma 9 7" xfId="958" xr:uid="{1799CB5F-C4C7-449E-851F-05A05E718675}"/>
    <cellStyle name="Comma 9 7 2" xfId="7470" xr:uid="{25FA368D-9EE0-408F-8A27-BFB84F60E28F}"/>
    <cellStyle name="Comma 9 8" xfId="3472" xr:uid="{8B6A3655-DEEA-4991-8D8D-AE17671AE136}"/>
    <cellStyle name="Comma 9 8 2" xfId="9868" xr:uid="{4A3E25FE-F6D0-4DD6-A6A8-906FFD508DCA}"/>
    <cellStyle name="Comma 9 9" xfId="403" xr:uid="{DD9AA759-77AC-434E-8BC6-18DED0DE0373}"/>
    <cellStyle name="Comma 9 9 2" xfId="6985" xr:uid="{A294B535-47D3-4EEB-B7F7-7965B7E907AD}"/>
    <cellStyle name="Comma 90" xfId="12" xr:uid="{21AC0715-5A00-4C50-9D03-13CC7431ADC7}"/>
    <cellStyle name="Comma 91" xfId="13560" xr:uid="{8FFB054B-C217-4306-B7F4-65DBA6822AF7}"/>
    <cellStyle name="Comma 92" xfId="12784" xr:uid="{E965DA0D-47A4-4547-BADB-2C7795F73DD4}"/>
    <cellStyle name="comma zerodec" xfId="3228" xr:uid="{A47108F1-4D2E-4984-BE4B-30B01F56653E}"/>
    <cellStyle name="comma zerodec 10" xfId="1824" xr:uid="{E21B38D6-901E-4783-8B26-34F5C9CEA33F}"/>
    <cellStyle name="comma zerodec 10 2" xfId="8284" xr:uid="{E7899AEB-D352-4183-A971-EF35110F59B0}"/>
    <cellStyle name="comma zerodec 11" xfId="1826" xr:uid="{BDF77DAA-E179-479C-BE1A-AEE161B62B76}"/>
    <cellStyle name="comma zerodec 11 2" xfId="8286" xr:uid="{4BE63A89-BBEE-42B9-B2F7-4E5710FD2067}"/>
    <cellStyle name="comma zerodec 12" xfId="9629" xr:uid="{114AD0BA-4985-46C9-9123-077C0394DB8A}"/>
    <cellStyle name="comma zerodec 13" xfId="6234" xr:uid="{4A00DCAC-4069-44A1-BD24-72DF1BDA4385}"/>
    <cellStyle name="comma zerodec 14" xfId="12972" xr:uid="{2B031B59-7FDB-4B8D-AE30-63457AC3F9BA}"/>
    <cellStyle name="comma zerodec 2" xfId="3230" xr:uid="{AD04D2A1-0C6E-48C2-B315-8A2ABC17CE03}"/>
    <cellStyle name="comma zerodec 2 2" xfId="3473" xr:uid="{BA8D94F6-24AF-4C4E-8CC9-B6B8F62D1A32}"/>
    <cellStyle name="comma zerodec 2 2 2" xfId="3474" xr:uid="{A1B02DC4-9460-4AAE-ACEB-B9DC1C889169}"/>
    <cellStyle name="comma zerodec 2 2 2 2" xfId="9870" xr:uid="{3CB7243B-B4DA-4539-8A5D-0AF98304FA4A}"/>
    <cellStyle name="comma zerodec 2 2 3" xfId="9869" xr:uid="{8AF0C586-9D7C-4794-9A73-25D85D0E337E}"/>
    <cellStyle name="comma zerodec 2 3" xfId="3475" xr:uid="{D13D66A7-A3A0-409A-BADE-313F28A28D5E}"/>
    <cellStyle name="comma zerodec 2 3 2" xfId="9871" xr:uid="{229DC552-4C63-4A87-ADB6-164A2565FCDA}"/>
    <cellStyle name="comma zerodec 2 4" xfId="9631" xr:uid="{1CF31B11-EE69-411E-B9E8-915DD4579C48}"/>
    <cellStyle name="comma zerodec 3" xfId="3476" xr:uid="{1E609C3F-6951-4620-8E80-874CC567C3F2}"/>
    <cellStyle name="comma zerodec 3 2" xfId="9872" xr:uid="{49AF93C3-9DC5-4D29-813A-DF06F3B3FDA1}"/>
    <cellStyle name="comma zerodec 4" xfId="3478" xr:uid="{31EED8D1-B8C3-4CF6-B230-48530AAD5FE8}"/>
    <cellStyle name="comma zerodec 4 2" xfId="9873" xr:uid="{C5718A5D-C969-459E-9454-38615DC81CA1}"/>
    <cellStyle name="comma zerodec 5" xfId="3479" xr:uid="{3DB06C2F-24A5-485C-99B5-AC5313E7036D}"/>
    <cellStyle name="comma zerodec 5 2" xfId="9874" xr:uid="{20EE3B31-2633-4764-BA29-97DDE095D923}"/>
    <cellStyle name="comma zerodec 6" xfId="3480" xr:uid="{0EB98743-9879-4275-96F8-A6DEFDCF7B3B}"/>
    <cellStyle name="comma zerodec 6 2" xfId="9875" xr:uid="{D90D4079-ABAB-402F-9354-640A21CB9D3E}"/>
    <cellStyle name="comma zerodec 7" xfId="3481" xr:uid="{15D66FA0-F07A-4F79-940D-6B797B821948}"/>
    <cellStyle name="comma zerodec 7 2" xfId="9876" xr:uid="{AB4BAA0A-193C-43EF-BE01-8B219354C89F}"/>
    <cellStyle name="comma zerodec 8" xfId="989" xr:uid="{C87280A6-1195-47CA-8D52-1653A227357C}"/>
    <cellStyle name="comma zerodec 8 2" xfId="7501" xr:uid="{2A0EC754-8D4A-46AD-BEB8-146ADFC03959}"/>
    <cellStyle name="comma zerodec 9" xfId="3482" xr:uid="{FBB46450-5FBA-466A-AF8E-F2B75B48A199}"/>
    <cellStyle name="comma zerodec 9 2" xfId="9877" xr:uid="{12115860-91E6-413B-AA3A-578088C43BC9}"/>
    <cellStyle name="comma zerodec_282-193.00" xfId="1451" xr:uid="{D7BB834C-B993-48DF-BAE8-466B5F6A1CB3}"/>
    <cellStyle name="Comma0" xfId="2211" xr:uid="{7BA844C6-BBF5-4636-8E28-990DB19D9653}"/>
    <cellStyle name="Comma0 2" xfId="8658" xr:uid="{57FA587B-5DF3-4319-B190-BAC7F6EA3A93}"/>
    <cellStyle name="Copied" xfId="3485" xr:uid="{91036BB3-F9CC-4E11-ABA4-2797A965D9B6}"/>
    <cellStyle name="COST1" xfId="3486" xr:uid="{E9243B4B-E62E-4A54-A9EC-3E79BD4AB618}"/>
    <cellStyle name="Cover Date" xfId="3489" xr:uid="{39A88D14-0204-499B-833B-7BF5F6A13947}"/>
    <cellStyle name="Cover Subtitle" xfId="3491" xr:uid="{A194CFAC-C8C0-4171-AADC-6C513F9B8A33}"/>
    <cellStyle name="Cover Title" xfId="3492" xr:uid="{486BA739-0E28-40A4-84DB-AEA7B0AA1114}"/>
    <cellStyle name="Curren - Style3" xfId="3493" xr:uid="{00F1D9E4-D039-418E-930B-DCAF55BD7F66}"/>
    <cellStyle name="Curren - Style4" xfId="3241" xr:uid="{603A43DE-0AC7-4F59-9D05-86E7798496A7}"/>
    <cellStyle name="Currency (0.00)" xfId="2501" xr:uid="{4AD75C5B-BD63-41E0-8A06-FA0DD017FCC1}"/>
    <cellStyle name="Currency (0.00) 2" xfId="11742" xr:uid="{DFB89C35-78B0-4B86-9032-67F0912DD0F6}"/>
    <cellStyle name="Currency (0.00) 2 2" xfId="12021" xr:uid="{9999D0E5-6F57-4901-9EA4-5CDC86AF3100}"/>
    <cellStyle name="Currency (0.00) 2 2 2" xfId="13839" xr:uid="{030D6E2C-F3CE-4590-9CE5-1E108F86BDCD}"/>
    <cellStyle name="Currency (0.00) 2 2 2 2" xfId="16817" xr:uid="{3595BACF-2DAF-4000-8F9D-A456BE2F3D10}"/>
    <cellStyle name="Currency (0.00) 2 2 2 3" xfId="18353" xr:uid="{B8F6D670-347A-493A-8C2C-D02DB2C6AE29}"/>
    <cellStyle name="Currency (0.00) 2 2 2 4" xfId="14346" xr:uid="{3AA470EE-D43F-463D-A7BE-1C7FC4AE1F3B}"/>
    <cellStyle name="Currency (0.00) 2 2 3" xfId="15540" xr:uid="{ABD8B12E-061B-4BFB-B3BD-23E13180B55E}"/>
    <cellStyle name="Currency (0.00) 2 2 4" xfId="16969" xr:uid="{01E6D85C-4394-42D3-841F-1860C2F45DD0}"/>
    <cellStyle name="Currency (0.00) 2 2 5" xfId="14067" xr:uid="{CC2493E9-3261-4C50-9845-EBAD3668D7AF}"/>
    <cellStyle name="Currency (0.00) 2 3" xfId="13688" xr:uid="{19C6A490-655B-4DFC-B867-3E498B63BFB6}"/>
    <cellStyle name="Currency (0.00) 2 3 2" xfId="18207" xr:uid="{7BB7E6E0-0306-4115-8551-68FFC0F0A568}"/>
    <cellStyle name="Currency (0.00) 2 4" xfId="16888" xr:uid="{63642209-29A4-4D06-B15E-31C8500F93B2}"/>
    <cellStyle name="Currency (0.00) 2 5" xfId="12553" xr:uid="{F06AC2A0-0F27-4258-BBCA-97767F3D359F}"/>
    <cellStyle name="Currency (0.00) 3" xfId="11945" xr:uid="{C59295C9-24E5-440B-8647-4346B7414A6A}"/>
    <cellStyle name="Currency (0.00) 3 2" xfId="13763" xr:uid="{80E4F507-CE18-41C3-9236-57A8FDE5518E}"/>
    <cellStyle name="Currency (0.00) 3 2 2" xfId="16749" xr:uid="{C908F54B-19AC-426C-BF59-627CD0282D24}"/>
    <cellStyle name="Currency (0.00) 3 2 3" xfId="18277" xr:uid="{E6E12F6E-6981-4DEC-94EE-63027E761277}"/>
    <cellStyle name="Currency (0.00) 3 2 4" xfId="14278" xr:uid="{7AF9F320-F7B4-4A75-A139-063698393AAD}"/>
    <cellStyle name="Currency (0.00) 3 3" xfId="15499" xr:uid="{F66CAAD0-6E4D-414A-9D0D-004969A94F74}"/>
    <cellStyle name="Currency (0.00) 3 4" xfId="16925" xr:uid="{BE9955D0-9A52-46D8-A10A-9709E778A1B8}"/>
    <cellStyle name="Currency (0.00) 3 5" xfId="13999" xr:uid="{EBEBDBA3-5F33-46D2-BF65-D2E6E9037C73}"/>
    <cellStyle name="Currency (0.00) 4" xfId="12329" xr:uid="{A2E43FE7-0A17-4A39-9B82-0B8BE4E83BD5}"/>
    <cellStyle name="Currency (0.00) 4 2" xfId="17123" xr:uid="{8DF97C09-9BA9-4B2F-B04B-CA9F9608DC8A}"/>
    <cellStyle name="Currency (0.00) 5" xfId="15054" xr:uid="{CBE904DB-0667-4B66-9838-F95A3C314E1A}"/>
    <cellStyle name="Currency (0.00) 6" xfId="12860" xr:uid="{A49FBF43-9B66-479C-9876-E8ACDC22EBF0}"/>
    <cellStyle name="Currency (hidden)" xfId="3495" xr:uid="{17ECAD4B-5DDE-4D6A-B8E7-D273061BBC37}"/>
    <cellStyle name="Currency (hidden) 2" xfId="9884" xr:uid="{428A1DFD-E9DB-4108-841F-167EDC2C7163}"/>
    <cellStyle name="Currency (hidden) 3" xfId="11751" xr:uid="{EF5BB558-FEF5-4FC3-A79F-1564438A0D4D}"/>
    <cellStyle name="Currency [00]" xfId="1427" xr:uid="{3957ABAB-4EFE-48F6-AC1F-D600817B5A35}"/>
    <cellStyle name="Currency [00] 2" xfId="1148" xr:uid="{40F6A674-00BB-4E0F-81F2-0C7A39EB9FD4}"/>
    <cellStyle name="Currency [00] 2 2" xfId="7658" xr:uid="{EA775C4D-16C0-4D4F-A921-70CA5A4B6114}"/>
    <cellStyle name="Currency [00] 3" xfId="7925" xr:uid="{81870355-65DC-4BEC-B67B-BCE32497937C}"/>
    <cellStyle name="Currency [1]" xfId="3483" xr:uid="{987AC4DB-7361-4EBA-B84A-E7F2A469A1D4}"/>
    <cellStyle name="Currency [1] 2" xfId="3496" xr:uid="{91D887C5-C022-494F-A14B-51BA66A3FDF0}"/>
    <cellStyle name="Currency [1] 2 2" xfId="3178" xr:uid="{A7ACB12A-AD5A-43DF-9251-0A9383A9604E}"/>
    <cellStyle name="Currency [1] 2 2 2" xfId="9581" xr:uid="{910DB251-578E-4B2B-9AD8-B72354DFA3E1}"/>
    <cellStyle name="Currency [1] 2 2 2 2" xfId="13195" xr:uid="{26434D69-1472-418E-AE4D-166660BBF609}"/>
    <cellStyle name="Currency [1] 2 2 2 2 2" xfId="16284" xr:uid="{0EE7E896-1C62-4AAC-8EC8-6B76C9335031}"/>
    <cellStyle name="Currency [1] 2 2 2 2 3" xfId="17760" xr:uid="{DF8CC97A-B11B-42CD-A1AE-BC4CB1AA83B1}"/>
    <cellStyle name="Currency [1] 2 2 2 3" xfId="15103" xr:uid="{2161BD2B-616D-4EEF-B136-B4E1F2DB0CA2}"/>
    <cellStyle name="Currency [1] 2 2 3" xfId="12398" xr:uid="{09B8FFC8-74F4-4C5A-B010-A995EA82A884}"/>
    <cellStyle name="Currency [1] 2 2 3 2" xfId="15712" xr:uid="{3754CE78-892F-4723-B6F0-591CB18AAF5F}"/>
    <cellStyle name="Currency [1] 2 2 3 3" xfId="17156" xr:uid="{F8136676-9146-40AC-82B1-138407EA4E9D}"/>
    <cellStyle name="Currency [1] 2 2 4" xfId="14560" xr:uid="{7E15FE83-9766-4D90-98B0-7DB4EF0221B5}"/>
    <cellStyle name="Currency [1] 2 3" xfId="9885" xr:uid="{BD2BC1D0-156D-4EB9-B31B-38D6330063C6}"/>
    <cellStyle name="Currency [1] 2 3 2" xfId="13216" xr:uid="{955FC308-BB50-4814-87BB-1F7254BCE75D}"/>
    <cellStyle name="Currency [1] 2 3 2 2" xfId="16294" xr:uid="{A11CF1EC-BD02-46ED-ADCB-5C418A141663}"/>
    <cellStyle name="Currency [1] 2 3 2 3" xfId="17770" xr:uid="{30205C5B-6965-4CC0-A7F2-AA39B4EA2C16}"/>
    <cellStyle name="Currency [1] 2 3 3" xfId="15114" xr:uid="{4811B495-1568-4C49-A48B-3DEF07571227}"/>
    <cellStyle name="Currency [1] 2 4" xfId="12427" xr:uid="{36D01F3E-E243-462E-A16E-5EEC64B45B69}"/>
    <cellStyle name="Currency [1] 2 4 2" xfId="15722" xr:uid="{5E383385-7EFC-492D-8651-F5FBCE942976}"/>
    <cellStyle name="Currency [1] 2 4 3" xfId="17166" xr:uid="{CA3B16C4-4C6B-4EB0-8A48-4567E92A1BA5}"/>
    <cellStyle name="Currency [1] 2 5" xfId="14572" xr:uid="{6DCFBDC1-7805-453F-BBD5-3199D1F32664}"/>
    <cellStyle name="Currency [1] 3" xfId="3497" xr:uid="{87F049E9-91B7-4EFF-A068-7B71D3EBA5EA}"/>
    <cellStyle name="Currency [1] 3 2" xfId="3499" xr:uid="{02A094E4-7263-4D0C-842C-9DEEDAE9FE2D}"/>
    <cellStyle name="Currency [1] 3 2 2" xfId="9888" xr:uid="{E7DF6B48-1C26-406E-841F-BE761525F278}"/>
    <cellStyle name="Currency [1] 3 2 2 2" xfId="13218" xr:uid="{BBDCCDA9-61C5-48E8-8737-872E9E1C8993}"/>
    <cellStyle name="Currency [1] 3 2 2 2 2" xfId="16296" xr:uid="{F18E8265-EE30-46B0-B6F2-CF51D768961D}"/>
    <cellStyle name="Currency [1] 3 2 2 2 3" xfId="17772" xr:uid="{BEBD5D8F-4D1F-4455-9AEE-D0645FE58E30}"/>
    <cellStyle name="Currency [1] 3 2 2 3" xfId="15116" xr:uid="{ED94F7DB-5616-49BE-8C6D-AFF7695D3AE1}"/>
    <cellStyle name="Currency [1] 3 2 3" xfId="12429" xr:uid="{B61C2661-B26F-4E2B-B14D-C64F33633079}"/>
    <cellStyle name="Currency [1] 3 2 3 2" xfId="15724" xr:uid="{2371BCCD-A8A2-43ED-8BD0-265AED97C7FF}"/>
    <cellStyle name="Currency [1] 3 2 3 3" xfId="17168" xr:uid="{40C5C810-9843-4956-A550-2F49B6D95296}"/>
    <cellStyle name="Currency [1] 3 2 4" xfId="14574" xr:uid="{9DA69960-2591-43B4-B552-584B03655FFF}"/>
    <cellStyle name="Currency [1] 3 3" xfId="9886" xr:uid="{8CA25A9A-5939-4A95-AA14-4B7E0041972E}"/>
    <cellStyle name="Currency [1] 3 3 2" xfId="13217" xr:uid="{38451C96-954F-4F99-AA52-65CB160D1B84}"/>
    <cellStyle name="Currency [1] 3 3 2 2" xfId="16295" xr:uid="{5D9C39BB-6392-4E2F-A20B-E9BCCCD812D0}"/>
    <cellStyle name="Currency [1] 3 3 2 3" xfId="17771" xr:uid="{5A7D18F2-E8A5-44D6-9793-F26494196C7D}"/>
    <cellStyle name="Currency [1] 3 3 3" xfId="15115" xr:uid="{BE5F9B25-3DCE-435B-AD2B-B0022B077215}"/>
    <cellStyle name="Currency [1] 3 4" xfId="12428" xr:uid="{01AA9C62-6202-42DA-9AED-D06EBEB9FA57}"/>
    <cellStyle name="Currency [1] 3 4 2" xfId="15723" xr:uid="{4D7FD1EC-5036-405C-9F94-7294D030725C}"/>
    <cellStyle name="Currency [1] 3 4 3" xfId="17167" xr:uid="{7A76B08A-5FC4-402E-92D5-6DA5653AB46A}"/>
    <cellStyle name="Currency [1] 3 5" xfId="14573" xr:uid="{40C2C220-473C-43D9-BBFE-8D406570DDCD}"/>
    <cellStyle name="Currency [1] 4" xfId="3501" xr:uid="{4B6175DB-F2E6-4F54-BD2A-97DBC6DCB262}"/>
    <cellStyle name="Currency [1] 4 2" xfId="9890" xr:uid="{2E5616EC-F72A-4BC7-BB40-C4EA61C88682}"/>
    <cellStyle name="Currency [1] 4 2 2" xfId="13219" xr:uid="{5E58F26D-D55E-4DCE-9F30-F5F286B2488D}"/>
    <cellStyle name="Currency [1] 4 2 2 2" xfId="16297" xr:uid="{363BFE2D-6D3E-4608-BC8E-AB84FEE521F6}"/>
    <cellStyle name="Currency [1] 4 2 2 3" xfId="17773" xr:uid="{DEE62DD2-C630-4C20-BDE4-ABD688C8E57A}"/>
    <cellStyle name="Currency [1] 4 2 3" xfId="15117" xr:uid="{2729945A-3747-4C34-BB33-36AE0E4DBF75}"/>
    <cellStyle name="Currency [1] 4 3" xfId="12430" xr:uid="{24E2A18B-CD10-4CAA-B274-4AE9D8B67067}"/>
    <cellStyle name="Currency [1] 4 3 2" xfId="15725" xr:uid="{88848B99-73FD-47BA-B13D-F456AD98AFAD}"/>
    <cellStyle name="Currency [1] 4 3 3" xfId="17169" xr:uid="{565AAFD6-6FAA-4814-82ED-FB9F868014DC}"/>
    <cellStyle name="Currency [1] 4 4" xfId="14575" xr:uid="{F677BA00-461B-41F0-B2F3-2474BA41FD3B}"/>
    <cellStyle name="Currency [1] 5" xfId="1269" xr:uid="{3E232C7F-B5CE-4CE4-B24F-C44C0C7F68F2}"/>
    <cellStyle name="Currency [1] 5 2" xfId="7776" xr:uid="{802C4A34-A87E-49B1-A0C3-F88C0F2388D4}"/>
    <cellStyle name="Currency [1] 5 2 2" xfId="13037" xr:uid="{82C3717B-A1DE-49FA-85A1-E343B7FC1A72}"/>
    <cellStyle name="Currency [1] 5 2 2 2" xfId="16191" xr:uid="{652E60E9-C0CB-4DE1-BDA9-D2617594F059}"/>
    <cellStyle name="Currency [1] 5 2 2 3" xfId="17659" xr:uid="{EF0E10BB-0AE8-422E-AA81-D5C65175E7F7}"/>
    <cellStyle name="Currency [1] 5 2 3" xfId="15013" xr:uid="{FE66DF1D-D6DF-4169-A8FE-F7530BBEC3A8}"/>
    <cellStyle name="Currency [1] 5 3" xfId="12220" xr:uid="{D10CD73B-E4D3-47C4-BEF7-E1B7C2565BBE}"/>
    <cellStyle name="Currency [1] 5 3 2" xfId="15620" xr:uid="{ECDD90A9-488E-42A2-93A3-4CEEF75C9540}"/>
    <cellStyle name="Currency [1] 5 3 3" xfId="17052" xr:uid="{47CCF8CA-E94A-4C95-9799-E0513F56C883}"/>
    <cellStyle name="Currency [1] 5 4" xfId="14465" xr:uid="{776313B3-F147-4ED4-BFDD-50CC1CBD3466}"/>
    <cellStyle name="Currency [1] 6" xfId="3502" xr:uid="{15812ABD-8566-4C36-981D-1E5A6FD11CB7}"/>
    <cellStyle name="Currency [1] 6 2" xfId="9891" xr:uid="{198BF3EE-44E9-4DDD-A002-A444D195278D}"/>
    <cellStyle name="Currency [1] 6 2 2" xfId="13220" xr:uid="{28B7852F-B64F-4152-918C-C70F9ED23CAF}"/>
    <cellStyle name="Currency [1] 6 2 2 2" xfId="16298" xr:uid="{71BC4652-EDF3-426C-9135-011DB43BC674}"/>
    <cellStyle name="Currency [1] 6 2 2 3" xfId="17774" xr:uid="{2F34C9BB-6876-49BA-8BEA-62AB356E8F14}"/>
    <cellStyle name="Currency [1] 6 2 3" xfId="15118" xr:uid="{7F246ABD-86B3-407E-B686-9DC9B7E52524}"/>
    <cellStyle name="Currency [1] 6 3" xfId="12431" xr:uid="{6673823F-7810-4F3F-A182-561BD1FDBDC2}"/>
    <cellStyle name="Currency [1] 6 3 2" xfId="15726" xr:uid="{7E2DD70B-BE15-404B-9220-B1BC9D55E55A}"/>
    <cellStyle name="Currency [1] 6 3 3" xfId="17170" xr:uid="{1D8E9612-4318-420B-9472-B01BD387A606}"/>
    <cellStyle name="Currency [1] 6 4" xfId="14576" xr:uid="{E0169021-404B-4789-A5D1-E1FD78C2AC1A}"/>
    <cellStyle name="Currency [1] 7" xfId="9878" xr:uid="{031A59F3-D526-431C-932B-CFA31D4B0680}"/>
    <cellStyle name="Currency [1] 7 2" xfId="13215" xr:uid="{8CA8C28B-E224-40E6-8114-E09F2CF9A1B2}"/>
    <cellStyle name="Currency [1] 7 2 2" xfId="16293" xr:uid="{AE82EC39-9C7E-4726-98BA-C6FAFB41ACFF}"/>
    <cellStyle name="Currency [1] 7 2 3" xfId="17769" xr:uid="{8FE5C3CF-0002-4DF3-A005-B9381B1DB2D4}"/>
    <cellStyle name="Currency [1] 7 3" xfId="15113" xr:uid="{F0D502DF-BE25-40C9-8BEC-84EE60567767}"/>
    <cellStyle name="Currency [1] 8" xfId="12426" xr:uid="{42612F21-8246-4B07-9330-EF8F1509FC79}"/>
    <cellStyle name="Currency [1] 8 2" xfId="15721" xr:uid="{49BD0913-896C-4551-8826-5A9199DC51F0}"/>
    <cellStyle name="Currency [1] 8 3" xfId="17165" xr:uid="{87CBDFDC-1E42-40DD-BEF2-D2338EC33D34}"/>
    <cellStyle name="Currency [1] 9" xfId="14571" xr:uid="{7B237594-E332-46CA-B3E6-A1182A41DA39}"/>
    <cellStyle name="Currency 2" xfId="645" xr:uid="{8A7D55ED-B954-45DC-A105-36AC91B30C10}"/>
    <cellStyle name="Currency 2 2" xfId="652" xr:uid="{7DEA929F-8AFA-46CC-8799-B7822EEAA2DD}"/>
    <cellStyle name="Currency 2 2 2" xfId="7203" xr:uid="{CF6CC66D-4620-44EE-AD2D-BF0A823CB1E6}"/>
    <cellStyle name="Currency 2 3" xfId="3504" xr:uid="{36E4B13B-DF06-449F-8F71-255F6BA6C79F}"/>
    <cellStyle name="Currency 2 3 2" xfId="9893" xr:uid="{E3D3F244-41C8-4009-B3DB-9DC6052F63AB}"/>
    <cellStyle name="Currency 2 4" xfId="3506" xr:uid="{4CE30AB4-10C7-454D-9F1C-DFCA16A43D0B}"/>
    <cellStyle name="Currency 2 4 2" xfId="9895" xr:uid="{71C2E99A-86FB-47BC-B97A-D850DED7C4BC}"/>
    <cellStyle name="Currency 2 5" xfId="7196" xr:uid="{D0DE95E7-A58A-4A08-890D-8EDEE8D71231}"/>
    <cellStyle name="Currency 2 6" xfId="6235" xr:uid="{F4D3368E-3DE8-4331-8CEA-691FA51E24BE}"/>
    <cellStyle name="Currency 2 7" xfId="12056" xr:uid="{FC1579FA-165C-47EC-A8AD-EE6873DA40BC}"/>
    <cellStyle name="Currency 3" xfId="2771" xr:uid="{74786EBA-AC19-4315-B692-CF9319F381D1}"/>
    <cellStyle name="Currency 3 2" xfId="3507" xr:uid="{2FE2EBDD-1392-47E7-93A5-99129B44753D}"/>
    <cellStyle name="Currency 3 2 2" xfId="9896" xr:uid="{B5028E9D-963F-446B-8170-DB4658A38E4B}"/>
    <cellStyle name="Currency 3 3" xfId="9183" xr:uid="{85AC9DAD-8C6A-4694-8C18-4D5A712F0EF2}"/>
    <cellStyle name="Currency 3 4" xfId="6236" xr:uid="{FC7002BB-A4CD-4725-A2E4-9AEE48F3C337}"/>
    <cellStyle name="Currency 4" xfId="2779" xr:uid="{6E3159C3-7AB1-414E-AD07-FE1622B8E7EC}"/>
    <cellStyle name="Currency 4 2" xfId="9191" xr:uid="{24B5869D-2E22-4E39-8534-1DF953997F49}"/>
    <cellStyle name="Currency 5" xfId="2782" xr:uid="{5DC71013-C734-444F-9C25-A4023B3094A4}"/>
    <cellStyle name="Currency 5 2" xfId="9194" xr:uid="{5522B668-0F27-4970-85A6-7F82E67B116A}"/>
    <cellStyle name="Currency 6" xfId="2785" xr:uid="{68F915E4-6B68-4A60-AEFD-36B5CCF8ED0A}"/>
    <cellStyle name="Currency 6 2" xfId="9197" xr:uid="{17368E5E-F74E-465C-AECB-88DEECC20F7F}"/>
    <cellStyle name="Currency 7" xfId="1813" xr:uid="{E338BE2B-68E2-40A3-8415-04BE264E523F}"/>
    <cellStyle name="Currency 7 2" xfId="8275" xr:uid="{BAA3EDD8-8BBC-438B-82C0-E10DAAAF40DF}"/>
    <cellStyle name="Currency 8" xfId="2788" xr:uid="{98F93E9E-C66A-4296-81D7-194168BBB51F}"/>
    <cellStyle name="Currency 8 2" xfId="9200" xr:uid="{AAB89A6F-570A-4038-B229-F816B3A47CA7}"/>
    <cellStyle name="Currency 9" xfId="6988" xr:uid="{815BD69D-1D65-4455-9FA3-3675210ABFBA}"/>
    <cellStyle name="Currency0" xfId="2630" xr:uid="{A89D4FAB-DAD0-468D-8E0D-C2D0FD65E5DC}"/>
    <cellStyle name="Currency0 2" xfId="9043" xr:uid="{BB0ADDCF-AFB5-4053-BB16-4D329BA3F8AE}"/>
    <cellStyle name="Currency1" xfId="2632" xr:uid="{10C9BE86-A5BA-453B-A16C-1E947FE15679}"/>
    <cellStyle name="Currency1 10" xfId="3509" xr:uid="{F9565DB7-C907-4D3D-AF74-83985C9BC3EC}"/>
    <cellStyle name="Currency1 10 2" xfId="9898" xr:uid="{CAC040E3-1B77-4240-9A14-22F915D6D2FC}"/>
    <cellStyle name="Currency1 11" xfId="2964" xr:uid="{9D91D9D0-745C-4F53-AD67-257BEE8AF78C}"/>
    <cellStyle name="Currency1 11 2" xfId="9372" xr:uid="{7FBE1CB3-5FE2-4B08-B0EF-BCD77172217A}"/>
    <cellStyle name="Currency1 12" xfId="9045" xr:uid="{1D4CE103-3FA0-4909-9295-A5C6B4670EF8}"/>
    <cellStyle name="Currency1 13" xfId="6237" xr:uid="{3D05DACF-6D30-448D-976A-256744BE4FE0}"/>
    <cellStyle name="Currency1 14" xfId="12347" xr:uid="{3296A760-C0FD-46E5-A786-6E01243ACF08}"/>
    <cellStyle name="Currency1 15" xfId="12189" xr:uid="{BE70F6C4-7B65-4189-B472-7BC3CCBB158A}"/>
    <cellStyle name="Currency1 2" xfId="3510" xr:uid="{3B953F15-EE02-4898-89A1-D589F1CB6DE8}"/>
    <cellStyle name="Currency1 2 2" xfId="3511" xr:uid="{10B5C0D6-EC0D-4BDC-BBAD-686F79DD66C4}"/>
    <cellStyle name="Currency1 2 2 2" xfId="9900" xr:uid="{61592920-881A-4A03-BE7E-F04DF3F93133}"/>
    <cellStyle name="Currency1 2 3" xfId="3512" xr:uid="{211C2F9F-A6D6-4685-B6C1-B36BE367A467}"/>
    <cellStyle name="Currency1 2 3 2" xfId="9901" xr:uid="{37DD8409-CD0F-4442-B3C8-D495F40DCC73}"/>
    <cellStyle name="Currency1 2 4" xfId="9899" xr:uid="{637052CD-5143-4EA1-A5FB-460CF0CD94D3}"/>
    <cellStyle name="Currency1 3" xfId="3514" xr:uid="{38D03C35-D811-42D9-B51B-ADF8F81A2C48}"/>
    <cellStyle name="Currency1 3 2" xfId="9903" xr:uid="{B07A72A8-D323-4621-B20A-9044205D706B}"/>
    <cellStyle name="Currency1 4" xfId="3516" xr:uid="{F988C3AC-7EE6-412A-9540-D79F0C6388FB}"/>
    <cellStyle name="Currency1 4 2" xfId="9905" xr:uid="{98D98C00-73D3-4EA3-B236-B3C61FE0B493}"/>
    <cellStyle name="Currency1 5" xfId="3053" xr:uid="{AB601745-CF21-42FC-A6DB-8645CD55495D}"/>
    <cellStyle name="Currency1 5 2" xfId="9458" xr:uid="{E89C846A-0455-443F-97DA-4D21F9F5DFD0}"/>
    <cellStyle name="Currency1 6" xfId="3517" xr:uid="{4187D8D6-1F2E-40EE-9FEB-C67E1522E021}"/>
    <cellStyle name="Currency1 6 2" xfId="9906" xr:uid="{EB350903-18B5-4025-A945-38F70418659B}"/>
    <cellStyle name="Currency1 7" xfId="2660" xr:uid="{97C1282F-7A85-4AF8-BF8B-AA375EC05458}"/>
    <cellStyle name="Currency1 7 2" xfId="9073" xr:uid="{3F9C6FEF-0861-4764-9F4C-51017EDECA9D}"/>
    <cellStyle name="Currency1 8" xfId="2846" xr:uid="{5F09C502-D971-42AC-9455-66F921BF3672}"/>
    <cellStyle name="Currency1 8 2" xfId="9256" xr:uid="{F8C94912-EB0D-4268-925A-FAF03B24708D}"/>
    <cellStyle name="Currency1 9" xfId="2848" xr:uid="{F119E106-EE1C-40D5-AE29-9CB70676C962}"/>
    <cellStyle name="Currency1 9 2" xfId="9258" xr:uid="{59910E27-0DA1-44FE-85B6-64C784C5FB38}"/>
    <cellStyle name="Currency1_282-193.00" xfId="3518" xr:uid="{C43C7F56-6C46-4592-8CCB-EF82BC34ABF0}"/>
    <cellStyle name="Currency2" xfId="2634" xr:uid="{E146F83A-5969-402E-9952-75CABEC77034}"/>
    <cellStyle name="Currency2 2" xfId="9047" xr:uid="{84B659F2-5805-4619-9B68-D66EC08E712D}"/>
    <cellStyle name="custom" xfId="452" xr:uid="{F530E367-02EE-4A5F-8CC2-769C0C0EE639}"/>
    <cellStyle name="Custom - Style1" xfId="2005" xr:uid="{6401C269-7082-4CC2-9A8F-B2157CB2B77D}"/>
    <cellStyle name="Custom - Style8" xfId="3519" xr:uid="{800489D6-1502-46C3-8C0E-822CFC8723DD}"/>
    <cellStyle name="Custom - Style8 2" xfId="2309" xr:uid="{EF60E8A0-64C5-4F41-9895-1D8E5A430FE8}"/>
    <cellStyle name="Custom - Style8 2 2" xfId="8752" xr:uid="{C5F2A4C1-DC8D-4888-A011-87A9BEECA96C}"/>
    <cellStyle name="Custom - Style8 3" xfId="2311" xr:uid="{033469B1-2482-4B83-845D-30EF3B402400}"/>
    <cellStyle name="Custom - Style8 3 2" xfId="8754" xr:uid="{FA4127FB-F59D-4FB9-9198-ACB3D5888D79}"/>
    <cellStyle name="Custom - Style8 4" xfId="2313" xr:uid="{C816EE0C-1AA5-4640-912E-5B3CC09046AC}"/>
    <cellStyle name="Custom - Style8 4 2" xfId="3520" xr:uid="{6D5C6801-8006-423E-9FC2-546C0E8E2C2E}"/>
    <cellStyle name="Custom - Style8 4 2 2" xfId="9908" xr:uid="{3759E98E-4AD3-4450-9FE4-726FEA3E8660}"/>
    <cellStyle name="Custom - Style8 4 3" xfId="8756" xr:uid="{E285DEA1-0E3B-4FD4-84E2-AD6F8F84C84F}"/>
    <cellStyle name="Custom - Style8 5" xfId="3521" xr:uid="{FD060B91-ADEA-457D-B889-A68C35A54CC1}"/>
    <cellStyle name="Custom - Style8 5 2" xfId="9909" xr:uid="{70833676-99A9-4BBD-A11E-46A440136CE3}"/>
    <cellStyle name="Custom - Style8 6" xfId="9907" xr:uid="{1DE84BFA-1DC5-4293-9F28-DAF52849AD39}"/>
    <cellStyle name="Custom - Style8_AWP (IS)-311208" xfId="3522" xr:uid="{2A16120B-FD7A-4AFC-A14F-8C37E1136B95}"/>
    <cellStyle name="custom 2" xfId="1024" xr:uid="{9A675A76-8BFC-42CC-8B36-3D84C11B7082}"/>
    <cellStyle name="custom 2 2" xfId="7535" xr:uid="{C96EAD6C-BBF6-4147-987D-610C08E56538}"/>
    <cellStyle name="custom 3" xfId="7029" xr:uid="{91F4BCCB-309B-488E-B215-017B78A43275}"/>
    <cellStyle name="custom 4" xfId="11693" xr:uid="{19DB66AA-2025-425E-A49A-D553F3CB48C4}"/>
    <cellStyle name="custom_A3" xfId="3523" xr:uid="{D2590A68-BCDA-41E7-A9D8-4DCAE6114A33}"/>
    <cellStyle name="Dan" xfId="3524" xr:uid="{9647D103-6199-4CC4-9167-00A02E9D80D0}"/>
    <cellStyle name="Dan 2" xfId="9910" xr:uid="{6E90C49C-D69D-4E12-B833-40A316746AD4}"/>
    <cellStyle name="Data   - Style2" xfId="783" xr:uid="{F0FA7DAA-4DF9-469D-A8EA-E604F1B9DA6A}"/>
    <cellStyle name="Data   - Style2 2" xfId="2758" xr:uid="{201A67F4-9254-401B-8443-006C391677FD}"/>
    <cellStyle name="Data   - Style2 2 2" xfId="3528" xr:uid="{ECA268FA-1BA4-40E5-9DC7-B16977929E55}"/>
    <cellStyle name="Data   - Style2 2 2 2" xfId="9914" xr:uid="{90903DD5-4784-44A4-84CE-2976187F0136}"/>
    <cellStyle name="Data   - Style2 2 2 2 2" xfId="13221" xr:uid="{D4D1875D-F19E-4D8E-ACFC-20C13AE53E97}"/>
    <cellStyle name="Data   - Style2 2 2 2 2 2" xfId="16299" xr:uid="{091A955E-2D4A-4364-8573-837A9665F0F8}"/>
    <cellStyle name="Data   - Style2 2 2 2 2 3" xfId="17775" xr:uid="{1FB580BD-0698-41BA-895F-6F937AB18737}"/>
    <cellStyle name="Data   - Style2 2 2 2 3" xfId="15119" xr:uid="{3F5FF5D3-B4AF-44C3-A2CE-042E7B2822E0}"/>
    <cellStyle name="Data   - Style2 2 2 3" xfId="12433" xr:uid="{CF569A26-05DC-4A46-9502-DD17D47A5CF6}"/>
    <cellStyle name="Data   - Style2 2 2 3 2" xfId="15727" xr:uid="{E7568476-CD0E-479C-A840-B261520EADA9}"/>
    <cellStyle name="Data   - Style2 2 2 3 3" xfId="17171" xr:uid="{8087BAA6-4F10-4035-95AD-4B1B3451E0CB}"/>
    <cellStyle name="Data   - Style2 2 2 4" xfId="14577" xr:uid="{09073595-3A00-4240-A159-21595C9FB494}"/>
    <cellStyle name="Data   - Style2 2 3" xfId="9170" xr:uid="{182820AD-33CB-4E1A-98B2-3B9B62C8F0DA}"/>
    <cellStyle name="Data   - Style2 2 3 2" xfId="13167" xr:uid="{B280E554-F26F-4E75-80B9-2495F0184DFF}"/>
    <cellStyle name="Data   - Style2 2 3 2 2" xfId="16270" xr:uid="{BF291137-4D4E-4A75-A528-85771ACC2E02}"/>
    <cellStyle name="Data   - Style2 2 3 2 3" xfId="17743" xr:uid="{6F3C945D-3855-45B3-8DCA-73D44850D18E}"/>
    <cellStyle name="Data   - Style2 2 3 3" xfId="15091" xr:uid="{19508D4E-A23C-47C8-B238-EA01A6FCEEAD}"/>
    <cellStyle name="Data   - Style2 2 4" xfId="12367" xr:uid="{45218B82-9AC1-47B1-B8BA-49146B64A081}"/>
    <cellStyle name="Data   - Style2 2 4 2" xfId="15700" xr:uid="{EC0760BD-7F64-4883-9E22-C324731AABAE}"/>
    <cellStyle name="Data   - Style2 2 4 3" xfId="17141" xr:uid="{CF00A0E8-61AD-426C-BAA6-07C2D585DC64}"/>
    <cellStyle name="Data   - Style2 2 5" xfId="14549" xr:uid="{A3F0A146-18C0-4F5B-BB15-29517D9AC079}"/>
    <cellStyle name="Data   - Style2 3" xfId="2760" xr:uid="{FB4F312F-0B8E-4C61-9E29-3C28565190EF}"/>
    <cellStyle name="Data   - Style2 3 2" xfId="3457" xr:uid="{4EB310E0-D2E1-498A-A3A4-DB2F6928D9EE}"/>
    <cellStyle name="Data   - Style2 3 2 2" xfId="9853" xr:uid="{D600E625-1295-4786-86F4-70EEEB77B9CB}"/>
    <cellStyle name="Data   - Style2 3 2 2 2" xfId="13214" xr:uid="{4EB1C78B-CA48-4B56-B68D-0C2EA18FD478}"/>
    <cellStyle name="Data   - Style2 3 2 2 2 2" xfId="16292" xr:uid="{9050C63A-62F8-4A1C-9996-97CEFF164454}"/>
    <cellStyle name="Data   - Style2 3 2 2 2 3" xfId="17768" xr:uid="{05CDF9AE-3A02-4C55-BD5E-BD5C374C4ACF}"/>
    <cellStyle name="Data   - Style2 3 2 2 3" xfId="15112" xr:uid="{34CBA453-33D9-494C-B34B-C1D04676DF5A}"/>
    <cellStyle name="Data   - Style2 3 2 3" xfId="12424" xr:uid="{00DB256C-238A-4131-8DC1-4066657B0A96}"/>
    <cellStyle name="Data   - Style2 3 2 3 2" xfId="15720" xr:uid="{E6F9F1F4-883B-4C54-86E2-14174E5A9035}"/>
    <cellStyle name="Data   - Style2 3 2 3 3" xfId="17164" xr:uid="{00666785-18E3-46CB-87AA-E0B421DC2826}"/>
    <cellStyle name="Data   - Style2 3 2 4" xfId="14570" xr:uid="{B153AC75-D819-455D-A95E-22BD961680C8}"/>
    <cellStyle name="Data   - Style2 3 3" xfId="9172" xr:uid="{2D8AB251-4D8F-4CF3-AC50-C46CA65E4AD0}"/>
    <cellStyle name="Data   - Style2 3 3 2" xfId="13168" xr:uid="{7F7F7AEB-14D5-421B-8D4A-33FFDA96A071}"/>
    <cellStyle name="Data   - Style2 3 3 2 2" xfId="16271" xr:uid="{667F5EB6-954C-4A99-9583-D6C088E38EFF}"/>
    <cellStyle name="Data   - Style2 3 3 2 3" xfId="17744" xr:uid="{AD0B305A-1AA6-40B6-AFD4-01B89E1CB98B}"/>
    <cellStyle name="Data   - Style2 3 3 3" xfId="15092" xr:uid="{F1186DC2-880F-4D06-8DF7-C4D748F9372F}"/>
    <cellStyle name="Data   - Style2 3 4" xfId="12368" xr:uid="{21BDDA9C-5872-498A-A131-2651D2607DD6}"/>
    <cellStyle name="Data   - Style2 3 4 2" xfId="15701" xr:uid="{48613B3D-848C-4AA5-88C3-01CB30CC666C}"/>
    <cellStyle name="Data   - Style2 3 4 3" xfId="17142" xr:uid="{06CD9A21-B094-4E36-8C6D-32852CA6172F}"/>
    <cellStyle name="Data   - Style2 3 5" xfId="14550" xr:uid="{EBE2CDC6-B560-43E2-AD31-7845CE192C81}"/>
    <cellStyle name="Data   - Style2 4" xfId="2762" xr:uid="{C94ECCF4-9093-485F-9199-A7AD5637A75F}"/>
    <cellStyle name="Data   - Style2 4 2" xfId="9174" xr:uid="{195383B0-87A9-4B4A-B122-81532B217C90}"/>
    <cellStyle name="Data   - Style2 4 2 2" xfId="13169" xr:uid="{A7259620-0FAB-4F68-BBD4-F96612671FBD}"/>
    <cellStyle name="Data   - Style2 4 2 2 2" xfId="16272" xr:uid="{A9ACC5E6-DAB0-4434-B576-2DEB03DADEA4}"/>
    <cellStyle name="Data   - Style2 4 2 2 3" xfId="17745" xr:uid="{9103867A-42A5-4CAD-9023-67A98AFDC26F}"/>
    <cellStyle name="Data   - Style2 4 2 3" xfId="15093" xr:uid="{B848FD00-E78D-43EA-86B8-D78994E3A5C3}"/>
    <cellStyle name="Data   - Style2 4 3" xfId="12369" xr:uid="{86B79A1C-B3B5-43AF-AF12-7B909825C09A}"/>
    <cellStyle name="Data   - Style2 4 3 2" xfId="15702" xr:uid="{73E1EE54-A3EF-44B9-8A0B-E025CEAA738B}"/>
    <cellStyle name="Data   - Style2 4 3 3" xfId="17143" xr:uid="{B1231F24-16D2-42E9-ABD6-9A6BFB8E3947}"/>
    <cellStyle name="Data   - Style2 4 4" xfId="14551" xr:uid="{B5E07BFF-1BF7-4CF9-946E-342DB9F430D0}"/>
    <cellStyle name="Data   - Style2 5" xfId="674" xr:uid="{7CC5C5A1-7BDC-492B-881A-804FD0F0B881}"/>
    <cellStyle name="Data   - Style2 5 2" xfId="7225" xr:uid="{3AC75152-5E02-44A4-8083-3100EA672F54}"/>
    <cellStyle name="Data   - Style2 5 2 2" xfId="12968" xr:uid="{EB2B5685-43E3-4219-B0B2-95E19E2F1677}"/>
    <cellStyle name="Data   - Style2 5 2 2 2" xfId="16141" xr:uid="{DABACB56-D32B-4A2C-BCCB-8656FB1EAF90}"/>
    <cellStyle name="Data   - Style2 5 2 2 3" xfId="17607" xr:uid="{C7F06725-38F4-41C7-A182-B56F0C8FBB12}"/>
    <cellStyle name="Data   - Style2 5 2 3" xfId="14969" xr:uid="{80582D3A-D0D2-4B65-ACDA-4D5D7DEB70A7}"/>
    <cellStyle name="Data   - Style2 5 3" xfId="12150" xr:uid="{C3F8F594-1ACC-4087-8090-74F975F5041C}"/>
    <cellStyle name="Data   - Style2 5 3 2" xfId="15573" xr:uid="{5EE93EE5-B898-4B36-878A-04210283ACC5}"/>
    <cellStyle name="Data   - Style2 5 3 3" xfId="17002" xr:uid="{A81F5672-9392-4E66-93B7-0A3608D10CE0}"/>
    <cellStyle name="Data   - Style2 5 4" xfId="14423" xr:uid="{96030806-FEA1-45A3-9338-E855D30EF9A2}"/>
    <cellStyle name="Data   - Style2 6" xfId="2000" xr:uid="{2A6BDBBA-2A01-48F0-9C09-FC1B3360A8C7}"/>
    <cellStyle name="Data   - Style2 6 2" xfId="8453" xr:uid="{CEBB4BC1-15E4-4C6F-A387-BED1288B58EF}"/>
    <cellStyle name="Data   - Style2 6 2 2" xfId="13085" xr:uid="{63AD3ED4-EB1B-4352-B24D-553D70AF1A90}"/>
    <cellStyle name="Data   - Style2 6 2 2 2" xfId="16222" xr:uid="{77794C5E-4A6C-4A5F-BD1C-2D20F77E94E1}"/>
    <cellStyle name="Data   - Style2 6 2 2 3" xfId="17691" xr:uid="{5F5074A3-497A-41D0-B0A4-28673F27D163}"/>
    <cellStyle name="Data   - Style2 6 2 3" xfId="15043" xr:uid="{35797BDD-7673-417F-88ED-3E64CFA2C1D9}"/>
    <cellStyle name="Data   - Style2 6 3" xfId="12280" xr:uid="{BBBBE2FD-7B5D-4F10-BBA3-212109E010CE}"/>
    <cellStyle name="Data   - Style2 6 3 2" xfId="15651" xr:uid="{70E39D2A-C4CD-4BDB-B122-896E4FBE07AE}"/>
    <cellStyle name="Data   - Style2 6 3 3" xfId="17086" xr:uid="{FFAF863B-1ADE-4CFF-8AB5-4CB3AC013B54}"/>
    <cellStyle name="Data   - Style2 6 4" xfId="14499" xr:uid="{194B77C0-C589-4DC3-A3F4-DF0934EE1B9D}"/>
    <cellStyle name="Data   - Style2 7" xfId="7324" xr:uid="{491CE340-4F30-4242-B6BC-3ADE718586FB}"/>
    <cellStyle name="Data   - Style2 7 2" xfId="12982" xr:uid="{A6C0822B-211A-40F9-8BF6-B27B2E79B654}"/>
    <cellStyle name="Data   - Style2 7 2 2" xfId="16148" xr:uid="{F324CD62-25FD-48A9-9236-25943630926C}"/>
    <cellStyle name="Data   - Style2 7 2 3" xfId="17616" xr:uid="{ACA147A7-E913-4293-9753-D3B41464172C}"/>
    <cellStyle name="Data   - Style2 7 3" xfId="14977" xr:uid="{111E7486-A00C-4389-AC41-43E52B6DFECD}"/>
    <cellStyle name="Data   - Style2 8" xfId="12163" xr:uid="{CF2617E0-EA09-4987-A877-F286ECA6579A}"/>
    <cellStyle name="Data   - Style2 8 2" xfId="15580" xr:uid="{AB971238-9907-42EE-81BA-305E32DE5473}"/>
    <cellStyle name="Data   - Style2 8 3" xfId="17011" xr:uid="{96660E7E-60B2-4283-B35F-4449E7AD77E1}"/>
    <cellStyle name="Data   - Style2 9" xfId="14430" xr:uid="{F94CE018-2C30-4415-B8EF-6383D7123EEC}"/>
    <cellStyle name="Date" xfId="3530" xr:uid="{EDFEACB1-672E-40E1-8BA3-303EEBEAE77C}"/>
    <cellStyle name="Date 10" xfId="3531" xr:uid="{F6EAEEB9-3874-41A3-9A77-9D1EE7008D85}"/>
    <cellStyle name="Date 10 2" xfId="9917" xr:uid="{D1158EFE-236A-4C8E-AB95-8DD3FF170BA2}"/>
    <cellStyle name="Date 11" xfId="3532" xr:uid="{FE9C29A9-F8C6-45E4-B7B3-E069823EE0E4}"/>
    <cellStyle name="Date 11 2" xfId="9918" xr:uid="{B5937B6F-8F3D-4DCD-8193-ED7E5DCCB010}"/>
    <cellStyle name="Date 12" xfId="9916" xr:uid="{9BB19A72-716D-4648-B1B8-6D7D9304857C}"/>
    <cellStyle name="Date 13" xfId="6238" xr:uid="{540FF7E6-3A38-409A-9A49-51888F7F8464}"/>
    <cellStyle name="Date 2" xfId="3534" xr:uid="{A452AB47-5632-4582-BD4D-659E5B860EAB}"/>
    <cellStyle name="Date 2 2" xfId="9920" xr:uid="{3D27A568-52E1-424F-B062-E44A6AC1F3B2}"/>
    <cellStyle name="Date 3" xfId="1505" xr:uid="{11D33E3F-433B-44C6-867E-6F316B60C331}"/>
    <cellStyle name="Date 3 2" xfId="8000" xr:uid="{C3D050EC-001A-43EE-A111-0E86CD223D96}"/>
    <cellStyle name="Date 4" xfId="1771" xr:uid="{42708A64-5C7E-4C1A-A253-1F00D85C8D99}"/>
    <cellStyle name="Date 4 2" xfId="8235" xr:uid="{FC1EEB61-C2E7-4B74-BC40-E4887731EDDC}"/>
    <cellStyle name="Date 5" xfId="1776" xr:uid="{C40875DE-47BB-43D7-B550-F0EEFA8D911F}"/>
    <cellStyle name="Date 5 2" xfId="8240" xr:uid="{25EDBD2C-2D3F-484F-8096-BB4E3FAA6EF0}"/>
    <cellStyle name="Date 6" xfId="1778" xr:uid="{39BFB074-951C-4611-B9AA-BC3BBCED5C29}"/>
    <cellStyle name="Date 6 2" xfId="8242" xr:uid="{1A9557B6-4429-4C9C-A11B-37889AE9316E}"/>
    <cellStyle name="Date 7" xfId="1780" xr:uid="{520018A5-A8D7-43A4-BB8C-EBDEBABC0917}"/>
    <cellStyle name="Date 7 2" xfId="8244" xr:uid="{FFF8E9E0-D3A0-42A0-AF2D-FB7F78BFB245}"/>
    <cellStyle name="Date 8" xfId="1782" xr:uid="{CB2E07A7-6469-4181-9EFB-CB9A690F2702}"/>
    <cellStyle name="Date 8 2" xfId="8246" xr:uid="{041D32EA-27AE-4E62-A41C-227738A6949C}"/>
    <cellStyle name="Date 9" xfId="3535" xr:uid="{DF66F302-3E92-49C0-BCCA-3CAC5B644122}"/>
    <cellStyle name="Date 9 2" xfId="9921" xr:uid="{3F36685F-46F4-420C-97F8-CA76739D1DF6}"/>
    <cellStyle name="Date Short" xfId="3536" xr:uid="{9BCB7880-3E3C-45A5-992E-62D6CDB0BE44}"/>
    <cellStyle name="Date Short 2" xfId="9922" xr:uid="{AB1F3C2A-4625-455B-85FB-A1159E27281F}"/>
    <cellStyle name="Date_(A3)Working Balance Sheet v4" xfId="2300" xr:uid="{FCA347E6-44C2-4B26-8862-CE15CC0CD331}"/>
    <cellStyle name="Define your own named style" xfId="3537" xr:uid="{ED5B7654-DFEE-45A8-AD28-3E096A73060A}"/>
    <cellStyle name="Define your own named style 2" xfId="2195" xr:uid="{0A32F282-B23E-4E32-9321-24ED1A3CF7D3}"/>
    <cellStyle name="Define your own named style 2 2" xfId="3538" xr:uid="{4076227F-7988-432E-9438-D8659D64CFC4}"/>
    <cellStyle name="Define your own named style 2 2 2" xfId="9924" xr:uid="{3C4AEF3B-FCCD-4D28-9EB8-1B3BDD348763}"/>
    <cellStyle name="Define your own named style 2 2 2 2" xfId="13224" xr:uid="{B26E1508-5683-4B2B-8E52-4906CEF1064F}"/>
    <cellStyle name="Define your own named style 2 2 2 2 2" xfId="16302" xr:uid="{CDBA44A4-57B3-4898-847E-769190818563}"/>
    <cellStyle name="Define your own named style 2 2 2 2 3" xfId="17778" xr:uid="{10C830DD-983B-4EE7-8375-341F46105D4B}"/>
    <cellStyle name="Define your own named style 2 2 2 3" xfId="15122" xr:uid="{3A0DE77D-F53F-403B-8F74-B30EC721CEF7}"/>
    <cellStyle name="Define your own named style 2 2 3" xfId="12437" xr:uid="{2A4A525C-9354-47DE-A817-4DC5F00DDC2A}"/>
    <cellStyle name="Define your own named style 2 2 3 2" xfId="15730" xr:uid="{9F968A7E-6AAD-4CED-8299-58B224D5570D}"/>
    <cellStyle name="Define your own named style 2 2 3 3" xfId="17174" xr:uid="{C05616CF-598E-4D0F-9AC3-1BFDB61A7C08}"/>
    <cellStyle name="Define your own named style 2 2 4" xfId="14580" xr:uid="{C3F32DA7-B2BE-49E1-A91B-E6FD41772B78}"/>
    <cellStyle name="Define your own named style 2 3" xfId="8642" xr:uid="{B206CCEA-2A46-4CEC-81E4-A0666442EBFE}"/>
    <cellStyle name="Define your own named style 2 3 2" xfId="13096" xr:uid="{7E279C03-D979-4F2F-87BA-E0885346E4E4}"/>
    <cellStyle name="Define your own named style 2 3 2 2" xfId="16226" xr:uid="{F9F6FC61-BCAE-4DA0-A2D7-2918878821C0}"/>
    <cellStyle name="Define your own named style 2 3 2 3" xfId="17695" xr:uid="{6404F9FC-AED7-49FA-8911-51B866E28E50}"/>
    <cellStyle name="Define your own named style 2 3 3" xfId="15047" xr:uid="{D77119C5-1D0D-4E39-A866-533C89443054}"/>
    <cellStyle name="Define your own named style 2 4" xfId="12288" xr:uid="{BB91CC33-9794-4EF7-9DAA-890853AD8A6F}"/>
    <cellStyle name="Define your own named style 2 4 2" xfId="15655" xr:uid="{C16DC444-AF36-4A55-B2BE-74710C1CF5E8}"/>
    <cellStyle name="Define your own named style 2 4 3" xfId="17090" xr:uid="{9598AF09-BE68-4546-BAF4-1F543F668CAF}"/>
    <cellStyle name="Define your own named style 2 5" xfId="14504" xr:uid="{0D471BC9-59EB-454E-97C2-6969730063AA}"/>
    <cellStyle name="Define your own named style 3" xfId="2197" xr:uid="{758B33A5-8C65-4415-81F0-5DC471D68226}"/>
    <cellStyle name="Define your own named style 3 2" xfId="3539" xr:uid="{169C4FD2-6D6E-44C7-AC8E-996BEA4485F3}"/>
    <cellStyle name="Define your own named style 3 2 2" xfId="9925" xr:uid="{A040B3A0-2727-412A-81AC-9EE8CABE53B2}"/>
    <cellStyle name="Define your own named style 3 2 2 2" xfId="13225" xr:uid="{32D52AEF-2137-444B-BBC0-12403A331A84}"/>
    <cellStyle name="Define your own named style 3 2 2 2 2" xfId="16303" xr:uid="{0E9EAEE7-7623-4C49-9434-E248F7231C71}"/>
    <cellStyle name="Define your own named style 3 2 2 2 3" xfId="17779" xr:uid="{8B1DA8A2-9FB7-4B10-80F6-D074FF075A2A}"/>
    <cellStyle name="Define your own named style 3 2 2 3" xfId="15123" xr:uid="{1F2CC7E3-7CF9-4FC0-A50B-7FD8A05A5FB9}"/>
    <cellStyle name="Define your own named style 3 2 3" xfId="12438" xr:uid="{D3430193-6262-4E48-96D9-D60352A0A79D}"/>
    <cellStyle name="Define your own named style 3 2 3 2" xfId="15731" xr:uid="{BA6C8E3C-8656-4DD0-8373-E407B3A77A9F}"/>
    <cellStyle name="Define your own named style 3 2 3 3" xfId="17175" xr:uid="{3A4F9F4B-F1DB-412B-B058-9594D12EF7E1}"/>
    <cellStyle name="Define your own named style 3 2 4" xfId="14581" xr:uid="{A99F3D95-5DA5-44AE-8858-C2C0A61425FA}"/>
    <cellStyle name="Define your own named style 3 3" xfId="8644" xr:uid="{8ACA1D43-ECF0-4CFB-8312-089F2D36F171}"/>
    <cellStyle name="Define your own named style 3 3 2" xfId="13097" xr:uid="{80D18469-9F8F-4D38-BA25-FBCC65BD9D7E}"/>
    <cellStyle name="Define your own named style 3 3 2 2" xfId="16227" xr:uid="{F19E87CD-B44D-4172-9FA1-1C2E532EA361}"/>
    <cellStyle name="Define your own named style 3 3 2 3" xfId="17696" xr:uid="{B3D1BC9D-CBA2-476B-A62D-71A332A00BD6}"/>
    <cellStyle name="Define your own named style 3 3 3" xfId="15048" xr:uid="{02ACF797-D11C-428C-9055-32A8AA9092EF}"/>
    <cellStyle name="Define your own named style 3 4" xfId="12289" xr:uid="{E23AD8CC-54E0-43E5-97FA-B00D4B495894}"/>
    <cellStyle name="Define your own named style 3 4 2" xfId="15656" xr:uid="{25BBC6CD-8B6F-4D0F-A3BE-8BDF1231C7D5}"/>
    <cellStyle name="Define your own named style 3 4 3" xfId="17091" xr:uid="{BF6712B9-536E-4381-A1A6-44ABE91C7C19}"/>
    <cellStyle name="Define your own named style 3 5" xfId="14505" xr:uid="{540BF30F-7B79-497E-988C-9D3F015043EF}"/>
    <cellStyle name="Define your own named style 4" xfId="2199" xr:uid="{C1DD044F-BB49-43EC-A09A-62E0A851BB8F}"/>
    <cellStyle name="Define your own named style 4 2" xfId="8646" xr:uid="{8502BB53-6E4F-4179-BAAF-830A4A1ABBCF}"/>
    <cellStyle name="Define your own named style 4 2 2" xfId="13098" xr:uid="{0FD1E994-C014-4270-9203-2CE5F95609ED}"/>
    <cellStyle name="Define your own named style 4 2 2 2" xfId="16228" xr:uid="{CA5DB8AF-59F0-4F96-AEBA-FD79DB0841B1}"/>
    <cellStyle name="Define your own named style 4 2 2 3" xfId="17697" xr:uid="{DA3B0293-2084-4284-ACA6-265EBCA877A2}"/>
    <cellStyle name="Define your own named style 4 2 3" xfId="15049" xr:uid="{957A2728-6014-4608-B98C-B02B7BEA09ED}"/>
    <cellStyle name="Define your own named style 4 3" xfId="12290" xr:uid="{480AB72F-9217-4B4B-8820-8FBD4BDDDECD}"/>
    <cellStyle name="Define your own named style 4 3 2" xfId="15657" xr:uid="{7DCA5044-8C39-40A2-B048-14A6713727B4}"/>
    <cellStyle name="Define your own named style 4 3 3" xfId="17092" xr:uid="{119B24B8-17BB-434A-AF7A-B71169BCC9E1}"/>
    <cellStyle name="Define your own named style 4 4" xfId="14506" xr:uid="{A017C79E-5B4C-4097-8F09-8998ED0F5E34}"/>
    <cellStyle name="Define your own named style 5" xfId="2168" xr:uid="{5EE827AA-6151-406A-91CE-8E88E4E879FC}"/>
    <cellStyle name="Define your own named style 5 2" xfId="8615" xr:uid="{873E0EE1-B971-4823-AD74-71FC336DF4CB}"/>
    <cellStyle name="Define your own named style 5 2 2" xfId="13095" xr:uid="{446BAEE0-A769-428E-A5B7-255D03551964}"/>
    <cellStyle name="Define your own named style 5 2 2 2" xfId="16225" xr:uid="{54144124-AAE4-4C92-B16B-FBE6CC4F4B91}"/>
    <cellStyle name="Define your own named style 5 2 2 3" xfId="17694" xr:uid="{32DFAC3A-4B28-4FC7-8DD1-726D49637826}"/>
    <cellStyle name="Define your own named style 5 2 3" xfId="15046" xr:uid="{1B95C8EE-1AB7-4BF8-B3F5-50A2F414D285}"/>
    <cellStyle name="Define your own named style 5 3" xfId="12287" xr:uid="{AABE2BA8-182F-4291-9873-1F5F2244B226}"/>
    <cellStyle name="Define your own named style 5 3 2" xfId="15654" xr:uid="{411A8F42-932D-4397-814B-17C6832E63F7}"/>
    <cellStyle name="Define your own named style 5 3 3" xfId="17089" xr:uid="{90B4F268-E875-4681-A51C-9DBFF4C5F317}"/>
    <cellStyle name="Define your own named style 5 4" xfId="14503" xr:uid="{E29DFEC4-5851-4DB3-A452-D3BEBF85C75A}"/>
    <cellStyle name="Define your own named style 6" xfId="1249" xr:uid="{5957239F-A02F-4235-B4F3-8782E69907A4}"/>
    <cellStyle name="Define your own named style 6 2" xfId="7756" xr:uid="{4783D056-D386-4925-B1D3-A1D09E25E843}"/>
    <cellStyle name="Define your own named style 6 2 2" xfId="13036" xr:uid="{82507303-0226-42DA-AAAC-A1DFC866BF61}"/>
    <cellStyle name="Define your own named style 6 2 2 2" xfId="16190" xr:uid="{3C7F88A1-96FB-4F49-9499-C23B8F653119}"/>
    <cellStyle name="Define your own named style 6 2 2 3" xfId="17658" xr:uid="{0E7F0BB6-8EC5-4138-B645-C1B5B1FD70EE}"/>
    <cellStyle name="Define your own named style 6 2 3" xfId="15012" xr:uid="{ED2D2F1E-7AAF-4121-A4C6-12FD2523F18D}"/>
    <cellStyle name="Define your own named style 6 3" xfId="12219" xr:uid="{F087EDA5-4661-4B04-8D38-AC248A273383}"/>
    <cellStyle name="Define your own named style 6 3 2" xfId="15619" xr:uid="{B6135489-B446-4AD4-8984-29B069D4E34E}"/>
    <cellStyle name="Define your own named style 6 3 3" xfId="17051" xr:uid="{7FAC3F9E-4D84-4669-9AD7-6BE241F2AA9F}"/>
    <cellStyle name="Define your own named style 6 4" xfId="14464" xr:uid="{BE3C5774-FEC8-49DE-8052-562D26A49770}"/>
    <cellStyle name="Define your own named style 7" xfId="9923" xr:uid="{142B74E1-1544-4B03-9DC7-7D4BD6FF3549}"/>
    <cellStyle name="Define your own named style 7 2" xfId="13223" xr:uid="{4143457D-540C-478C-861D-589930C7D129}"/>
    <cellStyle name="Define your own named style 7 2 2" xfId="16301" xr:uid="{9B1CCB72-B570-4CC0-90E7-B5CBA035EE00}"/>
    <cellStyle name="Define your own named style 7 2 3" xfId="17777" xr:uid="{F24BA910-428C-4C25-9319-46F3F13C4AAF}"/>
    <cellStyle name="Define your own named style 7 3" xfId="15121" xr:uid="{FA138D67-F0E2-4A37-8C30-48BF4C77EB41}"/>
    <cellStyle name="Define your own named style 8" xfId="12436" xr:uid="{A1C6EA6A-7830-4F8D-A9DF-4EF38123286A}"/>
    <cellStyle name="Define your own named style 8 2" xfId="15729" xr:uid="{8CBA0B84-FA1A-4A82-890F-5D9F6D15F992}"/>
    <cellStyle name="Define your own named style 8 3" xfId="17173" xr:uid="{5A4F5EB2-C7D3-4AB6-98BF-F0DCEC5D5E42}"/>
    <cellStyle name="Define your own named style 9" xfId="14579" xr:uid="{FEE6AD57-3BF5-4EC5-B02F-15908E763F8D}"/>
    <cellStyle name="DELTA" xfId="2957" xr:uid="{32761D59-0E15-4AF8-859E-3D66C05DF3E8}"/>
    <cellStyle name="Dezimal [0]_Compiling Utility Macros" xfId="3542" xr:uid="{8E6D55AE-D079-4836-9AFA-7236FA4DC401}"/>
    <cellStyle name="Dezimal_Compiling Utility Macros" xfId="3544" xr:uid="{23F26281-D177-4158-B8BE-6C02A5C1BA6F}"/>
    <cellStyle name="Dillernia=14" xfId="3545" xr:uid="{8BCADA7D-4CAF-4660-BFC6-6ED2BE640490}"/>
    <cellStyle name="Dillernia=14 2" xfId="9929" xr:uid="{AFD76074-1E06-4DF3-A0EF-B46E6A2E7089}"/>
    <cellStyle name="Dollar (zero dec)" xfId="2894" xr:uid="{73DDF499-EF2C-4E70-90C7-D98DA0D20EEC}"/>
    <cellStyle name="Dollar (zero dec) 10" xfId="3546" xr:uid="{EC3486A5-B574-4240-A433-70F4A76A6619}"/>
    <cellStyle name="Dollar (zero dec) 10 2" xfId="9930" xr:uid="{8CBB085F-0962-475B-A0C8-1035D4B17B88}"/>
    <cellStyle name="Dollar (zero dec) 11" xfId="3547" xr:uid="{7B1F313D-2F21-4719-A980-0555AB872342}"/>
    <cellStyle name="Dollar (zero dec) 11 2" xfId="9931" xr:uid="{9119695E-7C11-4446-B217-D95DB8951DF3}"/>
    <cellStyle name="Dollar (zero dec) 12" xfId="9302" xr:uid="{35141155-A4AE-421C-8D70-6D6E75399283}"/>
    <cellStyle name="Dollar (zero dec) 13" xfId="6239" xr:uid="{7006B070-3EB5-42F8-B0EE-18E5E621B16A}"/>
    <cellStyle name="Dollar (zero dec) 14" xfId="12210" xr:uid="{A1BE4A0C-FE58-4EF7-BE5D-7A2F56FE3793}"/>
    <cellStyle name="Dollar (zero dec) 15" xfId="13923" xr:uid="{29580AA5-AA1E-4360-865B-37025516F179}"/>
    <cellStyle name="Dollar (zero dec) 2" xfId="3548" xr:uid="{FD8B54EB-9061-467A-B83F-BBBB027A6515}"/>
    <cellStyle name="Dollar (zero dec) 2 2" xfId="455" xr:uid="{1A4D0F25-6E4F-4E44-A115-6D1CAB33A651}"/>
    <cellStyle name="Dollar (zero dec) 2 2 2" xfId="7032" xr:uid="{89CD77BF-E463-49F1-8E90-A069A23D452A}"/>
    <cellStyle name="Dollar (zero dec) 2 3" xfId="460" xr:uid="{406EBD3D-062C-411B-A84C-39FF793CFCC9}"/>
    <cellStyle name="Dollar (zero dec) 2 3 2" xfId="7035" xr:uid="{804643E7-DC30-48D6-B85C-B70C3E8A04D2}"/>
    <cellStyle name="Dollar (zero dec) 2 4" xfId="9932" xr:uid="{631DD679-1783-4195-A915-59913B7ADAE1}"/>
    <cellStyle name="Dollar (zero dec) 3" xfId="3549" xr:uid="{7645E675-1602-4F9D-8FC4-EDE236D2705A}"/>
    <cellStyle name="Dollar (zero dec) 3 2" xfId="9933" xr:uid="{4AF06DBD-D348-4D90-A7F7-CD2962BE4630}"/>
    <cellStyle name="Dollar (zero dec) 4" xfId="3550" xr:uid="{69FF0E06-6AD8-4808-839A-304C60055163}"/>
    <cellStyle name="Dollar (zero dec) 4 2" xfId="9934" xr:uid="{98638904-7D9D-4513-BFFF-FF9C7ABD618D}"/>
    <cellStyle name="Dollar (zero dec) 5" xfId="3551" xr:uid="{6DD9B2D0-567F-4D4C-B297-3304F76C6702}"/>
    <cellStyle name="Dollar (zero dec) 5 2" xfId="9935" xr:uid="{83D3FB8F-2020-4D09-8FB1-C5F70925F522}"/>
    <cellStyle name="Dollar (zero dec) 6" xfId="3554" xr:uid="{E0E7B1BD-AAD4-4588-9348-BFBF5940C5BF}"/>
    <cellStyle name="Dollar (zero dec) 6 2" xfId="9938" xr:uid="{5EABC38C-E3BE-41B4-97F4-F983511A2ADF}"/>
    <cellStyle name="Dollar (zero dec) 7" xfId="3555" xr:uid="{AEA35802-46B0-4341-AFB2-5C99F305D348}"/>
    <cellStyle name="Dollar (zero dec) 7 2" xfId="9939" xr:uid="{9D5DBDBD-487F-46AC-87AE-360F255ADE6F}"/>
    <cellStyle name="Dollar (zero dec) 8" xfId="3556" xr:uid="{0FC3E9F9-E7B0-4EE6-BDEE-C2C2DA9DC098}"/>
    <cellStyle name="Dollar (zero dec) 8 2" xfId="9940" xr:uid="{5C0310DD-4ABE-460A-86DE-28EB88D62C7F}"/>
    <cellStyle name="Dollar (zero dec) 9" xfId="3557" xr:uid="{6AB5C249-DA64-43F3-B1A7-D8BC08D3F9A5}"/>
    <cellStyle name="Dollar (zero dec) 9 2" xfId="9941" xr:uid="{225560F4-627D-4065-A002-9B8430E5ABFA}"/>
    <cellStyle name="Dollar (zero dec)_282-193.00" xfId="3560" xr:uid="{963A93DF-D02C-4B19-8C25-D648EE960AC3}"/>
    <cellStyle name="Dollars" xfId="3561" xr:uid="{A8B08FE9-5D37-4C92-91BF-0618BD95BB28}"/>
    <cellStyle name="Dollars 2" xfId="3562" xr:uid="{0870E388-E602-4F63-9670-D04430ABACC8}"/>
    <cellStyle name="Dollars 2 2" xfId="9944" xr:uid="{D1C0331D-FDEF-4EF6-9E93-C0B9B2D41688}"/>
    <cellStyle name="Dollars 3" xfId="9943" xr:uid="{09751403-00E0-49CB-84D2-F6EED51102FF}"/>
    <cellStyle name="Dollars(0)" xfId="3563" xr:uid="{C7D0D878-3CFD-4E24-A0FC-3EE2AC8F5534}"/>
    <cellStyle name="Dollars(0) 2" xfId="3566" xr:uid="{2C54E2AD-B2DE-4F33-9123-5595CCE224E8}"/>
    <cellStyle name="Dollars(0) 2 2" xfId="9948" xr:uid="{6DECE40B-75A9-4E8F-9194-151ECA5526A8}"/>
    <cellStyle name="Dollars(0) 3" xfId="9945" xr:uid="{587FC998-232F-46CA-BD91-5C040299F65B}"/>
    <cellStyle name="Dollars_purchases test - orisoft systems" xfId="3568" xr:uid="{1E43F6B8-104F-4945-87BA-BBB1588A15A1}"/>
    <cellStyle name="Draw lines around data in range" xfId="663" xr:uid="{C98B38CA-9358-4926-8F3B-C0C8EAF87FA2}"/>
    <cellStyle name="Draw lines around data in range 2" xfId="665" xr:uid="{893C84D6-944E-40D5-8D81-9A6E646259A6}"/>
    <cellStyle name="Draw lines around data in range 2 2" xfId="3569" xr:uid="{5A2AB350-AEF3-4554-8B0D-B942E27AB339}"/>
    <cellStyle name="Draw lines around data in range 2 2 2" xfId="9950" xr:uid="{FF9B7D8A-C6B3-4227-B25D-BFD639530634}"/>
    <cellStyle name="Draw lines around data in range 2 2 2 2" xfId="13228" xr:uid="{5EA61CC3-E43D-48AD-B6FE-67B3B8DE5641}"/>
    <cellStyle name="Draw lines around data in range 2 2 2 2 2" xfId="16306" xr:uid="{E495ADD2-2C76-4380-853E-6335E7B526AC}"/>
    <cellStyle name="Draw lines around data in range 2 2 2 2 3" xfId="17782" xr:uid="{91461A3F-157A-4E72-9C84-E020E7E9F4E7}"/>
    <cellStyle name="Draw lines around data in range 2 2 2 3" xfId="15126" xr:uid="{4690D0D2-2577-4985-8FF0-525430928193}"/>
    <cellStyle name="Draw lines around data in range 2 2 3" xfId="12445" xr:uid="{3B114DC9-8923-45B4-927C-1C118D59FF5C}"/>
    <cellStyle name="Draw lines around data in range 2 2 3 2" xfId="15734" xr:uid="{7900756A-D371-49D0-8AD9-0FFA09BAF102}"/>
    <cellStyle name="Draw lines around data in range 2 2 3 3" xfId="17178" xr:uid="{1C90694A-1877-4E6C-987D-17EFF35A050F}"/>
    <cellStyle name="Draw lines around data in range 2 2 4" xfId="14584" xr:uid="{75E383E9-DBFC-4D55-9E61-5B40E5CF2FC7}"/>
    <cellStyle name="Draw lines around data in range 2 3" xfId="7216" xr:uid="{6C741CDF-E580-4226-A3AC-11A88ABC2FBA}"/>
    <cellStyle name="Draw lines around data in range 2 3 2" xfId="12967" xr:uid="{0D1FAD0D-1255-4E04-928F-6CFAF7A9B005}"/>
    <cellStyle name="Draw lines around data in range 2 3 2 2" xfId="16140" xr:uid="{07417A0A-9A54-485A-A4C3-54460D76B09F}"/>
    <cellStyle name="Draw lines around data in range 2 3 2 3" xfId="17606" xr:uid="{DC9D8C5D-1D1B-42FF-A929-A74D8E3E5B56}"/>
    <cellStyle name="Draw lines around data in range 2 3 3" xfId="14968" xr:uid="{BE3813B6-4F50-44EE-9B1B-DB819F64219F}"/>
    <cellStyle name="Draw lines around data in range 2 4" xfId="12149" xr:uid="{F878B4BF-9A2E-4CD7-B4FA-3BC9C69DF0BF}"/>
    <cellStyle name="Draw lines around data in range 2 4 2" xfId="15572" xr:uid="{103C8945-A38F-4E5F-AE98-211103D74F3A}"/>
    <cellStyle name="Draw lines around data in range 2 4 3" xfId="17001" xr:uid="{A8AA7DB6-88B2-4D3A-8261-9E2E962407A3}"/>
    <cellStyle name="Draw lines around data in range 2 5" xfId="14422" xr:uid="{DE5744F6-CEA7-4B4B-925A-419E2145C56E}"/>
    <cellStyle name="Draw lines around data in range 3" xfId="3570" xr:uid="{9EB6C1AD-E11D-4C89-BB5E-4F8449870499}"/>
    <cellStyle name="Draw lines around data in range 3 2" xfId="3571" xr:uid="{9D2FB6AC-00DA-48A6-9C6F-9529EF9ABE12}"/>
    <cellStyle name="Draw lines around data in range 3 2 2" xfId="9952" xr:uid="{A8ACA435-4665-40D5-B077-2F08F8E4535B}"/>
    <cellStyle name="Draw lines around data in range 3 2 2 2" xfId="13230" xr:uid="{9404B0C4-BC52-449A-9CB0-F86DE253DFBD}"/>
    <cellStyle name="Draw lines around data in range 3 2 2 2 2" xfId="16308" xr:uid="{D5CB9C5B-DCFB-487D-9431-60B03528DC92}"/>
    <cellStyle name="Draw lines around data in range 3 2 2 2 3" xfId="17784" xr:uid="{80093BFF-DC53-41C6-B733-F299A5EFB658}"/>
    <cellStyle name="Draw lines around data in range 3 2 2 3" xfId="15128" xr:uid="{170C2567-A4FE-49E7-BF18-CC5C411B9552}"/>
    <cellStyle name="Draw lines around data in range 3 2 3" xfId="12447" xr:uid="{537EF598-0C8F-4C6D-929D-512303C09FA7}"/>
    <cellStyle name="Draw lines around data in range 3 2 3 2" xfId="15736" xr:uid="{4F33B026-57B0-4F33-A0C9-B2A9EEDD5C2E}"/>
    <cellStyle name="Draw lines around data in range 3 2 3 3" xfId="17180" xr:uid="{329C237E-0DEA-40C9-95C4-9BCC7D59F1A1}"/>
    <cellStyle name="Draw lines around data in range 3 2 4" xfId="14586" xr:uid="{F9166F0B-A920-41AB-8A9D-7567B658F3E2}"/>
    <cellStyle name="Draw lines around data in range 3 3" xfId="9951" xr:uid="{745E2A08-B457-479C-8AE5-B55BBDD1CA84}"/>
    <cellStyle name="Draw lines around data in range 3 3 2" xfId="13229" xr:uid="{BFF455F3-AFB6-4A75-B72A-460F351EBF25}"/>
    <cellStyle name="Draw lines around data in range 3 3 2 2" xfId="16307" xr:uid="{3CC7DFFE-E623-40DC-9BCC-2673F258D488}"/>
    <cellStyle name="Draw lines around data in range 3 3 2 3" xfId="17783" xr:uid="{66F09603-1867-4445-BA62-19E4AFBB7040}"/>
    <cellStyle name="Draw lines around data in range 3 3 3" xfId="15127" xr:uid="{41037DDA-76CB-4B6E-8308-7118F520243B}"/>
    <cellStyle name="Draw lines around data in range 3 4" xfId="12446" xr:uid="{11DFB14F-A3EA-42FE-B32A-87EB78FA5CD9}"/>
    <cellStyle name="Draw lines around data in range 3 4 2" xfId="15735" xr:uid="{84D7F595-F2A0-4905-B65D-38371675FF13}"/>
    <cellStyle name="Draw lines around data in range 3 4 3" xfId="17179" xr:uid="{6E396FEB-09BB-419F-9AA2-E2F9FDBFDD26}"/>
    <cellStyle name="Draw lines around data in range 3 5" xfId="14585" xr:uid="{280D708A-5965-47F6-9857-463CB130F0BE}"/>
    <cellStyle name="Draw lines around data in range 4" xfId="3572" xr:uid="{89E3F9E1-B98F-4209-8CFE-66F6E9E932F9}"/>
    <cellStyle name="Draw lines around data in range 4 2" xfId="9953" xr:uid="{684C037A-D3F8-4FF0-8C05-FA2E13DDF41E}"/>
    <cellStyle name="Draw lines around data in range 4 2 2" xfId="13231" xr:uid="{280A590F-ACD8-4DCC-88D5-88EAAEC27CF4}"/>
    <cellStyle name="Draw lines around data in range 4 2 2 2" xfId="16309" xr:uid="{E23E98AC-47D4-403D-9655-FDD9F70518D3}"/>
    <cellStyle name="Draw lines around data in range 4 2 2 3" xfId="17785" xr:uid="{C8AEE18A-BBA6-476E-A15D-02AE4D422B58}"/>
    <cellStyle name="Draw lines around data in range 4 2 3" xfId="15129" xr:uid="{0D3B9013-4BAB-44FD-85BC-C570ADB7F1FF}"/>
    <cellStyle name="Draw lines around data in range 4 3" xfId="12448" xr:uid="{F2853F67-B5B3-4772-9CAD-8395208BC462}"/>
    <cellStyle name="Draw lines around data in range 4 3 2" xfId="15737" xr:uid="{BFD58564-CAD9-442F-B327-2B3BB5AA7011}"/>
    <cellStyle name="Draw lines around data in range 4 3 3" xfId="17181" xr:uid="{958DC918-18AE-486E-9656-7AFD9B55C676}"/>
    <cellStyle name="Draw lines around data in range 4 4" xfId="14587" xr:uid="{61B6DAF6-1418-4A51-8D71-01308EF39DD4}"/>
    <cellStyle name="Draw lines around data in range 5" xfId="3573" xr:uid="{D8F0EB47-A541-4DA4-85E6-22A086FE100F}"/>
    <cellStyle name="Draw lines around data in range 5 2" xfId="9954" xr:uid="{85A35253-0365-4CE3-B9EC-9699D06647D1}"/>
    <cellStyle name="Draw lines around data in range 5 2 2" xfId="13232" xr:uid="{56D23E3E-BE58-4778-9438-ABF0C8C8B51E}"/>
    <cellStyle name="Draw lines around data in range 5 2 2 2" xfId="16310" xr:uid="{55EACFDE-CD4F-4079-B499-0F2A8BBB6234}"/>
    <cellStyle name="Draw lines around data in range 5 2 2 3" xfId="17786" xr:uid="{9515DC76-8B83-441F-9B5D-BF308E31EFAB}"/>
    <cellStyle name="Draw lines around data in range 5 2 3" xfId="15130" xr:uid="{D37ED878-02FB-4174-8CE5-CB37316F389E}"/>
    <cellStyle name="Draw lines around data in range 5 3" xfId="12449" xr:uid="{ABA94979-BD2B-4A72-A7D9-937E786CA007}"/>
    <cellStyle name="Draw lines around data in range 5 3 2" xfId="15738" xr:uid="{EAFD0C81-4BE2-4459-80A9-01C4E81F131F}"/>
    <cellStyle name="Draw lines around data in range 5 3 3" xfId="17182" xr:uid="{9C926A4C-4045-49B1-BE24-CA2D0AFA47FD}"/>
    <cellStyle name="Draw lines around data in range 5 4" xfId="14588" xr:uid="{56B17E5B-9129-4682-AB5B-ED1F3EFFB1CF}"/>
    <cellStyle name="Draw lines around data in range 6" xfId="3574" xr:uid="{69BF972E-715B-445B-BD24-81860FBC5661}"/>
    <cellStyle name="Draw lines around data in range 6 2" xfId="9955" xr:uid="{6AE1380E-71FC-4F5C-8EDE-B9E7A34EA7F9}"/>
    <cellStyle name="Draw lines around data in range 6 2 2" xfId="13233" xr:uid="{1D8499F7-6CA6-4CBD-9F34-38FB34BB1FDB}"/>
    <cellStyle name="Draw lines around data in range 6 2 2 2" xfId="16311" xr:uid="{5F026C1B-ECBB-4D7B-83B1-6FD9337D4F78}"/>
    <cellStyle name="Draw lines around data in range 6 2 2 3" xfId="17787" xr:uid="{F443B647-54BF-4852-8FAB-52D35100095D}"/>
    <cellStyle name="Draw lines around data in range 6 2 3" xfId="15131" xr:uid="{00C2CBEC-BC8D-4C56-9350-D6215D8A9783}"/>
    <cellStyle name="Draw lines around data in range 6 3" xfId="12450" xr:uid="{F5C48802-4A63-48C0-BBE6-F5B5F6177F87}"/>
    <cellStyle name="Draw lines around data in range 6 3 2" xfId="15739" xr:uid="{001F70B5-36CF-485B-9F2E-F31C9D72FA89}"/>
    <cellStyle name="Draw lines around data in range 6 3 3" xfId="17183" xr:uid="{A4E9FF2F-F1E5-46CA-BFD7-1DBBFDCEC551}"/>
    <cellStyle name="Draw lines around data in range 6 4" xfId="14589" xr:uid="{12A72B01-5351-4183-BF8C-60EBD716F48D}"/>
    <cellStyle name="Draw lines around data in range 7" xfId="7214" xr:uid="{D49314B0-6354-4B1C-97F1-526B25D1B59A}"/>
    <cellStyle name="Draw lines around data in range 7 2" xfId="12965" xr:uid="{E0994B5C-EDFD-404B-8A00-3493661F1480}"/>
    <cellStyle name="Draw lines around data in range 7 2 2" xfId="16139" xr:uid="{0CFA008C-B4E8-45A4-93A0-5971E1E481AF}"/>
    <cellStyle name="Draw lines around data in range 7 2 3" xfId="17605" xr:uid="{21E2163F-8985-4688-A812-6F4FF9202581}"/>
    <cellStyle name="Draw lines around data in range 7 3" xfId="14967" xr:uid="{1132C616-8CAD-4594-A6C8-50AE24A4988C}"/>
    <cellStyle name="Draw lines around data in range 8" xfId="12148" xr:uid="{39A5AB0F-F7E8-4C65-B8B8-8BA9F2C8662C}"/>
    <cellStyle name="Draw lines around data in range 8 2" xfId="15571" xr:uid="{B175EB8D-03C5-49CC-8775-0B14C1F60B53}"/>
    <cellStyle name="Draw lines around data in range 8 3" xfId="17000" xr:uid="{932103DB-EE43-47BE-9CD6-F174DA3F24C4}"/>
    <cellStyle name="Draw lines around data in range 9" xfId="14421" xr:uid="{94CE8F1D-F7C2-4710-8778-1CAADFC69E54}"/>
    <cellStyle name="Draw shadow and lines within range" xfId="1105" xr:uid="{B5F6B1FE-5B93-49E7-AA0A-4AB720748547}"/>
    <cellStyle name="Draw shadow and lines within range 2" xfId="1109" xr:uid="{ECFDFC7B-E7C6-49DC-94D7-3AE2867E6DF8}"/>
    <cellStyle name="Draw shadow and lines within range 2 2" xfId="753" xr:uid="{CFE6AE62-88EE-4D59-9FB3-ADD9995BAB3F}"/>
    <cellStyle name="Draw shadow and lines within range 2 2 2" xfId="7298" xr:uid="{C6B0D2DA-F42A-4606-9DC2-365822A47F88}"/>
    <cellStyle name="Draw shadow and lines within range 2 2 2 2" xfId="12975" xr:uid="{BBB263BA-05A8-4E80-9F63-538186D141CB}"/>
    <cellStyle name="Draw shadow and lines within range 2 2 2 2 2" xfId="16145" xr:uid="{0A5280FC-02E5-4D50-9BB8-EAA9CB56ECCB}"/>
    <cellStyle name="Draw shadow and lines within range 2 2 2 2 3" xfId="17611" xr:uid="{4B20EF14-6311-4D48-8F9E-8B4EB85569C7}"/>
    <cellStyle name="Draw shadow and lines within range 2 2 2 3" xfId="14975" xr:uid="{4E544D8F-0B62-437C-81E3-776153066040}"/>
    <cellStyle name="Draw shadow and lines within range 2 2 3" xfId="12157" xr:uid="{ADE14FEA-386C-4CA8-A4DF-4588A09E4071}"/>
    <cellStyle name="Draw shadow and lines within range 2 2 3 2" xfId="15577" xr:uid="{601957B7-EB37-4257-9FA6-AA7BB95248D8}"/>
    <cellStyle name="Draw shadow and lines within range 2 2 3 3" xfId="17006" xr:uid="{BB9BF57D-8C99-430B-B962-48952BD49B79}"/>
    <cellStyle name="Draw shadow and lines within range 2 2 4" xfId="14428" xr:uid="{4D8AD649-A86E-44DA-8645-D671FCD996FC}"/>
    <cellStyle name="Draw shadow and lines within range 2 3" xfId="7619" xr:uid="{35ABC7C8-3C9D-4AE2-BB08-585828506DC5}"/>
    <cellStyle name="Draw shadow and lines within range 2 3 2" xfId="13018" xr:uid="{02E36411-B410-42A2-B64F-DF20AD80DC40}"/>
    <cellStyle name="Draw shadow and lines within range 2 3 2 2" xfId="16175" xr:uid="{8510804A-6FCE-4DFD-BB58-9CEFFA2D2A2C}"/>
    <cellStyle name="Draw shadow and lines within range 2 3 2 3" xfId="17643" xr:uid="{06139D4B-9A80-4651-A155-3098EBE2DDB8}"/>
    <cellStyle name="Draw shadow and lines within range 2 3 3" xfId="14998" xr:uid="{C7ADEFA4-3FD6-47DF-8ABA-C9A49F3C0FEE}"/>
    <cellStyle name="Draw shadow and lines within range 2 4" xfId="12198" xr:uid="{CB4CDC20-7E22-4DD9-96F8-AFADA846164D}"/>
    <cellStyle name="Draw shadow and lines within range 2 4 2" xfId="15603" xr:uid="{A35505FA-AC3F-421E-AFFC-B6BCBAB1BA68}"/>
    <cellStyle name="Draw shadow and lines within range 2 4 3" xfId="17035" xr:uid="{CC19ED7F-4FCE-464C-96AB-EFDBA6DE501D}"/>
    <cellStyle name="Draw shadow and lines within range 2 5" xfId="14452" xr:uid="{EC6D17CF-3A47-4B4D-987E-03E0738DF4A2}"/>
    <cellStyle name="Draw shadow and lines within range 3" xfId="3575" xr:uid="{1E49B75A-B6FC-4D82-A401-F9B25D241096}"/>
    <cellStyle name="Draw shadow and lines within range 3 2" xfId="1198" xr:uid="{6EF2978E-D74E-40EF-9C44-E68E9B243A1C}"/>
    <cellStyle name="Draw shadow and lines within range 3 2 2" xfId="7707" xr:uid="{4648FD1A-EC66-4F8D-B718-AF0DA0BAAD74}"/>
    <cellStyle name="Draw shadow and lines within range 3 2 2 2" xfId="13027" xr:uid="{2D718BF5-2BF9-4DDE-AA10-394DCA6B7BDA}"/>
    <cellStyle name="Draw shadow and lines within range 3 2 2 2 2" xfId="16182" xr:uid="{71BA8B02-1FC9-4FD2-83EB-DC7DD73D0223}"/>
    <cellStyle name="Draw shadow and lines within range 3 2 2 2 3" xfId="17650" xr:uid="{0E8AF8E2-90CE-4631-968A-83DEAEB5D5E1}"/>
    <cellStyle name="Draw shadow and lines within range 3 2 2 3" xfId="15003" xr:uid="{50795513-2929-45AF-BF04-22FF683132AA}"/>
    <cellStyle name="Draw shadow and lines within range 3 2 3" xfId="12209" xr:uid="{F3EB14D4-A907-406B-A212-3856E9AC2C96}"/>
    <cellStyle name="Draw shadow and lines within range 3 2 3 2" xfId="15611" xr:uid="{FFCB7A0C-7D19-42AC-A34D-8A8FEE0AFBC2}"/>
    <cellStyle name="Draw shadow and lines within range 3 2 3 3" xfId="17043" xr:uid="{47D3264E-AF3D-4F2E-B021-BC152ADB76E4}"/>
    <cellStyle name="Draw shadow and lines within range 3 2 4" xfId="14456" xr:uid="{EADA32AA-6E46-44BB-8B79-645CB4032982}"/>
    <cellStyle name="Draw shadow and lines within range 3 3" xfId="9956" xr:uid="{E48020BA-E62A-487A-B823-AFE20E5067A3}"/>
    <cellStyle name="Draw shadow and lines within range 3 3 2" xfId="13234" xr:uid="{5DCECE26-3CE3-4BFE-8A2A-C71525F64359}"/>
    <cellStyle name="Draw shadow and lines within range 3 3 2 2" xfId="16312" xr:uid="{3905092F-2418-4CD3-946E-F21078AA6C11}"/>
    <cellStyle name="Draw shadow and lines within range 3 3 2 3" xfId="17788" xr:uid="{649AA152-FB15-4A58-A599-4AD3C819DEC9}"/>
    <cellStyle name="Draw shadow and lines within range 3 3 3" xfId="15132" xr:uid="{FDEF012A-FFAF-4C0B-97DF-8B1CAEFBBA90}"/>
    <cellStyle name="Draw shadow and lines within range 3 4" xfId="12451" xr:uid="{7AD925B6-A194-47F7-B378-8377CBFD2E11}"/>
    <cellStyle name="Draw shadow and lines within range 3 4 2" xfId="15740" xr:uid="{27A87E20-FD34-41D3-A3D4-265E53EDF9EB}"/>
    <cellStyle name="Draw shadow and lines within range 3 4 3" xfId="17184" xr:uid="{ECF887A2-57F8-41D3-B011-1433618F431A}"/>
    <cellStyle name="Draw shadow and lines within range 3 5" xfId="14590" xr:uid="{E6ABED0E-371B-499E-92E4-D23A52320659}"/>
    <cellStyle name="Draw shadow and lines within range 4" xfId="1081" xr:uid="{8AB25E31-2043-4877-886A-D8412569462B}"/>
    <cellStyle name="Draw shadow and lines within range 4 2" xfId="7591" xr:uid="{B19955EF-5643-4925-8C91-43D771866301}"/>
    <cellStyle name="Draw shadow and lines within range 4 2 2" xfId="13010" xr:uid="{DF55AC39-71CE-45A7-AA4C-05A07FE5C4FF}"/>
    <cellStyle name="Draw shadow and lines within range 4 2 2 2" xfId="16168" xr:uid="{81DD1B07-4D89-4CE5-B634-4334F98FCBF3}"/>
    <cellStyle name="Draw shadow and lines within range 4 2 2 3" xfId="17636" xr:uid="{0C79D840-F33A-4C65-9851-4DABC039EFD2}"/>
    <cellStyle name="Draw shadow and lines within range 4 2 3" xfId="14995" xr:uid="{2F55C94D-0394-43AA-9227-F2425B33556C}"/>
    <cellStyle name="Draw shadow and lines within range 4 3" xfId="12194" xr:uid="{B68C5225-EF51-4A39-B7EE-15EBF6A9F497}"/>
    <cellStyle name="Draw shadow and lines within range 4 3 2" xfId="15599" xr:uid="{569D1B6C-130F-43E9-8085-ADD73252F095}"/>
    <cellStyle name="Draw shadow and lines within range 4 3 3" xfId="17031" xr:uid="{138592E5-BA3E-4C30-AFE4-C0E1871F8B98}"/>
    <cellStyle name="Draw shadow and lines within range 4 4" xfId="14449" xr:uid="{BEE49909-BC9E-4902-AA07-0E5AC207EF30}"/>
    <cellStyle name="Draw shadow and lines within range 5" xfId="550" xr:uid="{8EADCC58-E7CC-4F75-847D-2B13A944075E}"/>
    <cellStyle name="Draw shadow and lines within range 5 2" xfId="7114" xr:uid="{C8E0D385-531A-445E-89F4-6950D3C657BB}"/>
    <cellStyle name="Draw shadow and lines within range 5 2 2" xfId="12957" xr:uid="{F194137D-5C8E-4D6E-944F-5CF67D143224}"/>
    <cellStyle name="Draw shadow and lines within range 5 2 2 2" xfId="16136" xr:uid="{6925CADA-D3C2-4DA6-A34F-646119A07150}"/>
    <cellStyle name="Draw shadow and lines within range 5 2 2 3" xfId="17601" xr:uid="{1D31609C-B740-4889-A7F9-7B2BAE801B03}"/>
    <cellStyle name="Draw shadow and lines within range 5 2 3" xfId="14960" xr:uid="{5384B27E-9F81-49BE-8346-BB202C59E490}"/>
    <cellStyle name="Draw shadow and lines within range 5 3" xfId="12143" xr:uid="{D546781B-19AA-4160-9286-240FE5E72E00}"/>
    <cellStyle name="Draw shadow and lines within range 5 3 2" xfId="15568" xr:uid="{BD4E01A9-41C3-42E2-A920-337E65CC120F}"/>
    <cellStyle name="Draw shadow and lines within range 5 3 3" xfId="16996" xr:uid="{832BE792-C221-4EEE-94D0-96E28DFCE9AE}"/>
    <cellStyle name="Draw shadow and lines within range 5 4" xfId="14413" xr:uid="{E90588E1-0B85-4882-B9BC-FE65548E349B}"/>
    <cellStyle name="Draw shadow and lines within range 6" xfId="3533" xr:uid="{8C0E947B-C9C6-424B-B8C0-A8E42452E7D6}"/>
    <cellStyle name="Draw shadow and lines within range 6 2" xfId="9919" xr:uid="{8E8D00DA-EB48-42ED-B966-9B8FE2F5166D}"/>
    <cellStyle name="Draw shadow and lines within range 6 2 2" xfId="13222" xr:uid="{616127FE-18D2-4785-BB57-EAAA701753FD}"/>
    <cellStyle name="Draw shadow and lines within range 6 2 2 2" xfId="16300" xr:uid="{85698DE4-E1F8-4B8A-B11A-07696E4992F4}"/>
    <cellStyle name="Draw shadow and lines within range 6 2 2 3" xfId="17776" xr:uid="{DF830DC9-CE20-496C-B4A5-D927A36B75C6}"/>
    <cellStyle name="Draw shadow and lines within range 6 2 3" xfId="15120" xr:uid="{01A97000-F6EE-44D9-BA5E-71A42292E2F4}"/>
    <cellStyle name="Draw shadow and lines within range 6 3" xfId="12435" xr:uid="{F697BA92-4136-4D57-86C8-DFFC2027F525}"/>
    <cellStyle name="Draw shadow and lines within range 6 3 2" xfId="15728" xr:uid="{F5E8AA0C-FC60-47D0-810A-527D8BEDB7E9}"/>
    <cellStyle name="Draw shadow and lines within range 6 3 3" xfId="17172" xr:uid="{FC3443C8-007E-4D7E-8681-0993C56F400A}"/>
    <cellStyle name="Draw shadow and lines within range 6 4" xfId="14578" xr:uid="{3A5E90DF-7F27-4E99-8E5C-E4A1C764CE3F}"/>
    <cellStyle name="Draw shadow and lines within range 7" xfId="7615" xr:uid="{9AEAF07F-06FB-4606-8E96-1DF9A69E79D0}"/>
    <cellStyle name="Draw shadow and lines within range 7 2" xfId="13016" xr:uid="{E19E6FCB-F461-40AC-857F-7A1EA96CA52E}"/>
    <cellStyle name="Draw shadow and lines within range 7 2 2" xfId="16173" xr:uid="{BE191603-B252-469B-8FEE-04A6C94F90F5}"/>
    <cellStyle name="Draw shadow and lines within range 7 2 3" xfId="17641" xr:uid="{8118B4D5-1EED-42E2-BCC4-5B14C1EC6771}"/>
    <cellStyle name="Draw shadow and lines within range 7 3" xfId="14997" xr:uid="{AF187A8A-5328-443E-AC78-0622E7E51EEC}"/>
    <cellStyle name="Draw shadow and lines within range 8" xfId="12197" xr:uid="{53CFFE2A-649F-4D3B-8FF7-93A1A7209ED2}"/>
    <cellStyle name="Draw shadow and lines within range 8 2" xfId="15602" xr:uid="{8B608F65-F264-4E2A-B7DA-CAD076E43E9F}"/>
    <cellStyle name="Draw shadow and lines within range 8 3" xfId="17034" xr:uid="{C18C648F-D7A3-47BA-A6ED-59B6DDC633F2}"/>
    <cellStyle name="Draw shadow and lines within range 9" xfId="14451" xr:uid="{1CE42E90-BD9D-46A2-8DDB-6AA12BCA7910}"/>
    <cellStyle name="E&amp;Y House" xfId="3576" xr:uid="{A5249D8D-2860-4D70-9D1E-19E2E4C5F66F}"/>
    <cellStyle name="E&amp;Y House 2" xfId="9957" xr:uid="{627F3752-B9E5-4F58-AEB4-2F2EC9AF511A}"/>
    <cellStyle name="EE" xfId="3577" xr:uid="{16798143-203A-46C4-BC4A-5E0A12B10D83}"/>
    <cellStyle name="EE 2" xfId="9958" xr:uid="{7B2521F5-23B0-42CC-9556-59ADDBCEE79A}"/>
    <cellStyle name="Eliza" xfId="3579" xr:uid="{87F121F2-6F2B-4AA6-9F7C-011EE7DD98C4}"/>
    <cellStyle name="Eliza 2" xfId="9960" xr:uid="{65A33CD5-9A96-42DE-8BF5-6123997D343B}"/>
    <cellStyle name="Eliza 2 2" xfId="11985" xr:uid="{4343F723-8D51-4A76-8E05-14CA2535A655}"/>
    <cellStyle name="Eliza 2 2 2" xfId="13803" xr:uid="{036C2BA2-8C38-43A4-8554-76CC3680949C}"/>
    <cellStyle name="Eliza 2 2 2 2" xfId="16785" xr:uid="{A7F14EBF-7D65-4A99-8B5B-6E679B117B2C}"/>
    <cellStyle name="Eliza 2 2 2 3" xfId="18317" xr:uid="{E224492F-53EA-49AB-9CCF-D244330A9A63}"/>
    <cellStyle name="Eliza 2 2 2 4" xfId="14314" xr:uid="{EF346151-E82F-4252-BDF7-4DC7E1A876B0}"/>
    <cellStyle name="Eliza 2 2 3" xfId="15520" xr:uid="{A93895F5-BD44-43BC-9674-8DEFE6056B0C}"/>
    <cellStyle name="Eliza 2 2 4" xfId="16947" xr:uid="{C62B4907-5C95-4BAA-8F9F-7E4E2CFF45DE}"/>
    <cellStyle name="Eliza 2 2 5" xfId="14035" xr:uid="{5D071845-3F3F-4E48-8443-E552DE5D2C4C}"/>
    <cellStyle name="Eliza 2 3" xfId="13235" xr:uid="{2FB265F8-0450-41BC-B44F-ADE691BDC0E1}"/>
    <cellStyle name="Eliza 2 3 2" xfId="17789" xr:uid="{83DD5F74-6681-46A7-9961-5DC8B8E7F530}"/>
    <cellStyle name="Eliza 2 4" xfId="14840" xr:uid="{EFE66BC6-3118-418D-9C57-3AF75FB9438D}"/>
    <cellStyle name="Eliza 2 5" xfId="13126" xr:uid="{167CDDAA-704B-40C4-B523-55A55E601AAD}"/>
    <cellStyle name="Eliza 3" xfId="11752" xr:uid="{2C639D16-BFB8-4447-BAC6-12D4E8BA4FEA}"/>
    <cellStyle name="Eliza 3 2" xfId="12025" xr:uid="{3D902879-6991-4E4B-9ED4-ED89E96201A0}"/>
    <cellStyle name="Eliza 3 2 2" xfId="13843" xr:uid="{0C63723E-8225-4493-B18D-69AB09D9DA34}"/>
    <cellStyle name="Eliza 3 2 2 2" xfId="16821" xr:uid="{5DAAFFFE-7935-4792-89A1-2A951FFCB608}"/>
    <cellStyle name="Eliza 3 2 2 3" xfId="18357" xr:uid="{DE0FDD3A-69F0-4FE7-A1CF-87F3D4C8E1AE}"/>
    <cellStyle name="Eliza 3 2 2 4" xfId="14350" xr:uid="{982B04EE-BE39-496A-AE3B-229C544398F0}"/>
    <cellStyle name="Eliza 3 2 3" xfId="15542" xr:uid="{C8F021D6-8A87-471A-BB8E-B3FB48793867}"/>
    <cellStyle name="Eliza 3 2 4" xfId="16971" xr:uid="{D7D6DBA5-4B17-4CFD-AFC8-3AF6BCD93309}"/>
    <cellStyle name="Eliza 3 2 5" xfId="14071" xr:uid="{5C5B2719-A318-44A2-8A24-2157FC55F55C}"/>
    <cellStyle name="Eliza 3 3" xfId="13694" xr:uid="{D304F15F-1769-4A24-BF8B-AA2AFAD94CEC}"/>
    <cellStyle name="Eliza 3 3 2" xfId="18213" xr:uid="{E2CF4FCD-BB8E-4376-B8D1-1CE5DFD511F4}"/>
    <cellStyle name="Eliza 3 4" xfId="16891" xr:uid="{1CFCB093-2192-4B76-8541-F13F9FA134BF}"/>
    <cellStyle name="Eliza 3 5" xfId="12386" xr:uid="{11A45C5A-56D3-46DC-BEEE-6075D4FA8877}"/>
    <cellStyle name="Eliza 4" xfId="11949" xr:uid="{3D0B1C8A-F732-489A-BD9D-AEF7CB47A4B9}"/>
    <cellStyle name="Eliza 4 2" xfId="13767" xr:uid="{D529FBB2-A9CE-4ED9-ABBE-53DDA32B51D1}"/>
    <cellStyle name="Eliza 4 2 2" xfId="16753" xr:uid="{B0CCA3E4-2285-49DD-9ADE-2AEBF8541F1C}"/>
    <cellStyle name="Eliza 4 2 3" xfId="18281" xr:uid="{FCCAE3E2-5D91-4377-BE50-EC221AF31A57}"/>
    <cellStyle name="Eliza 4 2 4" xfId="14282" xr:uid="{D518AB87-7342-4DA6-8B75-F37B5DEDDFBE}"/>
    <cellStyle name="Eliza 4 3" xfId="15501" xr:uid="{DB1BD153-25FC-4F6C-9FF3-5303E9420104}"/>
    <cellStyle name="Eliza 4 4" xfId="16927" xr:uid="{750F8CC9-2A0F-4DA7-ABB4-EDDD8E99158C}"/>
    <cellStyle name="Eliza 4 5" xfId="14003" xr:uid="{3256891C-0BE9-4462-82C9-440E835BA212}"/>
    <cellStyle name="Eliza 5" xfId="12452" xr:uid="{9C581DC5-E867-4E33-BF33-53A1E5789DE2}"/>
    <cellStyle name="Eliza 5 2" xfId="17185" xr:uid="{487E7FF8-EBE0-4B67-A670-D7EC7B3E630D}"/>
    <cellStyle name="Eliza 6" xfId="15174" xr:uid="{62F113FA-1519-492F-B28E-24AFA9C2BDFA}"/>
    <cellStyle name="Eliza 7" xfId="12404" xr:uid="{6C6EBBB9-E8B8-4FF0-AF71-36D2E9BCCD29}"/>
    <cellStyle name="Emphasis 1" xfId="1194" xr:uid="{8F85515E-00D7-40EA-B89C-499EE69EC1FE}"/>
    <cellStyle name="Emphasis 2" xfId="3580" xr:uid="{5431D0A3-6158-4B66-8F31-46EF2778BD50}"/>
    <cellStyle name="Emphasis 3" xfId="3581" xr:uid="{0C6AC267-B279-4D93-80FF-1A5CC813974F}"/>
    <cellStyle name="ency [0]_laroux" xfId="1908" xr:uid="{66F6F0B9-F031-4C82-9D39-C368BBEA8E5B}"/>
    <cellStyle name="Enghead" xfId="2776" xr:uid="{5C5EDA16-DF63-41E9-B393-6BF423F533DF}"/>
    <cellStyle name="Enghead 2" xfId="9188" xr:uid="{5CD6DB1E-09C5-4FEC-9FA2-0BD0E433F599}"/>
    <cellStyle name="Enlarge title text, yellow on blue" xfId="3582" xr:uid="{DA71C84E-DA1C-4273-AA41-C3CFC6028FF4}"/>
    <cellStyle name="Enter Currency (0)" xfId="3583" xr:uid="{7150D358-9131-45FB-867E-CDF77CA86C40}"/>
    <cellStyle name="Enter Currency (0) 2" xfId="3585" xr:uid="{FE76595B-2CB9-49B3-B338-97A5BB953534}"/>
    <cellStyle name="Enter Currency (0) 2 2" xfId="9963" xr:uid="{C743D328-CF07-498D-8470-19957763F14F}"/>
    <cellStyle name="Enter Currency (0) 3" xfId="9961" xr:uid="{853B343E-D52C-4E6E-BEF9-57593AFD49F2}"/>
    <cellStyle name="Enter Currency (2)" xfId="3586" xr:uid="{FD0ABCF8-592E-4207-BB09-11CF6B7EAF51}"/>
    <cellStyle name="Enter Currency (2) 2" xfId="873" xr:uid="{2F2E296F-982E-48C8-B478-3B40E4F489E7}"/>
    <cellStyle name="Enter Currency (2) 2 2" xfId="7394" xr:uid="{A400260D-4551-4E10-A4FF-12B3BEF79C60}"/>
    <cellStyle name="Enter Currency (2) 3" xfId="9964" xr:uid="{19BA23BC-AE0C-4603-A4B3-FC0A16087129}"/>
    <cellStyle name="Enter Units (0)" xfId="2739" xr:uid="{03D63F9F-C5B8-4F13-8695-7BD5C33F92D8}"/>
    <cellStyle name="Enter Units (0) 2" xfId="3587" xr:uid="{8E4FDB98-6D92-41CD-A91C-1E256F654ABF}"/>
    <cellStyle name="Enter Units (0) 2 2" xfId="9965" xr:uid="{AA43C4EE-3A6C-4CDC-BD3B-FDBAA890610E}"/>
    <cellStyle name="Enter Units (0) 3" xfId="9151" xr:uid="{98FC2AE7-BE81-4914-B1D1-01D20F88CDC0}"/>
    <cellStyle name="Enter Units (1)" xfId="3588" xr:uid="{765E5E5B-4CF2-4853-9FA8-B8C113F88FBD}"/>
    <cellStyle name="Enter Units (1) 2" xfId="3393" xr:uid="{F66B45FE-607E-4DBB-8FC5-D3C61A34488E}"/>
    <cellStyle name="Enter Units (1) 2 2" xfId="9791" xr:uid="{46F42C1C-888E-4408-B010-F32FA5479DC4}"/>
    <cellStyle name="Enter Units (1) 3" xfId="9966" xr:uid="{8863EA5F-80C1-4DE0-95A1-650F6080CB5D}"/>
    <cellStyle name="Enter Units (2)" xfId="1603" xr:uid="{E75A1A69-E262-42B7-970D-1ED8B8CDB40C}"/>
    <cellStyle name="Enter Units (2) 2" xfId="1061" xr:uid="{FD47E5C1-B56E-4D37-A015-AF7137DEF804}"/>
    <cellStyle name="Enter Units (2) 2 2" xfId="7570" xr:uid="{F8C9EDA7-E3E5-47EA-B3F7-059D9B60899A}"/>
    <cellStyle name="Enter Units (2) 3" xfId="8092" xr:uid="{0E142FE3-5EE3-49EE-9BAE-BEA22AB9C936}"/>
    <cellStyle name="Entered" xfId="864" xr:uid="{793C6E29-54B4-49A1-85F9-93A4FD49E4D7}"/>
    <cellStyle name="Euro" xfId="3513" xr:uid="{56EBEF0C-3F1A-4AD5-847B-34F05F79AD90}"/>
    <cellStyle name="Euro 2" xfId="2106" xr:uid="{97A6BE34-BB32-4A70-9719-C829C1E14C27}"/>
    <cellStyle name="Euro 2 2" xfId="8554" xr:uid="{577B0841-BA0C-48C0-BF2B-9F9DA1A7BDD3}"/>
    <cellStyle name="Euro 3" xfId="522" xr:uid="{12C72582-7500-402F-A805-4628DAFD1772}"/>
    <cellStyle name="Euro 3 2" xfId="7089" xr:uid="{632C9725-CBC8-4932-91A8-94F9E9794849}"/>
    <cellStyle name="Euro 4" xfId="3589" xr:uid="{6741D4BF-D974-4A10-B42B-E0582EFB5938}"/>
    <cellStyle name="Euro 4 2" xfId="9967" xr:uid="{D4377445-7C57-4888-B8CA-97DF354DF8A9}"/>
    <cellStyle name="Euro 5" xfId="3590" xr:uid="{70A381C9-DA0B-4C13-A97D-01719F8EC710}"/>
    <cellStyle name="Euro 5 2" xfId="9968" xr:uid="{5C32BC34-C5CD-42C6-BBBE-5E341F58A92B}"/>
    <cellStyle name="Euro 6" xfId="1345" xr:uid="{6A904480-3FF7-4583-890C-9254DEB7B512}"/>
    <cellStyle name="Euro 6 2" xfId="7847" xr:uid="{4C122773-88A8-40C8-A289-1463B950BCBA}"/>
    <cellStyle name="Euro 7" xfId="1802" xr:uid="{A49AFC73-1D77-4D6B-BAAA-738E2F3EBF52}"/>
    <cellStyle name="Euro 7 2" xfId="8265" xr:uid="{BAA8CF84-A56B-4864-9B58-346CCFC2898B}"/>
    <cellStyle name="Euro 8" xfId="9902" xr:uid="{F35F2C82-2D5A-4FB2-B25B-50EDD52C2177}"/>
    <cellStyle name="Euro 9" xfId="6240" xr:uid="{EC4C3CF9-28B1-473D-AD29-C233ADB3C249}"/>
    <cellStyle name="Excel_BuiltIn_Accent6" xfId="3594" xr:uid="{9342279E-75CB-4FE3-B86E-BCF2572D6C68}"/>
    <cellStyle name="Explanatory Text 10" xfId="6241" xr:uid="{EA32F861-51B7-4BD6-9040-7F0982C2D061}"/>
    <cellStyle name="Explanatory Text 11" xfId="6242" xr:uid="{217E718F-4005-4DB7-919A-3972E37AE0DA}"/>
    <cellStyle name="Explanatory Text 12" xfId="6243" xr:uid="{F615F336-7BEA-42F3-AA42-C2570457B97D}"/>
    <cellStyle name="Explanatory Text 13" xfId="6244" xr:uid="{A009E3D5-D43A-4A72-B93C-38D262FD0946}"/>
    <cellStyle name="Explanatory Text 14" xfId="6245" xr:uid="{74A6D297-14FC-4638-8611-73BF9E303564}"/>
    <cellStyle name="Explanatory Text 15" xfId="6246" xr:uid="{D1F2496B-8A58-4945-A779-2B2512647368}"/>
    <cellStyle name="Explanatory Text 16" xfId="115" xr:uid="{F1AE30A8-6361-4D3E-9943-066DB18C7349}"/>
    <cellStyle name="Explanatory Text 2" xfId="1381" xr:uid="{F03E8E9D-C259-4BA7-8B0D-CC9BA9D2CD6E}"/>
    <cellStyle name="Explanatory Text 2 2" xfId="3596" xr:uid="{FCD309D2-1386-4A72-AB8D-284BFC030E87}"/>
    <cellStyle name="Explanatory Text 2 2 2" xfId="3598" xr:uid="{DE729D67-C910-43E8-9AAC-BC3A13704A39}"/>
    <cellStyle name="Explanatory Text 2 2 2 2" xfId="9975" xr:uid="{E493AB79-E7EB-4858-BB08-861487AD3CFD}"/>
    <cellStyle name="Explanatory Text 2 2 3" xfId="9973" xr:uid="{EA647744-963E-4B54-BED1-414E8C0DFF2D}"/>
    <cellStyle name="Explanatory Text 2 2 4" xfId="6248" xr:uid="{77E63235-849D-45A7-9295-BF559421F91A}"/>
    <cellStyle name="Explanatory Text 2 3" xfId="3599" xr:uid="{864C1B50-FEB1-452E-B3E2-7E66ED6B76B1}"/>
    <cellStyle name="Explanatory Text 2 4" xfId="3600" xr:uid="{9830EC07-F05F-42F6-98F2-3AC905877158}"/>
    <cellStyle name="Explanatory Text 2 4 2" xfId="9976" xr:uid="{710D0705-DB52-4E48-9150-EC98CF377C26}"/>
    <cellStyle name="Explanatory Text 2 5" xfId="3601" xr:uid="{E7D02A37-CB09-427F-B6EE-D283F85DE4DC}"/>
    <cellStyle name="Explanatory Text 2 5 2" xfId="9977" xr:uid="{5CCBDA83-699E-46B6-B3BB-EF86DF2A0E9A}"/>
    <cellStyle name="Explanatory Text 2 6" xfId="3602" xr:uid="{63B47475-238C-428E-881F-11F39864FABC}"/>
    <cellStyle name="Explanatory Text 2 6 2" xfId="9978" xr:uid="{DAA8CC82-8091-4EEA-BAFC-A1C09CB4F836}"/>
    <cellStyle name="Explanatory Text 2 7" xfId="3603" xr:uid="{E7F73ECD-C8CB-4502-9B92-93B72137ADFE}"/>
    <cellStyle name="Explanatory Text 2 7 2" xfId="9979" xr:uid="{680D5CF2-5768-4460-9869-6E0856551E18}"/>
    <cellStyle name="Explanatory Text 2 8" xfId="7881" xr:uid="{E977513F-A7CC-4A37-8E61-CFED907A2DAC}"/>
    <cellStyle name="Explanatory Text 2 9" xfId="6247" xr:uid="{BB336FC2-AADD-4AF3-9353-D7FEDDB94DC3}"/>
    <cellStyle name="Explanatory Text 3" xfId="1383" xr:uid="{0904A8CE-BE76-45F9-95F4-6DC59682F7BA}"/>
    <cellStyle name="Explanatory Text 3 2" xfId="3604" xr:uid="{054FCA49-9291-41D5-925F-A9B55BD2AD69}"/>
    <cellStyle name="Explanatory Text 3 2 2" xfId="9980" xr:uid="{F809C518-ED12-4CCB-B44A-0966CE032C3C}"/>
    <cellStyle name="Explanatory Text 3 3" xfId="7883" xr:uid="{CBB3732F-E3AD-461A-A75E-2E800C15A1E4}"/>
    <cellStyle name="Explanatory Text 3 4" xfId="6249" xr:uid="{A20FDC1A-D712-40B1-9469-57AC0ADE5523}"/>
    <cellStyle name="Explanatory Text 4" xfId="3605" xr:uid="{CC4C7BF9-281C-4329-A126-462411E9AC24}"/>
    <cellStyle name="Explanatory Text 4 2" xfId="9981" xr:uid="{85D855C6-F0DA-40FE-9B10-F4A910E3F219}"/>
    <cellStyle name="Explanatory Text 4 3" xfId="6250" xr:uid="{E9134515-0BE5-46F0-A1E4-F805F4CC08A9}"/>
    <cellStyle name="Explanatory Text 5" xfId="3606" xr:uid="{7E233095-6BB2-4798-9956-88D3B18E8AC4}"/>
    <cellStyle name="Explanatory Text 5 2" xfId="9982" xr:uid="{84503302-11B7-46FE-924F-FE471DE9AE66}"/>
    <cellStyle name="Explanatory Text 5 3" xfId="6251" xr:uid="{38A71BEE-5B72-45FA-B8F1-C376938549BE}"/>
    <cellStyle name="Explanatory Text 6" xfId="6252" xr:uid="{1BDFD765-FCC3-4E8F-8F91-9B9D2C877606}"/>
    <cellStyle name="Explanatory Text 7" xfId="6253" xr:uid="{62F17014-B033-458B-BACC-742A4433F782}"/>
    <cellStyle name="Explanatory Text 8" xfId="6254" xr:uid="{27105BAC-26E9-41CC-8776-7B737F9B1B6C}"/>
    <cellStyle name="Explanatory Text 9" xfId="6255" xr:uid="{9457F8D4-E96C-4857-9E71-24027C46C2C6}"/>
    <cellStyle name="F2" xfId="3607" xr:uid="{CFFAFA61-EC0A-4098-8785-C6E7E64DCDD7}"/>
    <cellStyle name="F3" xfId="1023" xr:uid="{6C801594-30AE-4D6E-ACFA-25CEC69E9C07}"/>
    <cellStyle name="F4" xfId="619" xr:uid="{681EFA09-4D20-4B67-A180-5BC5246FDDE5}"/>
    <cellStyle name="F5" xfId="1028" xr:uid="{43521D69-9617-4A40-8E63-42B4D4C94E81}"/>
    <cellStyle name="F6" xfId="1031" xr:uid="{858D8DB7-2123-4F93-BA5A-98C22487B3C9}"/>
    <cellStyle name="F7" xfId="446" xr:uid="{9CC9D555-7A88-4297-8CF2-EAABFCED7101}"/>
    <cellStyle name="F8" xfId="411" xr:uid="{DD4E05F1-1CD2-49FB-B3FD-CDE50DD9E722}"/>
    <cellStyle name="Fixed" xfId="3300" xr:uid="{450FA1D2-4EA0-4C32-97EC-80163F09F511}"/>
    <cellStyle name="Fixed 10" xfId="2074" xr:uid="{F8B57023-23CA-4DBE-A299-AFD35E8C7188}"/>
    <cellStyle name="Fixed 10 2" xfId="8524" xr:uid="{4DCE5E0F-53A3-4B4F-AB13-235C7B9A591B}"/>
    <cellStyle name="Fixed 11" xfId="2081" xr:uid="{0012072E-3988-4900-9C14-FE2CB9B370E4}"/>
    <cellStyle name="Fixed 11 2" xfId="8531" xr:uid="{0A8EE4AD-20A4-4ACD-AED5-2E4501A2851A}"/>
    <cellStyle name="Fixed 12" xfId="9700" xr:uid="{F5608C7F-7D88-4A0D-A941-8015213626E0}"/>
    <cellStyle name="Fixed 13" xfId="6256" xr:uid="{70354E91-90E3-4343-97DE-D75D8F66E8FC}"/>
    <cellStyle name="Fixed 2" xfId="622" xr:uid="{02F43EEC-DB12-429D-ABB5-F306860E81C6}"/>
    <cellStyle name="Fixed 2 2" xfId="7174" xr:uid="{A3CC5531-08C6-409A-8B3D-21CE46FBA338}"/>
    <cellStyle name="Fixed 3" xfId="3303" xr:uid="{89586B44-922C-4658-95DA-33A209032C99}"/>
    <cellStyle name="Fixed 3 2" xfId="9703" xr:uid="{6E2E3CB2-C932-47E5-BDC0-36A8890CD7C4}"/>
    <cellStyle name="Fixed 4" xfId="3608" xr:uid="{E4620155-8619-4A56-87D1-0B8A06443845}"/>
    <cellStyle name="Fixed 4 2" xfId="9983" xr:uid="{37F4CAB4-CFE9-4B7C-AACE-58117B8B1D60}"/>
    <cellStyle name="Fixed 5" xfId="3609" xr:uid="{F0218771-5F68-474E-BC46-9B53403565C3}"/>
    <cellStyle name="Fixed 5 2" xfId="9984" xr:uid="{C0A92720-2F04-476D-9C31-386054E832A8}"/>
    <cellStyle name="Fixed 6" xfId="3610" xr:uid="{61E4DDF3-9CAD-4996-82E2-44BB19674324}"/>
    <cellStyle name="Fixed 6 2" xfId="9985" xr:uid="{E3AC4225-3A60-4A88-9768-9D0D6D91BB08}"/>
    <cellStyle name="Fixed 7" xfId="448" xr:uid="{8F404B75-3B58-4A88-BB55-3388E3D4A10D}"/>
    <cellStyle name="Fixed 7 2" xfId="7025" xr:uid="{C6756A12-BA7A-4027-A518-15AF937AAB9A}"/>
    <cellStyle name="Fixed 8" xfId="3611" xr:uid="{764C8CE0-9915-4D60-AC68-3EC1F9CEDD53}"/>
    <cellStyle name="Fixed 8 2" xfId="9986" xr:uid="{6E240382-427F-4E4F-815E-2D405F0405A0}"/>
    <cellStyle name="Fixed 9" xfId="3612" xr:uid="{FB25E01A-F96D-4782-B9C5-6F7CC9D6B79D}"/>
    <cellStyle name="Fixed 9 2" xfId="9987" xr:uid="{52F9BC0E-C20B-4BA4-979A-77AFF7B54FFB}"/>
    <cellStyle name="Fixed_AVERAGE-ยา" xfId="3614" xr:uid="{1BBE717C-F0C6-448A-89DE-73DF3FFC9575}"/>
    <cellStyle name="Followed Hyperlink" xfId="12057" xr:uid="{FCA51245-6AA0-430B-ADB0-1826082DDA21}"/>
    <cellStyle name="Footer SBILogo1" xfId="3615" xr:uid="{6AD214E0-F4F2-497B-AB3A-DA83B4B55EF7}"/>
    <cellStyle name="Footer SBILogo2" xfId="3617" xr:uid="{320B0651-1185-429A-8317-B23409608AA6}"/>
    <cellStyle name="Footnote" xfId="3621" xr:uid="{B9B1BFED-FB3C-4462-80C3-755D96E10127}"/>
    <cellStyle name="Footnote Reference" xfId="3477" xr:uid="{041AD9FE-37D3-414A-9073-C7E89BBE9DD3}"/>
    <cellStyle name="Footnote__0_Lead_ KOSE_30.06.05" xfId="3625" xr:uid="{1F1C278F-39CB-4D26-8920-B900C66E4667}"/>
    <cellStyle name="Format a column of totals" xfId="1649" xr:uid="{EB93B3D3-5DFA-4D70-BC2F-9C07A31D5AA3}"/>
    <cellStyle name="Format a column of totals 2" xfId="983" xr:uid="{150639D2-25BF-4A16-9D89-A03B49B34503}"/>
    <cellStyle name="Format a column of totals 2 2" xfId="986" xr:uid="{19359358-B238-45DE-BD35-30D45D589ECE}"/>
    <cellStyle name="Format a column of totals 2 2 2" xfId="7498" xr:uid="{8403B859-1BC0-427F-9489-C92ADA31D552}"/>
    <cellStyle name="Format a column of totals 2 2 2 2" xfId="13000" xr:uid="{7D759867-C29C-47D4-8426-DFC926EFCD7C}"/>
    <cellStyle name="Format a column of totals 2 2 2 2 2" xfId="16158" xr:uid="{9F433B3D-8953-4D99-9DE7-12E867363841}"/>
    <cellStyle name="Format a column of totals 2 2 2 2 3" xfId="17626" xr:uid="{7290CAF9-EE4B-4850-BE0A-E420EA5643D3}"/>
    <cellStyle name="Format a column of totals 2 2 2 3" xfId="14986" xr:uid="{EE1BA65B-338F-4C9C-9238-8AFFA931EEDB}"/>
    <cellStyle name="Format a column of totals 2 2 3" xfId="12182" xr:uid="{A4B708FD-14E4-4C78-9B70-224234623247}"/>
    <cellStyle name="Format a column of totals 2 2 3 2" xfId="15590" xr:uid="{3E896829-D772-40BB-B2B4-43C834B93EE0}"/>
    <cellStyle name="Format a column of totals 2 2 3 3" xfId="17022" xr:uid="{084D28B9-F37F-4606-B6C0-10BE360EDCAE}"/>
    <cellStyle name="Format a column of totals 2 2 4" xfId="14440" xr:uid="{73CD1573-E6CD-481B-B8D8-9865C1EF7663}"/>
    <cellStyle name="Format a column of totals 2 3" xfId="7495" xr:uid="{3F89ADD1-6092-4AFC-9B4F-7377C51A90B0}"/>
    <cellStyle name="Format a column of totals 2 3 2" xfId="12999" xr:uid="{83056995-9C7D-4D42-B14C-267865474CCA}"/>
    <cellStyle name="Format a column of totals 2 3 2 2" xfId="16157" xr:uid="{0EAD4660-1FF8-4F43-B181-6DC8037557E9}"/>
    <cellStyle name="Format a column of totals 2 3 2 3" xfId="17625" xr:uid="{16B38D09-4A41-47CF-AFD9-EADA7BF9023D}"/>
    <cellStyle name="Format a column of totals 2 3 3" xfId="14985" xr:uid="{C736F080-A682-4400-BB6B-7686D38AF8FF}"/>
    <cellStyle name="Format a column of totals 2 4" xfId="12179" xr:uid="{AE7CC380-1C68-40D9-90B6-3D089154E094}"/>
    <cellStyle name="Format a column of totals 2 4 2" xfId="15589" xr:uid="{EA3D2D56-1006-4899-8FD0-C94D7690B06B}"/>
    <cellStyle name="Format a column of totals 2 4 3" xfId="17021" xr:uid="{E928616F-0A76-490F-B4DA-E97A87AA22AA}"/>
    <cellStyle name="Format a column of totals 2 5" xfId="14438" xr:uid="{16C39EBC-3ED9-4848-B0CE-E0C03FD1E304}"/>
    <cellStyle name="Format a column of totals 3" xfId="480" xr:uid="{DE34F9F8-0516-493D-847D-F6ACF4F580A7}"/>
    <cellStyle name="Format a column of totals 3 2" xfId="990" xr:uid="{22B97B4D-1B0D-43E2-8AC1-A87F79E1390A}"/>
    <cellStyle name="Format a column of totals 3 2 2" xfId="7502" xr:uid="{6DE7E701-A70B-4CE6-8DBA-D16CE06AFFA2}"/>
    <cellStyle name="Format a column of totals 3 2 2 2" xfId="13001" xr:uid="{3FE290E7-C383-4B30-B76F-573EA5423E20}"/>
    <cellStyle name="Format a column of totals 3 2 2 2 2" xfId="16159" xr:uid="{9566AD96-80CC-4FB6-9E1B-69EE7FD71BA3}"/>
    <cellStyle name="Format a column of totals 3 2 2 2 3" xfId="17627" xr:uid="{F2A2DA1E-0AD4-4BDE-B8FA-6A07936C5085}"/>
    <cellStyle name="Format a column of totals 3 2 2 3" xfId="14987" xr:uid="{0AD6F48A-FD5E-4338-9705-6697AE227474}"/>
    <cellStyle name="Format a column of totals 3 2 3" xfId="12183" xr:uid="{DEC7AEFB-B754-4013-BAF8-2C5A3D297260}"/>
    <cellStyle name="Format a column of totals 3 2 3 2" xfId="15591" xr:uid="{C0570700-D80D-4E5C-B3B8-4D512BC641F5}"/>
    <cellStyle name="Format a column of totals 3 2 3 3" xfId="17023" xr:uid="{0B0B9223-852D-4019-A5C1-C21E596545E0}"/>
    <cellStyle name="Format a column of totals 3 2 4" xfId="14441" xr:uid="{F2B0EBAC-0425-4819-A55F-C3DC109AFFE8}"/>
    <cellStyle name="Format a column of totals 3 3" xfId="7053" xr:uid="{49C33474-2CE7-4EF5-8777-CCB86AA9EC4C}"/>
    <cellStyle name="Format a column of totals 3 3 2" xfId="12954" xr:uid="{5A7E804C-1F4D-414A-A5D2-44BA634386D7}"/>
    <cellStyle name="Format a column of totals 3 3 2 2" xfId="16134" xr:uid="{4064B832-18B1-47B8-852F-95EAB5070B00}"/>
    <cellStyle name="Format a column of totals 3 3 2 3" xfId="17599" xr:uid="{BF8B613A-AEB6-4EA8-8581-A6562BABC325}"/>
    <cellStyle name="Format a column of totals 3 3 3" xfId="14958" xr:uid="{9BC86E46-3700-45CB-BC3B-5594580871F8}"/>
    <cellStyle name="Format a column of totals 3 4" xfId="12140" xr:uid="{8FA1361B-5452-447B-9D5F-A7935E4956E6}"/>
    <cellStyle name="Format a column of totals 3 4 2" xfId="15565" xr:uid="{076C8786-1A73-49E1-BDF3-130B3113887F}"/>
    <cellStyle name="Format a column of totals 3 4 3" xfId="16993" xr:uid="{687D7662-930D-44DD-BCE9-9FD47EC12721}"/>
    <cellStyle name="Format a column of totals 3 5" xfId="14411" xr:uid="{F4E25AD5-3382-478B-B214-5635E21BDCAC}"/>
    <cellStyle name="Format a column of totals 4" xfId="992" xr:uid="{DFE970CA-C8DA-40F1-AECC-9A3F1266B959}"/>
    <cellStyle name="Format a column of totals 4 2" xfId="7504" xr:uid="{B0987D9E-1C49-4104-AD6D-E9F67670FB01}"/>
    <cellStyle name="Format a column of totals 4 2 2" xfId="13002" xr:uid="{71D07476-CB34-45CC-A28D-870BFADC55A5}"/>
    <cellStyle name="Format a column of totals 4 2 2 2" xfId="16160" xr:uid="{29816751-C20F-438C-AC11-615EB348A4EF}"/>
    <cellStyle name="Format a column of totals 4 2 2 3" xfId="17628" xr:uid="{8F32AA78-2F2F-4705-A006-E74FAD4F46D2}"/>
    <cellStyle name="Format a column of totals 4 2 3" xfId="14988" xr:uid="{8D7C3BCD-C4E9-4BEA-9C6D-AF3ABB6CAA52}"/>
    <cellStyle name="Format a column of totals 4 3" xfId="12185" xr:uid="{59408C54-241A-4BF7-A39D-864345B87FF2}"/>
    <cellStyle name="Format a column of totals 4 3 2" xfId="15592" xr:uid="{B3AFA9E6-F0E7-49B6-A7CF-BFE740EB3C03}"/>
    <cellStyle name="Format a column of totals 4 3 3" xfId="17024" xr:uid="{2CA58205-3B7A-4284-8A69-439DEB24D048}"/>
    <cellStyle name="Format a column of totals 4 4" xfId="14442" xr:uid="{7E898B2D-C2D5-4D9D-A782-22D5014E1B6B}"/>
    <cellStyle name="Format a column of totals 5" xfId="997" xr:uid="{571B3887-6496-4214-84BE-69931A4AE1C3}"/>
    <cellStyle name="Format a column of totals 5 2" xfId="7509" xr:uid="{749C3D0E-3E1D-46E4-A6A7-1257DF83FACB}"/>
    <cellStyle name="Format a column of totals 5 2 2" xfId="13003" xr:uid="{31E04D2C-3384-45F2-B54B-7E46EF4B5FC8}"/>
    <cellStyle name="Format a column of totals 5 2 2 2" xfId="16161" xr:uid="{89D3A751-3A52-4997-97F7-DE11E806A714}"/>
    <cellStyle name="Format a column of totals 5 2 2 3" xfId="17629" xr:uid="{86C96C49-1D31-44AB-96CE-E88B1B1211EC}"/>
    <cellStyle name="Format a column of totals 5 2 3" xfId="14989" xr:uid="{FFC23164-7902-4603-A867-05424854547A}"/>
    <cellStyle name="Format a column of totals 5 3" xfId="12186" xr:uid="{D37386E5-54C5-4914-B095-7EA5379ADE52}"/>
    <cellStyle name="Format a column of totals 5 3 2" xfId="15593" xr:uid="{533E5828-94E3-4FA0-8580-83ED81C8D90B}"/>
    <cellStyle name="Format a column of totals 5 3 3" xfId="17025" xr:uid="{37C43CEB-2988-4E72-B0BB-536BE3804AB4}"/>
    <cellStyle name="Format a column of totals 5 4" xfId="14443" xr:uid="{89FA4E47-BBA7-43A0-B0F9-0664F4188D7C}"/>
    <cellStyle name="Format a column of totals 6" xfId="1002" xr:uid="{84911B2A-BBF7-458E-8539-89080C36CE83}"/>
    <cellStyle name="Format a column of totals 6 2" xfId="7514" xr:uid="{D5D029F0-50A0-4081-A0A1-5C9F4333D477}"/>
    <cellStyle name="Format a column of totals 6 2 2" xfId="13004" xr:uid="{2ECE149B-5A81-4522-97B9-43A0780F1E9E}"/>
    <cellStyle name="Format a column of totals 6 2 2 2" xfId="16162" xr:uid="{495957C8-4C75-423E-BD8A-5E3843CF2D96}"/>
    <cellStyle name="Format a column of totals 6 2 2 3" xfId="17630" xr:uid="{CB867DBA-4A4C-4290-8E8A-B4291D435959}"/>
    <cellStyle name="Format a column of totals 6 2 3" xfId="14990" xr:uid="{DA45A54B-901D-4C06-9EBE-1B6B7DBEA779}"/>
    <cellStyle name="Format a column of totals 6 3" xfId="12187" xr:uid="{C6605D45-3720-44CC-AE7B-6553FBFC5FBC}"/>
    <cellStyle name="Format a column of totals 6 3 2" xfId="15594" xr:uid="{1CC126E5-E94E-4215-8694-F4D6A38DDA29}"/>
    <cellStyle name="Format a column of totals 6 3 3" xfId="17026" xr:uid="{78355393-D2C9-4B25-877C-D590AF17BA54}"/>
    <cellStyle name="Format a column of totals 6 4" xfId="14444" xr:uid="{E0AA214D-19AA-4C4A-B406-B54BA9B97A53}"/>
    <cellStyle name="Format a column of totals 7" xfId="8137" xr:uid="{A5446EEA-5015-4543-A230-A969DF783B61}"/>
    <cellStyle name="Format a column of totals 7 2" xfId="13066" xr:uid="{F6F30A75-4FFD-4CF3-A19B-1E492B57F14E}"/>
    <cellStyle name="Format a column of totals 7 2 2" xfId="16207" xr:uid="{28E887E6-290B-425D-96EE-249C8D0E0B0A}"/>
    <cellStyle name="Format a column of totals 7 2 3" xfId="17675" xr:uid="{DAC490D6-993B-4F5C-8F70-B585253FB41F}"/>
    <cellStyle name="Format a column of totals 7 3" xfId="15028" xr:uid="{857DC95F-6C62-42EB-A8A3-C4582D468F66}"/>
    <cellStyle name="Format a column of totals 8" xfId="12249" xr:uid="{3A7DAEF5-21FE-4529-8B06-576D3F5768A5}"/>
    <cellStyle name="Format a column of totals 8 2" xfId="15636" xr:uid="{D62C79E5-18D1-4C9A-82EF-5560B6C6A85D}"/>
    <cellStyle name="Format a column of totals 8 3" xfId="17068" xr:uid="{1AEA92DC-4C2D-40FB-A0ED-7DABF6DA35F9}"/>
    <cellStyle name="Format a column of totals 9" xfId="14482" xr:uid="{F98516A2-ECCD-4963-92D6-102940EC66C3}"/>
    <cellStyle name="Format a row of totals" xfId="3626" xr:uid="{5D2911DA-B569-4144-98FA-A519474DD782}"/>
    <cellStyle name="Format a row of totals 2" xfId="3350" xr:uid="{1985630A-66E5-45CC-A2E5-AE3BD0C8774F}"/>
    <cellStyle name="Format a row of totals 2 2" xfId="2961" xr:uid="{883ACC42-1D76-49A1-AD2D-6154F31ABA9C}"/>
    <cellStyle name="Format a row of totals 2 2 2" xfId="9369" xr:uid="{76526DA6-7DC9-4BE3-A266-30420BFBFF1D}"/>
    <cellStyle name="Format a row of totals 2 2 2 2" xfId="13183" xr:uid="{65B3CE72-4D7E-4365-9B46-31B60F03BEE0}"/>
    <cellStyle name="Format a row of totals 2 2 2 2 2" xfId="16279" xr:uid="{E6091FDF-C4E6-4417-B56B-39DA78B57211}"/>
    <cellStyle name="Format a row of totals 2 2 2 2 3" xfId="17753" xr:uid="{05489CDC-23FD-42B8-B095-9E64E1EDB8F5}"/>
    <cellStyle name="Format a row of totals 2 2 2 3" xfId="15097" xr:uid="{BA7242C8-3CDB-4B96-B8D6-A00F103924D2}"/>
    <cellStyle name="Format a row of totals 2 2 3" xfId="12383" xr:uid="{07CAB0E0-90D6-437F-BCF9-FA4C6F0192CA}"/>
    <cellStyle name="Format a row of totals 2 2 3 2" xfId="15707" xr:uid="{DD699D44-1D49-4F45-AD24-3DD340AAD306}"/>
    <cellStyle name="Format a row of totals 2 2 3 3" xfId="17149" xr:uid="{D2C47D67-B36A-4241-BDC7-11E3DDF4AACD}"/>
    <cellStyle name="Format a row of totals 2 2 4" xfId="14555" xr:uid="{515805EF-6328-4477-AF58-203FBDA9D4B3}"/>
    <cellStyle name="Format a row of totals 2 3" xfId="9748" xr:uid="{8D165028-E1FE-49FC-A02D-CCA039ACCEB0}"/>
    <cellStyle name="Format a row of totals 2 3 2" xfId="13201" xr:uid="{B00D3335-BEF7-49DC-9B48-0C2566DE72F8}"/>
    <cellStyle name="Format a row of totals 2 3 2 2" xfId="16287" xr:uid="{4F14404D-1ABE-4402-8F9C-27500F57687B}"/>
    <cellStyle name="Format a row of totals 2 3 2 3" xfId="17763" xr:uid="{2688D494-082B-4D3E-97FF-61D3ABAD2F0A}"/>
    <cellStyle name="Format a row of totals 2 3 3" xfId="15106" xr:uid="{34A12FEF-1F32-46C6-B974-F91CC7DA0B59}"/>
    <cellStyle name="Format a row of totals 2 4" xfId="12408" xr:uid="{9785C83A-3291-4694-9F15-E5938EC283A3}"/>
    <cellStyle name="Format a row of totals 2 4 2" xfId="15715" xr:uid="{8AD23802-2123-41C9-8E40-05E4D301933F}"/>
    <cellStyle name="Format a row of totals 2 4 3" xfId="17159" xr:uid="{1C7A64C2-2659-4F68-9657-1E62EB525E38}"/>
    <cellStyle name="Format a row of totals 2 5" xfId="14563" xr:uid="{C0AE4368-8A6A-4CDC-BB01-4DBFE7D92EEE}"/>
    <cellStyle name="Format a row of totals 3" xfId="3355" xr:uid="{3D504B51-4D30-4BD1-86F1-F4F003AF46DF}"/>
    <cellStyle name="Format a row of totals 3 2" xfId="2967" xr:uid="{CBED62EB-F4DB-4C46-B8EC-F09C825401E0}"/>
    <cellStyle name="Format a row of totals 3 2 2" xfId="9375" xr:uid="{E0185B34-EF85-40A1-8110-52E1517F68BC}"/>
    <cellStyle name="Format a row of totals 3 2 2 2" xfId="13184" xr:uid="{E6E5413B-C31A-458C-8C1A-F769DB054F50}"/>
    <cellStyle name="Format a row of totals 3 2 2 2 2" xfId="16280" xr:uid="{4F78FC35-8C6F-4AF3-B3E5-C0ACBE9615FA}"/>
    <cellStyle name="Format a row of totals 3 2 2 2 3" xfId="17754" xr:uid="{5C60847A-CAD4-4462-9D5B-A6EE2F8446B0}"/>
    <cellStyle name="Format a row of totals 3 2 2 3" xfId="15098" xr:uid="{885CC37C-347B-4155-9582-6A02B7A2E9BE}"/>
    <cellStyle name="Format a row of totals 3 2 3" xfId="12384" xr:uid="{F4B48203-FA96-4DBB-930C-9C893454AFCE}"/>
    <cellStyle name="Format a row of totals 3 2 3 2" xfId="15708" xr:uid="{426426CC-6EF0-47D9-BB1C-100D52ABF709}"/>
    <cellStyle name="Format a row of totals 3 2 3 3" xfId="17150" xr:uid="{D3B531F2-9413-4BED-9A14-31AF3B8B06F3}"/>
    <cellStyle name="Format a row of totals 3 2 4" xfId="14556" xr:uid="{27E2C230-3F81-454F-82E4-65F3AD6E660D}"/>
    <cellStyle name="Format a row of totals 3 3" xfId="9753" xr:uid="{FB145122-6061-4D0B-8AD3-91B93C28E28E}"/>
    <cellStyle name="Format a row of totals 3 3 2" xfId="13202" xr:uid="{737F6B53-96DD-4439-91A0-BAA22949D0E1}"/>
    <cellStyle name="Format a row of totals 3 3 2 2" xfId="16288" xr:uid="{07D5D41C-3BA1-4A09-9543-B5DA3B2920D8}"/>
    <cellStyle name="Format a row of totals 3 3 2 3" xfId="17764" xr:uid="{89E05A9F-4DD0-40C7-A6B2-CC4620AB02C3}"/>
    <cellStyle name="Format a row of totals 3 3 3" xfId="15107" xr:uid="{FD688451-0663-4508-B520-8F4C0B8345DC}"/>
    <cellStyle name="Format a row of totals 3 4" xfId="12409" xr:uid="{711B06C2-1743-438C-AED1-64339B2E5780}"/>
    <cellStyle name="Format a row of totals 3 4 2" xfId="15716" xr:uid="{F5710F5B-C6F1-4775-BA06-E3ED21940B58}"/>
    <cellStyle name="Format a row of totals 3 4 3" xfId="17160" xr:uid="{D82A1AB2-4C89-4B5E-B99D-E686FF568B2A}"/>
    <cellStyle name="Format a row of totals 3 5" xfId="14564" xr:uid="{37C4CFF7-FEFC-4D54-A88F-FC9A896F88DE}"/>
    <cellStyle name="Format a row of totals 4" xfId="3359" xr:uid="{8958CE91-8A6D-4495-98D3-29B63A57740A}"/>
    <cellStyle name="Format a row of totals 4 2" xfId="9757" xr:uid="{456653F1-6FC9-4BD2-BE8C-9C24D2A673F7}"/>
    <cellStyle name="Format a row of totals 4 2 2" xfId="13203" xr:uid="{A1F160A5-6E15-46CC-A28D-5AF724D22640}"/>
    <cellStyle name="Format a row of totals 4 2 2 2" xfId="16289" xr:uid="{84730C7A-096E-4265-BDA1-0BEF1A63A701}"/>
    <cellStyle name="Format a row of totals 4 2 2 3" xfId="17765" xr:uid="{890EF684-5471-409B-B48F-A955DD8C2E06}"/>
    <cellStyle name="Format a row of totals 4 2 3" xfId="15108" xr:uid="{F72FED95-76BC-4F84-AB90-2C7626D642BE}"/>
    <cellStyle name="Format a row of totals 4 3" xfId="12411" xr:uid="{D061152B-1D0C-42C5-93C4-BDBD03157B5F}"/>
    <cellStyle name="Format a row of totals 4 3 2" xfId="15717" xr:uid="{99EE6DFA-1860-4FDB-98EE-0969E16D7FAE}"/>
    <cellStyle name="Format a row of totals 4 3 3" xfId="17161" xr:uid="{8F531F0E-496D-4054-B198-AF87BB8C1127}"/>
    <cellStyle name="Format a row of totals 4 4" xfId="14565" xr:uid="{523FB8E4-3B2D-4CA7-A7DC-4F93FE65365F}"/>
    <cellStyle name="Format a row of totals 5" xfId="3363" xr:uid="{51C846ED-E677-46E5-9767-51448EDB1A98}"/>
    <cellStyle name="Format a row of totals 5 2" xfId="9761" xr:uid="{092EE672-8890-4269-9859-BD04368DEF45}"/>
    <cellStyle name="Format a row of totals 5 2 2" xfId="13204" xr:uid="{1226F7B8-D97D-4A9C-8F88-C7F01712AE46}"/>
    <cellStyle name="Format a row of totals 5 2 2 2" xfId="16290" xr:uid="{15E7DF88-884F-4850-85F4-709D87AC0F16}"/>
    <cellStyle name="Format a row of totals 5 2 2 3" xfId="17766" xr:uid="{3C7C8C4F-4416-48F4-98B6-9F6EC16FC898}"/>
    <cellStyle name="Format a row of totals 5 2 3" xfId="15109" xr:uid="{5B89DCC6-9B37-4089-B977-24AF7482C842}"/>
    <cellStyle name="Format a row of totals 5 3" xfId="12412" xr:uid="{EA4E6477-C337-45FA-AD61-29EEB9FAD2EA}"/>
    <cellStyle name="Format a row of totals 5 3 2" xfId="15718" xr:uid="{56FEBEFD-C809-4E73-B671-C6DF8F42C536}"/>
    <cellStyle name="Format a row of totals 5 3 3" xfId="17162" xr:uid="{A01ACA99-0DEB-4F29-B95A-CEFE3A7B412E}"/>
    <cellStyle name="Format a row of totals 5 4" xfId="14566" xr:uid="{AADA84F6-925E-4FE5-99AF-A2E8432E570D}"/>
    <cellStyle name="Format a row of totals 6" xfId="3366" xr:uid="{D843CC12-32A6-4028-84F2-C98BC0273188}"/>
    <cellStyle name="Format a row of totals 6 2" xfId="9764" xr:uid="{17769500-8AE7-4387-8EE3-F8C91ED0573C}"/>
    <cellStyle name="Format a row of totals 6 2 2" xfId="13205" xr:uid="{DDD51A2D-E1B7-42D9-AA6E-7B08F3F37454}"/>
    <cellStyle name="Format a row of totals 6 2 2 2" xfId="16291" xr:uid="{63D9E5A1-B6EF-451B-AD7E-9B1838C881DD}"/>
    <cellStyle name="Format a row of totals 6 2 2 3" xfId="17767" xr:uid="{DCCAEBF3-75FA-4FB1-9E6D-0C2E9D253278}"/>
    <cellStyle name="Format a row of totals 6 2 3" xfId="15110" xr:uid="{CC9162A4-14C4-4BBF-ACA3-21882AC52758}"/>
    <cellStyle name="Format a row of totals 6 3" xfId="12413" xr:uid="{BAEA8460-6F35-42BE-99A8-FF5DBFA20A6C}"/>
    <cellStyle name="Format a row of totals 6 3 2" xfId="15719" xr:uid="{F0F34B23-9E2A-4208-ADAB-32A9C846A7D0}"/>
    <cellStyle name="Format a row of totals 6 3 3" xfId="17163" xr:uid="{BFB16005-932F-4C48-B8FC-2AAEB0180C57}"/>
    <cellStyle name="Format a row of totals 6 4" xfId="14567" xr:uid="{E726895D-5A95-4905-96AD-BA8CB6040D85}"/>
    <cellStyle name="Format a row of totals 7" xfId="9996" xr:uid="{33257172-B29C-4E81-91C9-EE3C252B09C6}"/>
    <cellStyle name="Format a row of totals 7 2" xfId="13239" xr:uid="{030890D4-8E6D-4A14-B798-CA2F5026B5FE}"/>
    <cellStyle name="Format a row of totals 7 2 2" xfId="16315" xr:uid="{A0C86563-EECA-471B-9257-B2A4483F707F}"/>
    <cellStyle name="Format a row of totals 7 2 3" xfId="17792" xr:uid="{BC1B87FC-1C86-4BC6-89CC-3E7DF0840DC9}"/>
    <cellStyle name="Format a row of totals 7 3" xfId="15134" xr:uid="{5593CF14-FA4A-4C2A-9800-00B7B7EEFEB9}"/>
    <cellStyle name="Format a row of totals 8" xfId="12456" xr:uid="{45E096D9-67E4-4578-BD0D-16E610153EB7}"/>
    <cellStyle name="Format a row of totals 8 2" xfId="15743" xr:uid="{8C697036-2668-498B-AAE4-66F82F88AB3F}"/>
    <cellStyle name="Format a row of totals 8 3" xfId="17188" xr:uid="{65332892-7D00-49EC-9B6F-D4F8E658E442}"/>
    <cellStyle name="Format a row of totals 9" xfId="14592" xr:uid="{114AC621-4F8D-4872-B4CC-534114B0DFA4}"/>
    <cellStyle name="Format Number Column" xfId="1885" xr:uid="{DC6D5168-4CF6-44A2-AAE8-6A903CA56444}"/>
    <cellStyle name="Format Number Column 2" xfId="8342" xr:uid="{B0862702-20CE-4EEE-81FD-9CDFC090C55B}"/>
    <cellStyle name="Format text as bold, black on yello" xfId="2538" xr:uid="{EDA496AA-3946-4A79-A225-359211424057}"/>
    <cellStyle name="Format text as bold, black on yello 2" xfId="2541" xr:uid="{3C322166-FE4C-4E85-9209-D28EAAF0B920}"/>
    <cellStyle name="Format text as bold, black on yello 2 2" xfId="3627" xr:uid="{FEE56A99-3379-46C7-880D-B5C1AB9155D8}"/>
    <cellStyle name="Format text as bold, black on yello 2 2 2" xfId="9997" xr:uid="{965EA3DA-B00D-42DF-B9E0-F61EAAC543C7}"/>
    <cellStyle name="Format text as bold, black on yello 2 2 2 2" xfId="13240" xr:uid="{AB30AE79-4911-415D-848A-0471A4EFACCF}"/>
    <cellStyle name="Format text as bold, black on yello 2 2 2 2 2" xfId="16316" xr:uid="{0118F435-3C03-48BE-A62B-7FD55769C57D}"/>
    <cellStyle name="Format text as bold, black on yello 2 2 2 2 3" xfId="17793" xr:uid="{F05AAAEB-0910-48F4-9967-0F7BF2E2A3A2}"/>
    <cellStyle name="Format text as bold, black on yello 2 2 2 3" xfId="15135" xr:uid="{5DB40F0A-06C2-4C37-B3F7-F34F202DDDE4}"/>
    <cellStyle name="Format text as bold, black on yello 2 2 3" xfId="12457" xr:uid="{955E2FE3-6B22-46F9-BAD0-55189F973B86}"/>
    <cellStyle name="Format text as bold, black on yello 2 2 3 2" xfId="15744" xr:uid="{2AF2EF5B-83CA-458A-B604-1C2350D0505F}"/>
    <cellStyle name="Format text as bold, black on yello 2 2 3 3" xfId="17189" xr:uid="{A82AE19F-277F-4A9F-9E04-FCDA9C0453AA}"/>
    <cellStyle name="Format text as bold, black on yello 2 2 4" xfId="14593" xr:uid="{6E5BC503-FFC6-457C-B677-2C6E7F3F2A34}"/>
    <cellStyle name="Format text as bold, black on yello 2 3" xfId="8960" xr:uid="{34007F42-8FAA-4BC8-8E92-3F6737B54FAD}"/>
    <cellStyle name="Format text as bold, black on yello 2 3 2" xfId="13140" xr:uid="{4F3FCE9C-7BD6-48ED-8480-8F52CBFA1374}"/>
    <cellStyle name="Format text as bold, black on yello 2 3 2 2" xfId="16259" xr:uid="{7AD6CF58-7F81-4B13-9570-3698C04B2EF5}"/>
    <cellStyle name="Format text as bold, black on yello 2 3 2 3" xfId="17732" xr:uid="{66459F44-5FD1-4E0A-B397-8BFAD2A1F0F3}"/>
    <cellStyle name="Format text as bold, black on yello 2 3 3" xfId="15081" xr:uid="{777FB4AF-AC5B-479D-A62F-2466BCE6BA69}"/>
    <cellStyle name="Format text as bold, black on yello 2 4" xfId="12336" xr:uid="{75DEBAE5-EEBC-4093-9582-E3F60690848F}"/>
    <cellStyle name="Format text as bold, black on yello 2 4 2" xfId="15688" xr:uid="{CEBFABF3-4BF6-4DD2-A0A3-28FBD0745CE5}"/>
    <cellStyle name="Format text as bold, black on yello 2 4 3" xfId="17129" xr:uid="{68F9ACE8-35D5-438A-A655-332CC8D69D49}"/>
    <cellStyle name="Format text as bold, black on yello 2 5" xfId="14538" xr:uid="{9CF9F108-497C-4261-B2BE-3DEC4249A1D6}"/>
    <cellStyle name="Format text as bold, black on yello 3" xfId="2542" xr:uid="{91C8C6C5-87B1-4AB9-B742-969C02D63176}"/>
    <cellStyle name="Format text as bold, black on yello 3 2" xfId="3628" xr:uid="{18381E76-A51A-455F-87B7-7396A2A3F02A}"/>
    <cellStyle name="Format text as bold, black on yello 3 2 2" xfId="9998" xr:uid="{69C8B680-FB07-4BBC-9013-9A660B558E78}"/>
    <cellStyle name="Format text as bold, black on yello 3 2 2 2" xfId="13241" xr:uid="{9BD9A3B2-8012-41CD-AE22-2BB6D6111D93}"/>
    <cellStyle name="Format text as bold, black on yello 3 2 2 2 2" xfId="16317" xr:uid="{7832A0E3-68B4-4A5A-BEBD-1B8B1DC2B7B6}"/>
    <cellStyle name="Format text as bold, black on yello 3 2 2 2 3" xfId="17794" xr:uid="{6B6FE696-A5EA-4DEF-A905-15AC15E56BC0}"/>
    <cellStyle name="Format text as bold, black on yello 3 2 2 3" xfId="15136" xr:uid="{7A58E44D-16BF-4606-953C-1C149193884A}"/>
    <cellStyle name="Format text as bold, black on yello 3 2 3" xfId="12458" xr:uid="{EA19D8F1-F8B8-411C-A2E9-FFD6C7748436}"/>
    <cellStyle name="Format text as bold, black on yello 3 2 3 2" xfId="15745" xr:uid="{4E4115D0-82CA-441C-9124-89E859FFBCF5}"/>
    <cellStyle name="Format text as bold, black on yello 3 2 3 3" xfId="17190" xr:uid="{BBB0C2FD-FCF5-4455-B8D8-2E871E43BFCF}"/>
    <cellStyle name="Format text as bold, black on yello 3 2 4" xfId="14594" xr:uid="{C269E292-44B3-46FD-BE50-FD3F5B4EEA6F}"/>
    <cellStyle name="Format text as bold, black on yello 3 3" xfId="8961" xr:uid="{A5DC978A-02FD-4ED9-9316-53FAD2925784}"/>
    <cellStyle name="Format text as bold, black on yello 3 3 2" xfId="13141" xr:uid="{54A5EC89-BA4D-4648-A217-219DB1F5F263}"/>
    <cellStyle name="Format text as bold, black on yello 3 3 2 2" xfId="16260" xr:uid="{655D22E6-041A-496D-A2B3-802AA9BFBDF7}"/>
    <cellStyle name="Format text as bold, black on yello 3 3 2 3" xfId="17733" xr:uid="{EAFEB412-D9C5-49EE-8BFD-3E7B712D1F16}"/>
    <cellStyle name="Format text as bold, black on yello 3 3 3" xfId="15082" xr:uid="{C7187B4E-FE1B-47C0-8401-CF901BA8B246}"/>
    <cellStyle name="Format text as bold, black on yello 3 4" xfId="12337" xr:uid="{D922966A-DE33-426F-8147-815D9FA261C9}"/>
    <cellStyle name="Format text as bold, black on yello 3 4 2" xfId="15689" xr:uid="{856502FF-6299-4850-BF1C-9BFDC8EFB1CA}"/>
    <cellStyle name="Format text as bold, black on yello 3 4 3" xfId="17130" xr:uid="{298B0855-B37A-42BD-BECC-E9F4762B4A28}"/>
    <cellStyle name="Format text as bold, black on yello 3 5" xfId="14539" xr:uid="{3A33C1C4-B74E-4A99-B16A-931296DE860E}"/>
    <cellStyle name="Format text as bold, black on yello 4" xfId="1594" xr:uid="{2BBF6620-6BE2-4C81-847C-5A7D8F58E5C1}"/>
    <cellStyle name="Format text as bold, black on yello 4 2" xfId="8084" xr:uid="{BB3B1CB1-1A6B-415D-AE9A-BED201053C08}"/>
    <cellStyle name="Format text as bold, black on yello 4 2 2" xfId="13060" xr:uid="{C2296352-EA0A-4F3B-945A-CDF8B430AC68}"/>
    <cellStyle name="Format text as bold, black on yello 4 2 2 2" xfId="16202" xr:uid="{081D802D-0064-40FA-BC7F-CAD08EB30A0D}"/>
    <cellStyle name="Format text as bold, black on yello 4 2 2 3" xfId="17670" xr:uid="{A792A785-0A03-433D-A024-C60A4FF18413}"/>
    <cellStyle name="Format text as bold, black on yello 4 2 3" xfId="15023" xr:uid="{1DD39208-C403-4551-99B9-27F24B097F56}"/>
    <cellStyle name="Format text as bold, black on yello 4 3" xfId="12242" xr:uid="{88E81F77-7354-4A77-840B-CE827BCAA08E}"/>
    <cellStyle name="Format text as bold, black on yello 4 3 2" xfId="15631" xr:uid="{75130D85-D97C-450F-84E1-18E9FD376FF8}"/>
    <cellStyle name="Format text as bold, black on yello 4 3 3" xfId="17063" xr:uid="{0BA1AADE-084E-4350-A2B3-A53F6D70D7C8}"/>
    <cellStyle name="Format text as bold, black on yello 4 4" xfId="14477" xr:uid="{0E6E95AA-EC27-4425-866A-51F1D2F2A833}"/>
    <cellStyle name="Format text as bold, black on yello 5" xfId="1598" xr:uid="{88FE9219-F9A2-43F6-85DF-618DAEC1712C}"/>
    <cellStyle name="Format text as bold, black on yello 5 2" xfId="8087" xr:uid="{29BE28C5-F2FD-4DF7-892A-CCC3E26564DF}"/>
    <cellStyle name="Format text as bold, black on yello 5 2 2" xfId="13062" xr:uid="{85B83771-DBBF-4264-A560-384E41888682}"/>
    <cellStyle name="Format text as bold, black on yello 5 2 2 2" xfId="16203" xr:uid="{7C28F30D-AB9F-489E-81F2-0D60DAE76F0C}"/>
    <cellStyle name="Format text as bold, black on yello 5 2 2 3" xfId="17671" xr:uid="{83370534-65F0-49AF-BA40-49D4FAC59D9F}"/>
    <cellStyle name="Format text as bold, black on yello 5 2 3" xfId="15024" xr:uid="{BFDBB1ED-C570-43A4-99EF-0B05A2D94B45}"/>
    <cellStyle name="Format text as bold, black on yello 5 3" xfId="12243" xr:uid="{32D9AD50-1E3D-4E7E-8084-408FFEFED5CF}"/>
    <cellStyle name="Format text as bold, black on yello 5 3 2" xfId="15632" xr:uid="{41AD679B-8032-4B9B-AB6C-2FBAA89F8968}"/>
    <cellStyle name="Format text as bold, black on yello 5 3 3" xfId="17064" xr:uid="{C66D211B-F7B3-4E97-B1EF-8F93E38E76F0}"/>
    <cellStyle name="Format text as bold, black on yello 5 4" xfId="14478" xr:uid="{400CC99B-4500-4715-B83C-ADAB3082DCA1}"/>
    <cellStyle name="Format text as bold, black on yello 6" xfId="1602" xr:uid="{D5E63D33-2C67-48E8-A8BF-1618055A7ECA}"/>
    <cellStyle name="Format text as bold, black on yello 6 2" xfId="8091" xr:uid="{5E7DAC1B-04F3-4BB5-B7D6-0EA6F0E5CCD7}"/>
    <cellStyle name="Format text as bold, black on yello 6 2 2" xfId="13064" xr:uid="{13529252-ED2D-4443-A188-909B352867F6}"/>
    <cellStyle name="Format text as bold, black on yello 6 2 2 2" xfId="16205" xr:uid="{AB3F0A00-1747-4453-A206-BB9E04B72BB5}"/>
    <cellStyle name="Format text as bold, black on yello 6 2 2 3" xfId="17673" xr:uid="{2207F8CF-A695-4775-9463-649864457B56}"/>
    <cellStyle name="Format text as bold, black on yello 6 2 3" xfId="15026" xr:uid="{B80E37A1-2D95-4436-9E63-3B09EDF8A4F3}"/>
    <cellStyle name="Format text as bold, black on yello 6 3" xfId="12246" xr:uid="{4584CBEB-D91F-400E-A7DF-F6E4AC912732}"/>
    <cellStyle name="Format text as bold, black on yello 6 3 2" xfId="15634" xr:uid="{7555A76C-4674-4F41-9B6F-0E20C9CAF604}"/>
    <cellStyle name="Format text as bold, black on yello 6 3 3" xfId="17066" xr:uid="{1263B992-BBFD-48E3-83A7-0D622AEB4316}"/>
    <cellStyle name="Format text as bold, black on yello 6 4" xfId="14480" xr:uid="{64DBC1E9-078F-4D37-B956-3FD0577EC936}"/>
    <cellStyle name="Format text as bold, black on yello 7" xfId="8957" xr:uid="{497F9690-97A3-4497-BFB1-3F1197D235B5}"/>
    <cellStyle name="Format text as bold, black on yello 7 2" xfId="13139" xr:uid="{3411DCCF-6BB0-49E2-B462-0868154A403F}"/>
    <cellStyle name="Format text as bold, black on yello 7 2 2" xfId="16258" xr:uid="{6205609A-59BF-4E9E-9940-0A601FE33595}"/>
    <cellStyle name="Format text as bold, black on yello 7 2 3" xfId="17731" xr:uid="{C115284C-8652-4520-9695-13FE23B09A7D}"/>
    <cellStyle name="Format text as bold, black on yello 7 3" xfId="15080" xr:uid="{3556AB1D-3EB1-4459-9674-ECFBB8A605B4}"/>
    <cellStyle name="Format text as bold, black on yello 8" xfId="12335" xr:uid="{30E7770B-4DB4-4D4A-BB65-AADA86A0B6C3}"/>
    <cellStyle name="Format text as bold, black on yello 8 2" xfId="15687" xr:uid="{1664C34C-8B6E-497F-9B49-25134CE3089D}"/>
    <cellStyle name="Format text as bold, black on yello 8 3" xfId="17128" xr:uid="{63A6B9A5-C0D4-4F8F-B634-20B512E80128}"/>
    <cellStyle name="Format text as bold, black on yello 9" xfId="14537" xr:uid="{9A29A37C-1DD4-4D3E-9595-73F614277E75}"/>
    <cellStyle name="g,bos]ydxitdyo" xfId="3629" xr:uid="{0D3D79F3-09AD-4CF4-9F0F-746208729EA5}"/>
    <cellStyle name="g,bos]ydxitdyo 2" xfId="9999" xr:uid="{31C6238C-0028-45EC-9D76-5F09F8C70D8E}"/>
    <cellStyle name="g,bos]ydxitdyo 2 2" xfId="11986" xr:uid="{1FF1C860-920D-4722-B709-DBDAB8EC0554}"/>
    <cellStyle name="g,bos]ydxitdyo 2 2 2" xfId="13804" xr:uid="{9FF04F94-998A-4483-B083-2BF36D05E378}"/>
    <cellStyle name="g,bos]ydxitdyo 2 2 2 2" xfId="16786" xr:uid="{8B359552-DEB0-4F24-9BA2-2F539D5330BA}"/>
    <cellStyle name="g,bos]ydxitdyo 2 2 2 3" xfId="18318" xr:uid="{667557D3-D2E6-4C7F-BCFA-FF0E78B78C3C}"/>
    <cellStyle name="g,bos]ydxitdyo 2 2 2 4" xfId="14315" xr:uid="{B29C64DB-4402-48E9-B5A9-E530FFE9E997}"/>
    <cellStyle name="g,bos]ydxitdyo 2 2 3" xfId="15521" xr:uid="{F8E73C85-F3D4-4BFE-8682-5CD6B8DE05F4}"/>
    <cellStyle name="g,bos]ydxitdyo 2 2 4" xfId="16948" xr:uid="{DCA16253-AB73-4FAB-928A-D6A7A336AE6C}"/>
    <cellStyle name="g,bos]ydxitdyo 2 2 5" xfId="14036" xr:uid="{D314A176-10DF-440E-9EB1-3B15BC62FA8C}"/>
    <cellStyle name="g,bos]ydxitdyo 2 3" xfId="13242" xr:uid="{23AF2D79-AD3C-4275-B802-234AD16F4D88}"/>
    <cellStyle name="g,bos]ydxitdyo 2 3 2" xfId="17795" xr:uid="{E79DA96D-9993-4F54-AA53-1FFA5E10DDFD}"/>
    <cellStyle name="g,bos]ydxitdyo 2 4" xfId="14439" xr:uid="{BD78A772-03DA-447D-A8B3-96D4591E4591}"/>
    <cellStyle name="g,bos]ydxitdyo 2 5" xfId="12223" xr:uid="{DEC79F44-032F-408C-8805-31984CBB5CF2}"/>
    <cellStyle name="g,bos]ydxitdyo 3" xfId="11754" xr:uid="{CDBE55F3-2502-486F-8564-71D6C0EBE64A}"/>
    <cellStyle name="g,bos]ydxitdyo 3 2" xfId="12026" xr:uid="{53CD0E6B-E138-4428-AA56-16150890496B}"/>
    <cellStyle name="g,bos]ydxitdyo 3 2 2" xfId="13844" xr:uid="{0936375B-A992-4D15-8296-03BBBBA3681A}"/>
    <cellStyle name="g,bos]ydxitdyo 3 2 2 2" xfId="16822" xr:uid="{DAE9B06E-A856-421C-8B5B-C47C14ADF15E}"/>
    <cellStyle name="g,bos]ydxitdyo 3 2 2 3" xfId="18358" xr:uid="{4FC89986-0E90-454F-914A-7263A9AA611F}"/>
    <cellStyle name="g,bos]ydxitdyo 3 2 2 4" xfId="14351" xr:uid="{0719D56F-053F-4E77-8CAB-B8170DCC978A}"/>
    <cellStyle name="g,bos]ydxitdyo 3 2 3" xfId="15543" xr:uid="{46735C1D-7FF8-4A39-AA79-942B9ACDED8B}"/>
    <cellStyle name="g,bos]ydxitdyo 3 2 4" xfId="16972" xr:uid="{1282E5A7-6192-4FAB-B581-55AE011D309E}"/>
    <cellStyle name="g,bos]ydxitdyo 3 2 5" xfId="14072" xr:uid="{27BFBF80-15E9-4EF2-83B4-24E130EE240E}"/>
    <cellStyle name="g,bos]ydxitdyo 3 3" xfId="13696" xr:uid="{81BE5790-CB96-4295-8A0F-2F98B28E4F91}"/>
    <cellStyle name="g,bos]ydxitdyo 3 3 2" xfId="18215" xr:uid="{46477CAD-B6C0-4998-8AF7-AA39C9C302D9}"/>
    <cellStyle name="g,bos]ydxitdyo 3 4" xfId="16892" xr:uid="{4D9F30E5-0E57-4850-87FA-411DD27A5CF1}"/>
    <cellStyle name="g,bos]ydxitdyo 3 5" xfId="12485" xr:uid="{82BBF0C2-7270-48EE-8A12-BE6DAD250B61}"/>
    <cellStyle name="g,bos]ydxitdyo 4" xfId="11950" xr:uid="{85977D0D-7301-4936-B34A-3AF436A2B602}"/>
    <cellStyle name="g,bos]ydxitdyo 4 2" xfId="13768" xr:uid="{EF5B4F2B-E078-4DCA-81CD-00538FFF1FA5}"/>
    <cellStyle name="g,bos]ydxitdyo 4 2 2" xfId="16754" xr:uid="{293EBCD1-8400-4A41-9830-E2CA82239738}"/>
    <cellStyle name="g,bos]ydxitdyo 4 2 3" xfId="18282" xr:uid="{B2CAB2CD-9106-4F35-9C5E-507875512A7A}"/>
    <cellStyle name="g,bos]ydxitdyo 4 2 4" xfId="14283" xr:uid="{FCCBCBFD-37BB-4E05-BB20-61A86A350F05}"/>
    <cellStyle name="g,bos]ydxitdyo 4 3" xfId="15502" xr:uid="{79349445-999D-4041-A7A2-C2DEBB14D652}"/>
    <cellStyle name="g,bos]ydxitdyo 4 4" xfId="16928" xr:uid="{CCB6C724-4C34-457F-8AE9-9400397731E7}"/>
    <cellStyle name="g,bos]ydxitdyo 4 5" xfId="14004" xr:uid="{FBCD7987-EA6C-4CE9-AA68-AB69DF523555}"/>
    <cellStyle name="g,bos]ydxitdyo 5" xfId="12459" xr:uid="{9A30669A-826F-4CFC-BD6F-E42310E0FA6F}"/>
    <cellStyle name="g,bos]ydxitdyo 5 2" xfId="17191" xr:uid="{C7A83BF4-A5A4-4F9D-8043-AF456676418C}"/>
    <cellStyle name="g,bos]ydxitdyo 6" xfId="14640" xr:uid="{9299F5D2-7162-4CAA-9E00-02FD099B5708}"/>
    <cellStyle name="g,bos]ydxitdyo 7" xfId="12372" xr:uid="{0791510E-CE63-4610-9405-9C62A960E4CF}"/>
    <cellStyle name="Gara" xfId="3630" xr:uid="{AC3437E1-F322-4980-B77B-9F950C6F2FB0}"/>
    <cellStyle name="Gara 2" xfId="10000" xr:uid="{3923DF2D-0243-4EC2-8A3F-9C648D2F824F}"/>
    <cellStyle name="general" xfId="3631" xr:uid="{4A6871BC-E14A-414E-BB60-705DFAFFEB27}"/>
    <cellStyle name="general 2" xfId="10001" xr:uid="{CEFE183D-9B54-48DF-A0B9-CB2EF1805622}"/>
    <cellStyle name="Good 10" xfId="6257" xr:uid="{17AC528D-0C85-4D2B-A8F7-E41BCF3285B1}"/>
    <cellStyle name="Good 11" xfId="6258" xr:uid="{7F64FE46-4562-4F4D-9ADD-15401A39C634}"/>
    <cellStyle name="Good 12" xfId="6259" xr:uid="{152A53B7-7829-412F-A5FC-EFF1C0706600}"/>
    <cellStyle name="Good 13" xfId="6260" xr:uid="{9094BF6E-F8D4-46D9-A71B-3421FDF78C2E}"/>
    <cellStyle name="Good 14" xfId="6261" xr:uid="{DC22DA01-96E3-4119-A467-5FCD6141D5AE}"/>
    <cellStyle name="Good 15" xfId="6262" xr:uid="{FE03E316-9BCD-4F27-BDF4-2CCA0A1C4EC1}"/>
    <cellStyle name="Good 16" xfId="106" xr:uid="{09AC9BDE-97CF-494E-B882-31299206FAB5}"/>
    <cellStyle name="Good 2" xfId="3632" xr:uid="{299A48E0-8779-4DAD-92BA-D94746791221}"/>
    <cellStyle name="Good 2 2" xfId="734" xr:uid="{D74F7393-B532-4417-88EC-34F517DD32DA}"/>
    <cellStyle name="Good 2 2 2" xfId="722" xr:uid="{BCF13CE1-C945-41A1-A5B3-9FB7E5348D38}"/>
    <cellStyle name="Good 2 2 2 2" xfId="7267" xr:uid="{D1AD0D99-1976-47ED-A954-BC4D5720C73C}"/>
    <cellStyle name="Good 2 2 3" xfId="7279" xr:uid="{5788C9A0-E456-4DDE-A26D-12A44A8760C9}"/>
    <cellStyle name="Good 2 2 4" xfId="6264" xr:uid="{DFB9B473-370A-4694-91C0-6F92A29BFFE0}"/>
    <cellStyle name="Good 2 3" xfId="1980" xr:uid="{9150E554-6B01-462F-AF20-94074B050142}"/>
    <cellStyle name="Good 2 3 2" xfId="8433" xr:uid="{7680574A-5D7E-4BAC-B125-9070520DDF53}"/>
    <cellStyle name="Good 2 4" xfId="1983" xr:uid="{62486A7B-FEB9-49C0-B940-3519D061CF00}"/>
    <cellStyle name="Good 2 4 2" xfId="8436" xr:uid="{F87575BC-3114-431C-9378-85C03FA2D534}"/>
    <cellStyle name="Good 2 5" xfId="1986" xr:uid="{02FB486A-0348-415C-97C5-D18C69A5BA94}"/>
    <cellStyle name="Good 2 5 2" xfId="8439" xr:uid="{D6327753-5D9D-4974-86A7-3D154C47F6AD}"/>
    <cellStyle name="Good 2 6" xfId="1989" xr:uid="{1F2A10C9-6BFB-4F2C-BA74-B6B7E8F93A9F}"/>
    <cellStyle name="Good 2 6 2" xfId="8442" xr:uid="{107353F2-8B4E-4442-8095-5DE66387F3EB}"/>
    <cellStyle name="Good 2 7" xfId="1992" xr:uid="{B4C49B87-0D4C-46DB-8324-CEF87DAEABA1}"/>
    <cellStyle name="Good 2 7 2" xfId="8445" xr:uid="{A938BCAE-2800-4931-870C-2227210A60D1}"/>
    <cellStyle name="Good 2 8" xfId="10002" xr:uid="{B6FA5FAA-352A-4556-95D0-B9750058099B}"/>
    <cellStyle name="Good 2 9" xfId="6263" xr:uid="{86B015B8-F9F2-4C17-8C0D-5066985C3690}"/>
    <cellStyle name="Good 3" xfId="3633" xr:uid="{CE855D97-330D-4FDE-80AE-855E6C714259}"/>
    <cellStyle name="Good 3 2" xfId="3634" xr:uid="{645B67E5-B065-4B06-A27F-034779B1F6B6}"/>
    <cellStyle name="Good 3 2 2" xfId="10004" xr:uid="{B0E5FFA3-4DB7-4FEF-A3D2-D85AD42F2753}"/>
    <cellStyle name="Good 3 3" xfId="3635" xr:uid="{74777DF6-6A47-4D40-9BE8-92E32AE95FC5}"/>
    <cellStyle name="Good 3 3 2" xfId="10005" xr:uid="{94656665-726E-482E-B68B-FEFF46DFB8C5}"/>
    <cellStyle name="Good 3 4" xfId="3636" xr:uid="{56D1979B-225F-4F51-BEFE-68A41A51ABBE}"/>
    <cellStyle name="Good 3 4 2" xfId="10006" xr:uid="{B65A7A82-5AA0-4F18-86B9-B94ABCBB9B21}"/>
    <cellStyle name="Good 3 5" xfId="2876" xr:uid="{5DCDA7F3-A4F7-46D7-9111-38215E8137E6}"/>
    <cellStyle name="Good 3 5 2" xfId="9285" xr:uid="{DB8BAAD2-CFB3-4C4D-BCAA-F2951473C524}"/>
    <cellStyle name="Good 3 6" xfId="3637" xr:uid="{6F34C120-B880-4743-840C-278B78802293}"/>
    <cellStyle name="Good 3 6 2" xfId="10007" xr:uid="{277AA4CD-FE81-4FF1-8A47-8BCB8DCF1056}"/>
    <cellStyle name="Good 3 7" xfId="3638" xr:uid="{571FBEDF-ED4F-43C0-9F88-D894A2E28640}"/>
    <cellStyle name="Good 3 7 2" xfId="10008" xr:uid="{73505CC7-F169-42B1-8566-2D967B914563}"/>
    <cellStyle name="Good 3 8" xfId="10003" xr:uid="{ED7A68A2-1B84-49B5-B4A7-A11C6419AA23}"/>
    <cellStyle name="Good 3 9" xfId="6265" xr:uid="{B8CCD49C-DDE2-4F53-859F-5C37414CC300}"/>
    <cellStyle name="Good 4" xfId="3639" xr:uid="{1A680BE4-F3ED-4E03-AFF7-53BF158E015E}"/>
    <cellStyle name="Good 4 2" xfId="10009" xr:uid="{13C9B490-477B-4837-907E-BA9EFEA38CDF}"/>
    <cellStyle name="Good 4 3" xfId="6266" xr:uid="{E312E7CD-59A7-4F8E-874B-75EC954BCAB3}"/>
    <cellStyle name="Good 5" xfId="3640" xr:uid="{F7B50D05-3246-4FE4-8061-E35AA1CC530A}"/>
    <cellStyle name="Good 5 2" xfId="10010" xr:uid="{1E879539-5C51-4999-9632-3898F0665A23}"/>
    <cellStyle name="Good 5 3" xfId="6267" xr:uid="{74FDEA0B-1263-4FA1-ADED-4FAABE86BD16}"/>
    <cellStyle name="Good 6" xfId="6268" xr:uid="{7AF15056-EFB9-4138-85FB-4D23CE2DB556}"/>
    <cellStyle name="Good 7" xfId="6269" xr:uid="{0E4D962D-69A9-432C-853D-C6BD6F68FD15}"/>
    <cellStyle name="Good 8" xfId="6270" xr:uid="{E5AB1353-3A1E-4312-9D40-0526B4FAAE5B}"/>
    <cellStyle name="Good 9" xfId="6271" xr:uid="{4EC7D799-E53C-4ABF-93AF-EB821E3A9828}"/>
    <cellStyle name="Grey" xfId="861" xr:uid="{8BFB0092-81B2-4681-8D50-AD85509EB9AA}"/>
    <cellStyle name="Grey 2" xfId="3641" xr:uid="{34F8D33B-3ED5-4A0D-8906-10D85263212D}"/>
    <cellStyle name="Grey 2 2" xfId="3642" xr:uid="{C818CB8A-9092-4153-8FF2-321FBC910038}"/>
    <cellStyle name="Grey 2 2 2" xfId="10012" xr:uid="{09A439CD-9994-40A6-B12F-FF10DBA2FB9E}"/>
    <cellStyle name="Grey 2 3" xfId="3643" xr:uid="{3DC4E696-D6E1-4313-B3B5-83B138CA1A85}"/>
    <cellStyle name="Grey 2 3 2" xfId="10013" xr:uid="{189FEDFB-57CB-4915-9427-193EFC8EAA30}"/>
    <cellStyle name="Grey 2 4" xfId="10011" xr:uid="{016A26A8-9F9A-4379-8EBF-7FD33E36C17C}"/>
    <cellStyle name="Grey 3" xfId="7384" xr:uid="{AED0C3EC-37D7-405A-8A70-BBCC23C77E64}"/>
    <cellStyle name="Grey 4" xfId="6272" xr:uid="{AAE07441-ED70-4FE5-99AA-D8C52E6DE0D6}"/>
    <cellStyle name="HEADER" xfId="2216" xr:uid="{CEF173DC-7C69-4960-8295-B6366DA6266C}"/>
    <cellStyle name="Header - Style1" xfId="2564" xr:uid="{3C8E3C08-12CF-4E9F-9F5F-DDB545D422AC}"/>
    <cellStyle name="Header - Style1 2" xfId="8982" xr:uid="{B7A890F5-2167-4661-A0FC-04E237366C34}"/>
    <cellStyle name="Header 2" xfId="3645" xr:uid="{B091DF06-B03D-4B71-B140-7849901CE7BE}"/>
    <cellStyle name="Header 3" xfId="1480" xr:uid="{DAEAAA57-8F61-4D29-86D7-8A625EA4C232}"/>
    <cellStyle name="Header 4" xfId="1503" xr:uid="{6FCA476A-D0B7-4858-BEA3-68CF7FAA26FC}"/>
    <cellStyle name="Header 5" xfId="1517" xr:uid="{BBED76A9-1E4A-415A-908B-D361CC5F3039}"/>
    <cellStyle name="HEADER 6" xfId="8662" xr:uid="{643C18FD-8A67-4E37-99A6-0F85B0B3FF2F}"/>
    <cellStyle name="HEADER 7" xfId="11734" xr:uid="{2D64E879-B03A-456B-9F12-23FEF59D2772}"/>
    <cellStyle name="Header Draft Stamp" xfId="3647" xr:uid="{039F1DFB-5C3C-4CD3-B55E-464E75175FBE}"/>
    <cellStyle name="Header__0_Lead_ KOSE_30.06.05" xfId="3650" xr:uid="{A82C9A6C-DCE5-4FB5-8F27-932F7AC20CA4}"/>
    <cellStyle name="Header1" xfId="2795" xr:uid="{A5D9FA68-5559-4A7C-A867-16ED5E3AD2E8}"/>
    <cellStyle name="Header1 10" xfId="3651" xr:uid="{DDE44965-897E-4427-B9C2-656A90FCBDD3}"/>
    <cellStyle name="Header1 10 2" xfId="10017" xr:uid="{48C2119A-FA3A-4CBF-AB71-847F7180D077}"/>
    <cellStyle name="Header1 10 2 2" xfId="13245" xr:uid="{E0077DFC-1AFB-4ABD-A30B-47BF96FE80A0}"/>
    <cellStyle name="Header1 10 2 2 2" xfId="16318" xr:uid="{4A410073-7276-402F-A321-2F74AF0FBDEF}"/>
    <cellStyle name="Header1 10 2 2 3" xfId="17797" xr:uid="{607B7D40-C346-4FD7-8520-AA910E96BC7E}"/>
    <cellStyle name="Header1 10 2 2 4" xfId="14186" xr:uid="{9ABE5A2D-D4DC-4925-92EB-6FF71F2620D1}"/>
    <cellStyle name="Header1 10 2 3" xfId="12799" xr:uid="{5EBAF411-2440-4EDA-AD43-10315AE2B26A}"/>
    <cellStyle name="Header1 10 2 3 2" xfId="16017" xr:uid="{00FC5FEB-7A38-4B43-B215-33450A0777A4}"/>
    <cellStyle name="Header1 10 2 3 3" xfId="17480" xr:uid="{C325AA75-0F40-4C01-B5F4-6A724D7C640E}"/>
    <cellStyle name="Header1 10 2 3 4" xfId="14157" xr:uid="{264B3472-DE95-4977-95CF-867ED594BB7C}"/>
    <cellStyle name="Header1 10 2 4" xfId="12339" xr:uid="{A6214DB1-FF52-4911-9806-F09773A80B04}"/>
    <cellStyle name="Header1 10 2 5" xfId="12809" xr:uid="{C2419F81-5A02-4504-A601-CBDCF5F7DA0A}"/>
    <cellStyle name="Header1 10 3" xfId="11756" xr:uid="{4C1A6179-6424-4DCA-83EF-776781FA20C8}"/>
    <cellStyle name="Header1 10 3 2" xfId="13698" xr:uid="{EB1BA5AC-6455-4002-9FB4-BA24E49BA8AC}"/>
    <cellStyle name="Header1 10 3 2 2" xfId="16704" xr:uid="{D1EAB35E-1B0A-4D61-AC53-02025A7DEADF}"/>
    <cellStyle name="Header1 10 3 2 3" xfId="18217" xr:uid="{AE1FB3D8-1C24-4282-9041-492531BF4964}"/>
    <cellStyle name="Header1 10 3 2 4" xfId="14234" xr:uid="{9022DCEA-6F3D-4AB8-A90F-17B39A2A685A}"/>
    <cellStyle name="Header1 10 3 3" xfId="13939" xr:uid="{61584F83-DA89-449F-9E31-0369C0C06E82}"/>
    <cellStyle name="Header1 10 3 3 2" xfId="16851" xr:uid="{11EE2F7D-0629-4C17-AC6A-099188695F0A}"/>
    <cellStyle name="Header1 10 3 3 3" xfId="18390" xr:uid="{9C2FE646-B19E-4EA6-B049-9B7F317EDF0F}"/>
    <cellStyle name="Header1 10 3 3 4" xfId="14380" xr:uid="{D20F3B53-0207-4CF4-B4E7-BA92C7F03F35}"/>
    <cellStyle name="Header1 10 3 4" xfId="12263" xr:uid="{2C0BE500-56E2-4354-A564-06608F11EA66}"/>
    <cellStyle name="Header1 10 3 5" xfId="12152" xr:uid="{B9AA515D-9497-4392-92FA-BC2CFA940FFF}"/>
    <cellStyle name="Header1 10 4" xfId="12464" xr:uid="{C8956D95-4374-41E3-95D4-98C82D573F1D}"/>
    <cellStyle name="Header1 10 4 2" xfId="15746" xr:uid="{19D5C49C-FFC3-4810-B59A-21B14D26EC82}"/>
    <cellStyle name="Header1 10 4 3" xfId="17193" xr:uid="{5978481A-ABE5-4FA8-93D3-AF332A6D87D5}"/>
    <cellStyle name="Header1 10 4 4" xfId="14117" xr:uid="{7D62DDC4-1FA6-4C38-8CAC-48C5C3E8156C}"/>
    <cellStyle name="Header1 10 5" xfId="12141" xr:uid="{ACECC4FD-FE9A-4F55-B952-A75558704172}"/>
    <cellStyle name="Header1 10 5 2" xfId="15566" xr:uid="{6DB3160D-9E32-4B85-9B57-EAFB31944C76}"/>
    <cellStyle name="Header1 10 5 3" xfId="16994" xr:uid="{19A80933-B7FF-4EEF-A3A9-D97585977F63}"/>
    <cellStyle name="Header1 10 5 4" xfId="14098" xr:uid="{23B1E0DD-5B04-416B-A4D0-43A746E48375}"/>
    <cellStyle name="Header1 10 6" xfId="12567" xr:uid="{FAE75DEF-D34C-4521-8FBA-073BDD560CDC}"/>
    <cellStyle name="Header1 10 7" xfId="13901" xr:uid="{3B2C2EF3-B4F5-485F-B976-C14458489166}"/>
    <cellStyle name="Header1 11" xfId="9207" xr:uid="{A594F257-5AD4-445B-AC74-F702B267A830}"/>
    <cellStyle name="Header1 11 2" xfId="11745" xr:uid="{A3EFD3AD-C41B-4228-88FE-FA55237766A6}"/>
    <cellStyle name="Header1 11 2 2" xfId="13690" xr:uid="{E2F01606-9D08-41AD-A4FF-8E5FA75DA0F0}"/>
    <cellStyle name="Header1 11 2 2 2" xfId="16702" xr:uid="{2951C543-8596-4DB7-804B-3D0A3078FA37}"/>
    <cellStyle name="Header1 11 2 2 3" xfId="18209" xr:uid="{95530EEE-4134-4D08-A756-E79A35F66C2E}"/>
    <cellStyle name="Header1 11 2 2 4" xfId="14232" xr:uid="{6C332C3C-C1D4-4404-82D7-A9C1A4E52F91}"/>
    <cellStyle name="Header1 11 2 3" xfId="13937" xr:uid="{6923ABA4-6992-4E5C-B3B4-E449E29C604C}"/>
    <cellStyle name="Header1 11 2 3 2" xfId="16849" xr:uid="{791940E7-2ACD-40E4-A7F9-F13BF829A90B}"/>
    <cellStyle name="Header1 11 2 3 3" xfId="18388" xr:uid="{BFD8C2A6-AD36-463B-98B9-B0B97D01BAD6}"/>
    <cellStyle name="Header1 11 2 3 4" xfId="14378" xr:uid="{5EEF251B-3B25-40DC-9BBA-6C9090280B77}"/>
    <cellStyle name="Header1 11 2 4" xfId="12772" xr:uid="{5B858E3A-C9C9-4F81-A765-912F58898E09}"/>
    <cellStyle name="Header1 11 2 5" xfId="13266" xr:uid="{2AEA27DD-33F0-4379-8EBD-B4DA4E6775AC}"/>
    <cellStyle name="Header1 11 3" xfId="13172" xr:uid="{85552B33-96CC-48BC-8F08-D0ED2A0BD882}"/>
    <cellStyle name="Header1 11 3 2" xfId="16274" xr:uid="{B12F73FD-31A7-4FBC-A085-E3A00CFB64DB}"/>
    <cellStyle name="Header1 11 3 3" xfId="17747" xr:uid="{C355562B-C8C7-4440-AC68-E9B1C2C6FF4D}"/>
    <cellStyle name="Header1 11 3 4" xfId="14182" xr:uid="{2C0DA44C-96AA-4F67-A3E2-7EB4FEEBD42B}"/>
    <cellStyle name="Header1 11 4" xfId="13048" xr:uid="{2ABEB2DB-C14B-4433-9B50-A2713BE22778}"/>
    <cellStyle name="Header1 11 4 2" xfId="16194" xr:uid="{9371B508-C72B-4F68-97EF-298C707F016F}"/>
    <cellStyle name="Header1 11 4 3" xfId="17662" xr:uid="{DEE1DBEE-AD77-49B4-8E16-D359DE5680BD}"/>
    <cellStyle name="Header1 11 4 4" xfId="14178" xr:uid="{A464BAC5-CFB5-4578-89D2-6371D021B9F2}"/>
    <cellStyle name="Header1 11 5" xfId="12949" xr:uid="{E7C55665-E956-4A98-8241-00D77CEB00C1}"/>
    <cellStyle name="Header1 11 6" xfId="13902" xr:uid="{B8DAD818-823F-429A-B501-33470CB63FEF}"/>
    <cellStyle name="Header1 12" xfId="6273" xr:uid="{3ABEA197-C430-489B-A889-6F94B747A7AF}"/>
    <cellStyle name="Header1 12 2" xfId="12833" xr:uid="{F8CF39AC-EFFE-4E63-AAB5-0DBAC3FA2F04}"/>
    <cellStyle name="Header1 12 2 2" xfId="16032" xr:uid="{719D2EED-0449-4522-88FC-38D23D20CEAF}"/>
    <cellStyle name="Header1 12 2 3" xfId="17495" xr:uid="{14B1E91A-334D-4BE8-B360-6A5866129CFA}"/>
    <cellStyle name="Header1 12 2 4" xfId="14159" xr:uid="{E1D9198F-16AA-4B39-93A6-B8C7A08CC3B8}"/>
    <cellStyle name="Header1 12 3" xfId="12356" xr:uid="{6A79B2ED-8E9F-4203-A92E-80D78C09AC01}"/>
    <cellStyle name="Header1 12 3 2" xfId="15695" xr:uid="{D3E92C17-B9F2-4867-8D17-4B473CF6DAA1}"/>
    <cellStyle name="Header1 12 3 3" xfId="17136" xr:uid="{9F21F0FF-0368-4A53-802F-05CBD599BD8D}"/>
    <cellStyle name="Header1 12 3 4" xfId="14113" xr:uid="{15A3415E-D05D-4955-8D93-406A3F00F18A}"/>
    <cellStyle name="Header1 12 4" xfId="13327" xr:uid="{02860AD2-8DA7-4D1E-9ADC-B64649FA19F7}"/>
    <cellStyle name="Header1 12 5" xfId="12399" xr:uid="{E42CA424-0029-47C4-BDE7-25890B8ECD5F}"/>
    <cellStyle name="Header1 13" xfId="11587" xr:uid="{C030DD4D-AF44-4E2D-B7CF-856A30C53CCB}"/>
    <cellStyle name="Header1 13 2" xfId="13574" xr:uid="{6B27F031-D021-4D98-85F1-726123E61147}"/>
    <cellStyle name="Header1 13 2 2" xfId="16602" xr:uid="{E1F6E5AE-8737-4901-BE37-B95B03C6C4A4}"/>
    <cellStyle name="Header1 13 2 3" xfId="18096" xr:uid="{B870952C-FDAF-472B-92A4-B48BAB5F1A39}"/>
    <cellStyle name="Header1 13 2 4" xfId="14224" xr:uid="{D6CFDEFC-4C9E-409C-884B-7D05B7A945FE}"/>
    <cellStyle name="Header1 13 3" xfId="13918" xr:uid="{4A481442-FF4C-4B53-9DEA-C27505DC2D4E}"/>
    <cellStyle name="Header1 13 3 2" xfId="16846" xr:uid="{9D89B70E-56B0-45D9-8A29-97844CAF9117}"/>
    <cellStyle name="Header1 13 3 3" xfId="18385" xr:uid="{9CBE5B9C-C8C2-450F-A3C9-23B62CE32596}"/>
    <cellStyle name="Header1 13 3 4" xfId="14375" xr:uid="{482014F0-7003-467B-9196-9BF6ED235C1C}"/>
    <cellStyle name="Header1 13 4" xfId="12320" xr:uid="{077EEDE2-9295-4A5C-9E70-8A109CC0F73A}"/>
    <cellStyle name="Header1 13 5" xfId="12303" xr:uid="{5911262A-F910-4BB2-BC5C-01D70424AC50}"/>
    <cellStyle name="Header1 14" xfId="12373" xr:uid="{6365998E-9663-4AC3-A908-4F6BD9D29141}"/>
    <cellStyle name="Header1 14 2" xfId="15704" xr:uid="{831C553A-BDF2-4945-9875-F527A99936BE}"/>
    <cellStyle name="Header1 14 3" xfId="17145" xr:uid="{D5559795-D401-4380-95EB-4F23EA638127}"/>
    <cellStyle name="Header1 14 4" xfId="14115" xr:uid="{3657124D-4BE2-44F5-A147-D043696BCA6A}"/>
    <cellStyle name="Header1 15" xfId="13270" xr:uid="{B6924180-6B7D-4B19-8C0F-66A0373E1458}"/>
    <cellStyle name="Header1 15 2" xfId="16336" xr:uid="{60E656DC-DF68-4A15-9CAD-2F05C4F4E522}"/>
    <cellStyle name="Header1 15 3" xfId="17820" xr:uid="{057191A8-87FF-4FA0-A54D-3614686A9D86}"/>
    <cellStyle name="Header1 15 4" xfId="14201" xr:uid="{AC736E2B-472B-4CEF-9449-91A2EA6244D2}"/>
    <cellStyle name="Header1 16" xfId="12234" xr:uid="{D3E2AAF3-781B-4838-9A8D-3E7CF35FC851}"/>
    <cellStyle name="Header1 17" xfId="12793" xr:uid="{7A7F68F4-3067-4CBC-9B4A-030D22C18CE4}"/>
    <cellStyle name="Header1 2" xfId="3654" xr:uid="{6401EE98-FFE3-4C3A-B9E2-0CFA0A2DF462}"/>
    <cellStyle name="Header1 2 10" xfId="12466" xr:uid="{B971F04E-CA8B-411C-BC5D-304E97022D25}"/>
    <cellStyle name="Header1 2 10 2" xfId="15748" xr:uid="{24A2F146-2F09-4C37-817B-9E84E2B9106C}"/>
    <cellStyle name="Header1 2 10 3" xfId="17195" xr:uid="{2A4D6283-000B-4802-8CEA-679E4D882B7C}"/>
    <cellStyle name="Header1 2 10 4" xfId="14118" xr:uid="{FF16194B-10E8-4CD3-8180-68743E64CCB3}"/>
    <cellStyle name="Header1 2 11" xfId="12535" xr:uid="{63E039F9-A348-4710-8219-C54D480F051F}"/>
    <cellStyle name="Header1 2 11 2" xfId="15796" xr:uid="{B8A61474-C26E-4008-8A8D-D20B9D4239FC}"/>
    <cellStyle name="Header1 2 11 3" xfId="17256" xr:uid="{2B96636F-6D89-4A38-81BB-7EE9A87792C7}"/>
    <cellStyle name="Header1 2 11 4" xfId="14133" xr:uid="{4A55F2B9-54DD-4FF5-841E-BFE1E4AFD097}"/>
    <cellStyle name="Header1 2 12" xfId="12807" xr:uid="{083489E6-9075-4A7D-A437-8573A90D9489}"/>
    <cellStyle name="Header1 2 13" xfId="14092" xr:uid="{97207696-3BA6-476E-B7DB-4669A0E64D8D}"/>
    <cellStyle name="Header1 2 2" xfId="3656" xr:uid="{6AE67F5F-A3BB-44CA-B733-799469BB8B36}"/>
    <cellStyle name="Header1 2 2 2" xfId="546" xr:uid="{6C7DDCF9-F67A-474D-BF19-E30744194A79}"/>
    <cellStyle name="Header1 2 2 2 2" xfId="7111" xr:uid="{2A8FBEC0-22B8-488F-A9C5-8DE454766B97}"/>
    <cellStyle name="Header1 2 2 2 2 2" xfId="12956" xr:uid="{9B3CF780-C6C5-4E08-A6FD-C2F530576A74}"/>
    <cellStyle name="Header1 2 2 2 2 2 2" xfId="16135" xr:uid="{655BE549-4BB5-425D-99A6-C2E4916C9C90}"/>
    <cellStyle name="Header1 2 2 2 2 2 3" xfId="17600" xr:uid="{F00B6011-72DD-4AAC-9C4B-18785ED46C33}"/>
    <cellStyle name="Header1 2 2 2 2 2 4" xfId="14164" xr:uid="{86E6766B-503D-4695-9EF0-11648E0A43BA}"/>
    <cellStyle name="Header1 2 2 2 2 3" xfId="13075" xr:uid="{B06C74BC-EE72-4918-8625-F11B16829788}"/>
    <cellStyle name="Header1 2 2 2 2 3 2" xfId="16215" xr:uid="{A7D9A5F2-FE74-4B99-BB87-09195AECC3C3}"/>
    <cellStyle name="Header1 2 2 2 2 3 3" xfId="17683" xr:uid="{D198D372-470E-4ACA-95CF-9ECFB2077D12}"/>
    <cellStyle name="Header1 2 2 2 2 3 4" xfId="14179" xr:uid="{196B4CE5-F444-4EBF-B2ED-DDFA4851E1EF}"/>
    <cellStyle name="Header1 2 2 2 2 4" xfId="13335" xr:uid="{8FAB0062-E4E9-4437-8C68-9465BEB25438}"/>
    <cellStyle name="Header1 2 2 2 2 5" xfId="13883" xr:uid="{2FDD2E18-9826-43C6-BDC3-4CB5DD72C4E4}"/>
    <cellStyle name="Header1 2 2 2 3" xfId="11698" xr:uid="{773A567F-5DE7-4EC4-9BA3-995126F7BD03}"/>
    <cellStyle name="Header1 2 2 2 3 2" xfId="13669" xr:uid="{F4DD14CD-E62A-41C2-894B-7258904FEA95}"/>
    <cellStyle name="Header1 2 2 2 3 2 2" xfId="16695" xr:uid="{4B08DFE2-99C6-4D11-AC3A-0511840CA0E1}"/>
    <cellStyle name="Header1 2 2 2 3 2 3" xfId="18189" xr:uid="{FE3530F3-EE08-40D2-9EDE-B162CDDBD3D0}"/>
    <cellStyle name="Header1 2 2 2 3 2 4" xfId="14225" xr:uid="{7E543CB3-60D0-4012-B6C2-EE3C5ACF6D7B}"/>
    <cellStyle name="Header1 2 2 2 3 3" xfId="13926" xr:uid="{314C4D86-B4CC-4C35-8BD3-DB634EC20D9B}"/>
    <cellStyle name="Header1 2 2 2 3 3 2" xfId="16847" xr:uid="{0521A218-9FBE-454C-89D0-59384C3E299A}"/>
    <cellStyle name="Header1 2 2 2 3 3 3" xfId="18386" xr:uid="{069A9D10-FDFB-4770-A95A-74D04DDF5448}"/>
    <cellStyle name="Header1 2 2 2 3 3 4" xfId="14376" xr:uid="{B69D73D1-F279-4BA1-885C-E5861DA05B44}"/>
    <cellStyle name="Header1 2 2 2 3 4" xfId="12920" xr:uid="{C8DDE483-C263-46CD-AE6E-838C2207DF94}"/>
    <cellStyle name="Header1 2 2 2 3 5" xfId="13890" xr:uid="{8FC06EFA-2FA6-418D-BE5C-BB635A85C37B}"/>
    <cellStyle name="Header1 2 2 2 4" xfId="12142" xr:uid="{65D09FC4-BDDB-4C10-A7A2-14621A0635FC}"/>
    <cellStyle name="Header1 2 2 2 4 2" xfId="15567" xr:uid="{AA62FC14-5EC2-4DB5-B5BE-03BD890800B9}"/>
    <cellStyle name="Header1 2 2 2 4 3" xfId="16995" xr:uid="{ABC13997-2341-444D-818D-20894CA8FBE4}"/>
    <cellStyle name="Header1 2 2 2 4 4" xfId="14099" xr:uid="{1626F6DD-2856-4A34-995C-B3B2851C1956}"/>
    <cellStyle name="Header1 2 2 2 5" xfId="13547" xr:uid="{6CD89F4B-9301-4F2E-9043-107F30549654}"/>
    <cellStyle name="Header1 2 2 2 5 2" xfId="16580" xr:uid="{FFF5E9D0-FE5C-4961-8EE5-05BD4996F0AA}"/>
    <cellStyle name="Header1 2 2 2 5 3" xfId="18074" xr:uid="{946AB120-1E3B-4183-9C5B-A77DDCBED1F2}"/>
    <cellStyle name="Header1 2 2 2 5 4" xfId="14222" xr:uid="{019B69C8-5F6F-47EA-8244-22DE2D090237}"/>
    <cellStyle name="Header1 2 2 2 6" xfId="12387" xr:uid="{0CE7FBF5-B92C-49BA-8E86-23B3CC13E77F}"/>
    <cellStyle name="Header1 2 2 2 7" xfId="12766" xr:uid="{0C8D2B2D-C44A-4EBA-9A18-6F9E799E317F}"/>
    <cellStyle name="Header1 2 2 3" xfId="3657" xr:uid="{22268DC8-06E5-4338-B93E-D52A6CFCF4F2}"/>
    <cellStyle name="Header1 2 2 3 2" xfId="10023" xr:uid="{1D839C94-9548-4A50-B790-3FF4A2AB4B7D}"/>
    <cellStyle name="Header1 2 2 3 2 2" xfId="13249" xr:uid="{EF8C07ED-EC5F-4B7F-B45A-10AAA53F1AA3}"/>
    <cellStyle name="Header1 2 2 3 2 2 2" xfId="16322" xr:uid="{1A9D4CA6-08D5-4F85-9AF0-19E3E12CFCA8}"/>
    <cellStyle name="Header1 2 2 3 2 2 3" xfId="17801" xr:uid="{440D067B-76EA-4053-B6B8-C7A47D18E6B7}"/>
    <cellStyle name="Header1 2 2 3 2 2 4" xfId="14189" xr:uid="{F923940A-B9CA-4862-A8FB-00AAEF5AACC4}"/>
    <cellStyle name="Header1 2 2 3 2 3" xfId="12202" xr:uid="{ACF42555-897B-4C12-BD53-A1674736DE48}"/>
    <cellStyle name="Header1 2 2 3 2 3 2" xfId="15607" xr:uid="{26E603E0-997D-48BB-982A-871D73315A85}"/>
    <cellStyle name="Header1 2 2 3 2 3 3" xfId="17039" xr:uid="{99DE6A9D-D1D6-4B9A-A502-0C0D22D655F7}"/>
    <cellStyle name="Header1 2 2 3 2 3 4" xfId="14108" xr:uid="{342F7FA1-BAD4-4165-B378-9ACE553B3869}"/>
    <cellStyle name="Header1 2 2 3 2 4" xfId="13084" xr:uid="{45254412-54E8-43FA-B50B-7BEF37D542ED}"/>
    <cellStyle name="Header1 2 2 3 2 5" xfId="13917" xr:uid="{851F479F-0FA9-43A5-8682-6D99EC38074C}"/>
    <cellStyle name="Header1 2 2 3 3" xfId="11759" xr:uid="{17C88F11-EE61-48C2-9CBA-082B2F8020C4}"/>
    <cellStyle name="Header1 2 2 3 3 2" xfId="13701" xr:uid="{39533D0B-B70C-49F7-9499-F2568617ACDE}"/>
    <cellStyle name="Header1 2 2 3 3 2 2" xfId="16707" xr:uid="{E2CEB55A-AFCB-4A02-96DF-AE440CFED4DE}"/>
    <cellStyle name="Header1 2 2 3 3 2 3" xfId="18220" xr:uid="{02D3F6C6-093D-4EE1-95DE-F565A64BD160}"/>
    <cellStyle name="Header1 2 2 3 3 2 4" xfId="14237" xr:uid="{30E120AE-1A71-477A-88BC-864D0BF15401}"/>
    <cellStyle name="Header1 2 2 3 3 3" xfId="13942" xr:uid="{251A30C2-E9EB-4E15-918B-C9C754B61367}"/>
    <cellStyle name="Header1 2 2 3 3 3 2" xfId="16854" xr:uid="{E7C950DD-4D58-428C-A02B-E9BA5842547C}"/>
    <cellStyle name="Header1 2 2 3 3 3 3" xfId="18393" xr:uid="{33A0371E-20DC-4D27-98AA-6BDDB985742B}"/>
    <cellStyle name="Header1 2 2 3 3 3 4" xfId="14383" xr:uid="{0FAC7980-5C92-42C1-AD6C-1A7873AA701D}"/>
    <cellStyle name="Header1 2 2 3 3 4" xfId="13546" xr:uid="{CC2A0089-9239-4D09-BD43-21B914FCDB3F}"/>
    <cellStyle name="Header1 2 2 3 3 5" xfId="12192" xr:uid="{48543F11-6ADF-441B-9A71-050B808FB869}"/>
    <cellStyle name="Header1 2 2 3 4" xfId="12468" xr:uid="{D4CB7FCA-6822-41D7-B1F1-195E02BF6ACC}"/>
    <cellStyle name="Header1 2 2 3 4 2" xfId="15750" xr:uid="{6DB6507E-F9CB-47F4-BB4E-4B194D1C3CDF}"/>
    <cellStyle name="Header1 2 2 3 4 3" xfId="17197" xr:uid="{1A8FFAEE-9C44-4349-8560-76BEC0459B1F}"/>
    <cellStyle name="Header1 2 2 3 4 4" xfId="14120" xr:uid="{F1DC213E-DB7C-4C35-846F-C8B69DC6DF69}"/>
    <cellStyle name="Header1 2 2 3 5" xfId="13324" xr:uid="{C113BA80-D386-46B5-95F9-6C0BC2A6EE8F}"/>
    <cellStyle name="Header1 2 2 3 5 2" xfId="16377" xr:uid="{69CA8147-CAC8-472B-97A7-AA8F50F0EE34}"/>
    <cellStyle name="Header1 2 2 3 5 3" xfId="17868" xr:uid="{964ECB12-DB6B-4D74-B7A8-2BBE938CF448}"/>
    <cellStyle name="Header1 2 2 3 5 4" xfId="14205" xr:uid="{5B7C45F5-0A63-449F-898E-C78BDE874D94}"/>
    <cellStyle name="Header1 2 2 3 6" xfId="12283" xr:uid="{DA44F04D-763A-4B7E-8D68-FF25138F3680}"/>
    <cellStyle name="Header1 2 2 3 7" xfId="13199" xr:uid="{ED3158F6-877D-4960-8563-F717C983D77D}"/>
    <cellStyle name="Header1 2 2 4" xfId="10022" xr:uid="{358B5CE3-8655-4A05-A039-8A35E0142B4B}"/>
    <cellStyle name="Header1 2 2 4 2" xfId="13248" xr:uid="{4865B0AA-17CB-4389-AFDD-9FC88E4E31C6}"/>
    <cellStyle name="Header1 2 2 4 2 2" xfId="16321" xr:uid="{69E9E586-1A5C-4B61-8B37-BFB11BAE0615}"/>
    <cellStyle name="Header1 2 2 4 2 3" xfId="17800" xr:uid="{0C53A86D-6D7E-4367-A8E6-35E145A3D599}"/>
    <cellStyle name="Header1 2 2 4 2 4" xfId="14188" xr:uid="{96FE7855-AE81-4DE7-88F9-C255B6AC0A44}"/>
    <cellStyle name="Header1 2 2 4 3" xfId="13021" xr:uid="{251DF888-3BCF-49D3-95AF-43EB6DCDA6AD}"/>
    <cellStyle name="Header1 2 2 4 3 2" xfId="16178" xr:uid="{C180908B-486B-4434-ADF7-49813369DF04}"/>
    <cellStyle name="Header1 2 2 4 3 3" xfId="17646" xr:uid="{3395D248-E4E6-4F05-BC97-1447FE46707A}"/>
    <cellStyle name="Header1 2 2 4 3 4" xfId="14176" xr:uid="{0F8F568A-F8A8-4F5B-A38F-2E6535B0B6C9}"/>
    <cellStyle name="Header1 2 2 4 4" xfId="13197" xr:uid="{56B3E667-E76D-4504-92D1-71346072B223}"/>
    <cellStyle name="Header1 2 2 4 5" xfId="13896" xr:uid="{D6B78EFA-5711-407C-8CDC-E912EBCFB2AC}"/>
    <cellStyle name="Header1 2 2 5" xfId="11758" xr:uid="{87BEA9AB-1304-4FF4-BC31-208F1F0FBFDA}"/>
    <cellStyle name="Header1 2 2 5 2" xfId="13700" xr:uid="{D3DFA95F-CD3F-4D67-8C48-812EC84171D2}"/>
    <cellStyle name="Header1 2 2 5 2 2" xfId="16706" xr:uid="{8FCDAD2A-5D0C-4CC0-B210-22520E5F62E6}"/>
    <cellStyle name="Header1 2 2 5 2 3" xfId="18219" xr:uid="{7401CB56-F2D6-48FA-A6C3-4A6337ECAE7C}"/>
    <cellStyle name="Header1 2 2 5 2 4" xfId="14236" xr:uid="{D1E22DB2-9731-4EFC-8F97-93706C91AD08}"/>
    <cellStyle name="Header1 2 2 5 3" xfId="13941" xr:uid="{EA1EDA70-55C3-4C48-8757-0B927536A399}"/>
    <cellStyle name="Header1 2 2 5 3 2" xfId="16853" xr:uid="{D70EC4BF-06C3-4684-B6B9-A01433106D90}"/>
    <cellStyle name="Header1 2 2 5 3 3" xfId="18392" xr:uid="{B5873214-E620-4142-A1FE-270DA7DDC6B9}"/>
    <cellStyle name="Header1 2 2 5 3 4" xfId="14382" xr:uid="{233F5673-54A4-4C29-B326-05F31DF2C0B6}"/>
    <cellStyle name="Header1 2 2 5 4" xfId="12918" xr:uid="{F8AAAF06-6B47-44CA-90ED-33725AAFA642}"/>
    <cellStyle name="Header1 2 2 5 5" xfId="13893" xr:uid="{93670A56-8240-454D-B27F-1CAFE84EBA1A}"/>
    <cellStyle name="Header1 2 2 6" xfId="12467" xr:uid="{33AC9934-6694-4672-9F9D-B32ED43B38BC}"/>
    <cellStyle name="Header1 2 2 6 2" xfId="15749" xr:uid="{223F210C-69B1-463E-889F-3EED1448D342}"/>
    <cellStyle name="Header1 2 2 6 3" xfId="17196" xr:uid="{1935945D-5154-4199-82EC-B74A8ED61ACC}"/>
    <cellStyle name="Header1 2 2 6 4" xfId="14119" xr:uid="{683940AC-2026-455F-992D-E24158B6457E}"/>
    <cellStyle name="Header1 2 2 7" xfId="12859" xr:uid="{5D913197-E5DD-45B9-9D4B-17AF0E7381A7}"/>
    <cellStyle name="Header1 2 2 7 2" xfId="16049" xr:uid="{EBCE7012-0784-49A6-A89D-E03343C009C0}"/>
    <cellStyle name="Header1 2 2 7 3" xfId="17514" xr:uid="{02064111-2373-453C-A195-2F89A96A54F0}"/>
    <cellStyle name="Header1 2 2 7 4" xfId="14163" xr:uid="{866E897D-7D56-4778-8396-0730654283C1}"/>
    <cellStyle name="Header1 2 2 8" xfId="12780" xr:uid="{F88E004F-37FE-4582-889E-77EEED23145B}"/>
    <cellStyle name="Header1 2 2 9" xfId="12366" xr:uid="{1FD4303C-7B6A-433C-88DC-86E0AD857896}"/>
    <cellStyle name="Header1 2 3" xfId="3658" xr:uid="{B76485C7-A9D5-4F08-AFAD-3ACA1DC53D28}"/>
    <cellStyle name="Header1 2 3 2" xfId="10024" xr:uid="{9C7B36E9-E096-4E10-900A-1CF82C939E2C}"/>
    <cellStyle name="Header1 2 3 2 2" xfId="13250" xr:uid="{DC773B03-F382-4573-BB1C-23E096F468F3}"/>
    <cellStyle name="Header1 2 3 2 2 2" xfId="16323" xr:uid="{04B839D9-9600-460E-B41D-8475DE8CD3DE}"/>
    <cellStyle name="Header1 2 3 2 2 3" xfId="17802" xr:uid="{C2F62A60-7875-4C37-B7B9-E02D3B06E476}"/>
    <cellStyle name="Header1 2 3 2 2 4" xfId="14190" xr:uid="{2300DBA9-BDBD-48AD-AFED-3EECF49977DB}"/>
    <cellStyle name="Header1 2 3 2 3" xfId="12200" xr:uid="{2CE98BF7-C9FC-4B5A-AF31-902E6355745C}"/>
    <cellStyle name="Header1 2 3 2 3 2" xfId="15605" xr:uid="{1C232796-2492-42D3-8F8D-203759535DC2}"/>
    <cellStyle name="Header1 2 3 2 3 3" xfId="17037" xr:uid="{9F3A9E9B-3DC1-42DF-A96C-7D0CCD415BC1}"/>
    <cellStyle name="Header1 2 3 2 3 4" xfId="14107" xr:uid="{DCDFD9D7-E324-4868-A447-5F22D7E19002}"/>
    <cellStyle name="Header1 2 3 2 4" xfId="13083" xr:uid="{F8C386AF-9DC9-4CA5-94CE-130AAED518AF}"/>
    <cellStyle name="Header1 2 3 2 5" xfId="13880" xr:uid="{99B404AB-CBC6-4832-BAE2-68263019DE63}"/>
    <cellStyle name="Header1 2 3 3" xfId="11760" xr:uid="{8818E0D0-D584-436E-835E-E43366BA72DD}"/>
    <cellStyle name="Header1 2 3 3 2" xfId="13702" xr:uid="{A0C3725D-B09D-43C0-9F07-56EE3B3C1AA3}"/>
    <cellStyle name="Header1 2 3 3 2 2" xfId="16708" xr:uid="{9B87C382-D461-4D6C-9296-CEED2EB665A6}"/>
    <cellStyle name="Header1 2 3 3 2 3" xfId="18221" xr:uid="{187AD7F4-2E16-43AA-8D4D-B4B1302F0907}"/>
    <cellStyle name="Header1 2 3 3 2 4" xfId="14238" xr:uid="{40A76BA2-D288-4391-8883-CE816B73B1C2}"/>
    <cellStyle name="Header1 2 3 3 3" xfId="13943" xr:uid="{E3CA3B56-D411-433F-9FCE-C43EB195F327}"/>
    <cellStyle name="Header1 2 3 3 3 2" xfId="16855" xr:uid="{9E467F1F-B30B-4A04-9BAF-E7EA51D84C79}"/>
    <cellStyle name="Header1 2 3 3 3 3" xfId="18394" xr:uid="{F325A0F0-2954-457F-926C-CDBDADE1ABA8}"/>
    <cellStyle name="Header1 2 3 3 3 4" xfId="14384" xr:uid="{810C0D01-A674-4FB8-8770-C334158B5064}"/>
    <cellStyle name="Header1 2 3 3 4" xfId="12773" xr:uid="{A5058FF3-14E2-4B6E-91B0-03BC3978E275}"/>
    <cellStyle name="Header1 2 3 3 5" xfId="12806" xr:uid="{8F4AA3DB-AE61-49B0-9AC4-D4344BAAC302}"/>
    <cellStyle name="Header1 2 3 4" xfId="12469" xr:uid="{7BC499FC-3636-4355-B23C-F2500DF1B50D}"/>
    <cellStyle name="Header1 2 3 4 2" xfId="15751" xr:uid="{F13F8FE5-4449-43CC-BEA3-EB77EC11259F}"/>
    <cellStyle name="Header1 2 3 4 3" xfId="17198" xr:uid="{0B26BC2B-D06D-4DE4-8F0E-9BB733CE2BC2}"/>
    <cellStyle name="Header1 2 3 4 4" xfId="14121" xr:uid="{FA3431F4-8C43-410D-A0EA-0CB39912896B}"/>
    <cellStyle name="Header1 2 3 5" xfId="12545" xr:uid="{270094AA-A5D7-49B0-A98C-46706A72D769}"/>
    <cellStyle name="Header1 2 3 5 2" xfId="15804" xr:uid="{8EDD93FA-C7ED-457E-BF9F-34EC69DEA271}"/>
    <cellStyle name="Header1 2 3 5 3" xfId="17264" xr:uid="{1A4F4566-8DAC-4453-8FC4-391CD85D5630}"/>
    <cellStyle name="Header1 2 3 5 4" xfId="14136" xr:uid="{487113A8-C39B-4A22-8DE3-78449DABF62B}"/>
    <cellStyle name="Header1 2 3 6" xfId="12948" xr:uid="{9310D7D6-E78F-4328-8FD5-E13B305E9BBC}"/>
    <cellStyle name="Header1 2 3 7" xfId="13038" xr:uid="{492CF8A5-95A4-488C-9005-95B25B00F0CF}"/>
    <cellStyle name="Header1 2 4" xfId="3659" xr:uid="{7A41AEF4-43D8-44B8-8F1D-155F6556CA66}"/>
    <cellStyle name="Header1 2 4 2" xfId="10025" xr:uid="{FC629A0B-EF64-41F0-B1DB-5D9BA8E6C493}"/>
    <cellStyle name="Header1 2 4 2 2" xfId="13251" xr:uid="{EA60D3FA-8C17-4112-AD33-98A7A8BEBEE8}"/>
    <cellStyle name="Header1 2 4 2 2 2" xfId="16324" xr:uid="{CB752920-CEC8-4043-81C7-50A1F933ED60}"/>
    <cellStyle name="Header1 2 4 2 2 3" xfId="17803" xr:uid="{3BF2A1EF-709A-48CD-9E16-A5105AE8F7AC}"/>
    <cellStyle name="Header1 2 4 2 2 4" xfId="14191" xr:uid="{C8A6030A-6911-4110-A137-FAA0F375FBDC}"/>
    <cellStyle name="Header1 2 4 2 3" xfId="12797" xr:uid="{BAB97F22-BF93-454E-8782-ED375E22EE99}"/>
    <cellStyle name="Header1 2 4 2 3 2" xfId="16015" xr:uid="{FE182526-F538-4C3E-8260-6D1D2C0F9B7E}"/>
    <cellStyle name="Header1 2 4 2 3 3" xfId="17478" xr:uid="{AEC24CED-F6A2-473C-BC2A-ED4AB6C97572}"/>
    <cellStyle name="Header1 2 4 2 3 4" xfId="14155" xr:uid="{9B45A434-8407-4C13-BF13-6774073BFA6A}"/>
    <cellStyle name="Header1 2 4 2 4" xfId="12127" xr:uid="{54E1F34A-1C21-4217-BD53-E69A6C41A24B}"/>
    <cellStyle name="Header1 2 4 2 5" xfId="12244" xr:uid="{1BBB11D7-6FBE-4E39-8801-5BBBC3089A3B}"/>
    <cellStyle name="Header1 2 4 3" xfId="11761" xr:uid="{19584EF2-A85D-4DB2-9B73-10E6C154C98E}"/>
    <cellStyle name="Header1 2 4 3 2" xfId="13703" xr:uid="{10DF2CF8-B471-4B49-880F-8E6C067989F0}"/>
    <cellStyle name="Header1 2 4 3 2 2" xfId="16709" xr:uid="{68618B2E-C57C-40DC-9F81-61DEB47E557D}"/>
    <cellStyle name="Header1 2 4 3 2 3" xfId="18222" xr:uid="{3535E00A-829A-495F-8FBC-36377B81C698}"/>
    <cellStyle name="Header1 2 4 3 2 4" xfId="14239" xr:uid="{831FAA14-587B-49D1-A5F7-B147A7CCB02C}"/>
    <cellStyle name="Header1 2 4 3 3" xfId="13944" xr:uid="{91A7AD10-3AA3-4FEB-A210-36D26E261230}"/>
    <cellStyle name="Header1 2 4 3 3 2" xfId="16856" xr:uid="{D08AAC2F-DD9D-4C97-84C5-BFD088FF344C}"/>
    <cellStyle name="Header1 2 4 3 3 3" xfId="18395" xr:uid="{0B67BD55-BADC-4669-9765-3076695B0642}"/>
    <cellStyle name="Header1 2 4 3 3 4" xfId="14385" xr:uid="{3EB39F08-EFA3-4B37-AA6C-FB2A657AAB7C}"/>
    <cellStyle name="Header1 2 4 3 4" xfId="12774" xr:uid="{046B88E5-8CA1-497E-A03F-416289685D53}"/>
    <cellStyle name="Header1 2 4 3 5" xfId="12415" xr:uid="{63F75234-0F6A-431A-A2FA-5DD5CEDF99E9}"/>
    <cellStyle name="Header1 2 4 4" xfId="12470" xr:uid="{34EC92B9-97AA-4CD7-87CE-535A5D6F9B2C}"/>
    <cellStyle name="Header1 2 4 4 2" xfId="15752" xr:uid="{5F8E7FEE-7419-4EE8-968B-B109E699BDE5}"/>
    <cellStyle name="Header1 2 4 4 3" xfId="17199" xr:uid="{DBCD7AEA-C2DA-440D-B985-2740CA996545}"/>
    <cellStyle name="Header1 2 4 4 4" xfId="14122" xr:uid="{1A76D772-BE9B-430E-8CC5-C4EFAB5F816C}"/>
    <cellStyle name="Header1 2 4 5" xfId="12858" xr:uid="{093A7D59-316C-41C9-9FA2-9163D345FC48}"/>
    <cellStyle name="Header1 2 4 5 2" xfId="16048" xr:uid="{8FAD1CBB-3663-450F-9159-0F56F6EC71CA}"/>
    <cellStyle name="Header1 2 4 5 3" xfId="17513" xr:uid="{68579297-C20C-431A-8D96-8592D7CA683A}"/>
    <cellStyle name="Header1 2 4 5 4" xfId="14162" xr:uid="{1AAF2D03-2B20-46EC-A90C-2281A379A707}"/>
    <cellStyle name="Header1 2 4 6" xfId="12166" xr:uid="{66D074B4-87C4-46D3-8BF2-EF258B3F6963}"/>
    <cellStyle name="Header1 2 4 7" xfId="12403" xr:uid="{92EA9394-ED83-4502-908B-B311236C32AF}"/>
    <cellStyle name="Header1 2 5" xfId="3660" xr:uid="{63A72BC0-102A-4015-B109-68AA2D86DBEB}"/>
    <cellStyle name="Header1 2 5 2" xfId="10026" xr:uid="{4D9A4DF8-C585-4084-9A0E-5018D1553B3D}"/>
    <cellStyle name="Header1 2 5 2 2" xfId="13252" xr:uid="{BD50F4E9-F61D-4494-A7F7-CA1FFBB9AFF5}"/>
    <cellStyle name="Header1 2 5 2 2 2" xfId="16325" xr:uid="{71CE1BC0-52C7-4941-BF06-806602FDF012}"/>
    <cellStyle name="Header1 2 5 2 2 3" xfId="17804" xr:uid="{08E2D65B-2730-4490-8386-70FE6C462D01}"/>
    <cellStyle name="Header1 2 5 2 2 4" xfId="14192" xr:uid="{0B454FD8-9191-4EE9-9404-F85EF9537030}"/>
    <cellStyle name="Header1 2 5 2 3" xfId="13017" xr:uid="{8BB430E0-25C1-4A7F-A7CA-1988D9E68D62}"/>
    <cellStyle name="Header1 2 5 2 3 2" xfId="16174" xr:uid="{CD4F38E8-A311-4889-9131-D8504C48437A}"/>
    <cellStyle name="Header1 2 5 2 3 3" xfId="17642" xr:uid="{C2C24FFE-11D6-4B5C-8200-04AA48205114}"/>
    <cellStyle name="Header1 2 5 2 3 4" xfId="14174" xr:uid="{7355BFF1-F68C-41F0-9A38-B0E5096FFC5A}"/>
    <cellStyle name="Header1 2 5 2 4" xfId="12278" xr:uid="{2E6A0F71-4F31-450D-A2E8-8B5E4A9DE3C8}"/>
    <cellStyle name="Header1 2 5 2 5" xfId="13878" xr:uid="{551B51D1-DDB8-46B0-95AE-334444D1838F}"/>
    <cellStyle name="Header1 2 5 3" xfId="11762" xr:uid="{08ABD980-7582-41F0-AE72-6348F11419E0}"/>
    <cellStyle name="Header1 2 5 3 2" xfId="13704" xr:uid="{D2913F08-ECAC-485D-B5B2-AB2329A2CC21}"/>
    <cellStyle name="Header1 2 5 3 2 2" xfId="16710" xr:uid="{1844E37F-06DD-4DCB-B603-5044D6902589}"/>
    <cellStyle name="Header1 2 5 3 2 3" xfId="18223" xr:uid="{6C109F0E-23BE-44D8-BF23-9EE1317A43EC}"/>
    <cellStyle name="Header1 2 5 3 2 4" xfId="14240" xr:uid="{F316C12F-3D8C-4A33-8C0A-8B3479BC86B6}"/>
    <cellStyle name="Header1 2 5 3 3" xfId="13945" xr:uid="{AF64B48B-DFDC-4CA7-93F5-15279ABBB727}"/>
    <cellStyle name="Header1 2 5 3 3 2" xfId="16857" xr:uid="{ACE10187-6BD8-4ED1-9961-B7BB6FD5620E}"/>
    <cellStyle name="Header1 2 5 3 3 3" xfId="18396" xr:uid="{03C0C072-918A-41C0-A981-87AD89C23556}"/>
    <cellStyle name="Header1 2 5 3 3 4" xfId="14386" xr:uid="{130F7A96-5343-40B2-9C98-5D0DE4742C05}"/>
    <cellStyle name="Header1 2 5 3 4" xfId="12775" xr:uid="{419FC454-9085-4F2F-9358-771E6AB82CE2}"/>
    <cellStyle name="Header1 2 5 3 5" xfId="12463" xr:uid="{6AD540A7-8C53-42BD-A733-B0D1DF2235F0}"/>
    <cellStyle name="Header1 2 5 4" xfId="12471" xr:uid="{09DBAD03-EA6E-478D-B99E-CDE6E0D1FA46}"/>
    <cellStyle name="Header1 2 5 4 2" xfId="15753" xr:uid="{C236221E-D056-465D-A69A-98AEDF807071}"/>
    <cellStyle name="Header1 2 5 4 3" xfId="17200" xr:uid="{10A857E3-B735-4978-9FD3-4DAB8A5ACB40}"/>
    <cellStyle name="Header1 2 5 4 4" xfId="14123" xr:uid="{46E7B05D-3E4B-4247-9AA2-49B4233533E3}"/>
    <cellStyle name="Header1 2 5 5" xfId="13323" xr:uid="{71BDE4B6-0F38-48FE-9C57-957FB6D81C17}"/>
    <cellStyle name="Header1 2 5 5 2" xfId="16376" xr:uid="{15223884-D0B9-4A0B-B0E6-56CACA98A1D1}"/>
    <cellStyle name="Header1 2 5 5 3" xfId="17867" xr:uid="{63546727-B44D-40B0-879F-36D82930795E}"/>
    <cellStyle name="Header1 2 5 5 4" xfId="14204" xr:uid="{4E4BA015-EDDA-49E0-9953-F23AD4A33FFD}"/>
    <cellStyle name="Header1 2 5 6" xfId="13871" xr:uid="{A271955D-69A1-4A0B-A84F-DB841D87A5B8}"/>
    <cellStyle name="Header1 2 5 7" xfId="12827" xr:uid="{2B9847FB-9F93-4D53-A889-BEE02347ADA1}"/>
    <cellStyle name="Header1 2 6" xfId="3661" xr:uid="{3A2399E9-EEBF-4794-B195-1D9444E729FA}"/>
    <cellStyle name="Header1 2 6 2" xfId="10027" xr:uid="{494CBF81-77BB-49DF-831B-18DA0CD1E727}"/>
    <cellStyle name="Header1 2 6 2 2" xfId="13253" xr:uid="{526A54BE-D905-40F5-B3E4-0FA2A91FDF9F}"/>
    <cellStyle name="Header1 2 6 2 2 2" xfId="16326" xr:uid="{81971591-87AD-449C-82B4-4CC0ACF65228}"/>
    <cellStyle name="Header1 2 6 2 2 3" xfId="17805" xr:uid="{354C5CDB-D2D9-4A0C-A678-DB8386BC73EC}"/>
    <cellStyle name="Header1 2 6 2 2 4" xfId="14193" xr:uid="{39079889-4A3D-4B90-8D20-6768EA192DB4}"/>
    <cellStyle name="Header1 2 6 2 3" xfId="12798" xr:uid="{5534399C-3C0B-4888-B091-A2E7A6EFABAF}"/>
    <cellStyle name="Header1 2 6 2 3 2" xfId="16016" xr:uid="{D6398FBC-F88C-4FF1-AF76-E6D4C5E91B35}"/>
    <cellStyle name="Header1 2 6 2 3 3" xfId="17479" xr:uid="{B2F2A563-EEFD-40EF-95CB-0B452CF1C847}"/>
    <cellStyle name="Header1 2 6 2 3 4" xfId="14156" xr:uid="{F421E639-64CF-4A26-B4CE-CA9C83CBA2FA}"/>
    <cellStyle name="Header1 2 6 2 4" xfId="12600" xr:uid="{099C4206-FCDD-40C0-968D-69834C7FD2D1}"/>
    <cellStyle name="Header1 2 6 2 5" xfId="13103" xr:uid="{38F5006C-3CE0-4113-B707-B20F3EA188F7}"/>
    <cellStyle name="Header1 2 6 3" xfId="11763" xr:uid="{7C33A233-B3D4-4693-B2C8-B0B163D23AB6}"/>
    <cellStyle name="Header1 2 6 3 2" xfId="13705" xr:uid="{E6F8BB8B-94AF-4E23-89FF-8CAB1ADF196D}"/>
    <cellStyle name="Header1 2 6 3 2 2" xfId="16711" xr:uid="{8E3B2FFE-DE94-44E3-A55F-4527B6810B49}"/>
    <cellStyle name="Header1 2 6 3 2 3" xfId="18224" xr:uid="{1D0E553A-5097-49A7-A683-01750915788A}"/>
    <cellStyle name="Header1 2 6 3 2 4" xfId="14241" xr:uid="{9C1D9FD2-473E-48E9-8B5C-EC76430C9AAC}"/>
    <cellStyle name="Header1 2 6 3 3" xfId="13946" xr:uid="{DEE61F4E-8A63-4FE8-AD91-B391F5557C48}"/>
    <cellStyle name="Header1 2 6 3 3 2" xfId="16858" xr:uid="{6892B5FD-8FCE-4815-BE65-C5548FB41ABD}"/>
    <cellStyle name="Header1 2 6 3 3 3" xfId="18397" xr:uid="{8EBB215E-594C-4A2A-8671-4EB6257CE8EA}"/>
    <cellStyle name="Header1 2 6 3 3 4" xfId="14387" xr:uid="{0D764F41-1616-4AF9-A7CD-44B1E06F4B27}"/>
    <cellStyle name="Header1 2 6 3 4" xfId="12776" xr:uid="{C392732C-F3EE-4BB4-B0F0-BA52AA15A727}"/>
    <cellStyle name="Header1 2 6 3 5" xfId="13954" xr:uid="{D0313501-72E5-4064-BDDA-EEE9F62ECBF8}"/>
    <cellStyle name="Header1 2 6 4" xfId="12472" xr:uid="{DDCEE8B1-A948-4ACA-A515-FB9C72638B4F}"/>
    <cellStyle name="Header1 2 6 4 2" xfId="15754" xr:uid="{4D83BF65-9A79-4820-8CAB-25D7FA34CF50}"/>
    <cellStyle name="Header1 2 6 4 3" xfId="17201" xr:uid="{D2CD9B06-D43F-49AF-BAFA-06093BB0BE6A}"/>
    <cellStyle name="Header1 2 6 4 4" xfId="14124" xr:uid="{FB505BC2-4B18-4FF3-BDE9-1433BBE98916}"/>
    <cellStyle name="Header1 2 6 5" xfId="12544" xr:uid="{3D708427-BC81-429B-A96D-2CD5B606EEEA}"/>
    <cellStyle name="Header1 2 6 5 2" xfId="15803" xr:uid="{8EFA73E7-D196-46A3-A4DC-55A2A8B97606}"/>
    <cellStyle name="Header1 2 6 5 3" xfId="17263" xr:uid="{CF8A35AE-8167-4273-8784-DFE215B7B3CD}"/>
    <cellStyle name="Header1 2 6 5 4" xfId="14135" xr:uid="{C009B3E6-9C81-4C8D-87E1-0A3E5FE2A496}"/>
    <cellStyle name="Header1 2 6 6" xfId="13743" xr:uid="{23A328AE-3AFC-4A21-9A01-433677279FCF}"/>
    <cellStyle name="Header1 2 6 7" xfId="12401" xr:uid="{55C6EFAE-C9B3-4FE6-8335-0A3784C22651}"/>
    <cellStyle name="Header1 2 7" xfId="3663" xr:uid="{B24428C9-A936-4A7D-86E1-E098B1D54A28}"/>
    <cellStyle name="Header1 2 7 2" xfId="10029" xr:uid="{83AD1B0A-AA03-4CFB-8886-B78D680AA90C}"/>
    <cellStyle name="Header1 2 7 2 2" xfId="13255" xr:uid="{52AB5BDB-FFD5-4647-861A-7F0F046BBBFB}"/>
    <cellStyle name="Header1 2 7 2 2 2" xfId="16328" xr:uid="{2198FF1F-DBE7-4491-8066-09B2BF1B3F05}"/>
    <cellStyle name="Header1 2 7 2 2 3" xfId="17807" xr:uid="{62B3DD90-B611-4ACD-9BAD-58D21350B692}"/>
    <cellStyle name="Header1 2 7 2 2 4" xfId="14194" xr:uid="{735579FF-855C-4672-8C93-18A29E4F3793}"/>
    <cellStyle name="Header1 2 7 2 3" xfId="12199" xr:uid="{778CA7BD-4765-49E6-B1EE-1FE5794B46EC}"/>
    <cellStyle name="Header1 2 7 2 3 2" xfId="15604" xr:uid="{A7FEEA38-1621-4926-8791-E1F3B85857D5}"/>
    <cellStyle name="Header1 2 7 2 3 3" xfId="17036" xr:uid="{41C5E39E-2833-4865-BB5C-D8D6D4C9FE4E}"/>
    <cellStyle name="Header1 2 7 2 3 4" xfId="14106" xr:uid="{8C0B770B-846D-4440-A31B-B9BA0263FC51}"/>
    <cellStyle name="Header1 2 7 2 4" xfId="13061" xr:uid="{BA74E4A5-6815-41E3-8A83-7860D020F3E6}"/>
    <cellStyle name="Header1 2 7 3" xfId="11764" xr:uid="{CF5D0D00-7C3B-4CF5-A290-94730119896F}"/>
    <cellStyle name="Header1 2 7 3 2" xfId="12028" xr:uid="{F8602C20-FFA6-4FC2-A184-8E6813497422}"/>
    <cellStyle name="Header1 2 7 3 2 2" xfId="13846" xr:uid="{5ABBB088-3328-49BC-AD58-4A53B27F7405}"/>
    <cellStyle name="Header1 2 7 3 2 2 2" xfId="16824" xr:uid="{74EB79D3-C9AE-44D9-8DF2-0F3F3AFD483B}"/>
    <cellStyle name="Header1 2 7 3 2 2 3" xfId="18360" xr:uid="{6A915A04-B13E-42DF-AD26-1BCA7C501452}"/>
    <cellStyle name="Header1 2 7 3 2 2 4" xfId="14353" xr:uid="{0F411893-AABF-444C-AF8A-31705C6284DE}"/>
    <cellStyle name="Header1 2 7 3 2 3" xfId="13975" xr:uid="{5F70B163-ADBE-4856-A2EC-3F4A4DAF1A55}"/>
    <cellStyle name="Header1 2 7 3 2 3 2" xfId="16868" xr:uid="{7B2A5B36-7705-42D9-809E-21965D42F234}"/>
    <cellStyle name="Header1 2 7 3 2 3 3" xfId="18407" xr:uid="{6E9BE572-44C8-478E-993B-02876E9367D6}"/>
    <cellStyle name="Header1 2 7 3 2 3 4" xfId="14397" xr:uid="{393F6843-226B-43DC-9E9C-A5348A54B6BA}"/>
    <cellStyle name="Header1 2 7 3 2 4" xfId="12343" xr:uid="{5B82A8E5-B3D9-48A3-B7C7-99335905AC4F}"/>
    <cellStyle name="Header1 2 7 3 3" xfId="13706" xr:uid="{491D4289-CD46-4A43-B295-5EF2989D99DD}"/>
    <cellStyle name="Header1 2 7 3 3 2" xfId="16712" xr:uid="{FC141F94-2C1C-41BA-8238-C46F48107943}"/>
    <cellStyle name="Header1 2 7 3 3 3" xfId="18225" xr:uid="{F8DCBD05-6189-4529-8E5C-746EF2B3A1F0}"/>
    <cellStyle name="Header1 2 7 3 3 4" xfId="14242" xr:uid="{C5F1BC3A-9456-4560-B49C-89B292588932}"/>
    <cellStyle name="Header1 2 7 3 4" xfId="13947" xr:uid="{F361B364-49AD-4159-8426-218BDF9202DE}"/>
    <cellStyle name="Header1 2 7 3 4 2" xfId="16859" xr:uid="{565DB6FE-82D1-4280-A631-E3C90EEA048D}"/>
    <cellStyle name="Header1 2 7 3 4 3" xfId="18398" xr:uid="{DAE672A0-54DE-4B87-A4E1-42FF4FC00E15}"/>
    <cellStyle name="Header1 2 7 3 4 4" xfId="14388" xr:uid="{56C248DC-A637-4B37-80C5-0C78D102DE93}"/>
    <cellStyle name="Header1 2 7 3 5" xfId="12231" xr:uid="{CBCCFAE8-65FC-4E64-A6B1-F7A307A55825}"/>
    <cellStyle name="Header1 2 7 4" xfId="12474" xr:uid="{6B8CADA5-A921-4EBB-AA42-7F1B8A25BEDB}"/>
    <cellStyle name="Header1 2 7 4 2" xfId="15756" xr:uid="{E013E9FF-169E-44BE-A22B-EF455C5A7FFC}"/>
    <cellStyle name="Header1 2 7 4 3" xfId="17203" xr:uid="{4FD27F3C-C79A-491E-9DA6-F0581C33D361}"/>
    <cellStyle name="Header1 2 7 4 4" xfId="14125" xr:uid="{A4E2A174-6263-49F4-AFD6-B98EDB707537}"/>
    <cellStyle name="Header1 2 7 5" xfId="12155" xr:uid="{E1289320-3754-435F-A2C6-921410991420}"/>
    <cellStyle name="Header1 2 7 5 2" xfId="15576" xr:uid="{8CF6ED69-5F34-4589-ABBB-FD12AE57AB41}"/>
    <cellStyle name="Header1 2 7 5 3" xfId="17005" xr:uid="{73C432B5-6241-4339-8041-BAF49BB0BCC4}"/>
    <cellStyle name="Header1 2 7 5 4" xfId="14101" xr:uid="{F7491B3D-F7FA-402B-BF34-75022D14C58E}"/>
    <cellStyle name="Header1 2 7 6" xfId="13553" xr:uid="{9A65524A-8430-4B9E-87B1-80CFF84575E8}"/>
    <cellStyle name="Header1 2 8" xfId="10020" xr:uid="{674BF6C2-E5A7-45FC-B38E-4616EEC0FEAA}"/>
    <cellStyle name="Header1 2 8 2" xfId="13247" xr:uid="{F74F55F6-2076-42F3-8B7D-4E403E88C677}"/>
    <cellStyle name="Header1 2 8 2 2" xfId="16320" xr:uid="{B13B0975-868E-405A-99E1-26FA86A112F3}"/>
    <cellStyle name="Header1 2 8 2 3" xfId="17799" xr:uid="{830CA13B-E580-47E7-AD25-7C9A3E73790F}"/>
    <cellStyle name="Header1 2 8 2 4" xfId="14187" xr:uid="{9225D9B5-457B-4AE3-B436-E2BAB08C4F87}"/>
    <cellStyle name="Header1 2 8 3" xfId="13019" xr:uid="{00901AC8-2E79-4C22-97A7-36937C0D18B2}"/>
    <cellStyle name="Header1 2 8 3 2" xfId="16176" xr:uid="{5B303E04-E2F5-46F8-9764-C671DDE2A12A}"/>
    <cellStyle name="Header1 2 8 3 3" xfId="17644" xr:uid="{DDA8D23C-CD96-4D2F-944C-914B38C93E26}"/>
    <cellStyle name="Header1 2 8 3 4" xfId="14175" xr:uid="{47F73C10-688A-4B31-9826-EDB932EE606F}"/>
    <cellStyle name="Header1 2 8 4" xfId="12281" xr:uid="{89861C6C-CE0E-4ACF-BBB8-83A65CD91FAB}"/>
    <cellStyle name="Header1 2 8 5" xfId="12169" xr:uid="{6EE4B9E8-043E-4EBC-8C3B-25E2B23AA281}"/>
    <cellStyle name="Header1 2 9" xfId="11757" xr:uid="{5B543686-AEF7-462C-A4F9-BEBA0597A139}"/>
    <cellStyle name="Header1 2 9 2" xfId="13699" xr:uid="{F0034704-155D-4573-B17F-896FAA512AFC}"/>
    <cellStyle name="Header1 2 9 2 2" xfId="16705" xr:uid="{11F87B9B-E30B-4409-AF6C-9FA62FA40106}"/>
    <cellStyle name="Header1 2 9 2 3" xfId="18218" xr:uid="{D5655F9C-A3F5-4CAB-B9B6-736E7D59B089}"/>
    <cellStyle name="Header1 2 9 2 4" xfId="14235" xr:uid="{A6744517-FF0E-43AE-84DF-17A478249069}"/>
    <cellStyle name="Header1 2 9 3" xfId="13940" xr:uid="{D2A5E860-C035-40A1-8C1C-D445C6070684}"/>
    <cellStyle name="Header1 2 9 3 2" xfId="16852" xr:uid="{0A006C02-7908-417D-95D6-666525A5999F}"/>
    <cellStyle name="Header1 2 9 3 3" xfId="18391" xr:uid="{BF7857EB-6DD1-48AD-90B1-49BF7079A42A}"/>
    <cellStyle name="Header1 2 9 3 4" xfId="14381" xr:uid="{C91E8CB6-88A4-4A8E-A00C-DF621EBC6A38}"/>
    <cellStyle name="Header1 2 9 4" xfId="12919" xr:uid="{99A638A6-E1EC-4B72-ACCE-83D7A42166DB}"/>
    <cellStyle name="Header1 2 9 5" xfId="13933" xr:uid="{AD7B3844-4B80-4770-8B50-DE010807E4B6}"/>
    <cellStyle name="Header1 3" xfId="3666" xr:uid="{32A73243-D716-4636-A00F-465160FDD818}"/>
    <cellStyle name="Header1 3 2" xfId="10032" xr:uid="{21C9D4CA-5ABE-4AA6-85CB-1EACAC694E74}"/>
    <cellStyle name="Header1 3 2 2" xfId="13257" xr:uid="{1979C1E7-5327-48FA-A465-63B04D6352F0}"/>
    <cellStyle name="Header1 3 2 2 2" xfId="16330" xr:uid="{E16F92B3-0673-47E4-A8BF-CDB520F9D30B}"/>
    <cellStyle name="Header1 3 2 2 3" xfId="17809" xr:uid="{F0A6ECF8-D911-4937-B264-92A5252324EE}"/>
    <cellStyle name="Header1 3 2 2 4" xfId="14195" xr:uid="{B454D698-21EE-4300-8E3F-C0739FFDBE2C}"/>
    <cellStyle name="Header1 3 2 3" xfId="12998" xr:uid="{FCBFC2EE-645F-435A-91D0-B9707FB7AED0}"/>
    <cellStyle name="Header1 3 2 3 2" xfId="16156" xr:uid="{62B6BF34-49BE-411A-92B9-6EC9FA594152}"/>
    <cellStyle name="Header1 3 2 3 3" xfId="17624" xr:uid="{54EC5CB9-D083-4599-BC79-FBB3C7104DF7}"/>
    <cellStyle name="Header1 3 2 3 4" xfId="14169" xr:uid="{73C42D09-25DD-4BFD-A6D2-16FE8725742D}"/>
    <cellStyle name="Header1 3 2 4" xfId="12279" xr:uid="{936ED46B-F5CE-484E-9C2F-5389C21DCF62}"/>
    <cellStyle name="Header1 3 2 5" xfId="13879" xr:uid="{0087A7A1-37F3-4962-B31F-5ED7FBAFF87F}"/>
    <cellStyle name="Header1 3 3" xfId="11765" xr:uid="{8FDCD49A-2885-456A-9AE5-F2C73D25565C}"/>
    <cellStyle name="Header1 3 3 2" xfId="13707" xr:uid="{12447EE4-1E46-496C-8E6B-76D35E25FB86}"/>
    <cellStyle name="Header1 3 3 2 2" xfId="16713" xr:uid="{F0750471-A21E-449A-BE4B-6302254F3455}"/>
    <cellStyle name="Header1 3 3 2 3" xfId="18226" xr:uid="{84F0925C-EDA1-46CA-8384-C3553D227855}"/>
    <cellStyle name="Header1 3 3 2 4" xfId="14243" xr:uid="{17365BF8-0699-4FE6-9901-126495A6C437}"/>
    <cellStyle name="Header1 3 3 3" xfId="13948" xr:uid="{44161B4C-EBBE-4039-9844-B38C196324ED}"/>
    <cellStyle name="Header1 3 3 3 2" xfId="16860" xr:uid="{072E8642-EB3B-40A4-AD24-D6E2D1D79C51}"/>
    <cellStyle name="Header1 3 3 3 3" xfId="18399" xr:uid="{EA974E09-2359-4244-B500-25EFB02470DD}"/>
    <cellStyle name="Header1 3 3 3 4" xfId="14389" xr:uid="{273075B5-2791-43AE-B417-231B9EC4D239}"/>
    <cellStyle name="Header1 3 3 4" xfId="13925" xr:uid="{C8D595C6-DAE8-475E-8768-DF0980EED045}"/>
    <cellStyle name="Header1 3 3 5" xfId="13967" xr:uid="{47C20711-73A9-43C1-BBF4-F1116BC9D3FE}"/>
    <cellStyle name="Header1 3 4" xfId="12476" xr:uid="{72AEDC28-2157-4B14-B725-4FEE1BB31368}"/>
    <cellStyle name="Header1 3 4 2" xfId="15758" xr:uid="{331C6B0B-5269-4057-87BF-A6B407CF9C7B}"/>
    <cellStyle name="Header1 3 4 3" xfId="17205" xr:uid="{63A50E3B-CC5F-4187-9DCE-1D67863D3C5D}"/>
    <cellStyle name="Header1 3 4 4" xfId="14126" xr:uid="{7EB6AC54-0217-45AD-B17E-09CA32A16E2C}"/>
    <cellStyle name="Header1 3 5" xfId="12269" xr:uid="{1D482504-9F5D-4D27-B3EF-2F5C1783D85C}"/>
    <cellStyle name="Header1 3 5 2" xfId="15645" xr:uid="{BD4DDAE0-D42F-4C05-A949-C8BB3D28F3EC}"/>
    <cellStyle name="Header1 3 5 3" xfId="17080" xr:uid="{C6249FC5-351D-4E5F-A223-0265BDBF7FE1}"/>
    <cellStyle name="Header1 3 5 4" xfId="14111" xr:uid="{DF69034B-5A51-40EC-8D57-FA14BE025C95}"/>
    <cellStyle name="Header1 3 6" xfId="13668" xr:uid="{163E14A0-CF14-4394-8347-66BC33E3DABD}"/>
    <cellStyle name="Header1 3 7" xfId="12854" xr:uid="{960388C3-0395-4A81-ACE1-EE7867FED303}"/>
    <cellStyle name="Header1 4" xfId="3667" xr:uid="{D70A1CC9-656D-4F65-B91C-14394789A018}"/>
    <cellStyle name="Header1 4 2" xfId="10033" xr:uid="{6322A6AC-DB83-48DE-ADB4-A7B4F90FE0D1}"/>
    <cellStyle name="Header1 4 2 2" xfId="13258" xr:uid="{870D89C1-EDBD-4EDF-81F7-1500F65C96C3}"/>
    <cellStyle name="Header1 4 2 2 2" xfId="16331" xr:uid="{0916E83A-395F-40F8-A385-4F1943D8E2F7}"/>
    <cellStyle name="Header1 4 2 2 3" xfId="17810" xr:uid="{3791C3CF-6A39-48D3-A64B-FF840C3D4D40}"/>
    <cellStyle name="Header1 4 2 2 4" xfId="14196" xr:uid="{6FC5E434-2BFA-46C9-B353-1D48965DCDCE}"/>
    <cellStyle name="Header1 4 2 3" xfId="12178" xr:uid="{64F44C75-5598-4C67-8671-C8E21FD49F31}"/>
    <cellStyle name="Header1 4 2 3 2" xfId="15588" xr:uid="{1621A99A-F40E-454A-A43D-B858DA2C0BF9}"/>
    <cellStyle name="Header1 4 2 3 3" xfId="17020" xr:uid="{519CA519-23D6-424C-A5E0-FF16A72F26D5}"/>
    <cellStyle name="Header1 4 2 3 4" xfId="14104" xr:uid="{92262278-64F8-4DED-9CD9-77BBA9C5DC51}"/>
    <cellStyle name="Header1 4 2 4" xfId="13381" xr:uid="{18A9631F-5809-4A58-9769-B8275B07AD21}"/>
    <cellStyle name="Header1 4 2 5" xfId="13892" xr:uid="{45499A3D-B8C4-4D84-B3E7-C47680918668}"/>
    <cellStyle name="Header1 4 3" xfId="11766" xr:uid="{A8E861EA-0CB0-4DED-9C73-BE23DA49C9BF}"/>
    <cellStyle name="Header1 4 3 2" xfId="13708" xr:uid="{0670F039-1352-4149-9816-9069207D74DA}"/>
    <cellStyle name="Header1 4 3 2 2" xfId="16714" xr:uid="{87EF5581-C8E2-4C0E-8641-E3B1B16A9D7A}"/>
    <cellStyle name="Header1 4 3 2 3" xfId="18227" xr:uid="{EAF5E5D4-7114-40BD-A88B-7F1774DE6E70}"/>
    <cellStyle name="Header1 4 3 2 4" xfId="14244" xr:uid="{BCB137A6-D84F-4C82-8FB7-4552BB713679}"/>
    <cellStyle name="Header1 4 3 3" xfId="13949" xr:uid="{9B645525-5731-4205-8185-26A73EBD0CA5}"/>
    <cellStyle name="Header1 4 3 3 2" xfId="16861" xr:uid="{12D91581-7200-4BC5-8651-BC4133FE16D6}"/>
    <cellStyle name="Header1 4 3 3 3" xfId="18400" xr:uid="{709B7422-195C-4FC2-8CBB-30ADEE6B3482}"/>
    <cellStyle name="Header1 4 3 3 4" xfId="14390" xr:uid="{B4568443-E956-4D5A-B3C8-481DB633B413}"/>
    <cellStyle name="Header1 4 3 4" xfId="12323" xr:uid="{6C3AB843-B581-41E5-8057-2C7CE7959E2D}"/>
    <cellStyle name="Header1 4 3 5" xfId="13326" xr:uid="{18D79B4C-4315-4BE5-86E8-E1271CCDB8DD}"/>
    <cellStyle name="Header1 4 4" xfId="12477" xr:uid="{EDBA8778-AF93-4626-AD5A-F679981B944B}"/>
    <cellStyle name="Header1 4 4 2" xfId="15759" xr:uid="{CEF507AE-B9E0-47CC-A05E-BED1C02B82E5}"/>
    <cellStyle name="Header1 4 4 3" xfId="17206" xr:uid="{8CE3F182-8936-4446-88B4-BBF1DBCFD7FF}"/>
    <cellStyle name="Header1 4 4 4" xfId="14127" xr:uid="{C5CBF0C1-FE03-40A5-9536-DF8143F4B24D}"/>
    <cellStyle name="Header1 4 5" xfId="12857" xr:uid="{088300DC-11DE-464F-9CDF-318621EC43EC}"/>
    <cellStyle name="Header1 4 5 2" xfId="16047" xr:uid="{A352E20A-0C8F-48ED-BB1C-F55663228618}"/>
    <cellStyle name="Header1 4 5 3" xfId="17512" xr:uid="{68FDBA68-C1A0-46BC-ACCE-2FB870BF061E}"/>
    <cellStyle name="Header1 4 5 4" xfId="14161" xr:uid="{7C75715D-A8BE-486F-8497-9AA759E901C6}"/>
    <cellStyle name="Header1 4 6" xfId="13311" xr:uid="{D1754DCE-4CEF-44F5-8C68-2B925BA5FB3A}"/>
    <cellStyle name="Header1 4 7" xfId="13876" xr:uid="{467DE369-3A03-455B-90C8-EFC60C6BAC66}"/>
    <cellStyle name="Header1 5" xfId="3613" xr:uid="{93BDCE33-10EF-4084-A1E9-4E2DD8159769}"/>
    <cellStyle name="Header1 5 2" xfId="9988" xr:uid="{270CE0BC-46D9-4990-9D1F-FE413748E5EC}"/>
    <cellStyle name="Header1 5 2 2" xfId="13237" xr:uid="{31819D7B-868C-43B8-B255-81904C24791F}"/>
    <cellStyle name="Header1 5 2 2 2" xfId="16314" xr:uid="{BC087948-9A94-4B98-9ED2-1AC65045AE75}"/>
    <cellStyle name="Header1 5 2 2 3" xfId="17791" xr:uid="{93D16D37-F0ED-4FB8-B872-138EC3480847}"/>
    <cellStyle name="Header1 5 2 2 4" xfId="14185" xr:uid="{E7DFB852-E346-442D-87D1-78D4EC5FD59C}"/>
    <cellStyle name="Header1 5 2 3" xfId="13007" xr:uid="{5F88E8CC-29E8-4B42-A0A3-D5E3AE386A0C}"/>
    <cellStyle name="Header1 5 2 3 2" xfId="16165" xr:uid="{7ECAFA12-4F14-4E38-8146-FA5B6D22A16A}"/>
    <cellStyle name="Header1 5 2 3 3" xfId="17633" xr:uid="{70074F1E-2866-43B0-B652-643156674807}"/>
    <cellStyle name="Header1 5 2 3 4" xfId="14170" xr:uid="{0B5C15EC-F76C-4726-A755-DCAEB63A016C}"/>
    <cellStyle name="Header1 5 2 4" xfId="12277" xr:uid="{5677899B-CBE2-4512-90C9-44391CBC9C6D}"/>
    <cellStyle name="Header1 5 2 5" xfId="12530" xr:uid="{9EC4FF8D-0E2A-4BCA-B0EF-C7D354A132D8}"/>
    <cellStyle name="Header1 5 3" xfId="11753" xr:uid="{FAA75AF2-78AB-4CEB-AF09-816C78C9527F}"/>
    <cellStyle name="Header1 5 3 2" xfId="13695" xr:uid="{FD501279-8393-48E8-8DF8-852A2522FF2C}"/>
    <cellStyle name="Header1 5 3 2 2" xfId="16703" xr:uid="{4722BF7A-C796-4512-BBC6-3A0E4CBBD2B0}"/>
    <cellStyle name="Header1 5 3 2 3" xfId="18214" xr:uid="{82967988-D022-4382-8449-00313D0802FE}"/>
    <cellStyle name="Header1 5 3 2 4" xfId="14233" xr:uid="{522BD449-50BB-4E62-B54A-5EC7A3C4A838}"/>
    <cellStyle name="Header1 5 3 3" xfId="13938" xr:uid="{97BAF2A1-B4DA-4B44-8AC5-0FA613ACA876}"/>
    <cellStyle name="Header1 5 3 3 2" xfId="16850" xr:uid="{AA74E295-F4B7-4D47-A8A6-5165023D34E0}"/>
    <cellStyle name="Header1 5 3 3 3" xfId="18389" xr:uid="{DF799CF2-8B25-41C2-AE6E-43295457CD7C}"/>
    <cellStyle name="Header1 5 3 3 4" xfId="14379" xr:uid="{4392F5FB-FE7E-4CDA-B648-6DF40B46083E}"/>
    <cellStyle name="Header1 5 3 4" xfId="13932" xr:uid="{444E1CAA-1754-4776-988B-77D9A73DA479}"/>
    <cellStyle name="Header1 5 3 5" xfId="13071" xr:uid="{E911241F-0C1B-4395-99A0-1C910102911F}"/>
    <cellStyle name="Header1 5 4" xfId="12455" xr:uid="{6AE1A56F-4496-4F93-A635-5BD529ACFCD5}"/>
    <cellStyle name="Header1 5 4 2" xfId="15742" xr:uid="{DBC638A9-96B0-4F96-97B4-2962CF9E6814}"/>
    <cellStyle name="Header1 5 4 3" xfId="17187" xr:uid="{FC7EF101-53CD-4163-9F8E-E00716CCB35E}"/>
    <cellStyle name="Header1 5 4 4" xfId="14116" xr:uid="{02690A62-7C9F-4D94-AEA9-49E88987A3DE}"/>
    <cellStyle name="Header1 5 5" xfId="13178" xr:uid="{91FFF9BB-5156-45CF-97FD-16587BDD87D2}"/>
    <cellStyle name="Header1 5 5 2" xfId="16277" xr:uid="{19C6B317-68FC-4601-91FD-A49F9E3751AD}"/>
    <cellStyle name="Header1 5 5 3" xfId="17751" xr:uid="{31B5CCC3-600C-4F9A-B2D0-44FDB4087057}"/>
    <cellStyle name="Header1 5 5 4" xfId="14183" xr:uid="{70C42132-3001-4CF0-97E8-A30797DDA8C0}"/>
    <cellStyle name="Header1 5 6" xfId="12181" xr:uid="{4F70B54C-E9EA-4C26-A40A-DA6AEC8AE4B2}"/>
    <cellStyle name="Header1 5 7" xfId="12532" xr:uid="{81A63BB9-E2B5-4359-B9D2-F36EE886E5DF}"/>
    <cellStyle name="Header1 6" xfId="3668" xr:uid="{C5FC1E2B-BB68-4B8C-9A7B-C3EB86613456}"/>
    <cellStyle name="Header1 6 2" xfId="10034" xr:uid="{9EF952A4-6132-4D75-94A3-266077CC76D4}"/>
    <cellStyle name="Header1 6 2 2" xfId="13259" xr:uid="{C2FBAC27-E0A5-4FB4-BA4D-5AED6AFB393C}"/>
    <cellStyle name="Header1 6 2 2 2" xfId="16332" xr:uid="{20A1A159-C20A-4E4E-A9FB-6B993DFE83C5}"/>
    <cellStyle name="Header1 6 2 2 3" xfId="17811" xr:uid="{A6601FD3-8BB0-4DFF-82A3-F1B950330008}"/>
    <cellStyle name="Header1 6 2 2 4" xfId="14197" xr:uid="{07D55CB3-EFBC-4C29-9210-1103B557544A}"/>
    <cellStyle name="Header1 6 2 3" xfId="13015" xr:uid="{6A05C257-BC26-4B47-9CB4-809F4D2CFDF7}"/>
    <cellStyle name="Header1 6 2 3 2" xfId="16172" xr:uid="{901E5C96-29AE-478B-B7A0-086C1743C9CA}"/>
    <cellStyle name="Header1 6 2 3 3" xfId="17640" xr:uid="{D234F5F0-E09C-4C0C-9417-68A346D21DB3}"/>
    <cellStyle name="Header1 6 2 3 4" xfId="14173" xr:uid="{32796270-90EE-4632-B491-23CB47772CA9}"/>
    <cellStyle name="Header1 6 2 4" xfId="12984" xr:uid="{85A430C4-FE22-4A40-81A2-0CFE7CD2C7A4}"/>
    <cellStyle name="Header1 6 3" xfId="11767" xr:uid="{CA11BDAF-0F10-45FD-A758-C84BA0D2459E}"/>
    <cellStyle name="Header1 6 3 2" xfId="12029" xr:uid="{EF598683-CCE4-4207-A839-FC26CF5AEF4E}"/>
    <cellStyle name="Header1 6 3 2 2" xfId="13847" xr:uid="{2E312176-57D5-4639-BE7D-E4233DBEF107}"/>
    <cellStyle name="Header1 6 3 2 2 2" xfId="16825" xr:uid="{CD4226FE-7B95-4BB2-8CF2-678C3B32CF60}"/>
    <cellStyle name="Header1 6 3 2 2 3" xfId="18361" xr:uid="{041DE77E-41E3-484C-8D2A-831952FD1D9D}"/>
    <cellStyle name="Header1 6 3 2 2 4" xfId="14354" xr:uid="{AA3E972E-0B83-41E5-A37C-F19C226FF7CD}"/>
    <cellStyle name="Header1 6 3 2 3" xfId="13976" xr:uid="{5A3C5B68-A36E-4CB1-BAF2-1370454C2D60}"/>
    <cellStyle name="Header1 6 3 2 3 2" xfId="16869" xr:uid="{C090740B-1081-4AE3-9FE7-2863987F44C1}"/>
    <cellStyle name="Header1 6 3 2 3 3" xfId="18408" xr:uid="{6A541779-2550-43BB-85CF-B246AB4C1878}"/>
    <cellStyle name="Header1 6 3 2 3 4" xfId="14398" xr:uid="{367F0FD9-7FA7-4CCE-B5B1-2EC033DBCB41}"/>
    <cellStyle name="Header1 6 3 2 4" xfId="13320" xr:uid="{E2395EBA-40E6-42BA-BD86-4737BF03DBA3}"/>
    <cellStyle name="Header1 6 3 3" xfId="13709" xr:uid="{98F40757-7015-4420-A13B-F97F7DDF3706}"/>
    <cellStyle name="Header1 6 3 3 2" xfId="16715" xr:uid="{FE743CF9-F4F5-478A-B2F2-CCB01847578F}"/>
    <cellStyle name="Header1 6 3 3 3" xfId="18228" xr:uid="{958D8D72-94DB-4E38-AEC4-B34231270D30}"/>
    <cellStyle name="Header1 6 3 3 4" xfId="14245" xr:uid="{69DF1538-F9B9-4092-AB3F-E37DDE5B671C}"/>
    <cellStyle name="Header1 6 3 4" xfId="13950" xr:uid="{B2440F72-1469-4BBB-BF3E-A513B7F3E692}"/>
    <cellStyle name="Header1 6 3 4 2" xfId="16862" xr:uid="{CB821B4B-A86C-49FC-B7FF-5DD78B8981D1}"/>
    <cellStyle name="Header1 6 3 4 3" xfId="18401" xr:uid="{6D544014-75AE-42D0-B8DF-B1D3A33FEB49}"/>
    <cellStyle name="Header1 6 3 4 4" xfId="14391" xr:uid="{F1FFF3C7-467E-45F4-B3E5-91E383055645}"/>
    <cellStyle name="Header1 6 3 5" xfId="13894" xr:uid="{4E8E35CE-03FC-4FF1-A610-73C80FF25AE5}"/>
    <cellStyle name="Header1 6 4" xfId="12478" xr:uid="{65BD9C2C-A21B-4AA9-8203-4881B78D8787}"/>
    <cellStyle name="Header1 6 4 2" xfId="15760" xr:uid="{9138B3AC-5571-4784-819F-DD006C27C4E8}"/>
    <cellStyle name="Header1 6 4 3" xfId="17207" xr:uid="{232C3990-80BC-41B8-BCF3-D5C7D2CA49E9}"/>
    <cellStyle name="Header1 6 4 4" xfId="14128" xr:uid="{24E41C94-68B4-4FC5-9286-F9924D6E58C9}"/>
    <cellStyle name="Header1 6 5" xfId="12974" xr:uid="{28450E04-3A19-4435-BC5E-A42EF8FF80E6}"/>
    <cellStyle name="Header1 6 5 2" xfId="16144" xr:uid="{3D4727DA-4EED-4B73-B797-BF891560802C}"/>
    <cellStyle name="Header1 6 5 3" xfId="17610" xr:uid="{B990430C-667A-4F66-AF99-40CF24FCF841}"/>
    <cellStyle name="Header1 6 5 4" xfId="14166" xr:uid="{85AF4DE2-E97E-49D6-A6D4-9528C0B1B0FA}"/>
    <cellStyle name="Header1 6 6" xfId="13045" xr:uid="{2D83C769-42E7-456E-99B7-4C72BD895299}"/>
    <cellStyle name="Header1 7" xfId="3669" xr:uid="{361ACA6C-C6D1-4A41-8A62-68BDE27924CB}"/>
    <cellStyle name="Header1 7 2" xfId="10035" xr:uid="{97781E61-00AE-48D1-80C4-B0611BDF3D31}"/>
    <cellStyle name="Header1 7 2 2" xfId="13260" xr:uid="{310EF0F4-6C1D-4235-B7E3-D42ABF7FF43E}"/>
    <cellStyle name="Header1 7 2 2 2" xfId="16333" xr:uid="{8C1CC875-52BE-4842-9270-1123E6657EEB}"/>
    <cellStyle name="Header1 7 2 2 3" xfId="17812" xr:uid="{AF41316B-CADE-4E64-94FA-7A291489B9A5}"/>
    <cellStyle name="Header1 7 2 2 4" xfId="14198" xr:uid="{7FA3D6F3-74DD-492C-9F4E-DC8870692270}"/>
    <cellStyle name="Header1 7 2 3" xfId="12196" xr:uid="{26F31C73-C8B4-436A-B468-CF179F074FF0}"/>
    <cellStyle name="Header1 7 2 3 2" xfId="15601" xr:uid="{EBE9D3A0-27CF-4151-8C03-B7F5D90CC67F}"/>
    <cellStyle name="Header1 7 2 3 3" xfId="17033" xr:uid="{A3E5A111-992F-4979-A6F9-55B6612B1BD6}"/>
    <cellStyle name="Header1 7 2 3 4" xfId="14105" xr:uid="{3D6E6B1F-A27D-46FC-B841-19D406153FB1}"/>
    <cellStyle name="Header1 7 2 4" xfId="13023" xr:uid="{8AC1D21F-C7A7-46D6-9F2F-46984B7BE356}"/>
    <cellStyle name="Header1 7 3" xfId="11768" xr:uid="{74EF6B6B-9CBA-49F1-99E6-23F47DD083EE}"/>
    <cellStyle name="Header1 7 3 2" xfId="12030" xr:uid="{1EF28F88-3607-41A9-A65C-52060749DC58}"/>
    <cellStyle name="Header1 7 3 2 2" xfId="13848" xr:uid="{E33F5D55-99E4-4E6C-9598-C72CCF91BDEE}"/>
    <cellStyle name="Header1 7 3 2 2 2" xfId="16826" xr:uid="{9E72EC1D-C929-44A2-B5BC-3174003F2728}"/>
    <cellStyle name="Header1 7 3 2 2 3" xfId="18362" xr:uid="{22D3CD8C-41E3-490A-9EDB-3818E7B6061B}"/>
    <cellStyle name="Header1 7 3 2 2 4" xfId="14355" xr:uid="{3397E719-B8BF-47B5-AD20-A1C7CA7E8739}"/>
    <cellStyle name="Header1 7 3 2 3" xfId="13977" xr:uid="{F886CF01-D9C1-482F-972C-F39241781AB1}"/>
    <cellStyle name="Header1 7 3 2 3 2" xfId="16870" xr:uid="{7369BA6D-91F8-40B9-A9B2-6C6779C3475B}"/>
    <cellStyle name="Header1 7 3 2 3 3" xfId="18409" xr:uid="{1800567C-E4A9-4344-BDD0-5681089F96BA}"/>
    <cellStyle name="Header1 7 3 2 3 4" xfId="14399" xr:uid="{6B57E319-0D40-48BD-905C-0D64BFA7ED11}"/>
    <cellStyle name="Header1 7 3 2 4" xfId="13012" xr:uid="{B5F0707E-C3F2-44A7-9C71-2372E4647035}"/>
    <cellStyle name="Header1 7 3 3" xfId="13710" xr:uid="{266AB437-2F25-41A7-9331-BB6987DD79BB}"/>
    <cellStyle name="Header1 7 3 3 2" xfId="16716" xr:uid="{36FA752C-373F-4E29-BCDA-46F5836AE959}"/>
    <cellStyle name="Header1 7 3 3 3" xfId="18229" xr:uid="{0BADC328-478C-4ED3-A645-4135EAC79DCC}"/>
    <cellStyle name="Header1 7 3 3 4" xfId="14246" xr:uid="{AA2574AA-6CBC-4096-AB8C-FF6D60B28681}"/>
    <cellStyle name="Header1 7 3 4" xfId="13951" xr:uid="{F4C3B75F-F247-4A72-BF8D-D3F2BD448229}"/>
    <cellStyle name="Header1 7 3 4 2" xfId="16863" xr:uid="{B6EA00F8-EE16-420C-A43E-8707E8D89E7A}"/>
    <cellStyle name="Header1 7 3 4 3" xfId="18402" xr:uid="{53D09012-9270-4D17-BCED-F1B9590DF46B}"/>
    <cellStyle name="Header1 7 3 4 4" xfId="14392" xr:uid="{B66FF27A-4620-462B-9D04-7FB2E4F76D02}"/>
    <cellStyle name="Header1 7 3 5" xfId="12461" xr:uid="{98FECFF7-C91D-4742-941A-210E0D2C1999}"/>
    <cellStyle name="Header1 7 4" xfId="12479" xr:uid="{36D03B45-0422-4278-9D92-754D8F217E6B}"/>
    <cellStyle name="Header1 7 4 2" xfId="15761" xr:uid="{4F70899F-4885-445B-96DE-70E8CB9C1F18}"/>
    <cellStyle name="Header1 7 4 3" xfId="17208" xr:uid="{9D0CA2A4-C812-4B6B-8AE2-A112C83B72E2}"/>
    <cellStyle name="Header1 7 4 4" xfId="14129" xr:uid="{201FFEC1-5FA8-42B2-A563-6B83F53729C5}"/>
    <cellStyle name="Header1 7 5" xfId="13321" xr:uid="{ABB6BD02-1064-41E3-8167-E582CCF70FA4}"/>
    <cellStyle name="Header1 7 5 2" xfId="16374" xr:uid="{E5A0FFE8-0462-4FBD-A813-3F80F87CD88B}"/>
    <cellStyle name="Header1 7 5 3" xfId="17865" xr:uid="{88A2746C-B5F5-471A-BBB9-AA3A44DB1BB9}"/>
    <cellStyle name="Header1 7 5 4" xfId="14202" xr:uid="{E7957776-F32A-499B-A322-BC8C524DEC03}"/>
    <cellStyle name="Header1 7 6" xfId="13145" xr:uid="{FE0AC83D-B264-451D-B656-912C9B16F778}"/>
    <cellStyle name="Header1 8" xfId="3670" xr:uid="{5A680D49-482E-4579-8A82-DEC9FAD383A6}"/>
    <cellStyle name="Header1 8 2" xfId="10036" xr:uid="{C9EE30EF-4454-4A58-8899-1FCAEAE16C9A}"/>
    <cellStyle name="Header1 8 2 2" xfId="13261" xr:uid="{4E46339D-96DF-4364-99DA-B8C6F0C804B0}"/>
    <cellStyle name="Header1 8 2 2 2" xfId="16334" xr:uid="{B8E47D42-FEDF-46DA-9D8F-531E03E3C30F}"/>
    <cellStyle name="Header1 8 2 2 3" xfId="17813" xr:uid="{2621C829-120D-49EA-8D01-ABC485252310}"/>
    <cellStyle name="Header1 8 2 2 4" xfId="14199" xr:uid="{7ABACC64-32C7-4EB8-A4CF-029510E034AB}"/>
    <cellStyle name="Header1 8 2 3" xfId="13013" xr:uid="{469207A1-CBCD-4313-9CB3-FB8C5177D028}"/>
    <cellStyle name="Header1 8 2 3 2" xfId="16170" xr:uid="{B169DB8E-3EE4-469A-865D-1EEBDDA47CE8}"/>
    <cellStyle name="Header1 8 2 3 3" xfId="17638" xr:uid="{777DE9E1-766E-421D-9548-9745F894DCDB}"/>
    <cellStyle name="Header1 8 2 3 4" xfId="14171" xr:uid="{03604D93-D83C-4CF1-A21E-CACBDDA4E20A}"/>
    <cellStyle name="Header1 8 2 4" xfId="12125" xr:uid="{C5A74D3C-CEC7-4F93-A2D9-EB7C3F90893B}"/>
    <cellStyle name="Header1 8 3" xfId="11769" xr:uid="{24F4E344-AE63-42B0-9C1A-E41627B0DB4E}"/>
    <cellStyle name="Header1 8 3 2" xfId="12031" xr:uid="{C81FF44E-2A50-4CBF-A5DF-4AFC06DCDCD4}"/>
    <cellStyle name="Header1 8 3 2 2" xfId="13849" xr:uid="{1B842B4B-74B9-453F-9E45-992CB43F9866}"/>
    <cellStyle name="Header1 8 3 2 2 2" xfId="16827" xr:uid="{C93EA3F5-B86A-449D-AAE1-8AE8D76E39CD}"/>
    <cellStyle name="Header1 8 3 2 2 3" xfId="18363" xr:uid="{FE03E108-D7CB-48ED-A63E-8FFF3432EA65}"/>
    <cellStyle name="Header1 8 3 2 2 4" xfId="14356" xr:uid="{8958974F-93AC-484B-B42A-8679B7570252}"/>
    <cellStyle name="Header1 8 3 2 3" xfId="13978" xr:uid="{E059D58C-DF4E-4A57-AB3D-32C363ABC166}"/>
    <cellStyle name="Header1 8 3 2 3 2" xfId="16871" xr:uid="{360821D8-D243-4F6E-821F-A3AC1CA64762}"/>
    <cellStyle name="Header1 8 3 2 3 3" xfId="18410" xr:uid="{175F745E-028B-4FEE-A367-BF16B26453B2}"/>
    <cellStyle name="Header1 8 3 2 3 4" xfId="14400" xr:uid="{7605F3C7-3E6F-4B08-8C01-5C9999FB8AF7}"/>
    <cellStyle name="Header1 8 3 2 4" xfId="12802" xr:uid="{25E8D995-0A1C-43CA-ADDF-D9B94908F093}"/>
    <cellStyle name="Header1 8 3 3" xfId="13711" xr:uid="{FCCA0860-BF9D-4A00-98A3-201D63DE9EB4}"/>
    <cellStyle name="Header1 8 3 3 2" xfId="16717" xr:uid="{083DE78C-732F-4367-9C65-7FC0FA659CE2}"/>
    <cellStyle name="Header1 8 3 3 3" xfId="18230" xr:uid="{9EC968F7-1FEC-4AB2-80E1-FCD4157897C0}"/>
    <cellStyle name="Header1 8 3 3 4" xfId="14247" xr:uid="{D29F3C5B-0952-4A43-AF54-5F58DC2AAD7B}"/>
    <cellStyle name="Header1 8 3 4" xfId="13952" xr:uid="{38A812FB-3A7D-4A10-8DBA-E9DC92CE452E}"/>
    <cellStyle name="Header1 8 3 4 2" xfId="16864" xr:uid="{1C987E36-F062-4AD8-83F7-EE29BEE1DF84}"/>
    <cellStyle name="Header1 8 3 4 3" xfId="18403" xr:uid="{D9E2A142-AE19-410C-A298-7CA1BA74A479}"/>
    <cellStyle name="Header1 8 3 4 4" xfId="14393" xr:uid="{5F9FF585-AF6F-456E-8843-A9C37606B47F}"/>
    <cellStyle name="Header1 8 3 5" xfId="13963" xr:uid="{161016FF-B7B5-478F-B52F-28C6C00AC040}"/>
    <cellStyle name="Header1 8 4" xfId="12480" xr:uid="{09BC6564-F8BE-46DE-A5D6-00F5B958B249}"/>
    <cellStyle name="Header1 8 4 2" xfId="15762" xr:uid="{0B49EA85-FD9F-4F2E-8DA8-DA6086429BEA}"/>
    <cellStyle name="Header1 8 4 3" xfId="17209" xr:uid="{3ECBC83B-6DA2-480F-B241-8B0C982880F2}"/>
    <cellStyle name="Header1 8 4 4" xfId="14130" xr:uid="{0D471B8D-FBFB-42D2-A699-E33922726602}"/>
    <cellStyle name="Header1 8 5" xfId="13322" xr:uid="{B5830937-B4AA-4BFE-AB97-861BC586EC8F}"/>
    <cellStyle name="Header1 8 5 2" xfId="16375" xr:uid="{D2714AC1-FD2C-4938-8699-C756CC36F9C2}"/>
    <cellStyle name="Header1 8 5 3" xfId="17866" xr:uid="{2DA09F82-C97B-45D7-97D0-213CD66B63F8}"/>
    <cellStyle name="Header1 8 5 4" xfId="14203" xr:uid="{7D43DB64-1D0C-4826-94AE-4E340C9EA7B3}"/>
    <cellStyle name="Header1 8 6" xfId="12392" xr:uid="{5E20FB0E-3662-486A-9E95-0E0801586710}"/>
    <cellStyle name="Header1 9" xfId="3671" xr:uid="{75052822-0EE5-4C16-89D6-1E111A2B9FCD}"/>
    <cellStyle name="Header1 9 2" xfId="10037" xr:uid="{0EDD5B4F-038C-4EEB-A22A-F3303B4AF3BC}"/>
    <cellStyle name="Header1 9 2 2" xfId="13262" xr:uid="{6ED700EF-A24E-47CD-BAF9-EE4B28BCBB31}"/>
    <cellStyle name="Header1 9 2 2 2" xfId="16335" xr:uid="{51F37D45-A617-4F61-A47C-8D09D5C62E8A}"/>
    <cellStyle name="Header1 9 2 2 3" xfId="17814" xr:uid="{EEBAEBE7-4470-4C7F-9645-87DCEA8F13A1}"/>
    <cellStyle name="Header1 9 2 2 4" xfId="14200" xr:uid="{9AD5FE23-495C-4C6E-B11D-13CA2F4546D2}"/>
    <cellStyle name="Header1 9 2 3" xfId="13014" xr:uid="{60923FFD-A463-45F5-842E-66ABE79725D9}"/>
    <cellStyle name="Header1 9 2 3 2" xfId="16171" xr:uid="{21EA28D5-F27C-41FE-8E10-09B452BDED10}"/>
    <cellStyle name="Header1 9 2 3 3" xfId="17639" xr:uid="{BF838719-2BFB-437E-8CD1-F1FDCF27BBB9}"/>
    <cellStyle name="Header1 9 2 3 4" xfId="14172" xr:uid="{03BACB05-3B79-4CA2-A92D-5804D5310938}"/>
    <cellStyle name="Header1 9 2 4" xfId="13552" xr:uid="{F1B3BC41-9693-45A0-AE88-7FFE181D7046}"/>
    <cellStyle name="Header1 9 3" xfId="11770" xr:uid="{56703631-277E-459D-9AC1-CD2193CA29DA}"/>
    <cellStyle name="Header1 9 3 2" xfId="12032" xr:uid="{E12CBA8A-314F-488C-976A-D29455751281}"/>
    <cellStyle name="Header1 9 3 2 2" xfId="13850" xr:uid="{7F5756EF-F792-4DBA-AE0A-9D2476891C11}"/>
    <cellStyle name="Header1 9 3 2 2 2" xfId="16828" xr:uid="{BE456935-75EC-4A44-8BC4-0B74E419639A}"/>
    <cellStyle name="Header1 9 3 2 2 3" xfId="18364" xr:uid="{8D95024A-55A1-4846-9521-1176F71FF86E}"/>
    <cellStyle name="Header1 9 3 2 2 4" xfId="14357" xr:uid="{DD693541-4272-4AB3-8EB3-2685C730B028}"/>
    <cellStyle name="Header1 9 3 2 3" xfId="13979" xr:uid="{86889337-F864-4D40-A807-EDFECA97408E}"/>
    <cellStyle name="Header1 9 3 2 3 2" xfId="16872" xr:uid="{CFDFF6B5-5C75-4C6F-9C07-60701389197D}"/>
    <cellStyle name="Header1 9 3 2 3 3" xfId="18411" xr:uid="{79BD0360-5D18-4584-84BB-8B7606E35511}"/>
    <cellStyle name="Header1 9 3 2 3 4" xfId="14401" xr:uid="{EA5C50DA-540E-4520-8A5F-0E81A26A2355}"/>
    <cellStyle name="Header1 9 3 2 4" xfId="13143" xr:uid="{012C2B8F-AB14-4E83-ABDA-AB9E5F92F01D}"/>
    <cellStyle name="Header1 9 3 3" xfId="13712" xr:uid="{2A1BC236-FB45-4EDA-B3E2-2107F1B57013}"/>
    <cellStyle name="Header1 9 3 3 2" xfId="16718" xr:uid="{6990B06C-0F09-4D41-AE05-900465C2C8FB}"/>
    <cellStyle name="Header1 9 3 3 3" xfId="18231" xr:uid="{E8EA489F-E386-4F8F-BECC-8D34686B650E}"/>
    <cellStyle name="Header1 9 3 3 4" xfId="14248" xr:uid="{1BFFC852-08DE-4738-B7E4-AAFAEF29E1AA}"/>
    <cellStyle name="Header1 9 3 4" xfId="13953" xr:uid="{AAF5CD30-2B75-4D1D-8328-36B419AC36AE}"/>
    <cellStyle name="Header1 9 3 4 2" xfId="16865" xr:uid="{1DB9932E-486A-43A7-845C-ACE0121483BB}"/>
    <cellStyle name="Header1 9 3 4 3" xfId="18404" xr:uid="{52CA18C7-27E1-4F52-869D-BAD820BC4F94}"/>
    <cellStyle name="Header1 9 3 4 4" xfId="14394" xr:uid="{19DD4439-CED0-4373-9475-ED8865EF3EEA}"/>
    <cellStyle name="Header1 9 3 5" xfId="13047" xr:uid="{4471D4A2-F9DF-43E9-B2AF-A58AC9BC6DA1}"/>
    <cellStyle name="Header1 9 4" xfId="12481" xr:uid="{DCDFCBF5-547C-467C-960D-2CFA388F7F24}"/>
    <cellStyle name="Header1 9 4 2" xfId="15763" xr:uid="{7EF0D004-68DA-4619-AC78-B244B274F14C}"/>
    <cellStyle name="Header1 9 4 3" xfId="17210" xr:uid="{3EEADBDC-7861-44AB-BD72-BB38A4D344DC}"/>
    <cellStyle name="Header1 9 4 4" xfId="14131" xr:uid="{6B0EBB8A-377A-4367-8FF8-25F6F249192A}"/>
    <cellStyle name="Header1 9 5" xfId="12543" xr:uid="{39A2DA64-CBE9-4063-809E-D92D745011CD}"/>
    <cellStyle name="Header1 9 5 2" xfId="15802" xr:uid="{6F0F15AB-17BE-4E61-BECD-F4F0E6504C4D}"/>
    <cellStyle name="Header1 9 5 3" xfId="17262" xr:uid="{078F3D91-B693-4A71-A932-FA0A6DF94F67}"/>
    <cellStyle name="Header1 9 5 4" xfId="14134" xr:uid="{AB85FD52-3B92-4880-B2EF-31756C4D59D6}"/>
    <cellStyle name="Header1 9 6" xfId="13125" xr:uid="{E2AB93A0-E49E-43F7-959A-81F40A743918}"/>
    <cellStyle name="Header2" xfId="767" xr:uid="{2BCE1355-F15D-4272-BA07-5B19C7D81CC3}"/>
    <cellStyle name="Header2 10" xfId="3674" xr:uid="{6BF56DB3-691A-42C9-9C1E-024EEC01A0A2}"/>
    <cellStyle name="Header2 10 2" xfId="10040" xr:uid="{944E47C4-60ED-4C43-8E3F-819FA0B5B13F}"/>
    <cellStyle name="Header2 10 2 2" xfId="11988" xr:uid="{840472BA-4715-4E62-B2E8-C627B52D086D}"/>
    <cellStyle name="Header2 10 2 2 2" xfId="13806" xr:uid="{6CF77070-5C5C-4739-85D6-6DF1DAA60CD0}"/>
    <cellStyle name="Header2 10 2 2 2 2" xfId="16788" xr:uid="{54ED92CD-FA6A-4810-9502-96258E589678}"/>
    <cellStyle name="Header2 10 2 2 2 3" xfId="18320" xr:uid="{BC4211E4-56AE-4BF0-BB85-FF0BD7DA4905}"/>
    <cellStyle name="Header2 10 2 2 2 4" xfId="14317" xr:uid="{774F4A4C-0354-4657-A9C6-911D8D5B9496}"/>
    <cellStyle name="Header2 10 2 2 3" xfId="14038" xr:uid="{D904A23A-B951-4A57-A9E6-179BD48EB8E7}"/>
    <cellStyle name="Header2 10 2 3" xfId="13263" xr:uid="{BE20D626-B89E-4F9F-B534-63CFE4373726}"/>
    <cellStyle name="Header2 10 2 3 2" xfId="17815" xr:uid="{8DA6AD97-2CAB-4924-94C8-CD0F67EF5EA3}"/>
    <cellStyle name="Header2 10 2 4" xfId="12282" xr:uid="{42AC3280-D5C7-416E-ADD9-5D6A42D3CDE9}"/>
    <cellStyle name="Header2 10 2 5" xfId="12299" xr:uid="{C5F94EC3-CB92-492C-B53B-5630A4534C21}"/>
    <cellStyle name="Header2 10 3" xfId="11771" xr:uid="{9E9B8C33-8F6F-45F1-925E-5CE02DABB8CF}"/>
    <cellStyle name="Header2 10 3 2" xfId="12033" xr:uid="{8AA26AAA-CE94-48EC-A56D-9BC8541BA381}"/>
    <cellStyle name="Header2 10 3 2 2" xfId="13851" xr:uid="{63D07E6C-3348-431B-A4E4-BF4F31F651CA}"/>
    <cellStyle name="Header2 10 3 2 2 2" xfId="16829" xr:uid="{FBD1E509-A9C5-450F-A428-F96D28663C9D}"/>
    <cellStyle name="Header2 10 3 2 2 3" xfId="18365" xr:uid="{80413711-1692-4AA7-BCE2-C3847C1899A3}"/>
    <cellStyle name="Header2 10 3 2 2 4" xfId="14358" xr:uid="{C6E3B711-83B5-4614-8D89-6FF3664F313C}"/>
    <cellStyle name="Header2 10 3 2 3" xfId="14074" xr:uid="{C8771F44-90F8-4C2E-81DA-ACACD3172221}"/>
    <cellStyle name="Header2 10 3 3" xfId="13713" xr:uid="{FFB68189-744C-4426-82CE-05E5E9A91DA9}"/>
    <cellStyle name="Header2 10 3 3 2" xfId="18232" xr:uid="{D8C920E7-02E9-464A-BB92-977C70E29C26}"/>
    <cellStyle name="Header2 10 3 4" xfId="13928" xr:uid="{B9D18150-58E0-4BDB-9E92-F6A833899783}"/>
    <cellStyle name="Header2 10 3 5" xfId="13980" xr:uid="{2F8CE64C-23D5-46DB-94DB-1FC71A4BD8D9}"/>
    <cellStyle name="Header2 10 4" xfId="11952" xr:uid="{CC737486-713A-4F74-B217-DB3877C79B27}"/>
    <cellStyle name="Header2 10 4 2" xfId="13770" xr:uid="{9A5096AB-41BD-426E-9C14-B7ED3AB6FDCC}"/>
    <cellStyle name="Header2 10 4 2 2" xfId="16756" xr:uid="{7375357D-A9B4-4F50-AA83-201EF6FFA35C}"/>
    <cellStyle name="Header2 10 4 2 3" xfId="18284" xr:uid="{8C66F890-FACE-4711-BD49-56FC2E149C2F}"/>
    <cellStyle name="Header2 10 4 2 4" xfId="14285" xr:uid="{D545DE33-065B-4244-9DEA-F889FD9A7D85}"/>
    <cellStyle name="Header2 10 4 3" xfId="14006" xr:uid="{D0A89BF1-726C-4C75-8772-98638E9D2098}"/>
    <cellStyle name="Header2 10 5" xfId="12482" xr:uid="{EE5787F3-8CF9-4710-B9AC-978E445C45CE}"/>
    <cellStyle name="Header2 10 5 2" xfId="17211" xr:uid="{67117ABC-734B-4FB8-B5AD-BE1468B5D914}"/>
    <cellStyle name="Header2 10 6" xfId="13648" xr:uid="{FCB6D2AD-1FB5-4C75-8156-214902808B9A}"/>
    <cellStyle name="Header2 10 7" xfId="12862" xr:uid="{3873CA7C-8DB4-448C-B62B-CEB58E81F45A}"/>
    <cellStyle name="Header2 11" xfId="7308" xr:uid="{4B90D2A3-E9F0-45D2-A964-CDD46261DE86}"/>
    <cellStyle name="Header2 11 2" xfId="11715" xr:uid="{017709A4-F795-4F6E-809F-5A8FA2C0EA8B}"/>
    <cellStyle name="Header2 11 2 2" xfId="12007" xr:uid="{33D54CD5-56E9-432F-832D-AFA53847D341}"/>
    <cellStyle name="Header2 11 2 2 2" xfId="13825" xr:uid="{F6CA3721-6C27-47F8-8A8A-3CB812021586}"/>
    <cellStyle name="Header2 11 2 2 2 2" xfId="16804" xr:uid="{9CCF90FB-DE71-49D7-A43E-5EC5F8BFD1E0}"/>
    <cellStyle name="Header2 11 2 2 2 3" xfId="18339" xr:uid="{67301AC1-A6C3-4F45-9CD5-996B3501B418}"/>
    <cellStyle name="Header2 11 2 2 2 4" xfId="14333" xr:uid="{AC3102AE-4786-4751-B834-46432E10E7B6}"/>
    <cellStyle name="Header2 11 2 2 3" xfId="14054" xr:uid="{F694AD6E-33F0-4135-94DA-B7E24B102710}"/>
    <cellStyle name="Header2 11 2 3" xfId="13672" xr:uid="{33258796-367C-40AB-918F-51ED39382A4C}"/>
    <cellStyle name="Header2 11 2 3 2" xfId="18192" xr:uid="{6CDD6755-EAB7-49CA-8591-E24E6567F2F3}"/>
    <cellStyle name="Header2 11 2 4" xfId="13935" xr:uid="{2FED4DA0-8AD8-4F0C-80B8-E73BBCDF5617}"/>
    <cellStyle name="Header2 11 2 5" xfId="12985" xr:uid="{EB88DCA3-437F-4411-98AD-6E21D5AC5E26}"/>
    <cellStyle name="Header2 11 3" xfId="11973" xr:uid="{7FDC5928-2671-4401-B1DE-A6B31374AF76}"/>
    <cellStyle name="Header2 11 3 2" xfId="13791" xr:uid="{FD66C509-8684-49C6-8F50-EBBF7B9665F1}"/>
    <cellStyle name="Header2 11 3 2 2" xfId="16774" xr:uid="{7DBD5443-30D2-49D0-81A7-818A713543B5}"/>
    <cellStyle name="Header2 11 3 2 3" xfId="18305" xr:uid="{91D1B9AF-45D1-487A-887E-D1DBD7D75FDB}"/>
    <cellStyle name="Header2 11 3 2 4" xfId="14303" xr:uid="{ACC9D768-78DF-4947-A37E-E7C425343E78}"/>
    <cellStyle name="Header2 11 3 3" xfId="14024" xr:uid="{BD35FC96-8A5D-4401-9094-4A5C1A0E6F0C}"/>
    <cellStyle name="Header2 11 4" xfId="12976" xr:uid="{9106978F-0055-4638-987E-F7FF8ED7CEFF}"/>
    <cellStyle name="Header2 11 4 2" xfId="17612" xr:uid="{1084A75C-8C42-47E2-98AA-3A5FB0F73F89}"/>
    <cellStyle name="Header2 11 5" xfId="12764" xr:uid="{6461AB88-4B68-4713-8338-71CB809CCC4E}"/>
    <cellStyle name="Header2 11 6" xfId="12129" xr:uid="{2BAC5B8F-4B5D-4192-9E20-686C1ADD6E12}"/>
    <cellStyle name="Header2 12" xfId="6274" xr:uid="{5AF8915F-9CBB-4355-BAC8-0ABDF5E8B465}"/>
    <cellStyle name="Header2 12 2" xfId="11970" xr:uid="{31E49122-6906-4354-9E72-CE577A9BD83E}"/>
    <cellStyle name="Header2 12 2 2" xfId="13788" xr:uid="{3B57F75D-374D-4218-943D-046A6DB75114}"/>
    <cellStyle name="Header2 12 2 2 2" xfId="16771" xr:uid="{2AF93801-42D0-449F-BFC0-A3B6401BF802}"/>
    <cellStyle name="Header2 12 2 2 3" xfId="18302" xr:uid="{132E26CF-3FA2-4A21-B3F8-1AD0BBE8A7F3}"/>
    <cellStyle name="Header2 12 2 2 4" xfId="14300" xr:uid="{AE787F4D-FB26-4A39-A3CB-EDE2D1D0D65A}"/>
    <cellStyle name="Header2 12 2 3" xfId="14021" xr:uid="{0EC451A9-4DAD-4FC4-A28D-C1F4F9811864}"/>
    <cellStyle name="Header2 12 3" xfId="12834" xr:uid="{DE53350C-CB2A-4F6F-AC67-1E5F0511A453}"/>
    <cellStyle name="Header2 12 3 2" xfId="17496" xr:uid="{DD1371BD-E5EB-4473-8E9E-E813DF008851}"/>
    <cellStyle name="Header2 12 4" xfId="12800" xr:uid="{13534EB1-2B99-4195-8602-A24E619DB995}"/>
    <cellStyle name="Header2 12 5" xfId="14132" xr:uid="{87ADBB36-DC1D-46A2-B63D-8EFC8C533D20}"/>
    <cellStyle name="Header2 13" xfId="11932" xr:uid="{4D793C94-AD2B-460C-8326-C75A4C108868}"/>
    <cellStyle name="Header2 13 2" xfId="13750" xr:uid="{E6FD73DD-7A3C-4E01-A72A-A054C64D6332}"/>
    <cellStyle name="Header2 13 2 2" xfId="16737" xr:uid="{A4EC6642-AE0F-4E8F-BBC3-1479D24F210A}"/>
    <cellStyle name="Header2 13 2 3" xfId="18264" xr:uid="{8036B41B-AA25-44A0-A7FC-A4B0A08A57C3}"/>
    <cellStyle name="Header2 13 2 4" xfId="14266" xr:uid="{400C7FEF-9355-4619-9364-3E14D1B878F5}"/>
    <cellStyle name="Header2 13 3" xfId="13987" xr:uid="{9F3F07E1-32FA-479D-8939-CF2DEF8CA42A}"/>
    <cellStyle name="Header2 14" xfId="12158" xr:uid="{A47B039E-98CB-4F82-B0BD-1CDD0BCA8288}"/>
    <cellStyle name="Header2 14 2" xfId="17007" xr:uid="{2BBA1D44-D83E-4DDD-B2FF-505AAF559192}"/>
    <cellStyle name="Header2 15" xfId="12440" xr:uid="{43616DA2-8126-4C0C-B18E-2799A9CBFAF5}"/>
    <cellStyle name="Header2 16" xfId="12533" xr:uid="{227C279C-6604-459A-9A85-DAD80A370B29}"/>
    <cellStyle name="Header2 2" xfId="771" xr:uid="{CBDAA646-C149-424D-85E1-4AC3BE7EE2BA}"/>
    <cellStyle name="Header2 2 10" xfId="11933" xr:uid="{ABA1E24C-0CAE-4E3D-AAA6-D93575150301}"/>
    <cellStyle name="Header2 2 10 2" xfId="13751" xr:uid="{7926F56A-1EEB-49D6-A7D7-2643BC66A0CE}"/>
    <cellStyle name="Header2 2 10 2 2" xfId="16738" xr:uid="{F3F8FEAC-1581-4498-B51E-E51E4CF282F9}"/>
    <cellStyle name="Header2 2 10 2 3" xfId="18265" xr:uid="{992EBD90-ECC8-41F9-8CDE-31BE41EE7888}"/>
    <cellStyle name="Header2 2 10 2 4" xfId="14267" xr:uid="{F4045716-A3A9-4382-9CBC-48E5CEF2DDB4}"/>
    <cellStyle name="Header2 2 10 3" xfId="13988" xr:uid="{8D15606E-0A1D-4F81-8F9F-07AB1F8E0478}"/>
    <cellStyle name="Header2 2 11" xfId="12159" xr:uid="{E7EAD0D7-6C81-494B-BC76-D2E2582A35C1}"/>
    <cellStyle name="Header2 2 11 2" xfId="17008" xr:uid="{8BFB6D6C-86C0-4C6E-8C48-074800C9C713}"/>
    <cellStyle name="Header2 2 12" xfId="12441" xr:uid="{1040B91F-60D3-45B4-B9BE-C82349E4951B}"/>
    <cellStyle name="Header2 2 13" xfId="13040" xr:uid="{7EE547AA-5AC8-42A2-AFAF-8BB6B4285246}"/>
    <cellStyle name="Header2 2 2" xfId="3676" xr:uid="{53854E9E-EF0D-4B03-9D71-1EA3AAEFAF9B}"/>
    <cellStyle name="Header2 2 2 2" xfId="3141" xr:uid="{F7C53FA5-8478-43B0-8FD5-510C03A00B16}"/>
    <cellStyle name="Header2 2 2 2 2" xfId="9544" xr:uid="{6A0CC77F-4F27-4C1A-A71C-A6DD9401EAF9}"/>
    <cellStyle name="Header2 2 2 2 2 2" xfId="11983" xr:uid="{3EC3EA9C-BA88-4B7F-9302-80576B2B8E5E}"/>
    <cellStyle name="Header2 2 2 2 2 2 2" xfId="13801" xr:uid="{8AC1279D-C248-482B-A333-A4CB11FECBC4}"/>
    <cellStyle name="Header2 2 2 2 2 2 2 2" xfId="16783" xr:uid="{44E5AE6C-E53E-48AD-A945-D85E48F43E08}"/>
    <cellStyle name="Header2 2 2 2 2 2 2 3" xfId="18315" xr:uid="{11ED7F94-AA70-4CC2-BD6F-F6822DF8F9E8}"/>
    <cellStyle name="Header2 2 2 2 2 2 2 4" xfId="14312" xr:uid="{407D0C94-7D1C-46D1-9209-7E1331DACF49}"/>
    <cellStyle name="Header2 2 2 2 2 2 3" xfId="14033" xr:uid="{7185E97C-EBB8-466D-BD2B-E5B3710D5CAE}"/>
    <cellStyle name="Header2 2 2 2 2 3" xfId="13191" xr:uid="{C9B09CD3-A6C5-47F6-86DB-6F4582081AF6}"/>
    <cellStyle name="Header2 2 2 2 2 3 2" xfId="17756" xr:uid="{816B0757-46F3-4481-854C-6DBA66CC63CE}"/>
    <cellStyle name="Header2 2 2 2 2 4" xfId="13380" xr:uid="{D6B8CF62-0090-4A6F-ACF9-726DF4440BD3}"/>
    <cellStyle name="Header2 2 2 2 2 5" xfId="13206" xr:uid="{40760753-E0DF-4E32-BD5F-9C87BD9F6CD6}"/>
    <cellStyle name="Header2 2 2 2 3" xfId="11749" xr:uid="{B328689E-3540-4A4B-AF8E-DD443E0AF879}"/>
    <cellStyle name="Header2 2 2 2 3 2" xfId="12023" xr:uid="{84970090-5AFC-40AD-8F23-ACD593005EAE}"/>
    <cellStyle name="Header2 2 2 2 3 2 2" xfId="13841" xr:uid="{3EA58CA1-4CC8-4480-8386-3754858604C9}"/>
    <cellStyle name="Header2 2 2 2 3 2 2 2" xfId="16819" xr:uid="{019D8C72-5CB5-4A2F-9499-E68D54E3FDC1}"/>
    <cellStyle name="Header2 2 2 2 3 2 2 3" xfId="18355" xr:uid="{5574C045-5DC0-4D56-8E67-65DF931ED936}"/>
    <cellStyle name="Header2 2 2 2 3 2 2 4" xfId="14348" xr:uid="{0D3C6069-48F0-472E-A4E8-A78E7665EFA4}"/>
    <cellStyle name="Header2 2 2 2 3 2 3" xfId="14069" xr:uid="{0AA8DF4A-30B5-4087-B5F9-E0E84739BEA2}"/>
    <cellStyle name="Header2 2 2 2 3 3" xfId="13692" xr:uid="{45FE58FA-06BA-48B9-A0DF-656627D6AC63}"/>
    <cellStyle name="Header2 2 2 2 3 3 2" xfId="18211" xr:uid="{60B2D6ED-F7FB-4699-9023-6C37338BD173}"/>
    <cellStyle name="Header2 2 2 2 3 4" xfId="13931" xr:uid="{B77F5F5F-1ADD-4629-BB39-8262CF250F1B}"/>
    <cellStyle name="Header2 2 2 2 3 5" xfId="12208" xr:uid="{AE7A45A5-5461-4DF7-83A7-875F0E821D0C}"/>
    <cellStyle name="Header2 2 2 2 4" xfId="11947" xr:uid="{AA84F78C-74C9-49B6-AB3F-0FEE319AB748}"/>
    <cellStyle name="Header2 2 2 2 4 2" xfId="13765" xr:uid="{DBECDADF-F699-4BF0-A1F8-C0C65543FF89}"/>
    <cellStyle name="Header2 2 2 2 4 2 2" xfId="16751" xr:uid="{ABE0A4F4-031F-4BDF-AF31-64EB87EBF38C}"/>
    <cellStyle name="Header2 2 2 2 4 2 3" xfId="18279" xr:uid="{432D8512-F92A-49CE-B64E-485447C8BFCA}"/>
    <cellStyle name="Header2 2 2 2 4 2 4" xfId="14280" xr:uid="{E87EE39E-65B3-4877-93C9-019BCB33ED45}"/>
    <cellStyle name="Header2 2 2 2 4 3" xfId="14001" xr:uid="{19EF8B1F-99A3-4C0E-B342-C5E5169E4071}"/>
    <cellStyle name="Header2 2 2 2 5" xfId="12393" xr:uid="{21F72532-454B-45BB-868C-2AC2AD6BB951}"/>
    <cellStyle name="Header2 2 2 2 5 2" xfId="17152" xr:uid="{9F07AA7D-8597-4B20-9BEB-37D57457FCF0}"/>
    <cellStyle name="Header2 2 2 2 6" xfId="12153" xr:uid="{C3EC42D4-BF0D-4173-B1FE-590EB6FE8066}"/>
    <cellStyle name="Header2 2 2 2 7" xfId="12963" xr:uid="{3C12B70B-66F1-45E0-B11D-6154F3B563C4}"/>
    <cellStyle name="Header2 2 2 3" xfId="3153" xr:uid="{DF0524B3-961A-4877-9E18-9A209D0D5057}"/>
    <cellStyle name="Header2 2 2 3 2" xfId="9556" xr:uid="{F69919DB-D813-4FC9-B098-52425106A24F}"/>
    <cellStyle name="Header2 2 2 3 2 2" xfId="11984" xr:uid="{3DC3884B-89C8-4DAF-B60B-9B527DF66EC5}"/>
    <cellStyle name="Header2 2 2 3 2 2 2" xfId="13802" xr:uid="{44B32801-252A-4B3C-BB17-7F0BCF02DC65}"/>
    <cellStyle name="Header2 2 2 3 2 2 2 2" xfId="16784" xr:uid="{E99012CD-FCCD-4A51-9B0B-6306FAAF19B2}"/>
    <cellStyle name="Header2 2 2 3 2 2 2 3" xfId="18316" xr:uid="{9239D070-C1F9-47AE-BDB1-91BE9A97BBC7}"/>
    <cellStyle name="Header2 2 2 3 2 2 2 4" xfId="14313" xr:uid="{32DC6CFE-67F3-4C05-A381-03292D9B0AD6}"/>
    <cellStyle name="Header2 2 2 3 2 2 3" xfId="14034" xr:uid="{37DE1915-9BB0-4275-B1EC-5B11AE48A9F8}"/>
    <cellStyle name="Header2 2 2 3 2 3" xfId="13193" xr:uid="{FA1653C3-8454-437D-A897-96D58151F398}"/>
    <cellStyle name="Header2 2 2 3 2 3 2" xfId="17758" xr:uid="{092AC5F1-9FDB-4A33-A48D-43C5B93484C6}"/>
    <cellStyle name="Header2 2 2 3 2 4" xfId="12812" xr:uid="{4F12B83D-E950-4A4B-9385-32C1B4BCD8D5}"/>
    <cellStyle name="Header2 2 2 3 2 5" xfId="14223" xr:uid="{4DD785E1-709E-4C50-AF1B-126CF98107C0}"/>
    <cellStyle name="Header2 2 2 3 3" xfId="11750" xr:uid="{3D99BEF4-4F4C-4BB5-9E6D-A393EE8010AC}"/>
    <cellStyle name="Header2 2 2 3 3 2" xfId="12024" xr:uid="{C1B2C371-0FEB-4C60-B0A2-EC988E6D33D9}"/>
    <cellStyle name="Header2 2 2 3 3 2 2" xfId="13842" xr:uid="{913C7A0B-AC71-4EA1-90E4-3BBEABDEADFF}"/>
    <cellStyle name="Header2 2 2 3 3 2 2 2" xfId="16820" xr:uid="{07F7DDE4-EFE9-4AD9-BE23-7DE214BC90A5}"/>
    <cellStyle name="Header2 2 2 3 3 2 2 3" xfId="18356" xr:uid="{D15683EB-6053-472E-84B4-DA6717A8052B}"/>
    <cellStyle name="Header2 2 2 3 3 2 2 4" xfId="14349" xr:uid="{B394FD31-5DF2-48C0-B16E-950846ED2F24}"/>
    <cellStyle name="Header2 2 2 3 3 2 3" xfId="14070" xr:uid="{622B1152-8B90-4988-B943-18CF0A0ADB3A}"/>
    <cellStyle name="Header2 2 2 3 3 3" xfId="13693" xr:uid="{3FFE2D46-01AC-4FC1-9EF9-69D8D9C29344}"/>
    <cellStyle name="Header2 2 2 3 3 3 2" xfId="18212" xr:uid="{36DE59AD-F131-4A36-8441-43FAE69672D9}"/>
    <cellStyle name="Header2 2 2 3 3 4" xfId="13930" xr:uid="{FDFC9C49-C97D-40C0-BB5E-8029D59C2060}"/>
    <cellStyle name="Header2 2 2 3 3 5" xfId="12402" xr:uid="{860CD142-5C55-4038-A7A8-616804DC2FCB}"/>
    <cellStyle name="Header2 2 2 3 4" xfId="11948" xr:uid="{6F75E39B-07B7-40B0-9465-7D20E073E124}"/>
    <cellStyle name="Header2 2 2 3 4 2" xfId="13766" xr:uid="{8F7D7B24-EF73-4B7B-A3D0-47F471D8C838}"/>
    <cellStyle name="Header2 2 2 3 4 2 2" xfId="16752" xr:uid="{55D9739F-CDE3-4FCF-88A9-91753C943DEE}"/>
    <cellStyle name="Header2 2 2 3 4 2 3" xfId="18280" xr:uid="{72655B73-428F-427F-A5C5-43F072D6254F}"/>
    <cellStyle name="Header2 2 2 3 4 2 4" xfId="14281" xr:uid="{CD093930-1773-40E3-9523-ED54964E3C01}"/>
    <cellStyle name="Header2 2 2 3 4 3" xfId="14002" xr:uid="{91674AE3-F412-404F-8304-8B65619CB69E}"/>
    <cellStyle name="Header2 2 2 3 5" xfId="12395" xr:uid="{95A17A1C-11F1-4166-B2D1-C6A29087A955}"/>
    <cellStyle name="Header2 2 2 3 5 2" xfId="17154" xr:uid="{0CBCF9AB-A6A3-436E-8C55-038A92724717}"/>
    <cellStyle name="Header2 2 2 3 6" xfId="12961" xr:uid="{564A39E2-6D9D-4301-AACB-447A4FFC2922}"/>
    <cellStyle name="Header2 2 2 3 7" xfId="14137" xr:uid="{C292EA5C-4331-4263-B86B-19F28FFCB386}"/>
    <cellStyle name="Header2 2 2 4" xfId="10042" xr:uid="{356DFFF7-40EC-4B48-9FA0-836399F6C33B}"/>
    <cellStyle name="Header2 2 2 4 2" xfId="11989" xr:uid="{1385C5F4-0AC6-470E-AB60-CF7245A2F2CA}"/>
    <cellStyle name="Header2 2 2 4 2 2" xfId="13807" xr:uid="{879452A3-00C5-4996-9CBD-394F7DC4DAB9}"/>
    <cellStyle name="Header2 2 2 4 2 2 2" xfId="16789" xr:uid="{481EAEDB-C9EC-40E2-8EB2-925D40E46B3C}"/>
    <cellStyle name="Header2 2 2 4 2 2 3" xfId="18321" xr:uid="{391DA607-F4D1-42D3-99D3-E32786263DE4}"/>
    <cellStyle name="Header2 2 2 4 2 2 4" xfId="14318" xr:uid="{F6ABB6CC-5ADD-4A61-B12D-063C70FF496C}"/>
    <cellStyle name="Header2 2 2 4 2 3" xfId="14039" xr:uid="{C2495BFC-53A5-4F6D-8C13-4897B33D6D9F}"/>
    <cellStyle name="Header2 2 2 4 3" xfId="13264" xr:uid="{53A650BE-3722-4564-8990-AD1BF2F26BD3}"/>
    <cellStyle name="Header2 2 2 4 3 2" xfId="17816" xr:uid="{99CE8AF4-4ACB-43AD-9E24-E1D07A719BE9}"/>
    <cellStyle name="Header2 2 2 4 4" xfId="13086" xr:uid="{816C67EC-5BC2-43C3-88EA-87EE2883EAE5}"/>
    <cellStyle name="Header2 2 2 4 5" xfId="12546" xr:uid="{82952DF1-F4E5-499D-B4A1-F41FACA3669E}"/>
    <cellStyle name="Header2 2 2 5" xfId="11772" xr:uid="{0E7A00BC-6606-4864-8819-DFBCA4EDA9AC}"/>
    <cellStyle name="Header2 2 2 5 2" xfId="12034" xr:uid="{73022154-C5F6-480D-8BD7-BE79909CA11A}"/>
    <cellStyle name="Header2 2 2 5 2 2" xfId="13852" xr:uid="{6A9FD5EE-BCC8-4945-B2A1-C3AB821D3AF7}"/>
    <cellStyle name="Header2 2 2 5 2 2 2" xfId="16830" xr:uid="{E417DFDD-88AB-4294-ADBD-29859375622A}"/>
    <cellStyle name="Header2 2 2 5 2 2 3" xfId="18366" xr:uid="{8C8A04EF-796B-41D7-862D-28C94CD492AD}"/>
    <cellStyle name="Header2 2 2 5 2 2 4" xfId="14359" xr:uid="{C404B152-496E-4D78-A522-70B59156849D}"/>
    <cellStyle name="Header2 2 2 5 2 3" xfId="14075" xr:uid="{F6D0FF00-24ED-4E4F-99C0-D4C5FFBDDCF9}"/>
    <cellStyle name="Header2 2 2 5 3" xfId="13714" xr:uid="{D7290E6A-05F0-43A7-98F3-9E4A7B37F2DF}"/>
    <cellStyle name="Header2 2 2 5 3 2" xfId="18233" xr:uid="{28F9D2A2-F019-4997-B5D2-D08063B9ADE3}"/>
    <cellStyle name="Header2 2 2 5 4" xfId="13127" xr:uid="{85DB6D4F-D128-4E7E-86F3-E7647C195408}"/>
    <cellStyle name="Header2 2 2 5 5" xfId="13310" xr:uid="{6356B880-474D-4FC0-993A-2992B3906BB4}"/>
    <cellStyle name="Header2 2 2 6" xfId="11953" xr:uid="{FE636588-E0B8-411D-832F-A12E4593C394}"/>
    <cellStyle name="Header2 2 2 6 2" xfId="13771" xr:uid="{9E120E73-25F5-45D1-8101-90A6D2589716}"/>
    <cellStyle name="Header2 2 2 6 2 2" xfId="16757" xr:uid="{66383DCF-B16F-4B36-B646-CED00A71E528}"/>
    <cellStyle name="Header2 2 2 6 2 3" xfId="18285" xr:uid="{7A5EF683-4CF3-4C9F-889A-E3D6C6B80F65}"/>
    <cellStyle name="Header2 2 2 6 2 4" xfId="14286" xr:uid="{4BFA7B3C-892A-462C-A283-CCFE98BAC721}"/>
    <cellStyle name="Header2 2 2 6 3" xfId="14007" xr:uid="{41CEB98F-DA9B-409B-ABC6-B237B210F826}"/>
    <cellStyle name="Header2 2 2 7" xfId="12483" xr:uid="{89125249-03B2-4312-A142-19D4D9199451}"/>
    <cellStyle name="Header2 2 2 7 2" xfId="17212" xr:uid="{E2AF5662-8FA8-42F0-84B9-51318EE58F8F}"/>
    <cellStyle name="Header2 2 2 8" xfId="12962" xr:uid="{5695616D-6388-4457-A360-C5BDF6004C7C}"/>
    <cellStyle name="Header2 2 2 9" xfId="12813" xr:uid="{6098E14D-50F6-4112-8850-971084D08D39}"/>
    <cellStyle name="Header2 2 3" xfId="3677" xr:uid="{F7FC0014-095E-4221-A3EA-9658CA53ADB6}"/>
    <cellStyle name="Header2 2 3 2" xfId="10043" xr:uid="{C9221B9A-7111-4F92-B74A-E4A4C8A753F3}"/>
    <cellStyle name="Header2 2 3 2 2" xfId="11990" xr:uid="{E5BFA879-CD1B-4300-90F8-E5F726899E00}"/>
    <cellStyle name="Header2 2 3 2 2 2" xfId="13808" xr:uid="{96F100F0-8463-4EDF-8CE9-7C60CEC6D9A6}"/>
    <cellStyle name="Header2 2 3 2 2 2 2" xfId="16790" xr:uid="{083C4557-6615-4D3B-ADCD-8D967F87B094}"/>
    <cellStyle name="Header2 2 3 2 2 2 3" xfId="18322" xr:uid="{B8CDA5A5-8B96-45E4-9407-FC3D7B3EDD2D}"/>
    <cellStyle name="Header2 2 3 2 2 2 4" xfId="14319" xr:uid="{E89ED355-310F-42CB-8534-B6EBB9E81335}"/>
    <cellStyle name="Header2 2 3 2 2 3" xfId="14040" xr:uid="{0043C507-97C5-4433-89F4-0F76A5245C03}"/>
    <cellStyle name="Header2 2 3 2 3" xfId="13265" xr:uid="{0450545D-92CD-4122-B138-470453B7E54A}"/>
    <cellStyle name="Header2 2 3 2 3 2" xfId="17817" xr:uid="{DF1956B0-89C0-4FCA-B5D1-D8A44B92FD3D}"/>
    <cellStyle name="Header2 2 3 2 4" xfId="12601" xr:uid="{10484111-0BEB-4610-B561-693F3720FA13}"/>
    <cellStyle name="Header2 2 3 2 5" xfId="12261" xr:uid="{D23D7527-2E40-4E97-BF2C-9897E78ADCB3}"/>
    <cellStyle name="Header2 2 3 3" xfId="11773" xr:uid="{0E6CB74A-6105-48C7-BE24-B422BD068207}"/>
    <cellStyle name="Header2 2 3 3 2" xfId="12035" xr:uid="{73F38166-5455-4E1A-843F-21AF781EF60D}"/>
    <cellStyle name="Header2 2 3 3 2 2" xfId="13853" xr:uid="{9D8B13D6-C775-4109-AEF5-A9F4A5B01F50}"/>
    <cellStyle name="Header2 2 3 3 2 2 2" xfId="16831" xr:uid="{79DB4898-31E9-4AF9-85BB-D6CA5979ABFF}"/>
    <cellStyle name="Header2 2 3 3 2 2 3" xfId="18367" xr:uid="{4FF764F7-4263-42AB-A914-84FF87B3005E}"/>
    <cellStyle name="Header2 2 3 3 2 2 4" xfId="14360" xr:uid="{F46259D7-4BBE-4287-BBD9-A051910743AA}"/>
    <cellStyle name="Header2 2 3 3 2 3" xfId="14076" xr:uid="{BBA1D30F-FB41-4E0A-9093-E0EB4B75CBD9}"/>
    <cellStyle name="Header2 2 3 3 3" xfId="13715" xr:uid="{C327B1DE-6C82-4E69-926B-C04782C432DE}"/>
    <cellStyle name="Header2 2 3 3 3 2" xfId="18234" xr:uid="{EF35293E-D019-4843-BB43-C326713F0E65}"/>
    <cellStyle name="Header2 2 3 3 4" xfId="13129" xr:uid="{F40FB940-0F06-4ADD-AD7F-4524D44B526E}"/>
    <cellStyle name="Header2 2 3 3 5" xfId="13681" xr:uid="{10392197-2410-4B09-B180-9DEFF3D6F554}"/>
    <cellStyle name="Header2 2 3 4" xfId="11954" xr:uid="{1B266F0E-ABCA-4990-A72B-8309369AA8AA}"/>
    <cellStyle name="Header2 2 3 4 2" xfId="13772" xr:uid="{8AFAE3DE-2B27-4B5D-858C-AD8CB201681F}"/>
    <cellStyle name="Header2 2 3 4 2 2" xfId="16758" xr:uid="{C0F31765-8076-4D4E-9610-1259F9565A5F}"/>
    <cellStyle name="Header2 2 3 4 2 3" xfId="18286" xr:uid="{6C7618EE-4CE2-495F-9737-B1CA9573ED30}"/>
    <cellStyle name="Header2 2 3 4 2 4" xfId="14287" xr:uid="{747FE73C-5B7B-4593-8486-CC694B6334A0}"/>
    <cellStyle name="Header2 2 3 4 3" xfId="14008" xr:uid="{EE8AB84D-3309-455A-8877-B05C12DC3A03}"/>
    <cellStyle name="Header2 2 3 5" xfId="12484" xr:uid="{2E2157CD-A0F6-44F3-9B21-062F94D6821E}"/>
    <cellStyle name="Header2 2 3 5 2" xfId="17213" xr:uid="{7301F3D4-C9A2-49A2-95EC-CC780DCE5115}"/>
    <cellStyle name="Header2 2 3 6" xfId="13312" xr:uid="{AECAE107-F049-4C1C-AE43-23BA1F6A4EC8}"/>
    <cellStyle name="Header2 2 3 7" xfId="12715" xr:uid="{51326A36-2FFE-4164-BD95-82DCB3E7061A}"/>
    <cellStyle name="Header2 2 4" xfId="2494" xr:uid="{39939D60-3F4F-4A28-A314-43695D9E4B21}"/>
    <cellStyle name="Header2 2 4 2" xfId="8915" xr:uid="{7EFFF112-B60D-4E1C-84EB-9940756FD840}"/>
    <cellStyle name="Header2 2 4 2 2" xfId="11979" xr:uid="{2428E9CB-D327-4487-962C-19BBBA717543}"/>
    <cellStyle name="Header2 2 4 2 2 2" xfId="13797" xr:uid="{DE9DF4D9-162D-411E-AF1D-6D5265753AED}"/>
    <cellStyle name="Header2 2 4 2 2 2 2" xfId="16779" xr:uid="{32D12EFA-8AAA-4B32-B5B9-5BE816B35EAE}"/>
    <cellStyle name="Header2 2 4 2 2 2 3" xfId="18311" xr:uid="{2F191DF7-9F71-4316-89C5-CCA4C0714D4E}"/>
    <cellStyle name="Header2 2 4 2 2 2 4" xfId="14308" xr:uid="{1B35B2E1-FF53-43C2-84B2-E2D6C2D53305}"/>
    <cellStyle name="Header2 2 4 2 2 3" xfId="14029" xr:uid="{163F14FA-3F81-4B47-87B6-0CD8C8229B69}"/>
    <cellStyle name="Header2 2 4 2 3" xfId="13132" xr:uid="{70A4B7BB-6941-4E2E-89B6-0F119A9FD549}"/>
    <cellStyle name="Header2 2 4 2 3 2" xfId="17724" xr:uid="{DD2F2913-76E1-40ED-94E8-0EECB5BC2EAA}"/>
    <cellStyle name="Header2 2 4 2 4" xfId="12570" xr:uid="{14ADCA3B-8CBF-482D-91F6-50D545264A4F}"/>
    <cellStyle name="Header2 2 4 2 5" xfId="13984" xr:uid="{C4E126D2-F9B7-4A31-AE9D-E10115DBD615}"/>
    <cellStyle name="Header2 2 4 3" xfId="11739" xr:uid="{EF8911E5-8631-41B2-86D5-D44A983FE016}"/>
    <cellStyle name="Header2 2 4 3 2" xfId="12018" xr:uid="{19A0E756-7EEE-4FDF-9117-FD0DA7E68621}"/>
    <cellStyle name="Header2 2 4 3 2 2" xfId="13836" xr:uid="{C84AF35B-1605-40A3-8B8A-5027A7DD41C5}"/>
    <cellStyle name="Header2 2 4 3 2 2 2" xfId="16814" xr:uid="{4037645A-AEFC-4E68-8617-70D1807D00E4}"/>
    <cellStyle name="Header2 2 4 3 2 2 3" xfId="18350" xr:uid="{C06C3850-D847-4B4A-9476-05AE86515144}"/>
    <cellStyle name="Header2 2 4 3 2 2 4" xfId="14343" xr:uid="{CCFB9356-3D81-42F4-89D0-CD46043D149A}"/>
    <cellStyle name="Header2 2 4 3 2 3" xfId="14064" xr:uid="{81BF1152-8AF8-451F-89DF-C3C772CD00F5}"/>
    <cellStyle name="Header2 2 4 3 3" xfId="13685" xr:uid="{CB6CD39B-C92A-462D-8991-B67878647D36}"/>
    <cellStyle name="Header2 2 4 3 3 2" xfId="18204" xr:uid="{1520F2C5-CD49-4714-8D39-6516CC7C24CA}"/>
    <cellStyle name="Header2 2 4 3 4" xfId="12262" xr:uid="{7E2D85F0-8415-49FA-A870-072C80084C0F}"/>
    <cellStyle name="Header2 2 4 3 5" xfId="13338" xr:uid="{1BDABC60-243C-4DD7-970B-5BD58C3B3972}"/>
    <cellStyle name="Header2 2 4 4" xfId="11942" xr:uid="{90F9EEBE-95CE-4F8F-9E60-A0E1FA745B3B}"/>
    <cellStyle name="Header2 2 4 4 2" xfId="13760" xr:uid="{C99EB87F-C096-4721-90EB-145EC3DA81F9}"/>
    <cellStyle name="Header2 2 4 4 2 2" xfId="16746" xr:uid="{0EDE1BE5-9193-49A3-AF40-2F7CA5C5DF94}"/>
    <cellStyle name="Header2 2 4 4 2 3" xfId="18274" xr:uid="{6603489D-5523-44BA-971B-823505B1632B}"/>
    <cellStyle name="Header2 2 4 4 2 4" xfId="14275" xr:uid="{F17387C7-5217-4FD2-B6C5-E8BC3CF58620}"/>
    <cellStyle name="Header2 2 4 4 3" xfId="13996" xr:uid="{F91DB300-8E27-496E-A2A4-C7BD8BA16C30}"/>
    <cellStyle name="Header2 2 4 5" xfId="12326" xr:uid="{A2562DAB-5823-4F62-A64C-09C0921FFAC6}"/>
    <cellStyle name="Header2 2 4 5 2" xfId="17120" xr:uid="{348402DF-7175-443A-85B3-4F22A5A6A19B}"/>
    <cellStyle name="Header2 2 4 6" xfId="12556" xr:uid="{75ED3BD5-9067-4ABB-8EF1-2C8F135B5617}"/>
    <cellStyle name="Header2 2 4 7" xfId="12986" xr:uid="{9CF271FD-4F32-46F1-92CF-455F2AF4C763}"/>
    <cellStyle name="Header2 2 5" xfId="2496" xr:uid="{6FAC0985-6397-4F14-90D5-F1E6587922BC}"/>
    <cellStyle name="Header2 2 5 2" xfId="8917" xr:uid="{FC8ABFB5-2118-4978-9BE4-DD301FAAFB11}"/>
    <cellStyle name="Header2 2 5 2 2" xfId="11980" xr:uid="{539CE29C-F9DD-4026-8357-A0E928126BCB}"/>
    <cellStyle name="Header2 2 5 2 2 2" xfId="13798" xr:uid="{5858490C-FF76-48F1-889F-11874D0737FB}"/>
    <cellStyle name="Header2 2 5 2 2 2 2" xfId="16780" xr:uid="{4D0FCEE4-8CD1-41AC-B135-962F8230FE3E}"/>
    <cellStyle name="Header2 2 5 2 2 2 3" xfId="18312" xr:uid="{78156726-C7F1-4B24-B22C-6A88D61833A7}"/>
    <cellStyle name="Header2 2 5 2 2 2 4" xfId="14309" xr:uid="{AFB9C7ED-8D33-45FF-A0D4-C7AC113FA4FF}"/>
    <cellStyle name="Header2 2 5 2 2 3" xfId="14030" xr:uid="{CF876F93-FC2E-4D90-92F6-19D06EFBC945}"/>
    <cellStyle name="Header2 2 5 2 3" xfId="13133" xr:uid="{666DECBA-5160-4F50-8C5B-A72AA8BF115D}"/>
    <cellStyle name="Header2 2 5 2 3 2" xfId="17725" xr:uid="{4F555ACE-F361-4837-9D1B-8C6DB3EC96E8}"/>
    <cellStyle name="Header2 2 5 2 4" xfId="12970" xr:uid="{9EDE97AA-56C4-40D9-9392-427FC2516AEF}"/>
    <cellStyle name="Header2 2 5 2 5" xfId="13350" xr:uid="{FA232CE0-D4DA-4F3A-B297-22140D90D81A}"/>
    <cellStyle name="Header2 2 5 3" xfId="11740" xr:uid="{8C79D9C9-251D-4592-A901-CDFA9A62C2D9}"/>
    <cellStyle name="Header2 2 5 3 2" xfId="12019" xr:uid="{5DD0C5EC-DF09-4104-98E6-323E59396AC4}"/>
    <cellStyle name="Header2 2 5 3 2 2" xfId="13837" xr:uid="{CBD2A29C-551C-4240-B4DC-630E3CDD3FC5}"/>
    <cellStyle name="Header2 2 5 3 2 2 2" xfId="16815" xr:uid="{70935E88-0EEF-453F-BC4C-35EBDC77BD94}"/>
    <cellStyle name="Header2 2 5 3 2 2 3" xfId="18351" xr:uid="{D4BA0588-F59E-441F-837A-835B7162A68F}"/>
    <cellStyle name="Header2 2 5 3 2 2 4" xfId="14344" xr:uid="{AD620007-A599-4853-8645-A3C1CE57CE2D}"/>
    <cellStyle name="Header2 2 5 3 2 3" xfId="14065" xr:uid="{19FDB83B-D4AD-4015-A2D4-7F1445605D3F}"/>
    <cellStyle name="Header2 2 5 3 3" xfId="13686" xr:uid="{EC570802-868E-41EB-A6E0-F7FEE7C00F9C}"/>
    <cellStyle name="Header2 2 5 3 3 2" xfId="18205" xr:uid="{BC12A3BF-0F52-4453-AC39-1B1C403EB762}"/>
    <cellStyle name="Header2 2 5 3 4" xfId="13148" xr:uid="{B394849A-E72B-448C-A32B-72287A8A82A0}"/>
    <cellStyle name="Header2 2 5 3 5" xfId="13974" xr:uid="{423D75A4-7C04-4DB5-8EC0-F19E1D7A66B5}"/>
    <cellStyle name="Header2 2 5 4" xfId="11943" xr:uid="{849552E6-22C5-4C81-B5A4-5ED729B79B8A}"/>
    <cellStyle name="Header2 2 5 4 2" xfId="13761" xr:uid="{7BA7B714-9461-4C90-896F-95077A87F1ED}"/>
    <cellStyle name="Header2 2 5 4 2 2" xfId="16747" xr:uid="{31091525-9824-4D56-8251-F7F7FAEA368B}"/>
    <cellStyle name="Header2 2 5 4 2 3" xfId="18275" xr:uid="{D5640651-6921-43F4-9FC3-FEC08E89CFB5}"/>
    <cellStyle name="Header2 2 5 4 2 4" xfId="14276" xr:uid="{08CE118A-72E8-4E8A-B6CC-890ED2F68637}"/>
    <cellStyle name="Header2 2 5 4 3" xfId="13997" xr:uid="{CC674AD3-0D5B-41CD-9518-A00F79EAB1D3}"/>
    <cellStyle name="Header2 2 5 5" xfId="12327" xr:uid="{ED1A5B6A-380C-4493-B944-05CE3E8FB69E}"/>
    <cellStyle name="Header2 2 5 5 2" xfId="17121" xr:uid="{2FF05727-288C-48AA-A029-1851143DD518}"/>
    <cellStyle name="Header2 2 5 6" xfId="12599" xr:uid="{E720741C-D94D-4D31-BD13-1FD23F15F757}"/>
    <cellStyle name="Header2 2 5 7" xfId="12955" xr:uid="{DC2D2D5E-F8FD-420B-B244-FCC6ECB644ED}"/>
    <cellStyle name="Header2 2 6" xfId="2498" xr:uid="{68DB1B38-7860-4ADF-B08D-27F919C01DC2}"/>
    <cellStyle name="Header2 2 6 2" xfId="8919" xr:uid="{8D1BBCB3-9B16-408F-A30E-529CEFDFB6DF}"/>
    <cellStyle name="Header2 2 6 2 2" xfId="11981" xr:uid="{2AC3483F-45CA-4DBA-87E1-724A0F51F0E3}"/>
    <cellStyle name="Header2 2 6 2 2 2" xfId="13799" xr:uid="{A72A3185-EB62-4F9F-AE61-6F6B6AC88C94}"/>
    <cellStyle name="Header2 2 6 2 2 2 2" xfId="16781" xr:uid="{C4CE01AC-056E-4B72-9941-41D9E11009FC}"/>
    <cellStyle name="Header2 2 6 2 2 2 3" xfId="18313" xr:uid="{9BD271C5-403E-41C1-9FA0-B8E178184071}"/>
    <cellStyle name="Header2 2 6 2 2 2 4" xfId="14310" xr:uid="{A81D99F1-22CF-46BE-A75B-E1938A70DB5B}"/>
    <cellStyle name="Header2 2 6 2 2 3" xfId="14031" xr:uid="{6F90CB73-C702-4828-980C-A1E57DA71349}"/>
    <cellStyle name="Header2 2 6 2 3" xfId="13134" xr:uid="{808439A7-931F-42BD-B1D6-EB0F915BA157}"/>
    <cellStyle name="Header2 2 6 2 3 2" xfId="17726" xr:uid="{813433E8-544E-4B53-AE4C-08C47946A0E8}"/>
    <cellStyle name="Header2 2 6 2 4" xfId="13190" xr:uid="{CB05611F-8AA7-48A3-9967-3730E33A7BF3}"/>
    <cellStyle name="Header2 2 6 2 5" xfId="12390" xr:uid="{8F29C965-67C6-42E6-94FE-8FCC8FAB7EF6}"/>
    <cellStyle name="Header2 2 6 3" xfId="11741" xr:uid="{6D92D74A-7F8B-47EC-A064-9B9619159501}"/>
    <cellStyle name="Header2 2 6 3 2" xfId="12020" xr:uid="{758D762E-03C6-4B65-AAAE-380B698AD88A}"/>
    <cellStyle name="Header2 2 6 3 2 2" xfId="13838" xr:uid="{718FF122-6EAE-425A-807E-FD702767EFBA}"/>
    <cellStyle name="Header2 2 6 3 2 2 2" xfId="16816" xr:uid="{89D77C2D-D9EB-42B2-B929-E7EF38187532}"/>
    <cellStyle name="Header2 2 6 3 2 2 3" xfId="18352" xr:uid="{8112E57E-41AD-4F36-AD7E-BDD2E5C4E53B}"/>
    <cellStyle name="Header2 2 6 3 2 2 4" xfId="14345" xr:uid="{96E25229-5E3B-4643-9899-D350F1E44F2F}"/>
    <cellStyle name="Header2 2 6 3 2 3" xfId="14066" xr:uid="{2A162298-10A5-4A46-96A7-644C2FF73A97}"/>
    <cellStyle name="Header2 2 6 3 3" xfId="13687" xr:uid="{46F0ABB2-F028-429A-A289-6738E5E615CC}"/>
    <cellStyle name="Header2 2 6 3 3 2" xfId="18206" xr:uid="{B3FCB3BB-FC02-466C-AFE8-4689559AA657}"/>
    <cellStyle name="Header2 2 6 3 4" xfId="13934" xr:uid="{5BABD2DE-2D14-4932-B57D-3358C3C12786}"/>
    <cellStyle name="Header2 2 6 3 5" xfId="13891" xr:uid="{BAD60FDE-2B93-4AF2-936F-5F8AEC3E18C1}"/>
    <cellStyle name="Header2 2 6 4" xfId="11944" xr:uid="{74F60E11-6504-49AF-AEA2-5C3D2A2AC863}"/>
    <cellStyle name="Header2 2 6 4 2" xfId="13762" xr:uid="{5E1899AD-7E47-4D61-B3AB-F8B64885C83E}"/>
    <cellStyle name="Header2 2 6 4 2 2" xfId="16748" xr:uid="{FB20CD0B-0D6A-429A-82B0-C9EF585392C9}"/>
    <cellStyle name="Header2 2 6 4 2 3" xfId="18276" xr:uid="{1F6FA0F7-9AC1-4E2B-AB0B-532406F4FCF7}"/>
    <cellStyle name="Header2 2 6 4 2 4" xfId="14277" xr:uid="{963E252F-6C92-4294-8DDF-7F5BC4C7342F}"/>
    <cellStyle name="Header2 2 6 4 3" xfId="13998" xr:uid="{931C14A4-5BBC-4149-9F4A-3760F3D1679E}"/>
    <cellStyle name="Header2 2 6 5" xfId="12328" xr:uid="{7930BC10-2E4F-4279-BC7F-956B6514FDA9}"/>
    <cellStyle name="Header2 2 6 5 2" xfId="17122" xr:uid="{317EDC1F-192B-4846-AE08-37B9C9C1437B}"/>
    <cellStyle name="Header2 2 6 6" xfId="13050" xr:uid="{92A4A64D-1E0B-4065-8EA4-AE8DDD9CC725}"/>
    <cellStyle name="Header2 2 6 7" xfId="12405" xr:uid="{9D270259-851F-42B7-B067-18B0D8A6DE12}"/>
    <cellStyle name="Header2 2 7" xfId="3679" xr:uid="{C7AAF7BA-87BE-4261-BD6B-A41E1D5BA407}"/>
    <cellStyle name="Header2 2 7 2" xfId="3256" xr:uid="{0F73E0AA-2C63-457A-A831-F8F5169CBEFF}"/>
    <cellStyle name="Header2 2 7 2 2" xfId="9656" xr:uid="{25E06693-24DE-4C7B-BC6F-DCDDBEE8FB8F}"/>
    <cellStyle name="Header2 2 7 3" xfId="10045" xr:uid="{3F36FAA2-D0AD-4B1E-A895-2009DF5AD8EB}"/>
    <cellStyle name="Header2 2 8" xfId="7312" xr:uid="{D275293C-C45B-4D60-9586-1FB44C01738E}"/>
    <cellStyle name="Header2 2 8 2" xfId="11974" xr:uid="{6456876D-E653-4CB6-A680-953EFFF4FEBB}"/>
    <cellStyle name="Header2 2 8 2 2" xfId="13792" xr:uid="{FC3FF786-4928-4580-8D75-006036F7930F}"/>
    <cellStyle name="Header2 2 8 2 2 2" xfId="16775" xr:uid="{D08B133D-E5D0-449B-AE92-25FA1B9F6F55}"/>
    <cellStyle name="Header2 2 8 2 2 3" xfId="18306" xr:uid="{0B40221A-8482-4B29-958E-F1FD1CB4BF07}"/>
    <cellStyle name="Header2 2 8 2 2 4" xfId="14304" xr:uid="{5DD7C5AC-B069-48B3-BDA8-5CDDC7D311A8}"/>
    <cellStyle name="Header2 2 8 2 3" xfId="14025" xr:uid="{3E2338E5-315F-4CFB-A44A-4B563033BB0A}"/>
    <cellStyle name="Header2 2 8 3" xfId="12977" xr:uid="{7A05C6A1-0788-4B83-B97F-60EB1A4851B6}"/>
    <cellStyle name="Header2 2 8 3 2" xfId="17613" xr:uid="{CCB0956D-F5F6-4884-A8E9-BCFDCD596427}"/>
    <cellStyle name="Header2 2 8 4" xfId="12230" xr:uid="{59909AE9-B695-4E1D-9071-650B5AF6D0F7}"/>
    <cellStyle name="Header2 2 8 5" xfId="12275" xr:uid="{07B5F077-05D0-487E-AD22-C2F114A9AD14}"/>
    <cellStyle name="Header2 2 9" xfId="11718" xr:uid="{6A12EB40-4993-47DC-8F69-03956F1FB46A}"/>
    <cellStyle name="Header2 2 9 2" xfId="12008" xr:uid="{594AD8F8-ABD4-4DF7-BE0D-03A1F8791D5D}"/>
    <cellStyle name="Header2 2 9 2 2" xfId="13826" xr:uid="{C0BE200E-6859-48E1-AA4F-4A5D52CF930B}"/>
    <cellStyle name="Header2 2 9 2 2 2" xfId="16805" xr:uid="{C881FBBB-4F72-48BA-9EF4-35FD03FF1601}"/>
    <cellStyle name="Header2 2 9 2 2 3" xfId="18340" xr:uid="{95709A3C-1BA9-4BA2-A238-309EE75212CB}"/>
    <cellStyle name="Header2 2 9 2 2 4" xfId="14334" xr:uid="{BC430257-E09D-45E1-8D6F-6DD4F454A8C0}"/>
    <cellStyle name="Header2 2 9 2 3" xfId="14055" xr:uid="{16BA779D-A9C6-4E96-90E3-1FDD1CE8E2F1}"/>
    <cellStyle name="Header2 2 9 3" xfId="13673" xr:uid="{BD3A541E-4908-41D9-A488-B9FDB1F6A443}"/>
    <cellStyle name="Header2 2 9 3 2" xfId="18193" xr:uid="{3F104FD9-40DA-425D-8A48-0F2C0556BAB8}"/>
    <cellStyle name="Header2 2 9 4" xfId="13872" xr:uid="{5B0487DB-34E0-4F68-AAAF-CAAA396A5354}"/>
    <cellStyle name="Header2 2 9 5" xfId="12211" xr:uid="{378BA317-C15D-4B59-9914-9EA50BFD7996}"/>
    <cellStyle name="Header2 3" xfId="3681" xr:uid="{8BA042DF-9914-4E0C-BC4F-70C34F3A2DC3}"/>
    <cellStyle name="Header2 3 2" xfId="10047" xr:uid="{229D9A12-A76C-459E-8967-E2B93507AAA9}"/>
    <cellStyle name="Header2 3 2 2" xfId="11991" xr:uid="{A1B8ECC0-3DE2-40D4-B393-4360BEAA46C1}"/>
    <cellStyle name="Header2 3 2 2 2" xfId="13809" xr:uid="{791381BF-9AD1-416A-8290-2C9138D5538C}"/>
    <cellStyle name="Header2 3 2 2 2 2" xfId="16791" xr:uid="{4640246F-C974-4D78-8635-7A5E33BDF67F}"/>
    <cellStyle name="Header2 3 2 2 2 3" xfId="18323" xr:uid="{E98AF4F3-1B2A-48EF-ABA1-12033A61CEC8}"/>
    <cellStyle name="Header2 3 2 2 2 4" xfId="14320" xr:uid="{C60F9834-434F-483F-9A3A-569D7255CBD9}"/>
    <cellStyle name="Header2 3 2 2 3" xfId="14041" xr:uid="{FAC03581-212F-4159-B879-341110390BDA}"/>
    <cellStyle name="Header2 3 2 3" xfId="13267" xr:uid="{C837775E-09FD-45F6-A447-8E6EDF83A2CE}"/>
    <cellStyle name="Header2 3 2 3 2" xfId="17818" xr:uid="{98A1B46F-7459-4125-96BA-EB172ACFE88B}"/>
    <cellStyle name="Header2 3 2 4" xfId="12602" xr:uid="{44EDCA1A-033F-4A39-A63A-94C908FCD1AF}"/>
    <cellStyle name="Header2 3 2 5" xfId="12156" xr:uid="{B1195010-4444-42B2-AD33-1B84243C2AF5}"/>
    <cellStyle name="Header2 3 3" xfId="11774" xr:uid="{FB11CD0F-45CB-446E-8F48-375ADBF01CBE}"/>
    <cellStyle name="Header2 3 3 2" xfId="12036" xr:uid="{DFC8FDED-A5BF-47E5-940B-EE93E31755E1}"/>
    <cellStyle name="Header2 3 3 2 2" xfId="13854" xr:uid="{B110D3A3-2738-4D3A-9DF5-EE249704F82A}"/>
    <cellStyle name="Header2 3 3 2 2 2" xfId="16832" xr:uid="{26A5785A-8845-474C-B39C-187C6D6D2F7C}"/>
    <cellStyle name="Header2 3 3 2 2 3" xfId="18368" xr:uid="{BF8B3CEF-D07C-4085-9FDB-CC9BE6331165}"/>
    <cellStyle name="Header2 3 3 2 2 4" xfId="14361" xr:uid="{8C9A2749-81F2-46CB-A8BF-A86BDB332420}"/>
    <cellStyle name="Header2 3 3 2 3" xfId="14077" xr:uid="{65C60F75-4E24-41BB-8786-32C031A73B9F}"/>
    <cellStyle name="Header2 3 3 3" xfId="13716" xr:uid="{6681EFA6-E5A2-4AC7-A980-5EDC5D4665CF}"/>
    <cellStyle name="Header2 3 3 3 2" xfId="18235" xr:uid="{83139B11-5B9A-4B76-AEEE-CE0AA529B16C}"/>
    <cellStyle name="Header2 3 3 4" xfId="13929" xr:uid="{64F9C850-F078-47C5-8578-5B070F4AA9E3}"/>
    <cellStyle name="Header2 3 3 5" xfId="12832" xr:uid="{5559BAFC-BA52-42E3-927D-981D3649A632}"/>
    <cellStyle name="Header2 3 4" xfId="11955" xr:uid="{A3A76102-216A-45EB-89CE-7592E834C311}"/>
    <cellStyle name="Header2 3 4 2" xfId="13773" xr:uid="{58040C9B-AD8E-4303-9336-259404C4AE5A}"/>
    <cellStyle name="Header2 3 4 2 2" xfId="16759" xr:uid="{CA7E7B80-1F02-4A9E-A06D-552ED56F7A5A}"/>
    <cellStyle name="Header2 3 4 2 3" xfId="18287" xr:uid="{496A81FD-35AD-4A42-95E0-0993BB86D09B}"/>
    <cellStyle name="Header2 3 4 2 4" xfId="14288" xr:uid="{4F297BE7-DCB9-411F-95CA-6FC00159A5A7}"/>
    <cellStyle name="Header2 3 4 3" xfId="14009" xr:uid="{4E44F23F-4235-47D7-8E02-B0A2B9B72DAD}"/>
    <cellStyle name="Header2 3 5" xfId="12486" xr:uid="{3A3D2E1B-9A64-4A05-9EF2-3C9DE5E59434}"/>
    <cellStyle name="Header2 3 5 2" xfId="17214" xr:uid="{15B7C362-BE81-4BAE-84F0-3F1A3CBA2384}"/>
    <cellStyle name="Header2 3 6" xfId="12167" xr:uid="{A77E17AC-ACED-4321-AA6D-090D79C0115A}"/>
    <cellStyle name="Header2 3 7" xfId="12777" xr:uid="{6CB9D5E2-5198-49BA-974F-60AC766F2149}"/>
    <cellStyle name="Header2 4" xfId="643" xr:uid="{E73CFFF3-7A5A-4285-A795-7FC3D233B583}"/>
    <cellStyle name="Header2 4 2" xfId="7195" xr:uid="{29A1B26D-A808-4807-AF4D-614F247C1F20}"/>
    <cellStyle name="Header2 4 2 2" xfId="11972" xr:uid="{AF17A42A-E0E7-4781-8BB9-91FCD7A6FD29}"/>
    <cellStyle name="Header2 4 2 2 2" xfId="13790" xr:uid="{5EE26A36-60A4-4D13-9213-F08BAA895B47}"/>
    <cellStyle name="Header2 4 2 2 2 2" xfId="16773" xr:uid="{79C12F8D-E0FB-4C87-B90D-4564A1AE9EF5}"/>
    <cellStyle name="Header2 4 2 2 2 3" xfId="18304" xr:uid="{07EF2DC1-EF8C-4C6D-A93F-B00E0813AECC}"/>
    <cellStyle name="Header2 4 2 2 2 4" xfId="14302" xr:uid="{98A0EC73-4DB0-420F-B53C-EC2D37561DA6}"/>
    <cellStyle name="Header2 4 2 2 3" xfId="14023" xr:uid="{F207AEBA-A57B-41F2-BB34-C2F7BACE6E5B}"/>
    <cellStyle name="Header2 4 2 3" xfId="12964" xr:uid="{15E96ED3-11BB-44EA-A1E7-5C1860DD1621}"/>
    <cellStyle name="Header2 4 2 3 2" xfId="17604" xr:uid="{CCF97E7F-2CFA-4021-B0B1-8FF2504FC008}"/>
    <cellStyle name="Header2 4 2 4" xfId="12224" xr:uid="{EEA6B846-7331-45A3-9FE7-B7CC4FC9F2F4}"/>
    <cellStyle name="Header2 4 2 5" xfId="12966" xr:uid="{53D089F9-B488-4C09-A63C-B170EF412047}"/>
    <cellStyle name="Header2 4 3" xfId="11703" xr:uid="{795DC113-F5B4-49C5-84DF-1D84AB010790}"/>
    <cellStyle name="Header2 4 3 2" xfId="12006" xr:uid="{CFCBCD21-695B-4482-9A97-4E0E84857014}"/>
    <cellStyle name="Header2 4 3 2 2" xfId="13824" xr:uid="{BC60947D-73F1-4534-A4BA-B14B416958DE}"/>
    <cellStyle name="Header2 4 3 2 2 2" xfId="16803" xr:uid="{227E9FC9-3B8D-46F1-B6E6-A0CE31A2EE17}"/>
    <cellStyle name="Header2 4 3 2 2 3" xfId="18338" xr:uid="{5AEDB584-A1A9-432B-A3A4-E86FEF5C68EB}"/>
    <cellStyle name="Header2 4 3 2 2 4" xfId="14332" xr:uid="{C336EDF6-5129-487D-9ED4-353DE86BEB7E}"/>
    <cellStyle name="Header2 4 3 2 3" xfId="14053" xr:uid="{DA6C6145-B461-478E-9A68-C3093591AAEF}"/>
    <cellStyle name="Header2 4 3 3" xfId="13671" xr:uid="{A2A0F0B7-D20D-4181-85BE-77E37D1C70C0}"/>
    <cellStyle name="Header2 4 3 3 2" xfId="18191" xr:uid="{796A0056-44E2-4C30-91A5-8E2D58E191D2}"/>
    <cellStyle name="Header2 4 3 4" xfId="12781" xr:uid="{3BE80808-B142-477E-95E8-523E1CC39822}"/>
    <cellStyle name="Header2 4 3 5" xfId="12767" xr:uid="{EB9C7333-4E21-42BD-A2A0-C1776729CB0D}"/>
    <cellStyle name="Header2 4 4" xfId="11931" xr:uid="{CC62C401-AE9C-431C-BF7B-9D60F4F504CF}"/>
    <cellStyle name="Header2 4 4 2" xfId="13749" xr:uid="{DC6A630E-9F54-4906-A8BE-3D8B6C7A2DDE}"/>
    <cellStyle name="Header2 4 4 2 2" xfId="16736" xr:uid="{C63B0910-1294-4794-A2C2-D0ADB8294D03}"/>
    <cellStyle name="Header2 4 4 2 3" xfId="18263" xr:uid="{24AD163D-F1DD-470C-A2D9-36EBCB5347CD}"/>
    <cellStyle name="Header2 4 4 2 4" xfId="14265" xr:uid="{6919CD43-E59E-4324-BEE9-98049A45FF8C}"/>
    <cellStyle name="Header2 4 4 3" xfId="13986" xr:uid="{C3E22D80-AAE2-4215-ACAD-CE4F119D6F1D}"/>
    <cellStyle name="Header2 4 5" xfId="12147" xr:uid="{3DF771B3-3181-4D19-A76F-1692DFC89AF0}"/>
    <cellStyle name="Header2 4 5 2" xfId="16999" xr:uid="{BC3ED7DE-7E4E-48FF-9B70-B1E9D777A4A8}"/>
    <cellStyle name="Header2 4 6" xfId="12434" xr:uid="{3CDD4AAB-6736-423C-B8D0-FB463A35F148}"/>
    <cellStyle name="Header2 4 7" xfId="13181" xr:uid="{0E983A9A-2F93-4DE5-88B0-794D9435E7CE}"/>
    <cellStyle name="Header2 5" xfId="3682" xr:uid="{207EDE26-7A65-4370-AB75-F33465010F15}"/>
    <cellStyle name="Header2 5 2" xfId="10048" xr:uid="{1EF7EC39-3529-4674-939A-F80B597621CD}"/>
    <cellStyle name="Header2 5 2 2" xfId="11992" xr:uid="{9CDFFE4F-AC7E-40B9-B070-11DF76784BFF}"/>
    <cellStyle name="Header2 5 2 2 2" xfId="13810" xr:uid="{E314429D-7193-4A34-9A4D-566973856803}"/>
    <cellStyle name="Header2 5 2 2 2 2" xfId="16792" xr:uid="{4A144B0D-0F2C-4361-8BE2-112B3790904A}"/>
    <cellStyle name="Header2 5 2 2 2 3" xfId="18324" xr:uid="{457F795B-F9C4-4FDB-BE22-5F7DB65E0F0C}"/>
    <cellStyle name="Header2 5 2 2 2 4" xfId="14321" xr:uid="{06F97A55-5055-4F21-9313-F70A01F17EB6}"/>
    <cellStyle name="Header2 5 2 2 3" xfId="14042" xr:uid="{1F352481-4B0B-4878-8BC2-6C7FEC6B22C2}"/>
    <cellStyle name="Header2 5 2 3" xfId="13268" xr:uid="{2FBBDAFE-AB6C-4F63-9360-B72DB13BFED6}"/>
    <cellStyle name="Header2 5 2 3 2" xfId="17819" xr:uid="{BAA51421-A88B-4406-B2D5-073B44729138}"/>
    <cellStyle name="Header2 5 2 4" xfId="13087" xr:uid="{AEB8A4B2-CE08-43AF-A1CD-CF51CF2CC55A}"/>
    <cellStyle name="Header2 5 2 5" xfId="12861" xr:uid="{13DB6711-1B37-4811-B2D4-75C6BA4C2F38}"/>
    <cellStyle name="Header2 5 3" xfId="11775" xr:uid="{61E6E779-D0CF-4C63-B850-4936EA13B753}"/>
    <cellStyle name="Header2 5 3 2" xfId="12037" xr:uid="{0C77D7A6-D450-4FED-B115-67808ECB1FFB}"/>
    <cellStyle name="Header2 5 3 2 2" xfId="13855" xr:uid="{2D13D65A-B173-4C59-B01B-F35FF53B4247}"/>
    <cellStyle name="Header2 5 3 2 2 2" xfId="16833" xr:uid="{87367E88-8A56-44A9-B759-C11EAC21D916}"/>
    <cellStyle name="Header2 5 3 2 2 3" xfId="18369" xr:uid="{42F0DDDB-14F0-489E-AA8D-9F639798F7F3}"/>
    <cellStyle name="Header2 5 3 2 2 4" xfId="14362" xr:uid="{83C9FA3D-173D-4BFD-952C-F2D7B9B60887}"/>
    <cellStyle name="Header2 5 3 2 3" xfId="14078" xr:uid="{E59AC6FE-069F-4D50-89FB-C0CE8EEFADD1}"/>
    <cellStyle name="Header2 5 3 3" xfId="13717" xr:uid="{EC35FF74-045C-4214-8329-8DDE8F5E8043}"/>
    <cellStyle name="Header2 5 3 3 2" xfId="18236" xr:uid="{ED921805-BC96-4B70-8B69-413324C8E8A5}"/>
    <cellStyle name="Header2 5 3 4" xfId="13927" xr:uid="{C854A221-4865-4CBC-B2FF-FED033F11B86}"/>
    <cellStyle name="Header2 5 3 5" xfId="12803" xr:uid="{4C26B941-F339-4971-A140-5667DEFA0E3D}"/>
    <cellStyle name="Header2 5 4" xfId="11956" xr:uid="{F4E2A0FC-0EE1-4330-B923-AE783F2AD2DA}"/>
    <cellStyle name="Header2 5 4 2" xfId="13774" xr:uid="{D604ED7B-3D79-4B6A-85CC-3AD6835EBDE6}"/>
    <cellStyle name="Header2 5 4 2 2" xfId="16760" xr:uid="{7A8EE83F-C9A6-4B56-9BED-6524C6A6C449}"/>
    <cellStyle name="Header2 5 4 2 3" xfId="18288" xr:uid="{E9B639C3-7B52-4CFC-9692-116A97CCAE5F}"/>
    <cellStyle name="Header2 5 4 2 4" xfId="14289" xr:uid="{5A4CF1B8-791A-4B20-9F93-A64535467344}"/>
    <cellStyle name="Header2 5 4 3" xfId="14010" xr:uid="{CCB69630-0372-488A-AF48-5763AC3D9ACB}"/>
    <cellStyle name="Header2 5 5" xfId="12487" xr:uid="{F40CA85D-F956-48F4-B821-6DE2CCEB8160}"/>
    <cellStyle name="Header2 5 5 2" xfId="17215" xr:uid="{4B60A84D-4EF9-45AB-AC20-9172D061697F}"/>
    <cellStyle name="Header2 5 6" xfId="13313" xr:uid="{F655955D-9990-49D1-88B9-00FF0B9EE1B3}"/>
    <cellStyle name="Header2 5 7" xfId="12225" xr:uid="{7C2EF808-8343-4010-9813-9AB6D1312CCC}"/>
    <cellStyle name="Header2 6" xfId="3683" xr:uid="{9852C80F-7BDA-442C-98FF-3D8FFA8F2FF8}"/>
    <cellStyle name="Header2 6 2" xfId="3684" xr:uid="{54680BDB-15C2-4BED-A193-E5798249498A}"/>
    <cellStyle name="Header2 6 2 2" xfId="10050" xr:uid="{46AB96A5-FF4D-4CDC-8751-0185DD464600}"/>
    <cellStyle name="Header2 6 3" xfId="10049" xr:uid="{2D2D0152-07C3-4CAB-8541-8F2208CED0B7}"/>
    <cellStyle name="Header2 7" xfId="2387" xr:uid="{C380D3C0-3F86-4DC2-A652-D57F67F8F0A5}"/>
    <cellStyle name="Header2 7 2" xfId="1137" xr:uid="{8A634252-3D7E-4D36-8F34-386C1DEF06DB}"/>
    <cellStyle name="Header2 7 2 2" xfId="7647" xr:uid="{4D59083B-26F2-4230-9859-5FDCBD0C4A9C}"/>
    <cellStyle name="Header2 7 3" xfId="8815" xr:uid="{B6471E9D-48DC-47B4-94CC-64223134BE69}"/>
    <cellStyle name="Header2 8" xfId="3685" xr:uid="{C0412DD5-5E7B-499F-8E80-65E1280ADD9A}"/>
    <cellStyle name="Header2 8 2" xfId="407" xr:uid="{FD15336F-D849-4B5C-9649-9E70DCB06331}"/>
    <cellStyle name="Header2 8 2 2" xfId="6989" xr:uid="{A7E43E1A-F14D-4A65-8B96-256EB812B95D}"/>
    <cellStyle name="Header2 8 3" xfId="10051" xr:uid="{E2670F2D-B30B-4658-92B4-EEE93029BC28}"/>
    <cellStyle name="Header2 9" xfId="2445" xr:uid="{E4DAB354-C0E4-4791-8351-83DC2677E350}"/>
    <cellStyle name="Header2 9 2" xfId="786" xr:uid="{970B986E-442B-47F9-8747-8B96FDDAEBD2}"/>
    <cellStyle name="Header2 9 2 2" xfId="7326" xr:uid="{E85798F7-0DEE-4AD9-8BB2-89AC4B521C51}"/>
    <cellStyle name="Header2 9 3" xfId="8869" xr:uid="{38B05CEC-0A00-42B1-909D-A43002330F00}"/>
    <cellStyle name="header3" xfId="3686" xr:uid="{904304F8-2657-4ED9-AD45-9CA091D3D0C5}"/>
    <cellStyle name="header3 2" xfId="10052" xr:uid="{706DA408-EF87-4F55-B87F-5643D2828058}"/>
    <cellStyle name="headerStyleStringLeft" xfId="6275" xr:uid="{CC348F18-F41A-4B95-B425-4186BFEDD61D}"/>
    <cellStyle name="headerStyleStringLeft 2" xfId="6276" xr:uid="{A79B4033-FB8B-46DB-8F27-29C9C879A276}"/>
    <cellStyle name="headerStyleStringLeft 3" xfId="6277" xr:uid="{973CB93E-717A-4413-8E89-2E30328256CF}"/>
    <cellStyle name="headerStyleStringRight" xfId="6278" xr:uid="{775DD99F-3FC0-4937-8EBF-78E5F5749C1B}"/>
    <cellStyle name="headerStyleStringRight 2" xfId="6279" xr:uid="{911CD8C2-7AE2-455E-954F-E81E704D970E}"/>
    <cellStyle name="headerStyleStringRight 3" xfId="6280" xr:uid="{245033F0-F4A3-4220-BE9D-096F1B896CBE}"/>
    <cellStyle name="Heading" xfId="2305" xr:uid="{5D88E75F-30B2-4884-94BA-9E643FFD3AB8}"/>
    <cellStyle name="Heading 1 10" xfId="6281" xr:uid="{1BD0105F-BE65-4764-ADFE-B4CA81B8717C}"/>
    <cellStyle name="Heading 1 11" xfId="6282" xr:uid="{D76E3BC9-9611-4E0A-A04B-AACFD6655443}"/>
    <cellStyle name="Heading 1 12" xfId="6283" xr:uid="{CD3ADC4A-DE9A-4F80-AA96-B6F1990D6D35}"/>
    <cellStyle name="Heading 1 13" xfId="6284" xr:uid="{EA915E5E-9247-4CFF-9DAF-911B2E77270B}"/>
    <cellStyle name="Heading 1 14" xfId="6285" xr:uid="{8EE72FD7-16D8-46B6-82AD-3102D31B61FC}"/>
    <cellStyle name="Heading 1 15" xfId="6286" xr:uid="{4EF09D2B-9D91-47E2-96B0-511B1CB64697}"/>
    <cellStyle name="Heading 1 16" xfId="102" xr:uid="{8436249B-7753-4732-B1A2-41EF738F55AB}"/>
    <cellStyle name="Heading 1 2" xfId="3687" xr:uid="{8AB04169-C32E-4E51-85FB-EF186CF99342}"/>
    <cellStyle name="Heading 1 2 2" xfId="3690" xr:uid="{A1CE0E7F-806F-4156-9E16-10F128A9D093}"/>
    <cellStyle name="Heading 1 2 2 2" xfId="10056" xr:uid="{0C3C27E4-670E-49DF-9F49-890D3C90EADC}"/>
    <cellStyle name="Heading 1 2 2 3" xfId="6288" xr:uid="{BBC0F8DD-20AF-41DF-B540-2DF48FAC6605}"/>
    <cellStyle name="Heading 1 2 3" xfId="3693" xr:uid="{DF12F578-769A-49EF-8382-E8DEE1E4DFA7}"/>
    <cellStyle name="Heading 1 2 4" xfId="3697" xr:uid="{A9578944-A0CC-4343-A829-FB524817CE79}"/>
    <cellStyle name="Heading 1 2 4 2" xfId="10061" xr:uid="{29C51E15-2507-48BD-A5AB-EB13FAB4D21A}"/>
    <cellStyle name="Heading 1 2 5" xfId="3700" xr:uid="{4C6D8E91-79F6-4A15-98D9-A2F3B207ADAC}"/>
    <cellStyle name="Heading 1 2 5 2" xfId="10063" xr:uid="{FD355ADA-BA32-4BAD-9307-B1E4F3945427}"/>
    <cellStyle name="Heading 1 2 6" xfId="2354" xr:uid="{929133A9-137D-449B-9F09-F67A137D39DD}"/>
    <cellStyle name="Heading 1 2 6 2" xfId="8784" xr:uid="{210D9279-C4C2-4BEB-8D6D-FD628036E022}"/>
    <cellStyle name="Heading 1 2 7" xfId="3701" xr:uid="{24B5EDE7-DEB5-4376-A199-124342C392B5}"/>
    <cellStyle name="Heading 1 2 7 2" xfId="10064" xr:uid="{18E9A923-BDBC-4E5C-88F4-36D05A80E513}"/>
    <cellStyle name="Heading 1 2 8" xfId="10053" xr:uid="{097386DD-F006-4122-803C-23419250263E}"/>
    <cellStyle name="Heading 1 2 9" xfId="6287" xr:uid="{F9BE9F58-537D-423D-B12F-9D09C064BB1B}"/>
    <cellStyle name="Heading 1 3" xfId="3703" xr:uid="{22DA3BC6-29F8-44BC-991F-36C246910F65}"/>
    <cellStyle name="Heading 1 3 2" xfId="3704" xr:uid="{23A392D1-07CC-4B38-B98C-FA72668E4EC7}"/>
    <cellStyle name="Heading 1 3 2 2" xfId="10066" xr:uid="{F04B9A2C-E7D5-4DBD-8AA7-62263C271B7F}"/>
    <cellStyle name="Heading 1 3 3" xfId="10065" xr:uid="{2AAFC461-FA2B-4EEA-9AFD-B238085FB1C5}"/>
    <cellStyle name="Heading 1 3 4" xfId="6289" xr:uid="{3D532E9B-33E5-42AD-B88A-2A804794D301}"/>
    <cellStyle name="Heading 1 4" xfId="3705" xr:uid="{1F39F951-04B9-4821-AF32-5E86F9F81704}"/>
    <cellStyle name="Heading 1 4 2" xfId="10067" xr:uid="{9A60B550-D63F-457E-A3F0-160A73581A5F}"/>
    <cellStyle name="Heading 1 4 3" xfId="6290" xr:uid="{24E36E36-A233-4A02-B13D-ACD4CE3B983F}"/>
    <cellStyle name="Heading 1 5" xfId="3706" xr:uid="{644B5ED2-FF23-40BC-B2CF-7DD4A240E025}"/>
    <cellStyle name="Heading 1 5 2" xfId="10068" xr:uid="{F5A93963-3E01-4903-A76B-BA2D551985B3}"/>
    <cellStyle name="Heading 1 5 3" xfId="6291" xr:uid="{D09C2373-1B45-43A7-90EC-664AA6A2F916}"/>
    <cellStyle name="Heading 1 6" xfId="6292" xr:uid="{F95DD042-A193-42E3-9B1B-F1D7FDA56CC5}"/>
    <cellStyle name="Heading 1 7" xfId="6293" xr:uid="{63E9406D-9EBA-43D4-BCE7-93876D216618}"/>
    <cellStyle name="Heading 1 8" xfId="6294" xr:uid="{DBFC5CE5-4525-4440-84AD-A5E88841BEDF}"/>
    <cellStyle name="Heading 1 9" xfId="6295" xr:uid="{4247BD0E-1FE9-4210-BF57-ED2AD7C4BA6A}"/>
    <cellStyle name="Heading 1 Above" xfId="3707" xr:uid="{52DE59B2-5CE9-469C-B1DF-BBEEFAD5BA2E}"/>
    <cellStyle name="Heading 1+" xfId="3558" xr:uid="{FF2A1D07-DCD6-43E3-A327-69FE18A6D4F9}"/>
    <cellStyle name="Heading 1+ 2" xfId="12442" xr:uid="{FBEA26C8-8CB8-4653-92D0-E03C8FECC71C}"/>
    <cellStyle name="Heading 10" xfId="15200" xr:uid="{CEA55B17-AE21-45FF-8971-E4AE9032EFE7}"/>
    <cellStyle name="Heading 11" xfId="12406" xr:uid="{1F402951-2D42-46D2-84B0-D551F2CA0F1A}"/>
    <cellStyle name="Heading 12" xfId="13089" xr:uid="{E2ADA9B8-E64F-4572-8CE9-C2BF78E11F27}"/>
    <cellStyle name="Heading 2 10" xfId="6296" xr:uid="{202FCF95-46D2-4CD3-B77A-5FC6368F8262}"/>
    <cellStyle name="Heading 2 11" xfId="6297" xr:uid="{326FF48A-A4CA-4658-9E5B-835393C1687F}"/>
    <cellStyle name="Heading 2 12" xfId="6298" xr:uid="{7B69B449-1C0F-4020-ADF7-BB475813E617}"/>
    <cellStyle name="Heading 2 13" xfId="6299" xr:uid="{25C39D8D-63B4-443D-9B1A-08D8116DB87E}"/>
    <cellStyle name="Heading 2 14" xfId="6300" xr:uid="{A26B3B60-5993-4B8B-8C64-F5FAD8B6565A}"/>
    <cellStyle name="Heading 2 15" xfId="6301" xr:uid="{21CCCAA5-292D-4665-A023-9E8A78060CC1}"/>
    <cellStyle name="Heading 2 16" xfId="103" xr:uid="{DA42F227-585A-42EB-A01C-0FCDFF9F18D5}"/>
    <cellStyle name="Heading 2 2" xfId="1617" xr:uid="{B45F09A9-12A6-41A5-9650-1CE1DBAFB747}"/>
    <cellStyle name="Heading 2 2 2" xfId="3708" xr:uid="{9F9F7BC9-35A6-4B6D-8635-A04F4DC4721A}"/>
    <cellStyle name="Heading 2 2 2 2" xfId="3453" xr:uid="{0CC6D497-5DAC-459E-920C-5F35A9EEAC79}"/>
    <cellStyle name="Heading 2 2 2 2 2" xfId="9849" xr:uid="{A758DC43-3F06-4030-9B2F-6F900A2638FE}"/>
    <cellStyle name="Heading 2 2 2 3" xfId="10069" xr:uid="{356019A1-6B15-4205-83D0-BDE273EC7965}"/>
    <cellStyle name="Heading 2 2 2 4" xfId="6303" xr:uid="{1370B665-61E1-459B-AEE9-6B09D1568AFD}"/>
    <cellStyle name="Heading 2 2 3" xfId="3709" xr:uid="{78CFA987-E1E8-4EEA-A99C-0804044288F0}"/>
    <cellStyle name="Heading 2 2 3 2" xfId="10070" xr:uid="{00578504-8F14-4496-B24E-070D031DE7F8}"/>
    <cellStyle name="Heading 2 2 4" xfId="3710" xr:uid="{1CA46ADE-801C-4E20-97A1-DD63456A9648}"/>
    <cellStyle name="Heading 2 2 4 2" xfId="10071" xr:uid="{CCBE25D1-47B7-4D60-9E03-845BCA0B3D9A}"/>
    <cellStyle name="Heading 2 2 5" xfId="3711" xr:uid="{E3EF7D47-9335-407F-B9AA-01FB56F3BC38}"/>
    <cellStyle name="Heading 2 2 5 2" xfId="10072" xr:uid="{078BAA8D-ADA5-4B67-AB00-5D5BFDB5E404}"/>
    <cellStyle name="Heading 2 2 6" xfId="3712" xr:uid="{12E8BC4D-7CB9-4CE3-8B06-E3A42F701C1A}"/>
    <cellStyle name="Heading 2 2 6 2" xfId="10073" xr:uid="{3225960A-5055-400C-83C5-F5B657B5EF86}"/>
    <cellStyle name="Heading 2 2 7" xfId="3713" xr:uid="{1270FA4A-ADFE-41BB-A167-78A071074799}"/>
    <cellStyle name="Heading 2 2 7 2" xfId="10074" xr:uid="{C0628361-47F9-4225-B25B-2B1A9E8E68EF}"/>
    <cellStyle name="Heading 2 2 8" xfId="8105" xr:uid="{D2C4C1F7-AFE5-4B38-AC2D-6AC61076A7DC}"/>
    <cellStyle name="Heading 2 2 9" xfId="6302" xr:uid="{E717ACE2-63C4-4A9A-B16D-68BA2ABD036E}"/>
    <cellStyle name="Heading 2 3" xfId="1619" xr:uid="{DF968661-28A5-4BA7-B153-C539873E671E}"/>
    <cellStyle name="Heading 2 3 2" xfId="3714" xr:uid="{7FA395C9-EFA7-4FA6-B6AA-F27F573C0B9B}"/>
    <cellStyle name="Heading 2 3 2 2" xfId="10075" xr:uid="{C10E87BF-D4C9-4858-9B46-C047E40E24B6}"/>
    <cellStyle name="Heading 2 3 3" xfId="8107" xr:uid="{C4B22CC9-F639-47CB-A281-8248FD98AF30}"/>
    <cellStyle name="Heading 2 3 4" xfId="6304" xr:uid="{39528309-5590-4F8A-A726-E5119A27E910}"/>
    <cellStyle name="Heading 2 4" xfId="1622" xr:uid="{994488AF-F562-43B4-9562-7CAF03458612}"/>
    <cellStyle name="Heading 2 4 2" xfId="8110" xr:uid="{C7195014-75B6-4C03-84CA-9758CCBCF82C}"/>
    <cellStyle name="Heading 2 4 3" xfId="6305" xr:uid="{41FA85C7-F522-46AF-8B87-77CAA1F3AF54}"/>
    <cellStyle name="Heading 2 5" xfId="612" xr:uid="{E59CC871-27BF-4EE4-A8A8-6E7C0556D975}"/>
    <cellStyle name="Heading 2 5 2" xfId="7165" xr:uid="{658E8DFD-8B2B-450B-B13F-2F9BE99D16B4}"/>
    <cellStyle name="Heading 2 5 3" xfId="6306" xr:uid="{E4EF0609-9623-4231-BE4A-8752F6EEC55E}"/>
    <cellStyle name="Heading 2 6" xfId="6307" xr:uid="{4B22CBD1-B44E-45A0-8D24-8BADDE328FE1}"/>
    <cellStyle name="Heading 2 7" xfId="6308" xr:uid="{F37EABA2-69C6-4F5F-B043-BFC47D1F94F9}"/>
    <cellStyle name="Heading 2 8" xfId="6309" xr:uid="{F6724051-9D52-4F68-9EBE-BFEF1D517BAE}"/>
    <cellStyle name="Heading 2 9" xfId="6310" xr:uid="{311BED5E-3944-4249-90EF-F0087406DEDD}"/>
    <cellStyle name="Heading 2 Below" xfId="2724" xr:uid="{C00AEBB8-6B7B-4792-AD13-C72CDE71BFCA}"/>
    <cellStyle name="Heading 2 Below 2" xfId="3715" xr:uid="{A3F14964-DAA6-4317-BDC5-8044121F9823}"/>
    <cellStyle name="Heading 2+" xfId="1579" xr:uid="{EC5DE5DC-AF60-486D-94D7-56846BA57976}"/>
    <cellStyle name="Heading 2+ 2" xfId="12238" xr:uid="{3FBB67B0-C22B-4A28-B687-4EA62BE0BE4B}"/>
    <cellStyle name="Heading 3 10" xfId="6311" xr:uid="{CA3C5E4B-A8DF-4DE9-B7C8-1B19D25B97BF}"/>
    <cellStyle name="Heading 3 11" xfId="6312" xr:uid="{3F8D5292-4F6B-4B5E-9DFE-74C4B657C78D}"/>
    <cellStyle name="Heading 3 12" xfId="6313" xr:uid="{562E803C-FEB7-43A8-800A-1C239EBB82B0}"/>
    <cellStyle name="Heading 3 13" xfId="6314" xr:uid="{3CB5BA58-10CD-45D6-8AA9-4ED4DFC6687A}"/>
    <cellStyle name="Heading 3 14" xfId="6315" xr:uid="{3534820D-6B71-4296-81FE-4D11E73E12E0}"/>
    <cellStyle name="Heading 3 15" xfId="6316" xr:uid="{5E84A61F-D0A0-4004-8712-6DA2A767C1D4}"/>
    <cellStyle name="Heading 3 16" xfId="104" xr:uid="{6B091B6F-C035-4C06-B40F-6DB1C26A6B4A}"/>
    <cellStyle name="Heading 3 2" xfId="1626" xr:uid="{3BDBF68C-4B23-47D8-929A-79DC634B9977}"/>
    <cellStyle name="Heading 3 2 2" xfId="3716" xr:uid="{6898D939-92E9-4A3A-B687-EB9E861D3CAD}"/>
    <cellStyle name="Heading 3 2 2 2" xfId="10076" xr:uid="{0CB96CB1-FCA0-412F-9749-94407D249122}"/>
    <cellStyle name="Heading 3 2 3" xfId="3717" xr:uid="{3B4DE9E7-47B6-40D9-A5D1-FB93430C68D3}"/>
    <cellStyle name="Heading 3 2 3 2" xfId="10077" xr:uid="{A767DD4B-E2A5-4760-B768-BFA10B36A6C0}"/>
    <cellStyle name="Heading 3 2 4" xfId="3719" xr:uid="{BE6C8776-42D0-487B-9DB7-1177632F7791}"/>
    <cellStyle name="Heading 3 2 4 2" xfId="10079" xr:uid="{88F9BA02-68E7-4166-B17D-A6CB47F74B9B}"/>
    <cellStyle name="Heading 3 2 5" xfId="2433" xr:uid="{55023874-52C6-4B07-A6F0-03FDA7AE1BAF}"/>
    <cellStyle name="Heading 3 2 5 2" xfId="8857" xr:uid="{7CEEA327-8925-45AB-BF41-BB982908A8B3}"/>
    <cellStyle name="Heading 3 2 6" xfId="2470" xr:uid="{C4767DAD-F719-4E88-9A9F-F442FFE1C1A1}"/>
    <cellStyle name="Heading 3 2 6 2" xfId="8893" xr:uid="{F9FF280D-C679-4967-A710-900CF5908682}"/>
    <cellStyle name="Heading 3 2 7" xfId="2492" xr:uid="{B369BFDB-110D-4DE3-AB6E-0C2F2E1C267A}"/>
    <cellStyle name="Heading 3 2 7 2" xfId="8913" xr:uid="{AA75DEEF-5258-4F00-81EE-2045505BB1B6}"/>
    <cellStyle name="Heading 3 2 8" xfId="8114" xr:uid="{390C2D15-316E-4876-A062-3ECA2D9E6282}"/>
    <cellStyle name="Heading 3 2 9" xfId="6317" xr:uid="{875B1157-1B34-4B98-BE24-3B84E3EA0604}"/>
    <cellStyle name="Heading 3 3" xfId="1628" xr:uid="{A21275B8-6CDC-415B-9B34-A57504A3640F}"/>
    <cellStyle name="Heading 3 3 2" xfId="3243" xr:uid="{19604FC5-C193-4AFD-A619-2A7330E94957}"/>
    <cellStyle name="Heading 3 3 2 2" xfId="9643" xr:uid="{346A32F7-4C7F-406F-9EBA-D025121367E1}"/>
    <cellStyle name="Heading 3 3 3" xfId="8116" xr:uid="{E063BEB3-004B-4CCE-BDCB-3154D62AC54A}"/>
    <cellStyle name="Heading 3 3 4" xfId="6318" xr:uid="{66064633-E8A9-44E7-B5B6-91F12BE82E8D}"/>
    <cellStyle name="Heading 3 4" xfId="1630" xr:uid="{E22AE6C4-92E1-4287-BD87-ED5B099610D1}"/>
    <cellStyle name="Heading 3 4 2" xfId="8118" xr:uid="{F2A67026-78EC-408B-B12E-C63EB51DA401}"/>
    <cellStyle name="Heading 3 4 3" xfId="6319" xr:uid="{23229582-3786-4615-86B0-DEB08F630F97}"/>
    <cellStyle name="Heading 3 5" xfId="1632" xr:uid="{39ED3A5A-0DC7-49CB-B94E-05896B95D4DC}"/>
    <cellStyle name="Heading 3 5 2" xfId="8120" xr:uid="{BB0156AD-9798-47B0-A123-FE91470B3AD0}"/>
    <cellStyle name="Heading 3 5 3" xfId="6320" xr:uid="{ED6962AA-63A0-4568-8643-90F68575753C}"/>
    <cellStyle name="Heading 3 6" xfId="6321" xr:uid="{905BBF1F-9519-4D37-A659-065752D9B2F3}"/>
    <cellStyle name="Heading 3 7" xfId="6322" xr:uid="{E062D2FF-FEC9-4695-B8C6-17B754DCA1DB}"/>
    <cellStyle name="Heading 3 8" xfId="6323" xr:uid="{1857267F-AF4F-4634-B82F-7B5ED45B3974}"/>
    <cellStyle name="Heading 3 9" xfId="6324" xr:uid="{1096CA0D-10C8-4304-AE68-DE3A6722BD1A}"/>
    <cellStyle name="Heading 3+" xfId="2410" xr:uid="{197F0A8A-52A6-4396-9018-06E62DC9BE84}"/>
    <cellStyle name="Heading 4 10" xfId="6325" xr:uid="{47E4EBBA-BEBF-46D7-899E-AF4EEE78C500}"/>
    <cellStyle name="Heading 4 11" xfId="6326" xr:uid="{4905D03D-2AF2-42AA-ADB9-70F9AD82D83A}"/>
    <cellStyle name="Heading 4 12" xfId="6327" xr:uid="{D6429994-C2B8-48F5-B2AA-16B0AECA3E24}"/>
    <cellStyle name="Heading 4 13" xfId="6328" xr:uid="{9D291F80-AC59-459D-B88C-C1A1BABADF1B}"/>
    <cellStyle name="Heading 4 14" xfId="6329" xr:uid="{7FB709B9-489C-4238-A971-1FFA23F9B687}"/>
    <cellStyle name="Heading 4 15" xfId="6330" xr:uid="{4AD3DAD8-CA12-44AD-A6DE-7BC3A75732BF}"/>
    <cellStyle name="Heading 4 16" xfId="105" xr:uid="{A6BEE9E6-FCAB-4EE1-96A9-FDD192EC56FD}"/>
    <cellStyle name="Heading 4 2" xfId="3720" xr:uid="{26D1210F-5F89-495C-9B4D-39780DB32B36}"/>
    <cellStyle name="Heading 4 2 2" xfId="3721" xr:uid="{2F452774-2B38-4FC6-8A1C-67BAC5341F44}"/>
    <cellStyle name="Heading 4 2 2 2" xfId="10081" xr:uid="{1A929391-75E9-42D4-AEFC-CB9631030409}"/>
    <cellStyle name="Heading 4 2 2 3" xfId="6332" xr:uid="{421BD477-8F5B-4EB6-98FB-649073AC4D4F}"/>
    <cellStyle name="Heading 4 2 3" xfId="3722" xr:uid="{13485CD2-63A6-425C-B519-19794894CB0A}"/>
    <cellStyle name="Heading 4 2 3 2" xfId="10082" xr:uid="{CF431037-82D2-4DA5-9063-977661D801CE}"/>
    <cellStyle name="Heading 4 2 4" xfId="3723" xr:uid="{E48C974B-1F63-40AD-8F0F-E1171ED1424A}"/>
    <cellStyle name="Heading 4 2 4 2" xfId="10083" xr:uid="{176D9703-1B9F-4CC0-AA9D-4806F24C0B18}"/>
    <cellStyle name="Heading 4 2 5" xfId="3724" xr:uid="{260D3D66-4B60-4B38-9BBE-FDA3B5A85D0D}"/>
    <cellStyle name="Heading 4 2 5 2" xfId="10084" xr:uid="{D7382C58-5158-4213-A4A9-B408B4790A8F}"/>
    <cellStyle name="Heading 4 2 6" xfId="3725" xr:uid="{58FD297F-2A06-4E75-B645-11865706F5E1}"/>
    <cellStyle name="Heading 4 2 6 2" xfId="10085" xr:uid="{D8166B5A-EE66-4CD7-8089-2C5F675245A3}"/>
    <cellStyle name="Heading 4 2 7" xfId="3727" xr:uid="{3CD2DA8A-D52D-4FB6-8528-880EC1310116}"/>
    <cellStyle name="Heading 4 2 7 2" xfId="10087" xr:uid="{F25B9F5E-8853-43A9-BE5E-858E343BB02A}"/>
    <cellStyle name="Heading 4 2 8" xfId="10080" xr:uid="{C09A2778-71A2-481E-990F-1211604ABF3E}"/>
    <cellStyle name="Heading 4 2 9" xfId="6331" xr:uid="{3C201D93-8240-441F-B6CF-350C03A87323}"/>
    <cellStyle name="Heading 4 3" xfId="651" xr:uid="{502485B9-93C6-4AFC-B6C8-684A5F01FF3B}"/>
    <cellStyle name="Heading 4 3 2" xfId="1655" xr:uid="{76C66150-193E-45E1-90D2-0EA0A025C840}"/>
    <cellStyle name="Heading 4 3 2 2" xfId="8142" xr:uid="{22031A44-AD12-4E6D-94DF-A8BAA817FA80}"/>
    <cellStyle name="Heading 4 3 3" xfId="7202" xr:uid="{69F0A55B-991E-4424-AB01-D0BFF63A70F7}"/>
    <cellStyle name="Heading 4 3 4" xfId="6333" xr:uid="{4F44F11A-E91D-40D6-A630-F64664CAD673}"/>
    <cellStyle name="Heading 4 4" xfId="3503" xr:uid="{1775750F-6A34-467F-BBCF-4E177BB74525}"/>
    <cellStyle name="Heading 4 4 2" xfId="9892" xr:uid="{72A50688-BE19-47D0-9E62-C1BEF3C04C21}"/>
    <cellStyle name="Heading 4 4 3" xfId="6334" xr:uid="{CF680B3D-2A6B-4CDE-B0C2-4996255A20F8}"/>
    <cellStyle name="Heading 4 5" xfId="3505" xr:uid="{4D375FA2-7713-4B32-80C4-09C9B3FDB975}"/>
    <cellStyle name="Heading 4 5 2" xfId="9894" xr:uid="{B581FCEA-63DB-4B6B-AA5F-D99D0DFE2D98}"/>
    <cellStyle name="Heading 4 5 3" xfId="6335" xr:uid="{5B0EDDC8-0D41-4080-9468-DB2116E20A81}"/>
    <cellStyle name="Heading 4 6" xfId="6336" xr:uid="{CD8DBA19-5DBE-4590-A3C9-D04C53D744BB}"/>
    <cellStyle name="Heading 4 7" xfId="6337" xr:uid="{9A89B937-D576-4810-8140-802ECB3A91A7}"/>
    <cellStyle name="Heading 4 8" xfId="6338" xr:uid="{B9C6CF1A-7190-4060-8135-437B4AB7DDC2}"/>
    <cellStyle name="Heading 4 9" xfId="6339" xr:uid="{D1AD5A92-E711-4A9B-BF2F-5EC624A8CBF8}"/>
    <cellStyle name="Heading 5" xfId="8748" xr:uid="{8DBB4C74-3406-4840-91DE-A2DA122C7A19}"/>
    <cellStyle name="Heading 5 2" xfId="13104" xr:uid="{BE5319D0-C3E4-4D3C-B529-8C1232815090}"/>
    <cellStyle name="Heading 5 2 2" xfId="16233" xr:uid="{D37C1374-C466-4E31-AA4C-74645689900B}"/>
    <cellStyle name="Heading 5 2 3" xfId="17702" xr:uid="{70D4C440-E39D-4D1E-AD11-35C9C44B46B3}"/>
    <cellStyle name="Heading 5 2 4" xfId="14180" xr:uid="{49810686-FC15-4ADE-83ED-37AD2AF1BEC9}"/>
    <cellStyle name="Heading 5 3" xfId="12810" xr:uid="{750A8EF6-8B4C-4736-99E2-F20550F65F02}"/>
    <cellStyle name="Heading 5 3 2" xfId="16018" xr:uid="{528940ED-6520-4348-8E3C-FE1F0D0CE9CB}"/>
    <cellStyle name="Heading 5 3 3" xfId="17481" xr:uid="{960D38DE-812A-4260-9BFA-F0FC406F0C0C}"/>
    <cellStyle name="Heading 5 3 4" xfId="14158" xr:uid="{C7F88C92-07DA-4156-AFA1-353F3D166B13}"/>
    <cellStyle name="Heading 5 4" xfId="13188" xr:uid="{47D74E62-37DC-4352-A70B-4FA9E16338E0}"/>
    <cellStyle name="Heading 5 5" xfId="13379" xr:uid="{30573811-8A89-4816-BED5-850492FA8347}"/>
    <cellStyle name="Heading 6" xfId="11735" xr:uid="{8657326E-F5B9-447C-9625-71D13723BB19}"/>
    <cellStyle name="Heading 6 2" xfId="12015" xr:uid="{41EDC631-438B-43A7-AD45-E21EADBCCC79}"/>
    <cellStyle name="Heading 6 2 2" xfId="13833" xr:uid="{C23F7774-0B34-4EE1-809F-C7AC3FFAD7C7}"/>
    <cellStyle name="Heading 6 2 2 2" xfId="16811" xr:uid="{27951520-2955-4C17-B8BB-D792239EB3FC}"/>
    <cellStyle name="Heading 6 2 2 3" xfId="18347" xr:uid="{34623AD0-2E2E-4593-BB66-BEB598A3232A}"/>
    <cellStyle name="Heading 6 2 2 4" xfId="14340" xr:uid="{61C338E0-FE4B-43AA-BBDA-E52B7AF3F12B}"/>
    <cellStyle name="Heading 6 2 3" xfId="13972" xr:uid="{1A0C68FE-BE05-45BD-B39F-CFB73735EB92}"/>
    <cellStyle name="Heading 6 2 3 2" xfId="16867" xr:uid="{903A56D9-378B-48B0-A5D9-CD4BD176D507}"/>
    <cellStyle name="Heading 6 2 3 3" xfId="18406" xr:uid="{76A1F5E0-AA53-4791-829E-9B53D259808A}"/>
    <cellStyle name="Heading 6 2 3 4" xfId="14396" xr:uid="{80C2221F-217E-46A2-A6CF-85300DA3C163}"/>
    <cellStyle name="Heading 6 2 4" xfId="14061" xr:uid="{0E566601-620F-4CC9-9175-E3AA49D5A9DC}"/>
    <cellStyle name="Heading 6 2 5" xfId="12414" xr:uid="{F9D42460-EBB7-413C-9A9A-AB6AFD7C72E7}"/>
    <cellStyle name="Heading 6 3" xfId="13682" xr:uid="{650A3F79-6C9B-4B9A-87E1-69B4525D91E1}"/>
    <cellStyle name="Heading 6 3 2" xfId="16700" xr:uid="{165334C8-8467-42FB-9219-2A09C74411C3}"/>
    <cellStyle name="Heading 6 3 3" xfId="18201" xr:uid="{652FC917-B8CC-48A8-900C-37F98C953949}"/>
    <cellStyle name="Heading 6 3 4" xfId="14230" xr:uid="{CE1F2718-C127-486C-9FF8-AC3FD897F122}"/>
    <cellStyle name="Heading 6 4" xfId="13936" xr:uid="{ABCEEA0E-16B7-4DB5-9378-E23D9340240C}"/>
    <cellStyle name="Heading 6 4 2" xfId="16848" xr:uid="{44905AAB-F79D-4D1D-8690-44BE79BAA188}"/>
    <cellStyle name="Heading 6 4 3" xfId="18387" xr:uid="{CB717116-3D41-4C6C-8CDB-46A2D4F0DB98}"/>
    <cellStyle name="Heading 6 4 4" xfId="14377" xr:uid="{97CB78EB-6841-4E53-A0C5-59541A2CD9E9}"/>
    <cellStyle name="Heading 6 5" xfId="13550" xr:uid="{FF2D10A7-FAF2-4DDB-A59D-3EF72576F9B9}"/>
    <cellStyle name="Heading 6 6" xfId="12226" xr:uid="{FA3C53E2-FEB4-405C-B6F6-6C7334E847BC}"/>
    <cellStyle name="Heading 7" xfId="12296" xr:uid="{2FF54B7C-F137-4B97-AF48-AFB6BE9D1E80}"/>
    <cellStyle name="Heading 7 2" xfId="15662" xr:uid="{227E9141-083B-48F3-8A8F-AAE485EAC633}"/>
    <cellStyle name="Heading 7 3" xfId="17097" xr:uid="{22391B30-B2C0-4B94-9831-C98A9BB17C01}"/>
    <cellStyle name="Heading 7 4" xfId="14112" xr:uid="{DC7F2C72-C802-4A0D-BA82-451D679D8374}"/>
    <cellStyle name="Heading 8" xfId="12126" xr:uid="{30F1D2A4-3742-4FCA-831A-D41609231555}"/>
    <cellStyle name="Heading 8 2" xfId="15559" xr:uid="{8CC65390-9693-4A6C-9D96-DABA60B821FB}"/>
    <cellStyle name="Heading 8 3" xfId="16987" xr:uid="{A3BEA142-1347-4E6C-A549-FE673783200D}"/>
    <cellStyle name="Heading 8 4" xfId="14097" xr:uid="{09A52DC5-33A1-428A-8279-B11F77D6B1C3}"/>
    <cellStyle name="Heading 9" xfId="14511" xr:uid="{B652FA5D-94D3-41C2-B030-4C3FC0D8DD44}"/>
    <cellStyle name="HEADING, MAJOR" xfId="3728" xr:uid="{41E5B04B-ED64-4800-A5BD-3EC57FAAEAF8}"/>
    <cellStyle name="HEADING, MAJOR 2" xfId="13043" xr:uid="{D7504976-D43F-4C80-96C3-4313AEFD8EB0}"/>
    <cellStyle name="HEADING, MAJOR 3" xfId="13154" xr:uid="{D7260635-CA18-43CE-8A81-D3A0004719A7}"/>
    <cellStyle name="HEADING, MINOR" xfId="2811" xr:uid="{7B613C73-4B79-45ED-B56E-E6BD067626A9}"/>
    <cellStyle name="HEADING, MINOR 2" xfId="9223" xr:uid="{EBB0AEF8-1918-48DD-8C74-609DE81ACDED}"/>
    <cellStyle name="HEADING, MINOR 2 2" xfId="11982" xr:uid="{0A3D79B4-45FA-40E0-AE71-BA47BB5074F1}"/>
    <cellStyle name="HEADING, MINOR 2 2 2" xfId="13800" xr:uid="{660FBE00-18A7-42E2-BD34-B62E47888D4C}"/>
    <cellStyle name="HEADING, MINOR 2 2 2 2" xfId="16782" xr:uid="{7C171C45-330B-4095-A7F2-68841235B770}"/>
    <cellStyle name="HEADING, MINOR 2 2 2 3" xfId="18314" xr:uid="{B93AD899-5AAF-484D-B25A-AA5D9A048929}"/>
    <cellStyle name="HEADING, MINOR 2 2 2 4" xfId="14311" xr:uid="{6127C529-5589-4FE0-ACF3-D1002DC17DFD}"/>
    <cellStyle name="HEADING, MINOR 2 2 3" xfId="15519" xr:uid="{555CCC06-83B9-4EB5-94A4-F76184D7E37C}"/>
    <cellStyle name="HEADING, MINOR 2 2 4" xfId="16946" xr:uid="{FD7F4297-5DF1-43B9-B38B-02570AD5FF7A}"/>
    <cellStyle name="HEADING, MINOR 2 2 5" xfId="14032" xr:uid="{409042C0-399A-491C-8162-6B77A58DBFA9}"/>
    <cellStyle name="HEADING, MINOR 2 3" xfId="13175" xr:uid="{1D64D566-474C-42E0-9A63-A3EE7D585A09}"/>
    <cellStyle name="HEADING, MINOR 2 3 2" xfId="17749" xr:uid="{7FD41872-5582-4B87-AEED-B6CB691872AF}"/>
    <cellStyle name="HEADING, MINOR 2 4" xfId="14474" xr:uid="{F25DAACD-7C8F-4536-946E-8F313669D4C5}"/>
    <cellStyle name="HEADING, MINOR 2 5" xfId="12396" xr:uid="{055A30B1-FAD4-4D96-9AB0-A8DB036CCCE6}"/>
    <cellStyle name="HEADING, MINOR 3" xfId="11746" xr:uid="{26AF4CE7-6CC4-4A72-BE4D-A169D610F478}"/>
    <cellStyle name="HEADING, MINOR 3 2" xfId="12022" xr:uid="{997A28A6-7B37-40DD-8B07-517411E03E63}"/>
    <cellStyle name="HEADING, MINOR 3 2 2" xfId="13840" xr:uid="{AB0F2CE1-E01B-4DEB-AB52-0D5E35DAD4CB}"/>
    <cellStyle name="HEADING, MINOR 3 2 2 2" xfId="16818" xr:uid="{B9EC66AB-FE22-44DE-BB69-CF3DEA49964E}"/>
    <cellStyle name="HEADING, MINOR 3 2 2 3" xfId="18354" xr:uid="{1C7596AF-6271-4657-A9F4-226CB6953667}"/>
    <cellStyle name="HEADING, MINOR 3 2 2 4" xfId="14347" xr:uid="{DDB69A51-AA87-499A-8E1D-FBAAD2E20F27}"/>
    <cellStyle name="HEADING, MINOR 3 2 3" xfId="15541" xr:uid="{628FE55A-70AE-400C-8690-5A8870CF14A0}"/>
    <cellStyle name="HEADING, MINOR 3 2 4" xfId="16970" xr:uid="{A5BC630E-A4C1-4318-87C3-031D94FCDEB7}"/>
    <cellStyle name="HEADING, MINOR 3 2 5" xfId="14068" xr:uid="{9BFBC634-10E8-4E24-B08C-450A0797F7A3}"/>
    <cellStyle name="HEADING, MINOR 3 3" xfId="13691" xr:uid="{813C068E-1F92-429A-98F1-2FD6D8C7EA77}"/>
    <cellStyle name="HEADING, MINOR 3 3 2" xfId="18210" xr:uid="{DB5F1811-6030-404A-A3F1-4ADD5F667EAF}"/>
    <cellStyle name="HEADING, MINOR 3 4" xfId="16890" xr:uid="{EE1A0BEE-AAD7-4654-88B0-B715E94ED2E6}"/>
    <cellStyle name="HEADING, MINOR 3 5" xfId="13208" xr:uid="{D8E4F196-4505-44E2-B527-DB4B231C0370}"/>
    <cellStyle name="HEADING, MINOR 4" xfId="11946" xr:uid="{30EC3858-4F73-4021-8571-F0C2E55CD63E}"/>
    <cellStyle name="HEADING, MINOR 4 2" xfId="13764" xr:uid="{47F06F79-5266-4559-8BDB-EB661483B5BF}"/>
    <cellStyle name="HEADING, MINOR 4 2 2" xfId="16750" xr:uid="{3427CE3C-03EE-4D64-A201-3B4DD6E1BE4A}"/>
    <cellStyle name="HEADING, MINOR 4 2 3" xfId="18278" xr:uid="{BF27A380-0758-43FD-B44D-E9DDB7617624}"/>
    <cellStyle name="HEADING, MINOR 4 2 4" xfId="14279" xr:uid="{9F39FA9E-F9F1-44F1-85C8-BBB6BC2BD344}"/>
    <cellStyle name="HEADING, MINOR 4 3" xfId="15500" xr:uid="{BE0CEB9C-225D-4E32-83AD-3EE25E709501}"/>
    <cellStyle name="HEADING, MINOR 4 4" xfId="16926" xr:uid="{9870659D-AD89-4B87-898F-B72B6FE8ED63}"/>
    <cellStyle name="HEADING, MINOR 4 5" xfId="14000" xr:uid="{C188E668-06F1-4D52-8AFA-F7AAAD91DC08}"/>
    <cellStyle name="HEADING, MINOR 5" xfId="12376" xr:uid="{05ECC8B9-E282-4115-B16C-A5C68AE609BE}"/>
    <cellStyle name="HEADING, MINOR 5 2" xfId="17147" xr:uid="{9587E205-A84E-43A4-80FF-C10FAD437817}"/>
    <cellStyle name="HEADING, MINOR 6" xfId="13744" xr:uid="{7EC4AB84-C050-42C1-A31C-32E59C635D98}"/>
    <cellStyle name="HEADING, MINOR 7" xfId="14870" xr:uid="{82F2B0B1-C315-44D3-8393-BCAC2D6498B9}"/>
    <cellStyle name="HEADING, MINOR 8" xfId="12353" xr:uid="{15A89529-0D98-4A33-9208-B5E1DFE2B31D}"/>
    <cellStyle name="HEADING, MINOR 9" xfId="13176" xr:uid="{C2FA47AF-1DA5-4E98-AA71-29050EEC62C4}"/>
    <cellStyle name="HEADING, RIGHT" xfId="3402" xr:uid="{679642E2-A6D8-4879-9316-D522948E4B00}"/>
    <cellStyle name="HEADING, RIGHT 2" xfId="12987" xr:uid="{26156B67-607A-40C3-B261-42F27BE9F8E4}"/>
    <cellStyle name="HEADING, RIGHT 3" xfId="13155" xr:uid="{3280DED1-215E-4BFA-99C6-177E75AA5206}"/>
    <cellStyle name="HEADING,MAJOR" xfId="3729" xr:uid="{DFD8640F-BF0B-4621-BB44-89D4B53CE1D6}"/>
    <cellStyle name="HEADING,MAJOR 2" xfId="11776" xr:uid="{2041EBCF-74A0-4EC8-B59F-51BEEFB9A120}"/>
    <cellStyle name="HEADING,MAJOR 2 2" xfId="12038" xr:uid="{ABFEBB18-D815-4C82-946F-8249238C4956}"/>
    <cellStyle name="HEADING,MAJOR 2 2 2" xfId="13856" xr:uid="{F948F08B-0305-4C1B-8707-016D7D364E16}"/>
    <cellStyle name="HEADING,MAJOR 2 2 2 2" xfId="16834" xr:uid="{D023AB6C-4A8D-4ACA-8ECF-77722F33963E}"/>
    <cellStyle name="HEADING,MAJOR 2 2 2 3" xfId="18370" xr:uid="{ECB9409C-E06A-4745-85DA-2985865F3968}"/>
    <cellStyle name="HEADING,MAJOR 2 2 2 4" xfId="14363" xr:uid="{78DE5823-EC3A-4826-BD8B-C6957C2B0EFC}"/>
    <cellStyle name="HEADING,MAJOR 2 2 3" xfId="15546" xr:uid="{D6A3979E-C231-482B-BF07-3D8A57AC7794}"/>
    <cellStyle name="HEADING,MAJOR 2 2 4" xfId="16974" xr:uid="{825A7681-1474-4EE8-9A13-166B79010812}"/>
    <cellStyle name="HEADING,MAJOR 2 2 5" xfId="14079" xr:uid="{44890DD2-662D-4937-99E8-F163B7F84E87}"/>
    <cellStyle name="HEADING,MAJOR 2 3" xfId="13718" xr:uid="{439AB92B-3322-4F65-B768-987C1826582F}"/>
    <cellStyle name="HEADING,MAJOR 2 3 2" xfId="18237" xr:uid="{4109CA83-3E22-4FF2-8111-57A3F352DC04}"/>
    <cellStyle name="HEADING,MAJOR 2 4" xfId="16894" xr:uid="{BC6E0B46-3970-4E6C-A458-A6F5C6A5889C}"/>
    <cellStyle name="HEADING,MAJOR 2 5" xfId="12804" xr:uid="{166B5CE3-67DD-49DE-98FF-CD4E00B4E417}"/>
    <cellStyle name="HEADING,MAJOR 3" xfId="11957" xr:uid="{0C1CC31A-EDF9-4E29-ABA7-B74F6093CE2A}"/>
    <cellStyle name="HEADING,MAJOR 3 2" xfId="13775" xr:uid="{F060BE59-F3E9-47DD-AB09-58FE023E1046}"/>
    <cellStyle name="HEADING,MAJOR 3 2 2" xfId="16761" xr:uid="{BFCD10B2-CC3A-4246-B6A1-9967C5DE1654}"/>
    <cellStyle name="HEADING,MAJOR 3 2 3" xfId="18289" xr:uid="{4D182890-8E1C-4232-8081-5E45C3C8DAD3}"/>
    <cellStyle name="HEADING,MAJOR 3 2 4" xfId="14290" xr:uid="{3E401169-F696-448E-9780-0D2FF966E26A}"/>
    <cellStyle name="HEADING,MAJOR 3 3" xfId="15505" xr:uid="{E4352893-B520-42A9-870B-A1BECFF1E17E}"/>
    <cellStyle name="HEADING,MAJOR 3 4" xfId="16930" xr:uid="{F1405803-78FA-4A60-8666-F0818F45A7CA}"/>
    <cellStyle name="HEADING,MAJOR 3 5" xfId="14011" xr:uid="{1D2EEFF1-A24B-4C48-BF41-BA74A288B5E6}"/>
    <cellStyle name="HEADING,MAJOR 4" xfId="12489" xr:uid="{1DA1D8B2-34D1-4E45-A71F-1CE02D915F31}"/>
    <cellStyle name="HEADING,MAJOR 4 2" xfId="17216" xr:uid="{661DB028-E947-41C6-BFD9-9653C8229F74}"/>
    <cellStyle name="HEADING,MAJOR 5" xfId="12184" xr:uid="{46FD4D97-D46B-4FD9-B7C1-8653B25F2090}"/>
    <cellStyle name="HEADING,MAJOR 6" xfId="14468" xr:uid="{8EFCB7AB-BDBD-406D-A5F7-A3F4C13712CD}"/>
    <cellStyle name="HEADING,MAJOR 7" xfId="12354" xr:uid="{40FF4AF7-0280-4EF9-8152-63BE0F718480}"/>
    <cellStyle name="HEADING,MAJOR 8" xfId="12207" xr:uid="{89616760-AEF0-411B-A50E-3E876924A64B}"/>
    <cellStyle name="Heading1" xfId="840" xr:uid="{0C2F3481-6F14-4B69-8DBF-B7CE15AF9107}"/>
    <cellStyle name="HEADING1 10" xfId="3529" xr:uid="{F1D25E70-75EE-45AD-A06F-2B8121FB682C}"/>
    <cellStyle name="HEADING1 10 2" xfId="9915" xr:uid="{F5637178-CECF-4F9D-B546-7D2AE82BE4C9}"/>
    <cellStyle name="HEADING1 11" xfId="3731" xr:uid="{7E8D5DC1-9CD2-4F8A-ADB4-83AEFDA5E1D6}"/>
    <cellStyle name="HEADING1 11 2" xfId="10089" xr:uid="{7FAE7A34-3F4F-4A88-8B84-078E8CBF5662}"/>
    <cellStyle name="Heading1 12" xfId="7367" xr:uid="{5ABAB33D-6131-45E5-8333-DF33C3C9D6A6}"/>
    <cellStyle name="HEADING1 13" xfId="6340" xr:uid="{9C3E4A20-99FB-42BF-A172-D56D0F2D83B4}"/>
    <cellStyle name="HEADING1 2" xfId="2054" xr:uid="{ADD57877-491E-49D3-9195-CC4717CAFA9D}"/>
    <cellStyle name="HEADING1 2 2" xfId="8504" xr:uid="{8CF0D06C-4013-4E24-8B39-F80A98209A78}"/>
    <cellStyle name="HEADING1 3" xfId="2058" xr:uid="{3686103F-2FE3-4924-8D07-C242FE677B28}"/>
    <cellStyle name="HEADING1 3 2" xfId="8508" xr:uid="{0FA92A13-C9EE-4F7A-92B3-C68D32D63F8B}"/>
    <cellStyle name="HEADING1 4" xfId="2062" xr:uid="{06D6D9B7-29E3-43DC-A4F6-A7C443CF1E63}"/>
    <cellStyle name="HEADING1 4 2" xfId="8512" xr:uid="{FC7357F9-3436-4CC4-8E23-8EA11EC6E43B}"/>
    <cellStyle name="HEADING1 5" xfId="2890" xr:uid="{9AB35556-2C4B-424C-A1A5-10483EA8B7A1}"/>
    <cellStyle name="HEADING1 5 2" xfId="9298" xr:uid="{435D6E41-4395-48DC-A022-A7107B8CACAB}"/>
    <cellStyle name="HEADING1 6" xfId="2893" xr:uid="{81CAF007-B081-4395-AF19-FE48245E19F4}"/>
    <cellStyle name="HEADING1 6 2" xfId="9301" xr:uid="{4FFD2BAF-699B-4998-956B-6E23766CECFA}"/>
    <cellStyle name="HEADING1 7" xfId="2900" xr:uid="{2B87A184-11D2-4A0E-9567-6FA183E211BB}"/>
    <cellStyle name="HEADING1 7 2" xfId="9308" xr:uid="{579DC2F4-9842-423E-A4E2-1B7E707FA0CC}"/>
    <cellStyle name="HEADING1 8" xfId="2903" xr:uid="{037CFFEC-2BD7-4B3D-8350-3AC1BEFBFFE4}"/>
    <cellStyle name="HEADING1 8 2" xfId="9311" xr:uid="{81482F20-CD1B-423B-B820-46553B3C2803}"/>
    <cellStyle name="HEADING1 9" xfId="2906" xr:uid="{FD1F3F06-30A4-4A8C-80F2-48FBD4908405}"/>
    <cellStyle name="HEADING1 9 2" xfId="9314" xr:uid="{FD85CEE7-4B24-4A2A-8421-534105A84C2B}"/>
    <cellStyle name="HEADING1_AVERAGE-ยา" xfId="3732" xr:uid="{4579049B-C263-43D9-8437-308352AC632A}"/>
    <cellStyle name="Heading2" xfId="2464" xr:uid="{F7AD61A2-E4A7-496C-80E6-4EA7DD52D3C5}"/>
    <cellStyle name="HEADING2 10" xfId="3733" xr:uid="{72E22FE4-D5DF-4816-AE18-E3A5C5DC358D}"/>
    <cellStyle name="HEADING2 10 2" xfId="10090" xr:uid="{316655CF-6314-4A52-B6D2-360A074C5199}"/>
    <cellStyle name="HEADING2 11" xfId="3734" xr:uid="{54CCCAAC-CC26-4C10-BCC4-CB3E405C5BC5}"/>
    <cellStyle name="HEADING2 11 2" xfId="10091" xr:uid="{A2777CE8-BC4B-4BBE-A956-159F2EE21257}"/>
    <cellStyle name="HEADING2 12" xfId="617" xr:uid="{790A1F1C-10E0-450A-99CE-688B3753BA07}"/>
    <cellStyle name="HEADING2 12 2" xfId="7170" xr:uid="{47C9D007-549D-497D-9D01-D91874DED89C}"/>
    <cellStyle name="HEADING2 13" xfId="3735" xr:uid="{96E4C9E0-6A00-470C-9BEB-42A14C6831E4}"/>
    <cellStyle name="HEADING2 13 2" xfId="10092" xr:uid="{BA55E080-6285-441E-9FAD-A09A0770DF69}"/>
    <cellStyle name="HEADING2 14" xfId="3737" xr:uid="{7BA85AA3-4847-4090-9181-19F0A0C6F3B0}"/>
    <cellStyle name="HEADING2 14 2" xfId="10093" xr:uid="{05A55160-00F5-4076-8F78-FC4B6485EA48}"/>
    <cellStyle name="HEADING2 15" xfId="581" xr:uid="{843F2A63-D6B2-4A21-AA8B-6D7A8990E1B2}"/>
    <cellStyle name="HEADING2 15 2" xfId="7136" xr:uid="{940480C3-1489-419D-B262-66BC3649A8DE}"/>
    <cellStyle name="HEADING2 16" xfId="3738" xr:uid="{31A7BA0D-98C5-4F8C-A0DF-612CDC141175}"/>
    <cellStyle name="HEADING2 16 2" xfId="10094" xr:uid="{255F39FE-3DC7-446E-B6ED-3906EE1BEABD}"/>
    <cellStyle name="HEADING2 17" xfId="3739" xr:uid="{1FD1B14A-9338-4C50-871B-EA2A3A44F1C1}"/>
    <cellStyle name="HEADING2 17 2" xfId="10095" xr:uid="{D67BD26A-C311-43DF-AF54-C675E90AE252}"/>
    <cellStyle name="HEADING2 18" xfId="3740" xr:uid="{9B9D2421-1797-4BEA-9CBB-8AC6DFE79C70}"/>
    <cellStyle name="HEADING2 18 2" xfId="10096" xr:uid="{DF58A36E-AF5C-47A4-83E6-9D4EAAED866B}"/>
    <cellStyle name="Heading2 19" xfId="8888" xr:uid="{E83C25C2-782A-4D62-B1A2-D370D65F131A}"/>
    <cellStyle name="HEADING2 2" xfId="3741" xr:uid="{F86E336F-A995-4354-AF2E-E2B7E94DAF83}"/>
    <cellStyle name="HEADING2 2 2" xfId="10097" xr:uid="{167A89D0-4949-40CD-859F-B877728616AF}"/>
    <cellStyle name="HEADING2 20" xfId="6341" xr:uid="{95BF1EAD-2612-42F1-8BC0-2289F66FBFAE}"/>
    <cellStyle name="HEADING2 3" xfId="3742" xr:uid="{A374D5AA-F60E-4E97-994B-734F139E3A39}"/>
    <cellStyle name="HEADING2 3 2" xfId="10098" xr:uid="{7CE02DCA-3324-4E61-9CAD-ACF0604142CD}"/>
    <cellStyle name="HEADING2 4" xfId="3743" xr:uid="{DD2ECBE9-F211-4BFE-9B00-56489A84C808}"/>
    <cellStyle name="HEADING2 4 2" xfId="10099" xr:uid="{CE0F951E-A5E4-43AF-A460-E58ED040E1A4}"/>
    <cellStyle name="HEADING2 5" xfId="3744" xr:uid="{458F1E8C-18C9-40C9-B975-C33347CD814C}"/>
    <cellStyle name="HEADING2 5 2" xfId="10100" xr:uid="{BE168976-0DB9-412E-A558-0D6D385CFCD8}"/>
    <cellStyle name="HEADING2 6" xfId="3745" xr:uid="{F1F43084-855C-42DC-BEF4-9456BFE8DB95}"/>
    <cellStyle name="HEADING2 6 2" xfId="10101" xr:uid="{A124ADE4-B075-424A-8876-714CC1523689}"/>
    <cellStyle name="HEADING2 7" xfId="3746" xr:uid="{A946D90E-C672-45DC-98B2-DC52D65C802D}"/>
    <cellStyle name="HEADING2 7 2" xfId="10102" xr:uid="{6C30AEF1-EFAF-4E69-8D18-46BA7D5EF035}"/>
    <cellStyle name="HEADING2 8" xfId="3747" xr:uid="{0A13862A-8BB3-49C3-9FA8-AE28BD548B93}"/>
    <cellStyle name="HEADING2 8 2" xfId="10103" xr:uid="{EC6A5588-F13C-4C2A-B514-6941BE0593EF}"/>
    <cellStyle name="HEADING2 9" xfId="3748" xr:uid="{26848D8B-C0EB-4D8A-A9A7-32723E6ECD20}"/>
    <cellStyle name="HEADING2 9 2" xfId="10104" xr:uid="{06CCFE96-F83A-4498-93C3-31D3870089E1}"/>
    <cellStyle name="HEADING2_AVERAGE-ยา" xfId="3750" xr:uid="{AB2655C8-AE25-4910-985D-95F7E1502FAF}"/>
    <cellStyle name="HELV8BLUE" xfId="3751" xr:uid="{CF9E6A77-037F-4246-BA2D-B20077FD984B}"/>
    <cellStyle name="Hidden" xfId="3752" xr:uid="{A63FB56D-30D0-401C-A8DB-DD1D69AEE0D2}"/>
    <cellStyle name="Hyperlink" xfId="12059" xr:uid="{430B6D7B-F34F-4D35-A118-56224BBE7485}"/>
    <cellStyle name="Hyperlink 10" xfId="12082" xr:uid="{69718F5B-C7A9-4E7C-B594-F69D0DBAD0D8}"/>
    <cellStyle name="Hyperlink 11" xfId="13870" xr:uid="{BC77E3B9-9AF0-43AF-994F-F9FCA7BEDB53}"/>
    <cellStyle name="Hyperlink 2" xfId="36" xr:uid="{4B0A80DE-6EA8-42C5-8BBC-1E938BA3ED87}"/>
    <cellStyle name="Hyperlink 2 2" xfId="182" xr:uid="{55A67D67-D90D-4A1D-BD05-D024B547C338}"/>
    <cellStyle name="Hyperlink 2 2 2" xfId="2610" xr:uid="{22D86A65-6DA8-48E7-8B81-ED81FA132234}"/>
    <cellStyle name="Hyperlink 2 2 2 2" xfId="9024" xr:uid="{433E81EE-139E-461E-AAF8-A1B2D528CDBD}"/>
    <cellStyle name="Hyperlink 2 2 3" xfId="9111" xr:uid="{B2939632-D4EC-4BDE-8A77-42DECCDC8C76}"/>
    <cellStyle name="Hyperlink 2 2 4" xfId="2698" xr:uid="{6A991FBB-DF8D-4B71-8A38-B1E242CA197C}"/>
    <cellStyle name="Hyperlink 2 3" xfId="2701" xr:uid="{9A5865FC-DD67-45D1-8680-2850231CDA7F}"/>
    <cellStyle name="Hyperlink 2 3 2" xfId="9114" xr:uid="{1E5D82C6-9512-4784-9FB3-62D67B8589E7}"/>
    <cellStyle name="Hyperlink 2 4" xfId="2704" xr:uid="{085DC3E0-EDC9-4195-84C9-C152F8E485AB}"/>
    <cellStyle name="Hyperlink 2 4 2" xfId="9117" xr:uid="{8DBF1897-AED4-4CF1-9861-6CC5B4FCE2A3}"/>
    <cellStyle name="Hyperlink 2 5" xfId="8826" xr:uid="{D408D20B-88C0-493B-9F4A-971AEB53805C}"/>
    <cellStyle name="Hyperlink 2 6" xfId="6342" xr:uid="{85268438-D01E-4835-856F-6C0974587B19}"/>
    <cellStyle name="Hyperlink 2 7" xfId="2399" xr:uid="{D4BA9A0E-FA57-41A7-B3CE-BF84A6E0354C}"/>
    <cellStyle name="Hyperlink 2 8" xfId="12058" xr:uid="{A8898628-A942-40D8-AD49-B2AD57AE3233}"/>
    <cellStyle name="Hyperlink 2 8 2" xfId="12077" xr:uid="{80FD7112-D4D2-4959-94AE-1EABD97E90DE}"/>
    <cellStyle name="Hyperlink 3" xfId="3409" xr:uid="{ECA83B00-ECE1-4598-92FE-8D65BE9949CB}"/>
    <cellStyle name="Hyperlink 3 2" xfId="3753" xr:uid="{26205095-6C82-44FD-B86D-0727B8A55B25}"/>
    <cellStyle name="Hyperlink 3 2 2" xfId="10106" xr:uid="{E5EAB276-C2AB-4425-BDA6-493CC261B4C0}"/>
    <cellStyle name="Hyperlink 3 3" xfId="1857" xr:uid="{1B992977-29D2-48E2-B856-F7AE7C09AB5D}"/>
    <cellStyle name="Hyperlink 3 3 2" xfId="8316" xr:uid="{FE44DBF9-9196-41A1-9D75-7A1A1674F561}"/>
    <cellStyle name="Hyperlink 3 4" xfId="9807" xr:uid="{5AB7CD57-2AED-4EF4-99BF-936359FA8754}"/>
    <cellStyle name="Hyperlink 3 5" xfId="6343" xr:uid="{10A448DB-F6CF-43E3-8991-D5D81725CD14}"/>
    <cellStyle name="Hyperlink 3 6" xfId="12071" xr:uid="{959E35D8-3C25-498A-BA1C-5C40CE994145}"/>
    <cellStyle name="Hyperlink 3 6 2" xfId="12229" xr:uid="{11FC7E15-A47E-480C-B700-3F15FC5A3FBB}"/>
    <cellStyle name="Hyperlink 3 9" xfId="12102" xr:uid="{68F9E646-6447-44B0-A749-851EBCA02F58}"/>
    <cellStyle name="Hyperlink 4" xfId="3412" xr:uid="{3F4F9A2E-F18E-4B65-B45F-E486C9D03A7A}"/>
    <cellStyle name="Hyperlink 4 2" xfId="3754" xr:uid="{B7B91265-A83A-4494-89F6-96284FE78BA9}"/>
    <cellStyle name="Hyperlink 4 2 2" xfId="10107" xr:uid="{8F88DE12-23B7-4999-99B3-B72096541D76}"/>
    <cellStyle name="Hyperlink 4 3" xfId="9810" xr:uid="{42880078-DB3A-4AF3-8179-9CB1609C4CEA}"/>
    <cellStyle name="Hyperlink 4 4" xfId="6344" xr:uid="{AED529A6-E35F-4A4C-93B2-391742695A5A}"/>
    <cellStyle name="Hyperlink 5" xfId="3755" xr:uid="{F2991669-5746-49D2-91AC-501CBEA42282}"/>
    <cellStyle name="Hyperlink 5 2" xfId="10108" xr:uid="{70FE9CB2-5487-48B6-9714-9D42301D767A}"/>
    <cellStyle name="Hyperlink 5 3" xfId="6345" xr:uid="{DF0BA1F0-4902-4446-9160-302C10D7FFC0}"/>
    <cellStyle name="Hyperlink 6" xfId="6346" xr:uid="{1639963D-A52E-449C-B205-0F1DE0FEF6E4}"/>
    <cellStyle name="Hyperlink 7" xfId="6347" xr:uid="{F917BC5E-6897-4067-8FA6-FFBB1B035819}"/>
    <cellStyle name="Hyperlink 8" xfId="6348" xr:uid="{4EAC1485-43CB-45A8-ABCA-0D47DA4AD015}"/>
    <cellStyle name="Hyperlink 9" xfId="12070" xr:uid="{122044DE-2AED-4314-B41D-1FFB991297B1}"/>
    <cellStyle name="indent" xfId="2327" xr:uid="{321417A8-226D-4023-9907-0A4DE179E2EB}"/>
    <cellStyle name="indent 2" xfId="8763" xr:uid="{76FA7BDA-D4CB-4242-86D2-BC68137A31BC}"/>
    <cellStyle name="Info_Main" xfId="3759" xr:uid="{44BCD4E8-39EA-4F93-BE1F-53991741E615}"/>
    <cellStyle name="Input [yellow]" xfId="3760" xr:uid="{CDE00188-B6D3-4FB5-9EA1-FB901CCE020F}"/>
    <cellStyle name="Input [yellow] 10" xfId="12490" xr:uid="{537CE84B-E8C1-4D9D-AB3F-9AEB85E80AED}"/>
    <cellStyle name="Input [yellow] 10 2" xfId="17217" xr:uid="{5B467ED8-FEA4-47B2-9305-93C350F87134}"/>
    <cellStyle name="Input [yellow] 11" xfId="12139" xr:uid="{EA0E9697-84EE-442B-8F00-47CE448737F4}"/>
    <cellStyle name="Input [yellow] 12" xfId="14492" xr:uid="{66926C5F-2A90-4619-997A-B01EE032796B}"/>
    <cellStyle name="Input [yellow] 13" xfId="12855" xr:uid="{6E4B5F72-34E0-4526-9C44-1C6566FCE36A}"/>
    <cellStyle name="Input [yellow] 2" xfId="3761" xr:uid="{411DB1A7-B5B2-46E3-9760-5367582C49C2}"/>
    <cellStyle name="Input [yellow] 2 2" xfId="3762" xr:uid="{9B5E79C7-1127-472F-B206-BD9C2DE3B762}"/>
    <cellStyle name="Input [yellow] 2 2 2" xfId="10114" xr:uid="{C93004E9-DCFE-49A8-A606-339E30F3B8DE}"/>
    <cellStyle name="Input [yellow] 2 2 2 2" xfId="11995" xr:uid="{2D075442-0286-41D0-B01E-1D0079058CA9}"/>
    <cellStyle name="Input [yellow] 2 2 2 2 2" xfId="13813" xr:uid="{C68F7374-3A36-44F0-B554-544B4D27D076}"/>
    <cellStyle name="Input [yellow] 2 2 2 2 2 2" xfId="16795" xr:uid="{F6CCA5FE-724A-4805-9EF6-7FF79D9649DC}"/>
    <cellStyle name="Input [yellow] 2 2 2 2 2 3" xfId="18327" xr:uid="{A07F6E14-776B-4F66-8D8F-2CDC47B7A116}"/>
    <cellStyle name="Input [yellow] 2 2 2 2 2 4" xfId="14324" xr:uid="{0A73D438-F135-4D73-9971-5AFD15EDDE2D}"/>
    <cellStyle name="Input [yellow] 2 2 2 2 3" xfId="15525" xr:uid="{790CD9D8-844D-4648-95D0-9CF270D078DB}"/>
    <cellStyle name="Input [yellow] 2 2 2 2 4" xfId="16952" xr:uid="{B3EAB158-8BA8-4E70-86E2-1CB352A659E0}"/>
    <cellStyle name="Input [yellow] 2 2 2 2 5" xfId="14045" xr:uid="{D80BE4BE-6692-46B6-B708-C1207F963AEE}"/>
    <cellStyle name="Input [yellow] 2 2 2 3" xfId="13273" xr:uid="{9FA95624-7B41-4342-9C51-640DA530253D}"/>
    <cellStyle name="Input [yellow] 2 2 2 3 2" xfId="17823" xr:uid="{DE848714-2BD3-4B91-AB9C-EA9E8394FAB1}"/>
    <cellStyle name="Input [yellow] 2 2 2 4" xfId="14963" xr:uid="{E2E1499B-8411-4142-A60E-C9729E2EFC18}"/>
    <cellStyle name="Input [yellow] 2 2 2 5" xfId="12295" xr:uid="{AD3048C6-C623-41C9-AF95-990BE6CE8DB1}"/>
    <cellStyle name="Input [yellow] 2 2 3" xfId="11779" xr:uid="{7AC66FE8-8EB8-4DF6-87DC-2E1CF61B3207}"/>
    <cellStyle name="Input [yellow] 2 2 3 2" xfId="12041" xr:uid="{750EC33E-8C42-47A4-A077-CDB8E0068B69}"/>
    <cellStyle name="Input [yellow] 2 2 3 2 2" xfId="13859" xr:uid="{9F6F226F-4299-4A2F-99B3-3013E51DB691}"/>
    <cellStyle name="Input [yellow] 2 2 3 2 2 2" xfId="16837" xr:uid="{6F3918B3-1443-4C92-9609-E747EA682DBB}"/>
    <cellStyle name="Input [yellow] 2 2 3 2 2 3" xfId="18373" xr:uid="{E2B9643B-BF54-44B0-B1AF-61D6D41BF7DF}"/>
    <cellStyle name="Input [yellow] 2 2 3 2 2 4" xfId="14366" xr:uid="{2F131D81-8EA6-44CF-B22C-B05D0AD557E8}"/>
    <cellStyle name="Input [yellow] 2 2 3 2 3" xfId="15549" xr:uid="{804E5AA1-4D71-49B2-96E8-2C557F2820CB}"/>
    <cellStyle name="Input [yellow] 2 2 3 2 4" xfId="16977" xr:uid="{571409AF-31B1-4340-8CA7-8F62E7B2D7D4}"/>
    <cellStyle name="Input [yellow] 2 2 3 2 5" xfId="14082" xr:uid="{80B89043-2FC0-4A56-BD35-418AE7FDF94C}"/>
    <cellStyle name="Input [yellow] 2 2 3 3" xfId="13721" xr:uid="{C44810D1-EF19-4873-B6EB-4F7DA509D7DE}"/>
    <cellStyle name="Input [yellow] 2 2 3 3 2" xfId="18240" xr:uid="{EF9E74C0-5721-47BB-9927-5E553234B955}"/>
    <cellStyle name="Input [yellow] 2 2 3 4" xfId="16897" xr:uid="{5A2EFC63-A615-4A45-9EEE-5F2E9081B2FF}"/>
    <cellStyle name="Input [yellow] 2 2 3 5" xfId="12297" xr:uid="{0AFF3E74-EF5D-46C5-9328-CAC321A9B68A}"/>
    <cellStyle name="Input [yellow] 2 2 4" xfId="11960" xr:uid="{D079E9F0-B8B9-41B6-BF49-F1D8CDA7BFF7}"/>
    <cellStyle name="Input [yellow] 2 2 4 2" xfId="13778" xr:uid="{AB879E9E-1AC7-475C-BDB5-497A2E5811AB}"/>
    <cellStyle name="Input [yellow] 2 2 4 2 2" xfId="16764" xr:uid="{D123992A-7601-45D4-ADCA-9079EB03EA66}"/>
    <cellStyle name="Input [yellow] 2 2 4 2 3" xfId="18292" xr:uid="{53B8BDBD-F1B0-4E9D-9316-6A560D64BEE7}"/>
    <cellStyle name="Input [yellow] 2 2 4 2 4" xfId="14293" xr:uid="{BEAE5C82-E9DF-4CA7-BF8D-47F1B52103D1}"/>
    <cellStyle name="Input [yellow] 2 2 4 3" xfId="15508" xr:uid="{6885CA39-EF27-4DF3-B81F-F808B2D8E570}"/>
    <cellStyle name="Input [yellow] 2 2 4 4" xfId="16933" xr:uid="{C07F0134-D117-4C17-9ABA-C10BB2C74495}"/>
    <cellStyle name="Input [yellow] 2 2 4 5" xfId="14014" xr:uid="{9AA46C71-DC19-49F8-BC19-23CC25D4322F}"/>
    <cellStyle name="Input [yellow] 2 2 5" xfId="12492" xr:uid="{CCDAD3B8-8874-42C4-B370-E5A807A8BE25}"/>
    <cellStyle name="Input [yellow] 2 2 5 2" xfId="17219" xr:uid="{59DAFA86-6338-4CA3-9D1F-F4E2CB90EFBD}"/>
    <cellStyle name="Input [yellow] 2 2 6" xfId="14974" xr:uid="{F641B600-B009-4CE4-9B2B-55514A91B263}"/>
    <cellStyle name="Input [yellow] 2 2 7" xfId="13091" xr:uid="{52B17252-8226-4406-BE14-3ED89C129459}"/>
    <cellStyle name="Input [yellow] 2 3" xfId="3763" xr:uid="{0B608AD7-1659-484E-98A3-6A8A02B5FB12}"/>
    <cellStyle name="Input [yellow] 2 3 2" xfId="10115" xr:uid="{BF9E5AEE-171D-4F5B-9C82-304DF37BB3F5}"/>
    <cellStyle name="Input [yellow] 2 3 2 2" xfId="11996" xr:uid="{685CD028-314D-4824-AC98-D1FB764E8434}"/>
    <cellStyle name="Input [yellow] 2 3 2 2 2" xfId="13814" xr:uid="{3A6F8BD5-6DCD-49C5-897A-408528B8274E}"/>
    <cellStyle name="Input [yellow] 2 3 2 2 2 2" xfId="16796" xr:uid="{6A3074BC-A0D6-45EF-8DF5-FB3E5F96BE82}"/>
    <cellStyle name="Input [yellow] 2 3 2 2 2 3" xfId="18328" xr:uid="{5F7C0A29-F00B-4F3B-8E5F-A6BE7474BF66}"/>
    <cellStyle name="Input [yellow] 2 3 2 2 2 4" xfId="14325" xr:uid="{65EFD7D5-442A-4495-BB8C-0D4AE47A58E5}"/>
    <cellStyle name="Input [yellow] 2 3 2 2 3" xfId="15526" xr:uid="{F76FF7AE-1BBB-4732-B95D-A57B63B341E6}"/>
    <cellStyle name="Input [yellow] 2 3 2 2 4" xfId="16953" xr:uid="{D80E7CEB-D565-4672-8B6D-00DC18D9FF3A}"/>
    <cellStyle name="Input [yellow] 2 3 2 2 5" xfId="14046" xr:uid="{DC053AF6-4648-4B28-8939-B4BB103DB908}"/>
    <cellStyle name="Input [yellow] 2 3 2 3" xfId="13274" xr:uid="{B8D272F4-C2B9-48AF-8413-94AE48FD6164}"/>
    <cellStyle name="Input [yellow] 2 3 2 3 2" xfId="17824" xr:uid="{25B051D9-F76A-489A-8413-67FB78AF57DD}"/>
    <cellStyle name="Input [yellow] 2 3 2 4" xfId="14964" xr:uid="{882907E8-E9BB-4108-91B7-3C9DDFE8A09A}"/>
    <cellStyle name="Input [yellow] 2 3 2 5" xfId="12525" xr:uid="{E755482B-B80D-4DD5-A5BB-F3502C56E4D2}"/>
    <cellStyle name="Input [yellow] 2 3 3" xfId="11780" xr:uid="{CD577FB3-546B-4467-960D-FB44B0BF40F5}"/>
    <cellStyle name="Input [yellow] 2 3 3 2" xfId="12042" xr:uid="{4C15455E-EA93-494D-BF98-66DA8AC26A7B}"/>
    <cellStyle name="Input [yellow] 2 3 3 2 2" xfId="13860" xr:uid="{92DD24D4-064E-4056-ACC6-73CDFC2F45A6}"/>
    <cellStyle name="Input [yellow] 2 3 3 2 2 2" xfId="16838" xr:uid="{763DE80C-6A33-46A7-B981-F8398E667B2C}"/>
    <cellStyle name="Input [yellow] 2 3 3 2 2 3" xfId="18374" xr:uid="{2FF900ED-204C-40EE-83EA-AB78885B86F6}"/>
    <cellStyle name="Input [yellow] 2 3 3 2 2 4" xfId="14367" xr:uid="{57FD6952-B2B4-49DA-B8C2-8DD69304E9DC}"/>
    <cellStyle name="Input [yellow] 2 3 3 2 3" xfId="15550" xr:uid="{3BD5AD4D-ED02-434A-B787-56E22CD80CED}"/>
    <cellStyle name="Input [yellow] 2 3 3 2 4" xfId="16978" xr:uid="{AF499AE0-421B-4676-B0C9-A27C6FCCF8B5}"/>
    <cellStyle name="Input [yellow] 2 3 3 2 5" xfId="14083" xr:uid="{A16BFA09-2FE4-4A64-BE9F-07C382FBCF96}"/>
    <cellStyle name="Input [yellow] 2 3 3 3" xfId="13722" xr:uid="{75632702-8C01-4882-812E-AD429C910058}"/>
    <cellStyle name="Input [yellow] 2 3 3 3 2" xfId="18241" xr:uid="{CC44C845-D1B8-4675-BCC5-2AA196B66CB6}"/>
    <cellStyle name="Input [yellow] 2 3 3 4" xfId="16898" xr:uid="{C9357852-676D-453A-82B8-CB277563BC66}"/>
    <cellStyle name="Input [yellow] 2 3 3 5" xfId="13042" xr:uid="{A7E7E801-33DC-4CCB-ACB4-EAD38EA4E6E7}"/>
    <cellStyle name="Input [yellow] 2 3 4" xfId="11961" xr:uid="{792D1DEB-67B6-4ABC-97AC-982ACF1659E2}"/>
    <cellStyle name="Input [yellow] 2 3 4 2" xfId="13779" xr:uid="{F7107408-CF31-462C-9C49-753017EF7E1A}"/>
    <cellStyle name="Input [yellow] 2 3 4 2 2" xfId="16765" xr:uid="{BB515A3F-A54E-45D2-BB1A-715FC8F25166}"/>
    <cellStyle name="Input [yellow] 2 3 4 2 3" xfId="18293" xr:uid="{762BA466-EEAE-45B3-AA5E-508F1167567A}"/>
    <cellStyle name="Input [yellow] 2 3 4 2 4" xfId="14294" xr:uid="{ABBAA7C2-A875-4124-8C51-F5454320891C}"/>
    <cellStyle name="Input [yellow] 2 3 4 3" xfId="15509" xr:uid="{9EF28A83-D414-4D02-B2E9-E4D8E0AD3251}"/>
    <cellStyle name="Input [yellow] 2 3 4 4" xfId="16934" xr:uid="{49D496BB-B5EB-456C-B8EF-5CB00D92E506}"/>
    <cellStyle name="Input [yellow] 2 3 4 5" xfId="14015" xr:uid="{E9BB5939-872F-4FCF-A560-7FAE4CFF6E5A}"/>
    <cellStyle name="Input [yellow] 2 3 5" xfId="12493" xr:uid="{0B094DEF-DEAA-4DA9-908B-78CB3C47DC3B}"/>
    <cellStyle name="Input [yellow] 2 3 5 2" xfId="17220" xr:uid="{4DEE540A-4290-49D4-B39D-4130600161DE}"/>
    <cellStyle name="Input [yellow] 2 3 6" xfId="15181" xr:uid="{780613D1-50C6-4872-B5F1-EB019C8024E6}"/>
    <cellStyle name="Input [yellow] 2 3 7" xfId="13179" xr:uid="{ACE55B55-EC82-46E3-86B3-2FA7E66F2952}"/>
    <cellStyle name="Input [yellow] 2 4" xfId="10113" xr:uid="{EEB53832-BE38-4535-B6DA-21FBB14858C8}"/>
    <cellStyle name="Input [yellow] 2 4 2" xfId="11994" xr:uid="{B8C68B57-B242-492F-835E-05FE96A6B9FD}"/>
    <cellStyle name="Input [yellow] 2 4 2 2" xfId="13812" xr:uid="{947F248F-37F6-4059-8DC3-37922CDA0538}"/>
    <cellStyle name="Input [yellow] 2 4 2 2 2" xfId="16794" xr:uid="{90E5B6EB-9573-43A3-A42A-0AEEF51EBBBD}"/>
    <cellStyle name="Input [yellow] 2 4 2 2 3" xfId="18326" xr:uid="{79B4F7C7-EF4B-4151-AEBC-E9FE6C4C0014}"/>
    <cellStyle name="Input [yellow] 2 4 2 2 4" xfId="14323" xr:uid="{FB875AF4-45C0-4AC4-B0D6-4C8CF00F81EE}"/>
    <cellStyle name="Input [yellow] 2 4 2 3" xfId="15524" xr:uid="{E9CE7B89-8632-4123-8FE6-CBABBD04CDB9}"/>
    <cellStyle name="Input [yellow] 2 4 2 4" xfId="16951" xr:uid="{99905EA1-A10D-45A9-ACF6-A789B4249F9D}"/>
    <cellStyle name="Input [yellow] 2 4 2 5" xfId="14044" xr:uid="{D005D681-6F5C-418D-9D9C-9F71BDFE6229}"/>
    <cellStyle name="Input [yellow] 2 4 3" xfId="13272" xr:uid="{8F6C1E83-20DA-402D-B9D1-D152E03F9C33}"/>
    <cellStyle name="Input [yellow] 2 4 3 2" xfId="17822" xr:uid="{412E92E5-9F12-49A4-BAE9-C3BD5C989F5D}"/>
    <cellStyle name="Input [yellow] 2 4 4" xfId="14419" xr:uid="{B4A9B342-6EC8-440F-A483-3BE4325D0C45}"/>
    <cellStyle name="Input [yellow] 2 4 5" xfId="13882" xr:uid="{CCDBB7C8-9BB3-4C39-9C13-13461F25E3BE}"/>
    <cellStyle name="Input [yellow] 2 5" xfId="11778" xr:uid="{97F355D2-863D-412A-90AF-B6DBE6349632}"/>
    <cellStyle name="Input [yellow] 2 5 2" xfId="12040" xr:uid="{996A7801-88D0-4191-A643-92E0444D8AF2}"/>
    <cellStyle name="Input [yellow] 2 5 2 2" xfId="13858" xr:uid="{6CB9C9E4-EDF3-45EF-8E94-32E72516D6B0}"/>
    <cellStyle name="Input [yellow] 2 5 2 2 2" xfId="16836" xr:uid="{7D393679-ACCC-426B-AAB1-464E521F0A1D}"/>
    <cellStyle name="Input [yellow] 2 5 2 2 3" xfId="18372" xr:uid="{4816FC8B-C4A8-4061-BFE7-F4DFFD6DCB31}"/>
    <cellStyle name="Input [yellow] 2 5 2 2 4" xfId="14365" xr:uid="{1818FD67-AAB5-4A57-AE37-7E26F7377BD9}"/>
    <cellStyle name="Input [yellow] 2 5 2 3" xfId="15548" xr:uid="{72F7B998-6B43-4992-B4AC-BAD34916A007}"/>
    <cellStyle name="Input [yellow] 2 5 2 4" xfId="16976" xr:uid="{6708D43F-CAF4-489B-958D-061ED24AAB06}"/>
    <cellStyle name="Input [yellow] 2 5 2 5" xfId="14081" xr:uid="{37E36C19-3357-47FB-97EE-F0CD44575357}"/>
    <cellStyle name="Input [yellow] 2 5 3" xfId="13720" xr:uid="{C801553F-6A4E-4CE2-9084-392F992C649F}"/>
    <cellStyle name="Input [yellow] 2 5 3 2" xfId="18239" xr:uid="{25EB0406-9125-4E5E-81B7-53E973502D3A}"/>
    <cellStyle name="Input [yellow] 2 5 4" xfId="16896" xr:uid="{A5E87BB5-EA5B-4AAF-B81F-C5FC67F3EA7A}"/>
    <cellStyle name="Input [yellow] 2 5 5" xfId="12980" xr:uid="{A94066DC-CA9C-402A-857C-7E8535B15ECF}"/>
    <cellStyle name="Input [yellow] 2 6" xfId="11959" xr:uid="{74A73FAA-77E9-4511-87C9-67624E89F7FE}"/>
    <cellStyle name="Input [yellow] 2 6 2" xfId="13777" xr:uid="{AE61BFBB-B53B-49F7-A38F-3D0C404F0935}"/>
    <cellStyle name="Input [yellow] 2 6 2 2" xfId="16763" xr:uid="{DD43F514-858D-4DCF-B251-56A57A451388}"/>
    <cellStyle name="Input [yellow] 2 6 2 3" xfId="18291" xr:uid="{21F68B26-4EDA-4565-A2E9-5D08CA18E6DF}"/>
    <cellStyle name="Input [yellow] 2 6 2 4" xfId="14292" xr:uid="{5F2215B3-8FFD-4F09-B1F8-62AE65EF5EA1}"/>
    <cellStyle name="Input [yellow] 2 6 3" xfId="15507" xr:uid="{44BD00DE-0276-46D1-9956-947564FC071F}"/>
    <cellStyle name="Input [yellow] 2 6 4" xfId="16932" xr:uid="{77D40632-280B-4991-83B5-EB6A650AF194}"/>
    <cellStyle name="Input [yellow] 2 6 5" xfId="14013" xr:uid="{9E9FE6F1-D5FA-48C1-8D44-D66F0B8B2CAA}"/>
    <cellStyle name="Input [yellow] 2 7" xfId="12491" xr:uid="{10FF4393-C2E1-4863-9DB2-E00B6716C3A3}"/>
    <cellStyle name="Input [yellow] 2 7 2" xfId="17218" xr:uid="{8D9D6C38-1E33-44F3-91BD-6D9100F42DBB}"/>
    <cellStyle name="Input [yellow] 2 8" xfId="14869" xr:uid="{73022FB7-ADB0-4486-9AAB-05D39DDC0CFF}"/>
    <cellStyle name="Input [yellow] 2 9" xfId="12566" xr:uid="{BDCACC14-F2E9-4F0D-B8A4-23BBEF0C133D}"/>
    <cellStyle name="Input [yellow] 3" xfId="3764" xr:uid="{2EF52A14-8664-4BCF-804A-B8F02F9B2181}"/>
    <cellStyle name="Input [yellow] 3 2" xfId="10116" xr:uid="{9E60C114-527F-4A5F-BA8A-157223A3B105}"/>
    <cellStyle name="Input [yellow] 3 2 2" xfId="11997" xr:uid="{85BB0034-3BB5-44CE-AE61-3FA06EC3F5E3}"/>
    <cellStyle name="Input [yellow] 3 2 2 2" xfId="13815" xr:uid="{249D8E0D-89AA-4525-9A67-C015BB04AD6D}"/>
    <cellStyle name="Input [yellow] 3 2 2 2 2" xfId="16797" xr:uid="{DB81097C-5BD2-41A7-B349-BD5133C1A0A6}"/>
    <cellStyle name="Input [yellow] 3 2 2 2 3" xfId="18329" xr:uid="{11C09192-FEB2-4F21-BDCD-F6244B0AA4AF}"/>
    <cellStyle name="Input [yellow] 3 2 2 2 4" xfId="14326" xr:uid="{F8A83EA9-D78F-47D1-8E0B-258390CBF9C5}"/>
    <cellStyle name="Input [yellow] 3 2 2 3" xfId="15527" xr:uid="{D9065346-1E13-4B7D-9FF2-F80000FE4DA4}"/>
    <cellStyle name="Input [yellow] 3 2 2 4" xfId="16954" xr:uid="{A5F71C26-8991-4734-8C56-B5A03B84C49E}"/>
    <cellStyle name="Input [yellow] 3 2 2 5" xfId="14047" xr:uid="{D27FE56C-A568-4FCA-BDD0-109EBDF8B5C9}"/>
    <cellStyle name="Input [yellow] 3 2 3" xfId="13275" xr:uid="{0CFA3650-842E-4D1E-9D1B-39D3B06445FA}"/>
    <cellStyle name="Input [yellow] 3 2 3 2" xfId="17825" xr:uid="{E436D657-D4E5-4758-9E26-3C962F592C2D}"/>
    <cellStyle name="Input [yellow] 3 2 4" xfId="14418" xr:uid="{39C11B3A-FDEE-4708-A16D-126B6DA62917}"/>
    <cellStyle name="Input [yellow] 3 2 5" xfId="13345" xr:uid="{9B978BCD-0090-4DFF-B09A-7A4C3597DB2C}"/>
    <cellStyle name="Input [yellow] 3 3" xfId="11781" xr:uid="{A19257D3-3F12-4B9C-9083-2460779CC9FF}"/>
    <cellStyle name="Input [yellow] 3 3 2" xfId="12043" xr:uid="{9DDA1E19-DEB9-4285-A5B8-BF8871DDE075}"/>
    <cellStyle name="Input [yellow] 3 3 2 2" xfId="13861" xr:uid="{E212F2B9-BE43-4B65-8FAE-F26D3F6A1914}"/>
    <cellStyle name="Input [yellow] 3 3 2 2 2" xfId="16839" xr:uid="{1AB09015-2202-4C9E-972B-2834A6768498}"/>
    <cellStyle name="Input [yellow] 3 3 2 2 3" xfId="18375" xr:uid="{BE7F4547-EB89-4EEC-B1CF-A4AB03917457}"/>
    <cellStyle name="Input [yellow] 3 3 2 2 4" xfId="14368" xr:uid="{CD99F74A-73DA-46E6-8349-A1F61FC2FE0D}"/>
    <cellStyle name="Input [yellow] 3 3 2 3" xfId="15551" xr:uid="{5F9CA45B-AF1D-4D33-8D59-7727397B7259}"/>
    <cellStyle name="Input [yellow] 3 3 2 4" xfId="16979" xr:uid="{F6DF4FB4-141B-4CF2-810F-109CD957B4F8}"/>
    <cellStyle name="Input [yellow] 3 3 2 5" xfId="14084" xr:uid="{54325DA2-77FC-4622-B77B-B95FE5595A35}"/>
    <cellStyle name="Input [yellow] 3 3 3" xfId="13723" xr:uid="{C9F5B11A-510C-4D97-BA55-F9A6E1FDE3F5}"/>
    <cellStyle name="Input [yellow] 3 3 3 2" xfId="18242" xr:uid="{9535D53A-FD5D-499C-8FAE-0907DE7DABBF}"/>
    <cellStyle name="Input [yellow] 3 3 4" xfId="16899" xr:uid="{70BAE067-B079-4F71-A7CB-78F50F28136B}"/>
    <cellStyle name="Input [yellow] 3 3 5" xfId="12805" xr:uid="{8B7192C6-8400-4DFE-94B9-E840878537B8}"/>
    <cellStyle name="Input [yellow] 3 4" xfId="11962" xr:uid="{7D021879-14DA-466C-890F-65C66750FC43}"/>
    <cellStyle name="Input [yellow] 3 4 2" xfId="13780" xr:uid="{A5F5DA29-363A-419A-9B7F-8C5D1E08AD8E}"/>
    <cellStyle name="Input [yellow] 3 4 2 2" xfId="16766" xr:uid="{5F7B2D29-4BB7-428D-9AC5-C3E7688CCE1E}"/>
    <cellStyle name="Input [yellow] 3 4 2 3" xfId="18294" xr:uid="{23B6FD58-4A1C-457E-B11F-45626A49FB8F}"/>
    <cellStyle name="Input [yellow] 3 4 2 4" xfId="14295" xr:uid="{FD6CC76C-06E3-4E9C-BB9B-72B23AAFD488}"/>
    <cellStyle name="Input [yellow] 3 4 3" xfId="15510" xr:uid="{8AA47FE6-272C-4BCC-92B0-FA50CA00C362}"/>
    <cellStyle name="Input [yellow] 3 4 4" xfId="16935" xr:uid="{136147E8-3090-4957-9A81-108E16DA7968}"/>
    <cellStyle name="Input [yellow] 3 4 5" xfId="14016" xr:uid="{C14FE89B-FECE-4FD4-AB07-EEEFDE23C0A1}"/>
    <cellStyle name="Input [yellow] 3 5" xfId="12494" xr:uid="{CB112F0A-A45E-4FB3-A5E0-36160D002EF0}"/>
    <cellStyle name="Input [yellow] 3 5 2" xfId="17221" xr:uid="{ACF02F03-A4B3-4507-99F3-87E406140FC8}"/>
    <cellStyle name="Input [yellow] 3 6" xfId="15182" xr:uid="{AF17BFA3-0566-4B21-901A-D3850D67887B}"/>
    <cellStyle name="Input [yellow] 3 7" xfId="12286" xr:uid="{3FB45DAB-C61B-488D-879E-19378F1F9328}"/>
    <cellStyle name="Input [yellow] 4" xfId="3765" xr:uid="{B3A84B0E-895D-49DF-BC8E-970EB5D8C815}"/>
    <cellStyle name="Input [yellow] 4 2" xfId="10117" xr:uid="{0346673D-E616-421D-8D67-AE46C070C5E9}"/>
    <cellStyle name="Input [yellow] 4 2 2" xfId="11998" xr:uid="{F51D62E1-0E3E-4C14-AA36-493D9EE0D5C7}"/>
    <cellStyle name="Input [yellow] 4 2 2 2" xfId="13816" xr:uid="{29EA09AC-7D55-4969-850B-E41CD947BD4B}"/>
    <cellStyle name="Input [yellow] 4 2 2 2 2" xfId="16798" xr:uid="{8FD09D95-15B5-4F4A-B831-2685B700C865}"/>
    <cellStyle name="Input [yellow] 4 2 2 2 3" xfId="18330" xr:uid="{5EB7C4AA-C9D7-4FD6-82FA-A12F509809EC}"/>
    <cellStyle name="Input [yellow] 4 2 2 2 4" xfId="14327" xr:uid="{2C3C8C09-ACFB-47DA-9453-E63B48F81D8C}"/>
    <cellStyle name="Input [yellow] 4 2 2 3" xfId="15528" xr:uid="{377A94BB-34B4-48E1-8FC7-CBBC17E85640}"/>
    <cellStyle name="Input [yellow] 4 2 2 4" xfId="16955" xr:uid="{0C44EE34-A4FB-4D99-9846-028A0812B029}"/>
    <cellStyle name="Input [yellow] 4 2 2 5" xfId="14048" xr:uid="{B7CFEA8B-A0C0-4728-A5A3-B117795EF2FD}"/>
    <cellStyle name="Input [yellow] 4 2 3" xfId="13276" xr:uid="{9226CD6B-BD5D-4D64-AEE4-F4A2F039BED9}"/>
    <cellStyle name="Input [yellow] 4 2 3 2" xfId="17826" xr:uid="{872412B0-E7B2-4F0F-BED5-967B30197E0A}"/>
    <cellStyle name="Input [yellow] 4 2 4" xfId="14417" xr:uid="{FC20F71E-6824-41CA-95CB-D722FFB38C50}"/>
    <cellStyle name="Input [yellow] 4 2 5" xfId="13881" xr:uid="{27ED7459-43AA-43FA-ACB9-3DCD714DA506}"/>
    <cellStyle name="Input [yellow] 4 3" xfId="11782" xr:uid="{B00D823B-B841-4033-A4CC-7FF9C69F30CA}"/>
    <cellStyle name="Input [yellow] 4 3 2" xfId="12044" xr:uid="{0CA7D7C1-033C-458B-BE2A-099FBC212268}"/>
    <cellStyle name="Input [yellow] 4 3 2 2" xfId="13862" xr:uid="{189A5C90-ABCF-40BA-9AC9-18DA7181A499}"/>
    <cellStyle name="Input [yellow] 4 3 2 2 2" xfId="16840" xr:uid="{DC07C0D0-2B4D-4C1E-95E9-58114EB3C5A0}"/>
    <cellStyle name="Input [yellow] 4 3 2 2 3" xfId="18376" xr:uid="{251F0C99-3E42-4569-9982-CCFE145EEEA8}"/>
    <cellStyle name="Input [yellow] 4 3 2 2 4" xfId="14369" xr:uid="{5532E510-843E-447E-975C-324057A14255}"/>
    <cellStyle name="Input [yellow] 4 3 2 3" xfId="15552" xr:uid="{0D81551E-9005-4E4C-8536-C5A860D20515}"/>
    <cellStyle name="Input [yellow] 4 3 2 4" xfId="16980" xr:uid="{C1641FCF-2F9F-4A6D-B94A-0C380353CDA0}"/>
    <cellStyle name="Input [yellow] 4 3 2 5" xfId="14085" xr:uid="{E8126E07-F819-41E4-A912-BC633A317631}"/>
    <cellStyle name="Input [yellow] 4 3 3" xfId="13724" xr:uid="{A19D7CB7-A17E-43C9-964D-DF3E5AE0922E}"/>
    <cellStyle name="Input [yellow] 4 3 3 2" xfId="18243" xr:uid="{343E5885-F6E9-489B-8487-7F29FD2E6A2E}"/>
    <cellStyle name="Input [yellow] 4 3 4" xfId="16900" xr:uid="{15A9B6E6-FB6E-4B7C-B8E0-B7F9E4EE2EF3}"/>
    <cellStyle name="Input [yellow] 4 3 5" xfId="13895" xr:uid="{17021938-D4EF-4DE2-93E9-56018D377F53}"/>
    <cellStyle name="Input [yellow] 4 4" xfId="11963" xr:uid="{584F1890-52F3-4E02-9D36-0E084441F06E}"/>
    <cellStyle name="Input [yellow] 4 4 2" xfId="13781" xr:uid="{89C4A89D-ED14-4B10-9B2D-BBBEAC6FD4E5}"/>
    <cellStyle name="Input [yellow] 4 4 2 2" xfId="16767" xr:uid="{E4470916-8CF4-446A-B412-2E8981643F00}"/>
    <cellStyle name="Input [yellow] 4 4 2 3" xfId="18295" xr:uid="{465D2867-67E5-4FFE-9587-E77243768BD8}"/>
    <cellStyle name="Input [yellow] 4 4 2 4" xfId="14296" xr:uid="{27760CD9-6DBD-4A9E-8DDA-AEF5544F907C}"/>
    <cellStyle name="Input [yellow] 4 4 3" xfId="15511" xr:uid="{C453E17F-2F28-4767-AD9F-615059764348}"/>
    <cellStyle name="Input [yellow] 4 4 4" xfId="16936" xr:uid="{B0DDF947-FD8D-4E28-B4A9-BCABD1FA331F}"/>
    <cellStyle name="Input [yellow] 4 4 5" xfId="14017" xr:uid="{ACCA3455-99CB-4960-AE3E-B6F6E6FC8D26}"/>
    <cellStyle name="Input [yellow] 4 5" xfId="12495" xr:uid="{A5EB5284-27D6-4A21-B5A0-B76C4FC77D2F}"/>
    <cellStyle name="Input [yellow] 4 5 2" xfId="17222" xr:uid="{E7760490-42DD-48C4-A56C-18FFE7B34915}"/>
    <cellStyle name="Input [yellow] 4 6" xfId="14638" xr:uid="{679564DF-FD43-49DD-BACB-D1AEFB24C8DE}"/>
    <cellStyle name="Input [yellow] 4 7" xfId="12380" xr:uid="{014B5E4D-345C-4FA3-A959-227B885FBFA1}"/>
    <cellStyle name="Input [yellow] 5" xfId="3767" xr:uid="{043B3758-3719-43DF-A4A3-95CE9E11790A}"/>
    <cellStyle name="Input [yellow] 5 2" xfId="10119" xr:uid="{ADB8E5DA-CDA1-4CC2-AA41-E7E45CEC92EA}"/>
    <cellStyle name="Input [yellow] 5 2 2" xfId="11999" xr:uid="{0D00AB2B-864A-4D2E-AB57-DE9659F41443}"/>
    <cellStyle name="Input [yellow] 5 2 2 2" xfId="13817" xr:uid="{78608D44-74A2-4310-87CC-CD86B48BAAB9}"/>
    <cellStyle name="Input [yellow] 5 2 2 2 2" xfId="16799" xr:uid="{B1C44BEC-A963-459E-9A98-CF091F8F97C5}"/>
    <cellStyle name="Input [yellow] 5 2 2 2 3" xfId="18331" xr:uid="{FADB59D6-2F27-410E-A334-2BAE77781BC1}"/>
    <cellStyle name="Input [yellow] 5 2 2 2 4" xfId="14328" xr:uid="{DC5B6739-12F9-45F0-9D4B-CF503CA2E5D6}"/>
    <cellStyle name="Input [yellow] 5 2 2 3" xfId="15529" xr:uid="{62C51EAE-98FD-4E6C-A8D0-2C39E5CF70AE}"/>
    <cellStyle name="Input [yellow] 5 2 2 4" xfId="16956" xr:uid="{DD62C26B-394B-4F1E-AF75-404DD7B87866}"/>
    <cellStyle name="Input [yellow] 5 2 2 5" xfId="14049" xr:uid="{FC0B7F57-5CEB-40DD-8E73-B2F997692EDB}"/>
    <cellStyle name="Input [yellow] 5 2 3" xfId="13277" xr:uid="{3F630CDA-3D1A-4552-B908-8C91972D7C44}"/>
    <cellStyle name="Input [yellow] 5 2 3 2" xfId="17827" xr:uid="{0EDD8D8B-A284-42A4-ADE6-2BCAA3AD3749}"/>
    <cellStyle name="Input [yellow] 5 2 4" xfId="15002" xr:uid="{5A6D3C0E-FB68-4F99-B4DF-83FD2FA3CD44}"/>
    <cellStyle name="Input [yellow] 5 2 5" xfId="13238" xr:uid="{730CCD04-4B7A-4892-BA24-ABE06A943647}"/>
    <cellStyle name="Input [yellow] 5 3" xfId="11783" xr:uid="{ED8AD72B-AFF4-4DEC-BED0-DF05295EA271}"/>
    <cellStyle name="Input [yellow] 5 3 2" xfId="12045" xr:uid="{C256F4B4-1981-489D-8B17-82F25F2F62D1}"/>
    <cellStyle name="Input [yellow] 5 3 2 2" xfId="13863" xr:uid="{FFF4E040-7C5F-4C72-AEAA-DC07D25F72A7}"/>
    <cellStyle name="Input [yellow] 5 3 2 2 2" xfId="16841" xr:uid="{5929568E-D5FA-44A2-B230-815EF18D0064}"/>
    <cellStyle name="Input [yellow] 5 3 2 2 3" xfId="18377" xr:uid="{280C4A14-6D5A-4910-9536-7FD061CD0E9E}"/>
    <cellStyle name="Input [yellow] 5 3 2 2 4" xfId="14370" xr:uid="{BFA6D817-79C7-4229-A7D8-B683AB1DEDC6}"/>
    <cellStyle name="Input [yellow] 5 3 2 3" xfId="15553" xr:uid="{6072197B-B723-4AB8-882F-F4FA85031FCE}"/>
    <cellStyle name="Input [yellow] 5 3 2 4" xfId="16981" xr:uid="{468D9084-95EA-4520-82C3-E96C97486058}"/>
    <cellStyle name="Input [yellow] 5 3 2 5" xfId="14086" xr:uid="{099A42E0-7AA9-4659-B993-840AC46B3FA0}"/>
    <cellStyle name="Input [yellow] 5 3 3" xfId="13725" xr:uid="{30A8592D-789B-4CB5-81E4-7E8889314C95}"/>
    <cellStyle name="Input [yellow] 5 3 3 2" xfId="18244" xr:uid="{9ACA464E-B550-4CAA-9434-A6D7DF884725}"/>
    <cellStyle name="Input [yellow] 5 3 4" xfId="16901" xr:uid="{9A9AD8C1-5CD5-457E-98AF-4223866090C4}"/>
    <cellStyle name="Input [yellow] 5 3 5" xfId="12432" xr:uid="{07307E6C-B788-495A-9681-FE1FA0F07EC4}"/>
    <cellStyle name="Input [yellow] 5 4" xfId="11964" xr:uid="{FE01E2A1-6E73-495E-9014-67DD9A85DCD3}"/>
    <cellStyle name="Input [yellow] 5 4 2" xfId="13782" xr:uid="{60E4E508-C4E3-454F-B789-AD8FCACB9AE1}"/>
    <cellStyle name="Input [yellow] 5 4 2 2" xfId="16768" xr:uid="{6BAB9A84-4C4D-4CE0-B7E5-64CD30BCEB87}"/>
    <cellStyle name="Input [yellow] 5 4 2 3" xfId="18296" xr:uid="{DCAE92D1-36E6-4548-A3C4-8F2809D29C2E}"/>
    <cellStyle name="Input [yellow] 5 4 2 4" xfId="14297" xr:uid="{5843B422-E51C-4872-BD6C-21C8FD876E09}"/>
    <cellStyle name="Input [yellow] 5 4 3" xfId="15512" xr:uid="{B263A0AE-B041-461D-AC11-3F5D0AFCC928}"/>
    <cellStyle name="Input [yellow] 5 4 4" xfId="16937" xr:uid="{AA789CCA-D969-4610-8937-0731E20858A6}"/>
    <cellStyle name="Input [yellow] 5 4 5" xfId="14018" xr:uid="{C99C1659-E3A1-4621-A5BC-6F2FD9818653}"/>
    <cellStyle name="Input [yellow] 5 5" xfId="12496" xr:uid="{8B3CB93F-29A2-4512-A219-595C19548DEB}"/>
    <cellStyle name="Input [yellow] 5 5 2" xfId="17223" xr:uid="{269693E6-50D6-4390-9F95-38D7CA731186}"/>
    <cellStyle name="Input [yellow] 5 6" xfId="15180" xr:uid="{43BB97AF-A25D-4B75-BFA2-9F189EE526B3}"/>
    <cellStyle name="Input [yellow] 5 7" xfId="12564" xr:uid="{1180B865-0F4F-47B8-A67B-C67AB2B7667B}"/>
    <cellStyle name="Input [yellow] 6" xfId="3649" xr:uid="{D18371AE-FBF4-480A-A40B-D9E147C18760}"/>
    <cellStyle name="Input [yellow] 6 2" xfId="10016" xr:uid="{0F283BA5-2750-4870-A2B3-8E6723AA52AF}"/>
    <cellStyle name="Input [yellow] 6 2 2" xfId="11987" xr:uid="{47F67EEC-3EE7-4D13-8016-95B7E0CDEAD1}"/>
    <cellStyle name="Input [yellow] 6 2 2 2" xfId="13805" xr:uid="{AB5378E7-748C-4713-90EA-8B282664B2B0}"/>
    <cellStyle name="Input [yellow] 6 2 2 2 2" xfId="16787" xr:uid="{154EA14C-1168-40EF-BAC5-64E5B093539C}"/>
    <cellStyle name="Input [yellow] 6 2 2 2 3" xfId="18319" xr:uid="{D0F560B7-0A5F-434B-95EB-D377126972FA}"/>
    <cellStyle name="Input [yellow] 6 2 2 2 4" xfId="14316" xr:uid="{E3C68F17-4CCE-447A-B604-EB06D4DF7961}"/>
    <cellStyle name="Input [yellow] 6 2 2 3" xfId="15522" xr:uid="{7038A610-31D7-4221-B92B-1D3047C6139C}"/>
    <cellStyle name="Input [yellow] 6 2 2 4" xfId="16949" xr:uid="{B613D80C-3134-4B9D-851B-835EF7FCEAF3}"/>
    <cellStyle name="Input [yellow] 6 2 2 5" xfId="14037" xr:uid="{9CC6F829-894E-4DFD-B9BC-678A63598031}"/>
    <cellStyle name="Input [yellow] 6 2 3" xfId="13244" xr:uid="{697F977A-CB53-44CD-B187-481ACDCB3A53}"/>
    <cellStyle name="Input [yellow] 6 2 3 2" xfId="17796" xr:uid="{3BB5642A-2339-46E7-97B8-4CF8498B3B2D}"/>
    <cellStyle name="Input [yellow] 6 2 4" xfId="15010" xr:uid="{BD05B43A-81CE-4B92-A63B-7AC3B48FA12E}"/>
    <cellStyle name="Input [yellow] 6 2 5" xfId="13900" xr:uid="{B91B4DDC-27C2-4124-BAA4-6A6AA04D2630}"/>
    <cellStyle name="Input [yellow] 6 3" xfId="11755" xr:uid="{49B7786E-A5AF-45D8-8D78-41C5B80DC132}"/>
    <cellStyle name="Input [yellow] 6 3 2" xfId="12027" xr:uid="{B42CCA89-D073-45A5-BC2D-0DF432B04D04}"/>
    <cellStyle name="Input [yellow] 6 3 2 2" xfId="13845" xr:uid="{E84156E6-40FF-47EB-A4C4-743AD2497E93}"/>
    <cellStyle name="Input [yellow] 6 3 2 2 2" xfId="16823" xr:uid="{816FDA25-1D4F-4C63-8DE3-02D223D64E02}"/>
    <cellStyle name="Input [yellow] 6 3 2 2 3" xfId="18359" xr:uid="{C6F33C5A-0A5B-474F-86AB-92401CD5E9B3}"/>
    <cellStyle name="Input [yellow] 6 3 2 2 4" xfId="14352" xr:uid="{160F91D1-41A0-4278-B3B3-9FDE9D13A3C3}"/>
    <cellStyle name="Input [yellow] 6 3 2 3" xfId="15544" xr:uid="{B5673397-2B94-4CC7-B7BE-AE091AF6F7E5}"/>
    <cellStyle name="Input [yellow] 6 3 2 4" xfId="16973" xr:uid="{6358E655-D006-40CA-A7A2-A0C12263378F}"/>
    <cellStyle name="Input [yellow] 6 3 2 5" xfId="14073" xr:uid="{CF29E46A-E601-4CEB-858D-94D5B47A35FB}"/>
    <cellStyle name="Input [yellow] 6 3 3" xfId="13697" xr:uid="{3F514A8D-EE99-44C3-A2F3-4AE2BF20BE8E}"/>
    <cellStyle name="Input [yellow] 6 3 3 2" xfId="18216" xr:uid="{16604DE4-22EB-4639-A0E4-13D16A22DC3C}"/>
    <cellStyle name="Input [yellow] 6 3 4" xfId="16893" xr:uid="{BF63D22D-942D-483A-AE4D-9FA9188A4463}"/>
    <cellStyle name="Input [yellow] 6 3 5" xfId="13971" xr:uid="{FCCFC364-FE2F-4353-A73B-9B6F5CC27FD1}"/>
    <cellStyle name="Input [yellow] 6 4" xfId="11951" xr:uid="{43A93B84-729C-4470-AB84-9FF9E9013F11}"/>
    <cellStyle name="Input [yellow] 6 4 2" xfId="13769" xr:uid="{8BB1F4BD-B47C-4D12-A80A-6667D25A6FE3}"/>
    <cellStyle name="Input [yellow] 6 4 2 2" xfId="16755" xr:uid="{0AEBEC58-55CD-4843-A4CA-F32F7F458E28}"/>
    <cellStyle name="Input [yellow] 6 4 2 3" xfId="18283" xr:uid="{8EB31C20-2DF5-4A1E-8FAC-442E0BDE33A1}"/>
    <cellStyle name="Input [yellow] 6 4 2 4" xfId="14284" xr:uid="{67F0844B-3049-4F1C-87BC-04DFC2A4258F}"/>
    <cellStyle name="Input [yellow] 6 4 3" xfId="15503" xr:uid="{CDC75A0A-CC10-44A6-B570-F3F72F525B6C}"/>
    <cellStyle name="Input [yellow] 6 4 4" xfId="16929" xr:uid="{E6C25A2C-7F53-4AAE-8E47-28B6E69BCCDB}"/>
    <cellStyle name="Input [yellow] 6 4 5" xfId="14005" xr:uid="{772ED7E7-5541-4BE7-95C7-0904E678256E}"/>
    <cellStyle name="Input [yellow] 6 5" xfId="12462" xr:uid="{A987E0A6-A3D1-4805-99F1-95FC60DE00C7}"/>
    <cellStyle name="Input [yellow] 6 5 2" xfId="17192" xr:uid="{B9A8BDF0-BBF5-4901-814D-F8DDCCB1F5A1}"/>
    <cellStyle name="Input [yellow] 6 6" xfId="14639" xr:uid="{F5A401B7-0109-48F5-8FBB-9E6F1FBBF3E3}"/>
    <cellStyle name="Input [yellow] 6 7" xfId="13053" xr:uid="{537049CC-6791-4B0E-AD02-58D672AB18AA}"/>
    <cellStyle name="Input [yellow] 7" xfId="10112" xr:uid="{EDA56D23-2B76-404B-B5B3-199C25873AB4}"/>
    <cellStyle name="Input [yellow] 7 2" xfId="11777" xr:uid="{1EE683A1-73E9-4731-840F-7C39D17750D6}"/>
    <cellStyle name="Input [yellow] 7 2 2" xfId="12039" xr:uid="{0C20DF04-2616-4DF8-A8E7-88ACFACB24E1}"/>
    <cellStyle name="Input [yellow] 7 2 2 2" xfId="13857" xr:uid="{FCE00BC2-32D4-4821-B24F-C469894251E6}"/>
    <cellStyle name="Input [yellow] 7 2 2 2 2" xfId="16835" xr:uid="{2A5FFA77-138E-4884-8015-8658DA1D2F6A}"/>
    <cellStyle name="Input [yellow] 7 2 2 2 3" xfId="18371" xr:uid="{BA3AA6F3-F4AA-46D7-9267-D39808A8843B}"/>
    <cellStyle name="Input [yellow] 7 2 2 2 4" xfId="14364" xr:uid="{EF295E9E-0DA5-46F3-9787-FCD5CD2B1EFA}"/>
    <cellStyle name="Input [yellow] 7 2 2 3" xfId="15547" xr:uid="{5ECA9500-AB1E-4989-9393-C50CE1C9360E}"/>
    <cellStyle name="Input [yellow] 7 2 2 4" xfId="16975" xr:uid="{3CAC93A0-E120-4BEB-949A-A469208BBA8B}"/>
    <cellStyle name="Input [yellow] 7 2 2 5" xfId="14080" xr:uid="{A6E5D1BB-14DF-4DAC-A54C-94C2E660AAE3}"/>
    <cellStyle name="Input [yellow] 7 2 3" xfId="13719" xr:uid="{AC72F126-7E56-41CE-937A-E4A3F5FAEF23}"/>
    <cellStyle name="Input [yellow] 7 2 3 2" xfId="18238" xr:uid="{2530B08F-0574-4CAC-9EE1-CC5E17B633C9}"/>
    <cellStyle name="Input [yellow] 7 2 4" xfId="16895" xr:uid="{9F74E47F-6AD2-426B-9844-1E4635E53DBD}"/>
    <cellStyle name="Input [yellow] 7 2 5" xfId="13174" xr:uid="{BE5DD1BC-1D62-4C86-A957-FB6CD4970D92}"/>
    <cellStyle name="Input [yellow] 7 3" xfId="11993" xr:uid="{9A409942-BE2F-4830-8FA3-855842F3BD94}"/>
    <cellStyle name="Input [yellow] 7 3 2" xfId="13811" xr:uid="{5270FBF6-D3C7-444A-835C-B4096C1A0D28}"/>
    <cellStyle name="Input [yellow] 7 3 2 2" xfId="16793" xr:uid="{8CBBE3A1-2F4E-4B61-B33F-7B6153531EBB}"/>
    <cellStyle name="Input [yellow] 7 3 2 3" xfId="18325" xr:uid="{02FA33C2-4094-46E5-93F8-21009AC4DE0A}"/>
    <cellStyle name="Input [yellow] 7 3 2 4" xfId="14322" xr:uid="{2FFE0E49-E424-4EF6-8EAC-446FA688FE68}"/>
    <cellStyle name="Input [yellow] 7 3 3" xfId="15523" xr:uid="{277E319B-05E0-438B-9F67-E1E46CCFDF1E}"/>
    <cellStyle name="Input [yellow] 7 3 4" xfId="16950" xr:uid="{17D869A5-46FE-40E9-97D9-2E7A11AEBDC9}"/>
    <cellStyle name="Input [yellow] 7 3 5" xfId="14043" xr:uid="{DEB4F2CA-F948-4D47-82E2-04B0A4513273}"/>
    <cellStyle name="Input [yellow] 7 4" xfId="13271" xr:uid="{5028EDC1-724A-413C-9812-96847A595FCD}"/>
    <cellStyle name="Input [yellow] 7 4 2" xfId="17821" xr:uid="{F795FF2D-1596-4869-9B73-96030AC6744E}"/>
    <cellStyle name="Input [yellow] 7 5" xfId="14965" xr:uid="{621DF9AB-F585-4554-95CF-F01CA0BEFA90}"/>
    <cellStyle name="Input [yellow] 7 6" xfId="12731" xr:uid="{7D061132-64C4-4C78-B9F5-BD195B8CA605}"/>
    <cellStyle name="Input [yellow] 8" xfId="6349" xr:uid="{C7DC45E2-C5CB-444D-9657-24D78719AEBE}"/>
    <cellStyle name="Input [yellow] 8 2" xfId="12840" xr:uid="{182876EB-D527-4225-B515-5A784547B2A5}"/>
    <cellStyle name="Input [yellow] 8 2 2" xfId="17498" xr:uid="{E2491D5D-D7BB-4825-B125-3F96C428260C}"/>
    <cellStyle name="Input [yellow] 8 3" xfId="13182" xr:uid="{438B4242-B8D3-4427-91C9-7A35178CE613}"/>
    <cellStyle name="Input [yellow] 8 3 2" xfId="16278" xr:uid="{5B71101E-1759-4597-896D-A7C90C4C3FCE}"/>
    <cellStyle name="Input [yellow] 8 3 3" xfId="17752" xr:uid="{E15CADF2-BE96-4D98-AD19-9EAA8C345AE4}"/>
    <cellStyle name="Input [yellow] 8 3 4" xfId="14184" xr:uid="{E282FAD1-FA19-4BCA-ADD0-CBC001493C43}"/>
    <cellStyle name="Input [yellow] 8 4" xfId="15100" xr:uid="{120B8A63-BEAC-4768-A3B9-74A4CF96A926}"/>
    <cellStyle name="Input [yellow] 8 5" xfId="12534" xr:uid="{7B093A1C-8990-4AC7-8CE2-DD64BDD79352}"/>
    <cellStyle name="Input [yellow] 9" xfId="11958" xr:uid="{A8B86B5F-AF14-4211-909E-8C8FD9580561}"/>
    <cellStyle name="Input [yellow] 9 2" xfId="13776" xr:uid="{1A46023F-014C-4C37-BBDB-E29A0D505C3D}"/>
    <cellStyle name="Input [yellow] 9 2 2" xfId="16762" xr:uid="{0500710D-1829-45FE-910C-2A7B2AB28957}"/>
    <cellStyle name="Input [yellow] 9 2 3" xfId="18290" xr:uid="{246605C6-CCEF-476D-A623-A7B6CD025080}"/>
    <cellStyle name="Input [yellow] 9 2 4" xfId="14291" xr:uid="{8CDCC013-BD15-4EEF-8718-6138652E7F5F}"/>
    <cellStyle name="Input [yellow] 9 3" xfId="15506" xr:uid="{4F3D196F-5F17-4D76-B400-1A67D8DF387C}"/>
    <cellStyle name="Input [yellow] 9 4" xfId="16931" xr:uid="{0F569B85-E404-4556-AC01-73620C8522F1}"/>
    <cellStyle name="Input [yellow] 9 5" xfId="14012" xr:uid="{D48A0A61-F80B-4679-A627-9FEBF777751C}"/>
    <cellStyle name="Input 10" xfId="6350" xr:uid="{12E4C82E-E271-4554-BAAF-5245B784548A}"/>
    <cellStyle name="Input 10 2" xfId="11588" xr:uid="{86101778-9DFA-4087-98ED-305B82B04FA9}"/>
    <cellStyle name="Input 10 2 2" xfId="13575" xr:uid="{0BB1578E-1041-4455-9D71-7E2FB7A76082}"/>
    <cellStyle name="Input 10 2 2 2" xfId="16603" xr:uid="{410ABDB8-7910-4E51-A604-0A8EE67EAFF1}"/>
    <cellStyle name="Input 10 2 2 3" xfId="18097" xr:uid="{432B46F6-950A-428A-AFAB-F39185C43C22}"/>
    <cellStyle name="Input 10 2 3" xfId="15396" xr:uid="{141B6B5A-6667-40B7-B0BD-583F6D7531C7}"/>
    <cellStyle name="Input 10 3" xfId="12841" xr:uid="{6D1DFAC5-A301-4633-8E09-F566B9EF83A2}"/>
    <cellStyle name="Input 10 3 2" xfId="16034" xr:uid="{0CA66C1B-585E-4729-A163-E0903AD9C343}"/>
    <cellStyle name="Input 10 3 3" xfId="17499" xr:uid="{92CA4075-693A-4FC4-991C-EE8A270A694B}"/>
    <cellStyle name="Input 10 4" xfId="14856" xr:uid="{C14305C5-7A9B-4016-B5F9-2BCAE9F22E5B}"/>
    <cellStyle name="Input 11" xfId="6351" xr:uid="{6C33574D-442E-47BA-89AF-C3F0149C1F00}"/>
    <cellStyle name="Input 11 2" xfId="11589" xr:uid="{6ACAFD30-4A5E-4227-B1E5-EEC4604E84E1}"/>
    <cellStyle name="Input 11 2 2" xfId="13576" xr:uid="{746E5406-A0AE-4D47-B8B7-CA1B62DA5F8F}"/>
    <cellStyle name="Input 11 2 2 2" xfId="16604" xr:uid="{B5CD19EC-BC3C-43DE-BD8B-35150912496D}"/>
    <cellStyle name="Input 11 2 2 3" xfId="18098" xr:uid="{B8F3573B-6887-4656-B38B-D08F099180A1}"/>
    <cellStyle name="Input 11 2 3" xfId="15397" xr:uid="{1FD4AE18-165F-4C3A-A16F-CB2372A999AF}"/>
    <cellStyle name="Input 11 3" xfId="12842" xr:uid="{7D2ED965-401F-48BA-9698-E5D5E9F27112}"/>
    <cellStyle name="Input 11 3 2" xfId="16035" xr:uid="{6D4E04CB-9029-4EF3-ACB6-6711C82A60D9}"/>
    <cellStyle name="Input 11 3 3" xfId="17500" xr:uid="{60F78BC2-6F2E-4AD5-A397-2FDBEDFF19E0}"/>
    <cellStyle name="Input 11 4" xfId="14857" xr:uid="{B51F177A-627B-4C92-9B68-9E8815EC7E08}"/>
    <cellStyle name="Input 12" xfId="6352" xr:uid="{83AFBBE1-86D6-4369-B169-BE2911C1684D}"/>
    <cellStyle name="Input 12 2" xfId="11590" xr:uid="{A26E7FC7-7970-41D5-9D1F-8C3DE41FADC3}"/>
    <cellStyle name="Input 12 2 2" xfId="13577" xr:uid="{A397AE55-E1A7-4DED-8E27-AD9EE638E5C3}"/>
    <cellStyle name="Input 12 2 2 2" xfId="16605" xr:uid="{D3AC8C64-392F-4329-B749-265377F01E7A}"/>
    <cellStyle name="Input 12 2 2 3" xfId="18099" xr:uid="{1A1F3156-7874-451B-8BB1-83FB5A42916B}"/>
    <cellStyle name="Input 12 2 3" xfId="15398" xr:uid="{466318C7-D1C3-48EA-A3D5-A7560F3CC7EF}"/>
    <cellStyle name="Input 12 3" xfId="12843" xr:uid="{A7F114FD-1B82-4445-9D2A-5EE824AB5320}"/>
    <cellStyle name="Input 12 3 2" xfId="16036" xr:uid="{7F30BE69-1EF3-48ED-AC05-5368AA906349}"/>
    <cellStyle name="Input 12 3 3" xfId="17501" xr:uid="{BE571E40-6BDC-4AD0-97D8-F80A83D78627}"/>
    <cellStyle name="Input 12 4" xfId="14858" xr:uid="{9CF7D16F-07D8-4647-A18A-54F00BD477AE}"/>
    <cellStyle name="Input 13" xfId="6353" xr:uid="{50642EC7-8CB7-44B9-B7D3-7A334036F50B}"/>
    <cellStyle name="Input 13 2" xfId="11591" xr:uid="{94775AF7-77FD-4241-9CAE-7510D72C95D0}"/>
    <cellStyle name="Input 13 2 2" xfId="13578" xr:uid="{6DA4E0EA-31B3-41B4-BD19-AEE55CAF79C6}"/>
    <cellStyle name="Input 13 2 2 2" xfId="16606" xr:uid="{9815B2AF-B191-4F21-AB59-119021D06892}"/>
    <cellStyle name="Input 13 2 2 3" xfId="18100" xr:uid="{2F5EEC28-3B5A-4D51-A7D9-3B6FAE997441}"/>
    <cellStyle name="Input 13 2 3" xfId="15399" xr:uid="{0F3606E4-C9EA-4B3F-A356-B07D9090A107}"/>
    <cellStyle name="Input 13 3" xfId="12844" xr:uid="{C35CF04B-6653-47C1-A0AC-A092E9D7AFB7}"/>
    <cellStyle name="Input 13 3 2" xfId="16037" xr:uid="{DC77974B-2215-4394-BBBA-878039AD81D6}"/>
    <cellStyle name="Input 13 3 3" xfId="17502" xr:uid="{6D1BBB85-5751-462B-91AC-2A6AD10A07A4}"/>
    <cellStyle name="Input 13 4" xfId="14859" xr:uid="{BAE4E397-6F3F-44A1-B083-5474CCE49262}"/>
    <cellStyle name="Input 14" xfId="6354" xr:uid="{217B1F36-67AC-42DC-9571-37061FF331A7}"/>
    <cellStyle name="Input 14 2" xfId="11592" xr:uid="{401524BD-35D7-48E5-9B59-B8F155CD9A7B}"/>
    <cellStyle name="Input 14 2 2" xfId="13579" xr:uid="{35CB4D67-145B-4866-B72F-091F7DC24DDB}"/>
    <cellStyle name="Input 14 2 2 2" xfId="16607" xr:uid="{3E55EE28-A100-47F4-9137-E44D6EBFEC7B}"/>
    <cellStyle name="Input 14 2 2 3" xfId="18101" xr:uid="{F387E3A5-22BD-414B-BE2A-BB3996EE6CCD}"/>
    <cellStyle name="Input 14 2 3" xfId="15400" xr:uid="{3738F3D6-3377-4465-A287-5B4A12F699BA}"/>
    <cellStyle name="Input 14 3" xfId="12845" xr:uid="{8A428B79-93CF-4D2A-AE2B-BB809C0BBCCF}"/>
    <cellStyle name="Input 14 3 2" xfId="16038" xr:uid="{A5FC026B-7C86-4008-B4D1-109D8EB1792C}"/>
    <cellStyle name="Input 14 3 3" xfId="17503" xr:uid="{31C7BAC6-2FCA-4101-9BA0-B16BA9D7EF70}"/>
    <cellStyle name="Input 14 4" xfId="14860" xr:uid="{ADFB8B56-F543-42CC-8646-3B0C3C26C66F}"/>
    <cellStyle name="Input 15" xfId="6355" xr:uid="{4BD19869-8151-4C50-87C6-0660E8330AFC}"/>
    <cellStyle name="Input 16" xfId="6356" xr:uid="{11FCA004-9B78-49E2-A217-43551CCE4A30}"/>
    <cellStyle name="Input 17" xfId="6357" xr:uid="{FB5EDF92-4302-422D-A125-836A85DAA573}"/>
    <cellStyle name="Input 18" xfId="6358" xr:uid="{BEBFE0BF-D9F5-47CA-AD67-D8AE850CBADE}"/>
    <cellStyle name="Input 19" xfId="6359" xr:uid="{19F4898C-713F-4DC1-A325-5F34E1FC30C1}"/>
    <cellStyle name="Input 2" xfId="3768" xr:uid="{22B52592-BDF1-42B8-9416-F8725902320E}"/>
    <cellStyle name="Input 2 10" xfId="3769" xr:uid="{948AC8E7-FA93-4187-BD3A-A47CCA9E163C}"/>
    <cellStyle name="Input 2 10 2" xfId="10121" xr:uid="{CFC54B5D-1BDD-41F0-B968-76DDCE0092B8}"/>
    <cellStyle name="Input 2 10 2 2" xfId="13279" xr:uid="{966B1A68-9982-4551-9E6C-7FC70030AFEB}"/>
    <cellStyle name="Input 2 10 2 2 2" xfId="16338" xr:uid="{E6D20499-413F-4ADA-A27F-55C62CB48485}"/>
    <cellStyle name="Input 2 10 2 2 3" xfId="17829" xr:uid="{C0124385-286A-4745-8E26-405EB77581E1}"/>
    <cellStyle name="Input 2 10 2 3" xfId="15143" xr:uid="{A61B764B-D113-475A-8845-686CF354000B}"/>
    <cellStyle name="Input 2 10 3" xfId="12498" xr:uid="{4F215686-6237-412C-A770-4408C63A8CF5}"/>
    <cellStyle name="Input 2 10 3 2" xfId="15765" xr:uid="{9372E025-CAE6-4E76-8A6F-E84C8ABD062B}"/>
    <cellStyle name="Input 2 10 3 3" xfId="17225" xr:uid="{FA3BF95D-9319-4B96-B96F-D589335C7C6C}"/>
    <cellStyle name="Input 2 10 4" xfId="14602" xr:uid="{B8222AA5-18AA-4528-9441-A72BFD093135}"/>
    <cellStyle name="Input 2 11" xfId="10120" xr:uid="{7FB03093-D9D5-4DBE-91F1-A4239B9B1EAA}"/>
    <cellStyle name="Input 2 11 2" xfId="13278" xr:uid="{337532E9-D5E5-4C41-A581-D29763FC1DAD}"/>
    <cellStyle name="Input 2 11 2 2" xfId="16337" xr:uid="{81F23453-5BDD-432D-955B-B95C2180FA21}"/>
    <cellStyle name="Input 2 11 2 3" xfId="17828" xr:uid="{30FEBB12-37AF-49EC-AB28-B5D4EB07A455}"/>
    <cellStyle name="Input 2 11 3" xfId="15142" xr:uid="{0C117D2C-1276-4D74-A1A9-7239DFCA1C6B}"/>
    <cellStyle name="Input 2 12" xfId="6360" xr:uid="{33F925AC-DBB8-44E5-942A-16A9E532AD45}"/>
    <cellStyle name="Input 2 12 2" xfId="12846" xr:uid="{639D01CE-6F6D-4C30-BAD4-E729E1021289}"/>
    <cellStyle name="Input 2 12 2 2" xfId="16039" xr:uid="{CD29C729-F16B-45BF-B15C-558297F79897}"/>
    <cellStyle name="Input 2 12 2 3" xfId="17504" xr:uid="{C0A5E56B-EC45-4B9B-A036-06CABD2B4C83}"/>
    <cellStyle name="Input 2 12 3" xfId="14861" xr:uid="{254EBCA6-4936-448C-8D86-F62221EDD17E}"/>
    <cellStyle name="Input 2 13" xfId="11593" xr:uid="{9CD06922-7E54-461C-ABA8-A4F642CBEFA7}"/>
    <cellStyle name="Input 2 13 2" xfId="13580" xr:uid="{5D483B80-1CAF-4797-BDC5-D089D775B97A}"/>
    <cellStyle name="Input 2 13 2 2" xfId="16608" xr:uid="{9EED945E-1A3B-41CD-9196-8FA6028A2019}"/>
    <cellStyle name="Input 2 13 2 3" xfId="18102" xr:uid="{13ED3548-A159-4760-A342-F8EC5996B224}"/>
    <cellStyle name="Input 2 13 3" xfId="15401" xr:uid="{454BF92D-F70B-4806-AC33-C37172264355}"/>
    <cellStyle name="Input 2 14" xfId="12497" xr:uid="{C8C0F6C0-7275-4604-A8BB-A81B20E07DA0}"/>
    <cellStyle name="Input 2 14 2" xfId="15764" xr:uid="{8F534F99-FEF6-4CBB-BDF6-B908308BDA13}"/>
    <cellStyle name="Input 2 14 3" xfId="17224" xr:uid="{B4192AD1-1570-48F5-9A83-5776F7618ACC}"/>
    <cellStyle name="Input 2 15" xfId="14601" xr:uid="{06862646-2817-4A71-BEBA-0BEB67700491}"/>
    <cellStyle name="Input 2 2" xfId="3771" xr:uid="{0EC0D46E-F375-4D22-8D3C-76678B4197D8}"/>
    <cellStyle name="Input 2 2 2" xfId="3773" xr:uid="{7501FC37-0A8E-41BF-B774-C3A00D4C2403}"/>
    <cellStyle name="Input 2 2 2 2" xfId="10125" xr:uid="{E9B693D7-4122-4D6A-819E-564C6F4ECE87}"/>
    <cellStyle name="Input 2 2 3" xfId="10123" xr:uid="{1E43B5DF-EF3D-4A09-B90A-390E22A27705}"/>
    <cellStyle name="Input 2 3" xfId="3775" xr:uid="{8AD63057-EC20-44E4-8C2B-41455BBB8E26}"/>
    <cellStyle name="Input 2 3 2" xfId="3777" xr:uid="{25207FD0-17D0-4427-BA61-0F483E800F87}"/>
    <cellStyle name="Input 2 3 2 2" xfId="10129" xr:uid="{C6A54E1D-6526-4FA5-809F-13788D26FC89}"/>
    <cellStyle name="Input 2 3 2 2 2" xfId="13281" xr:uid="{0DA7D0E4-F14D-4135-ADBF-3C896F5EA89B}"/>
    <cellStyle name="Input 2 3 2 2 2 2" xfId="16340" xr:uid="{27D8C2EB-CB4C-4124-85E4-F9382A5A4712}"/>
    <cellStyle name="Input 2 3 2 2 2 3" xfId="17831" xr:uid="{4AE42CAA-8966-4675-B905-9DF870194E5C}"/>
    <cellStyle name="Input 2 3 2 2 3" xfId="15145" xr:uid="{845DF819-AB22-48C2-9018-408C4D720EFD}"/>
    <cellStyle name="Input 2 3 2 3" xfId="12500" xr:uid="{6FA51530-2682-4A5C-9E22-ADC15E72199F}"/>
    <cellStyle name="Input 2 3 2 3 2" xfId="15767" xr:uid="{43548BFD-6FCF-4E3E-8A3C-100B2BD0775F}"/>
    <cellStyle name="Input 2 3 2 3 3" xfId="17227" xr:uid="{197F2F2E-B574-4B21-8222-FC61565A104A}"/>
    <cellStyle name="Input 2 3 2 4" xfId="14604" xr:uid="{5B777557-50D8-4A99-A393-D4BCD6E514FE}"/>
    <cellStyle name="Input 2 3 3" xfId="466" xr:uid="{F06AC139-1078-4DAB-B717-0398CFF27BCF}"/>
    <cellStyle name="Input 2 3 3 2" xfId="7041" xr:uid="{6C03BE3B-6C76-4096-AE37-895FC6FB10F1}"/>
    <cellStyle name="Input 2 3 3 2 2" xfId="12953" xr:uid="{0088BD54-3D9E-4DC4-8515-F6DD38AC1615}"/>
    <cellStyle name="Input 2 3 3 2 2 2" xfId="16133" xr:uid="{8B7FCBE1-2C55-4D81-A741-7808AA028989}"/>
    <cellStyle name="Input 2 3 3 2 2 3" xfId="17598" xr:uid="{16B874B2-F02F-4B07-BD2E-C443C7EDEF5E}"/>
    <cellStyle name="Input 2 3 3 2 3" xfId="14957" xr:uid="{BE05263B-36BD-4EA0-940A-541959A7220D}"/>
    <cellStyle name="Input 2 3 3 3" xfId="12137" xr:uid="{31F9260F-5BE0-4B15-B50F-366518C2C7E8}"/>
    <cellStyle name="Input 2 3 3 3 2" xfId="15564" xr:uid="{159C2E5D-5768-4A7C-88F1-331275998C60}"/>
    <cellStyle name="Input 2 3 3 3 3" xfId="16992" xr:uid="{FED7A4BB-4B82-403D-9B1A-76063139D391}"/>
    <cellStyle name="Input 2 3 3 4" xfId="14410" xr:uid="{99F3783F-427B-41B8-8662-A6A6EFC54C8A}"/>
    <cellStyle name="Input 2 3 4" xfId="2554" xr:uid="{099D40D1-BF8E-4527-BD00-B00829153BAE}"/>
    <cellStyle name="Input 2 3 4 2" xfId="8973" xr:uid="{9D27C46D-5E73-49CA-9312-7F191C9529DD}"/>
    <cellStyle name="Input 2 3 4 2 2" xfId="13142" xr:uid="{B920E27F-A66D-48E9-B8D9-ED96AC7EABDF}"/>
    <cellStyle name="Input 2 3 4 2 2 2" xfId="16261" xr:uid="{540AB3E6-D592-4F9B-A88F-9BEEE6FAF836}"/>
    <cellStyle name="Input 2 3 4 2 2 3" xfId="17734" xr:uid="{2E16B7B0-5DE5-473E-AA05-0AC709DEBA04}"/>
    <cellStyle name="Input 2 3 4 2 3" xfId="15083" xr:uid="{2D1CD032-ED70-44B7-839E-4AEC89803E04}"/>
    <cellStyle name="Input 2 3 4 3" xfId="12338" xr:uid="{1E22A1A9-CD79-4333-9471-221644D6D865}"/>
    <cellStyle name="Input 2 3 4 3 2" xfId="15690" xr:uid="{047E3753-731F-4E45-90A5-3206D18EBB8A}"/>
    <cellStyle name="Input 2 3 4 3 3" xfId="17131" xr:uid="{86CD66F0-5B4E-4EA6-BA61-FA8D94C8BC3B}"/>
    <cellStyle name="Input 2 3 4 4" xfId="14540" xr:uid="{8CF38687-CD53-458B-9CC8-3777A70CD36A}"/>
    <cellStyle name="Input 2 3 5" xfId="10127" xr:uid="{35644919-3B62-4704-84E6-1DDA842EE212}"/>
    <cellStyle name="Input 2 3 5 2" xfId="13280" xr:uid="{A4009EDF-F1B4-492C-B635-BAE6C294055C}"/>
    <cellStyle name="Input 2 3 5 2 2" xfId="16339" xr:uid="{C3DCE646-E211-4C6D-B03B-AB6EC3668B0A}"/>
    <cellStyle name="Input 2 3 5 2 3" xfId="17830" xr:uid="{DF193347-16EF-49BC-A9E0-96DD95B2DC0A}"/>
    <cellStyle name="Input 2 3 5 3" xfId="15144" xr:uid="{B59F69EE-7764-4ED8-B0AB-2D79BBCDAE92}"/>
    <cellStyle name="Input 2 3 6" xfId="12499" xr:uid="{9C25526B-84C2-40B9-B74F-9EE33F45EF9B}"/>
    <cellStyle name="Input 2 3 6 2" xfId="15766" xr:uid="{6B88DC57-1A97-4405-866E-D498E358D18E}"/>
    <cellStyle name="Input 2 3 6 3" xfId="17226" xr:uid="{1D7DB9FC-3BA1-4BAD-9198-61D8818812FA}"/>
    <cellStyle name="Input 2 3 7" xfId="14603" xr:uid="{598246BE-36F1-4B81-A469-FB742A41F561}"/>
    <cellStyle name="Input 2 4" xfId="3779" xr:uid="{C96617D4-A057-4B99-91F6-1216A9B1F5C3}"/>
    <cellStyle name="Input 2 4 2" xfId="10131" xr:uid="{AA7355B6-E52F-4742-91B0-B1B72C2F5158}"/>
    <cellStyle name="Input 2 5" xfId="3781" xr:uid="{A8557D5C-445F-492B-95E8-E778963538DC}"/>
    <cellStyle name="Input 2 5 2" xfId="10133" xr:uid="{4AEDCFA6-2BE6-4D72-BEBF-5D18F812A08B}"/>
    <cellStyle name="Input 2 6" xfId="3782" xr:uid="{D6356F88-0E78-4384-9FB7-1C2154A9D54B}"/>
    <cellStyle name="Input 2 6 2" xfId="10134" xr:uid="{4A8E7CF4-CDE3-469D-82B9-04A0F1463F32}"/>
    <cellStyle name="Input 2 7" xfId="3783" xr:uid="{CBA84103-8A70-4DEF-84DF-0B1FAC96911A}"/>
    <cellStyle name="Input 2 7 2" xfId="10135" xr:uid="{D05C9FB8-93B1-4A3B-8D74-44E5C323F496}"/>
    <cellStyle name="Input 2 8" xfId="3784" xr:uid="{AE8473A8-E042-43C8-ACAE-40F95E699213}"/>
    <cellStyle name="Input 2 8 2" xfId="10136" xr:uid="{32BF1D7E-EAB2-46B9-A5FE-52DCDD304429}"/>
    <cellStyle name="Input 2 8 2 2" xfId="13282" xr:uid="{AF0F0E85-502B-43F4-96E5-FA049B8EEDCE}"/>
    <cellStyle name="Input 2 8 2 2 2" xfId="16341" xr:uid="{70E03C3D-43BA-4DD6-8748-E811BF97B2F1}"/>
    <cellStyle name="Input 2 8 2 2 3" xfId="17832" xr:uid="{1EA68627-6531-42C9-B3EB-C77A2C67A4F5}"/>
    <cellStyle name="Input 2 8 2 3" xfId="15146" xr:uid="{FB5221A6-9A59-40D7-89B8-0170EB8D8A86}"/>
    <cellStyle name="Input 2 8 3" xfId="12501" xr:uid="{0A8C4AE5-9975-460D-97D4-778984DAC1D7}"/>
    <cellStyle name="Input 2 8 3 2" xfId="15768" xr:uid="{A19B6511-756C-4414-B841-5874ACF216C5}"/>
    <cellStyle name="Input 2 8 3 3" xfId="17228" xr:uid="{9F504A71-F184-465F-9E72-2B5AA1FD77B4}"/>
    <cellStyle name="Input 2 8 4" xfId="14605" xr:uid="{DDAC45CE-48D7-462E-A5E6-242F6B43F641}"/>
    <cellStyle name="Input 2 9" xfId="3785" xr:uid="{3835963B-8ECD-4757-8BCA-0D90CE8E95F2}"/>
    <cellStyle name="Input 2 9 2" xfId="10137" xr:uid="{8A763E48-DD39-46EF-8F92-62230FF335FC}"/>
    <cellStyle name="Input 2 9 2 2" xfId="13283" xr:uid="{84093527-BEFE-4BB7-ACA2-C051B2BE9F10}"/>
    <cellStyle name="Input 2 9 2 2 2" xfId="16342" xr:uid="{3A5466BB-4085-4352-B067-A3AE79D30324}"/>
    <cellStyle name="Input 2 9 2 2 3" xfId="17833" xr:uid="{66CD83B9-F74E-489C-923B-E8E8FFAA5BA1}"/>
    <cellStyle name="Input 2 9 2 3" xfId="15147" xr:uid="{C94EEB78-55AD-40B3-AF56-D1310B444B48}"/>
    <cellStyle name="Input 2 9 3" xfId="12502" xr:uid="{D6912BCF-2AB3-4DDE-B46B-66D7D6F619B1}"/>
    <cellStyle name="Input 2 9 3 2" xfId="15769" xr:uid="{44B88218-9C84-43FC-8A14-969E868608BB}"/>
    <cellStyle name="Input 2 9 3 3" xfId="17229" xr:uid="{6FC292B9-BE9A-49B7-A157-55DF765912CF}"/>
    <cellStyle name="Input 2 9 4" xfId="14606" xr:uid="{DBC29E33-EB0C-4EF1-9780-ED6ABCBCE91A}"/>
    <cellStyle name="Input 20" xfId="6361" xr:uid="{0128B03E-247E-4DAB-970A-3474C7E6348B}"/>
    <cellStyle name="Input 21" xfId="6362" xr:uid="{D48E45DD-0F7A-4235-BE14-641FE964B584}"/>
    <cellStyle name="Input 22" xfId="6363" xr:uid="{171FBC8C-5878-41A1-9F23-D9DD230212DA}"/>
    <cellStyle name="Input 23" xfId="6364" xr:uid="{A4898631-B66E-4AC8-84F8-4F54F08FF503}"/>
    <cellStyle name="Input 24" xfId="109" xr:uid="{77295597-5DCB-4B3B-A468-D0AB208D3E4E}"/>
    <cellStyle name="Input 25" xfId="11923" xr:uid="{163C3D68-ED64-481C-AA05-855F1B608CF4}"/>
    <cellStyle name="Input 26" xfId="12091" xr:uid="{D16E29A5-6D42-447D-8E9B-04BB7AEAF8EA}"/>
    <cellStyle name="Input 27" xfId="13209" xr:uid="{78BA4065-C1A1-4506-9EA2-972E6F2E1A5E}"/>
    <cellStyle name="Input 3" xfId="3786" xr:uid="{74DBE515-1F50-44AB-A1FE-B3B24BF54CB3}"/>
    <cellStyle name="Input 3 10" xfId="11594" xr:uid="{E7912F72-0877-4E29-9451-10C361A6A74A}"/>
    <cellStyle name="Input 3 10 2" xfId="13581" xr:uid="{0A9C0D2E-AACC-4EEB-A968-A8FF2E59FC7F}"/>
    <cellStyle name="Input 3 10 2 2" xfId="16609" xr:uid="{45C19043-605D-4179-8708-299C6A7A3CC2}"/>
    <cellStyle name="Input 3 10 2 3" xfId="18103" xr:uid="{51A482D9-CB18-48FE-8B6E-052B23BAF11A}"/>
    <cellStyle name="Input 3 10 3" xfId="15402" xr:uid="{DF59095C-727A-4E31-AEFC-81DE75C884A7}"/>
    <cellStyle name="Input 3 2" xfId="3788" xr:uid="{05926A93-EAE1-4890-BAF0-6D4FD123B518}"/>
    <cellStyle name="Input 3 2 2" xfId="10140" xr:uid="{AA7D7F0F-0B65-4DF6-9764-A5AC7FCE0E93}"/>
    <cellStyle name="Input 3 3" xfId="3790" xr:uid="{A3B8BCD5-8258-46D8-80A0-7638F58EBA6E}"/>
    <cellStyle name="Input 3 3 2" xfId="3792" xr:uid="{53D5AC0C-D82E-4F0F-86CA-7C0A327DCE45}"/>
    <cellStyle name="Input 3 3 2 2" xfId="10144" xr:uid="{7A4743C2-32C2-49B1-A1F5-6F4C1ECBD48F}"/>
    <cellStyle name="Input 3 3 2 2 2" xfId="13285" xr:uid="{EEC64598-507D-4B07-9627-4C16542E2B8C}"/>
    <cellStyle name="Input 3 3 2 2 2 2" xfId="16344" xr:uid="{32FECE53-E802-41E2-9192-CEC6D21F1837}"/>
    <cellStyle name="Input 3 3 2 2 2 3" xfId="17835" xr:uid="{0B2FD7C4-C291-4561-BEF8-80941E2920E7}"/>
    <cellStyle name="Input 3 3 2 2 3" xfId="15149" xr:uid="{3CD6D918-7641-4BDC-8E4B-E8B563E7C498}"/>
    <cellStyle name="Input 3 3 2 3" xfId="12504" xr:uid="{3ECCE163-8495-4A73-A8D9-40AB30B3F109}"/>
    <cellStyle name="Input 3 3 2 3 2" xfId="15771" xr:uid="{79EEB572-46E5-4EF1-ADC4-3A11E2E7FB21}"/>
    <cellStyle name="Input 3 3 2 3 3" xfId="17231" xr:uid="{45C451BC-08D1-49ED-955B-B37FB38F8CFF}"/>
    <cellStyle name="Input 3 3 2 4" xfId="14608" xr:uid="{208B5EA7-9EB5-41D8-B95C-E34040EDDF34}"/>
    <cellStyle name="Input 3 3 3" xfId="10142" xr:uid="{F0D01E1D-C5D0-4F1A-A71A-43AB847F686C}"/>
    <cellStyle name="Input 3 3 3 2" xfId="13284" xr:uid="{5057C0A1-4CAD-4BA6-B762-D5A2CAFF6DA6}"/>
    <cellStyle name="Input 3 3 3 2 2" xfId="16343" xr:uid="{6375ECA3-3466-4C71-9AD3-FAC3247D971A}"/>
    <cellStyle name="Input 3 3 3 2 3" xfId="17834" xr:uid="{D01B4928-703D-4770-980B-0F33E9A39790}"/>
    <cellStyle name="Input 3 3 3 3" xfId="15148" xr:uid="{96FDFC83-33A7-4F2B-8F5E-DEB364EC479F}"/>
    <cellStyle name="Input 3 3 4" xfId="12503" xr:uid="{2906F8C1-4EF5-4B6C-AA26-194C3110452C}"/>
    <cellStyle name="Input 3 3 4 2" xfId="15770" xr:uid="{60111C79-F76F-4251-AA12-20D2E46A1650}"/>
    <cellStyle name="Input 3 3 4 3" xfId="17230" xr:uid="{5647E238-D6D7-4821-8A9E-FE8DAC2BDA3C}"/>
    <cellStyle name="Input 3 3 5" xfId="14607" xr:uid="{CAEF26E2-6E9E-4081-9B0C-E913BD5D14B0}"/>
    <cellStyle name="Input 3 4" xfId="3794" xr:uid="{9EB1D72A-FA93-4431-A89C-9E85C093FAFF}"/>
    <cellStyle name="Input 3 4 2" xfId="3798" xr:uid="{96E03D28-BA30-49D8-802A-12E7963F3F9F}"/>
    <cellStyle name="Input 3 4 2 2" xfId="10150" xr:uid="{C6710FFC-8653-49FA-A230-460E0FB40AE5}"/>
    <cellStyle name="Input 3 4 2 2 2" xfId="13287" xr:uid="{BD69FF3C-415C-4CA2-868F-31D529472428}"/>
    <cellStyle name="Input 3 4 2 2 2 2" xfId="16346" xr:uid="{0A19D0CE-F012-4191-A034-799E864BC95C}"/>
    <cellStyle name="Input 3 4 2 2 2 3" xfId="17837" xr:uid="{56D82467-8440-41C4-B4B5-BB79D5697016}"/>
    <cellStyle name="Input 3 4 2 2 3" xfId="15151" xr:uid="{3011099A-D93C-4EB7-AE4D-1D1BC84850AE}"/>
    <cellStyle name="Input 3 4 2 3" xfId="12506" xr:uid="{902B58B7-783F-458C-93A8-604A307E2DAC}"/>
    <cellStyle name="Input 3 4 2 3 2" xfId="15773" xr:uid="{8AB7356D-D8D0-4170-8686-2030ACD4F0F2}"/>
    <cellStyle name="Input 3 4 2 3 3" xfId="17233" xr:uid="{3C32C3E7-FC6E-4230-B09B-27541649886D}"/>
    <cellStyle name="Input 3 4 2 4" xfId="14610" xr:uid="{8B648160-7C6F-47DA-B18A-E0728B02C178}"/>
    <cellStyle name="Input 3 4 3" xfId="10146" xr:uid="{576E8603-E14D-47DB-8931-D086386A28F7}"/>
    <cellStyle name="Input 3 4 3 2" xfId="13286" xr:uid="{2FA8CD61-B0E4-4FEB-83D8-FC9A3AAB05C6}"/>
    <cellStyle name="Input 3 4 3 2 2" xfId="16345" xr:uid="{36BC115D-350D-4F95-9406-594BE625EB1D}"/>
    <cellStyle name="Input 3 4 3 2 3" xfId="17836" xr:uid="{D70CB934-F84A-448A-9521-CA618144844F}"/>
    <cellStyle name="Input 3 4 3 3" xfId="15150" xr:uid="{50D77D94-715A-4AB3-9668-9F81040E9288}"/>
    <cellStyle name="Input 3 4 4" xfId="12505" xr:uid="{95C39220-90E6-4D9E-8D8F-CDDD6BB03857}"/>
    <cellStyle name="Input 3 4 4 2" xfId="15772" xr:uid="{8ABCF6AE-8A28-4B48-89D5-FE776BFBF906}"/>
    <cellStyle name="Input 3 4 4 3" xfId="17232" xr:uid="{58C7D23D-E8FF-4799-9CC4-405824E1C9A7}"/>
    <cellStyle name="Input 3 4 5" xfId="14609" xr:uid="{A4A6A7B9-B13D-4957-BD33-D854FC723A24}"/>
    <cellStyle name="Input 3 5" xfId="3800" xr:uid="{95CA5D7A-59D8-408D-93D8-9893D697A7BF}"/>
    <cellStyle name="Input 3 5 2" xfId="3803" xr:uid="{DF826B1C-B030-4DB6-B4EF-137D33D95C99}"/>
    <cellStyle name="Input 3 5 2 2" xfId="10155" xr:uid="{1B0BD83D-43EE-45FA-A4BA-E330A8F37E63}"/>
    <cellStyle name="Input 3 5 2 2 2" xfId="13290" xr:uid="{30BF46F0-DFEC-425D-B7D4-BE45FFDA6CC2}"/>
    <cellStyle name="Input 3 5 2 2 2 2" xfId="16349" xr:uid="{5ABA587B-9D4D-4DD6-9848-4B9CFB90ADEB}"/>
    <cellStyle name="Input 3 5 2 2 2 3" xfId="17840" xr:uid="{067F97FC-DFF8-4C29-94F4-EEC3D12214CD}"/>
    <cellStyle name="Input 3 5 2 2 3" xfId="15154" xr:uid="{1431560C-3BE2-4531-953D-0ACFD17E9DB1}"/>
    <cellStyle name="Input 3 5 2 3" xfId="12509" xr:uid="{6A923C29-99B2-4F54-A920-35DC1A0D9C95}"/>
    <cellStyle name="Input 3 5 2 3 2" xfId="15776" xr:uid="{16F3D63E-DD54-4A34-A95B-95B2FBDD74C2}"/>
    <cellStyle name="Input 3 5 2 3 3" xfId="17236" xr:uid="{4D417B69-3A39-4EEE-A6A2-9703259C25FE}"/>
    <cellStyle name="Input 3 5 2 4" xfId="14613" xr:uid="{DBB74D85-0339-47EB-AC63-72621DF15814}"/>
    <cellStyle name="Input 3 5 3" xfId="10152" xr:uid="{19CE24F7-59D3-41FB-8D34-B91B8574D9AC}"/>
    <cellStyle name="Input 3 5 3 2" xfId="13288" xr:uid="{468FCB99-2687-4803-A6A5-52891AE871FD}"/>
    <cellStyle name="Input 3 5 3 2 2" xfId="16347" xr:uid="{B6836DEC-E960-48A0-AA0D-7DCC169C72A2}"/>
    <cellStyle name="Input 3 5 3 2 3" xfId="17838" xr:uid="{41E1EF4E-BE01-44D5-A50A-AE0B516C36C6}"/>
    <cellStyle name="Input 3 5 3 3" xfId="15152" xr:uid="{E2C2E7DB-D715-4336-AD57-F6FE99A57C01}"/>
    <cellStyle name="Input 3 5 4" xfId="12507" xr:uid="{464091BF-6026-43EB-8FDD-4C602E5392CB}"/>
    <cellStyle name="Input 3 5 4 2" xfId="15774" xr:uid="{EBF74D76-6689-4959-8BD0-8854273FB051}"/>
    <cellStyle name="Input 3 5 4 3" xfId="17234" xr:uid="{CCCDC79A-602F-4099-A86F-1BF3159571EA}"/>
    <cellStyle name="Input 3 5 5" xfId="14611" xr:uid="{CDD9FBB9-616F-4A53-85AB-151E0CAF05B3}"/>
    <cellStyle name="Input 3 6" xfId="3805" xr:uid="{E4E93921-EED2-41E7-9BF3-741D6A0EE65F}"/>
    <cellStyle name="Input 3 6 2" xfId="3806" xr:uid="{17A02EB8-9E6E-480B-B17C-C5E93A52F2FC}"/>
    <cellStyle name="Input 3 6 2 2" xfId="10157" xr:uid="{C195DE5A-26EE-4ED5-9E78-FA7299F1A5C0}"/>
    <cellStyle name="Input 3 6 2 2 2" xfId="13292" xr:uid="{A6B6803A-C94C-4782-ACFD-89C4EABE5683}"/>
    <cellStyle name="Input 3 6 2 2 2 2" xfId="16351" xr:uid="{0799C4A8-66DE-470B-86CB-19635DD40A55}"/>
    <cellStyle name="Input 3 6 2 2 2 3" xfId="17842" xr:uid="{4A9059C7-FFE3-46B2-9E7E-E8E50F29A4E5}"/>
    <cellStyle name="Input 3 6 2 2 3" xfId="15156" xr:uid="{15D43B02-946F-4884-AA07-0B77E258FEE1}"/>
    <cellStyle name="Input 3 6 2 3" xfId="12511" xr:uid="{4D75CFE7-9CC4-43A7-A79E-B88D5FFFBE70}"/>
    <cellStyle name="Input 3 6 2 3 2" xfId="15778" xr:uid="{B0D73F37-685B-4AE8-A010-008B5A51ECCE}"/>
    <cellStyle name="Input 3 6 2 3 3" xfId="17238" xr:uid="{3F7E4B89-1287-4707-A9D8-8A777F882BFB}"/>
    <cellStyle name="Input 3 6 2 4" xfId="14615" xr:uid="{B1C3EF73-D79C-42A7-AAFB-3B1A139A31B6}"/>
    <cellStyle name="Input 3 6 3" xfId="10156" xr:uid="{BE155BC9-4A9E-4768-837A-D5C650633C67}"/>
    <cellStyle name="Input 3 6 3 2" xfId="13291" xr:uid="{7C866522-7991-42D1-8097-7E57B261402F}"/>
    <cellStyle name="Input 3 6 3 2 2" xfId="16350" xr:uid="{51AA1CB4-6CC5-4A52-B686-5BB4682953D7}"/>
    <cellStyle name="Input 3 6 3 2 3" xfId="17841" xr:uid="{34028ED9-C361-4779-8890-2EE57629FC61}"/>
    <cellStyle name="Input 3 6 3 3" xfId="15155" xr:uid="{18898EC9-5C4D-4B28-A754-7EE1715A8463}"/>
    <cellStyle name="Input 3 6 4" xfId="12510" xr:uid="{2C359E67-6F8B-4A19-9E81-3AA707DF29E9}"/>
    <cellStyle name="Input 3 6 4 2" xfId="15777" xr:uid="{6F55B0AE-1215-4BE2-B938-35457545B27C}"/>
    <cellStyle name="Input 3 6 4 3" xfId="17237" xr:uid="{DDC15930-37C3-412D-837C-C25E78597D96}"/>
    <cellStyle name="Input 3 6 5" xfId="14614" xr:uid="{16C5A99D-4403-4EE2-9E9A-4352F588F7FA}"/>
    <cellStyle name="Input 3 7" xfId="3597" xr:uid="{83E1C1FB-6621-4BB7-BF7C-D5F800F1CBEF}"/>
    <cellStyle name="Input 3 7 2" xfId="3807" xr:uid="{DDA6C5DA-BAB4-482E-8004-5F7950EBAB3D}"/>
    <cellStyle name="Input 3 7 2 2" xfId="10158" xr:uid="{41AF9F69-556E-47BE-98FC-B33BAB66B621}"/>
    <cellStyle name="Input 3 7 2 2 2" xfId="13293" xr:uid="{94A71DBC-D09D-42A7-849A-231863E2DC43}"/>
    <cellStyle name="Input 3 7 2 2 2 2" xfId="16352" xr:uid="{56689A55-6EA9-4FB2-9323-71EF8A88DE10}"/>
    <cellStyle name="Input 3 7 2 2 2 3" xfId="17843" xr:uid="{4616B1DC-FF97-40A8-9B82-656FD456BFD4}"/>
    <cellStyle name="Input 3 7 2 2 3" xfId="15157" xr:uid="{FF4BE888-ABB7-42F5-B186-127E0C63234F}"/>
    <cellStyle name="Input 3 7 2 3" xfId="12512" xr:uid="{BC888A8E-2C9C-4729-9510-45F71A1475C1}"/>
    <cellStyle name="Input 3 7 2 3 2" xfId="15779" xr:uid="{47D39618-F32D-498F-A2B8-081E325CE9B9}"/>
    <cellStyle name="Input 3 7 2 3 3" xfId="17239" xr:uid="{11F7D597-10E3-42D4-83EE-2CF941349B9D}"/>
    <cellStyle name="Input 3 7 2 4" xfId="14616" xr:uid="{B4F7A9C0-5423-452C-B6A7-D8C152861FE8}"/>
    <cellStyle name="Input 3 7 3" xfId="9974" xr:uid="{0F19900B-1794-447A-863A-BAC155A83CCD}"/>
    <cellStyle name="Input 3 7 3 2" xfId="13236" xr:uid="{B3C633F1-9C0D-406E-981D-446DBAD7884C}"/>
    <cellStyle name="Input 3 7 3 2 2" xfId="16313" xr:uid="{CFF98FD0-D4D2-4C4E-A5A6-1CBA0F0A2788}"/>
    <cellStyle name="Input 3 7 3 2 3" xfId="17790" xr:uid="{3379CC9A-FDAC-481E-8F7D-F389EA28F52C}"/>
    <cellStyle name="Input 3 7 3 3" xfId="15133" xr:uid="{BA16B924-E40C-4842-8F1C-B4DAFBFA47D3}"/>
    <cellStyle name="Input 3 7 4" xfId="12454" xr:uid="{D3ADDD7B-0019-4BA1-A5E8-0E72D028E788}"/>
    <cellStyle name="Input 3 7 4 2" xfId="15741" xr:uid="{1482A0BD-E495-4A39-96CE-4B24D612A096}"/>
    <cellStyle name="Input 3 7 4 3" xfId="17186" xr:uid="{A918A67C-E5C8-4833-8D21-993A54B0F78E}"/>
    <cellStyle name="Input 3 7 5" xfId="14591" xr:uid="{3859B8D7-2E35-4F71-917B-B03F398809D5}"/>
    <cellStyle name="Input 3 8" xfId="10138" xr:uid="{9F37E097-47EB-4912-A09D-6ACB6D0E41F8}"/>
    <cellStyle name="Input 3 9" xfId="6365" xr:uid="{E82F26EB-ED5B-476E-91C0-CDDDE3C99CDF}"/>
    <cellStyle name="Input 3 9 2" xfId="12847" xr:uid="{CB1515CF-601A-41DC-AD8D-4076063B6CB8}"/>
    <cellStyle name="Input 3 9 2 2" xfId="16040" xr:uid="{DA60C1BF-1D5E-4E08-86A4-FDB58BF5A886}"/>
    <cellStyle name="Input 3 9 2 3" xfId="17505" xr:uid="{C14A3429-A2FB-459E-AC81-70D43AA118E5}"/>
    <cellStyle name="Input 3 9 3" xfId="14862" xr:uid="{D23B33B0-8955-47B6-80E5-44D1CF9C369F}"/>
    <cellStyle name="Input 4" xfId="3808" xr:uid="{C3622C40-EF1C-4BA5-8D4E-05B50E492829}"/>
    <cellStyle name="Input 4 10" xfId="14617" xr:uid="{4F16D9B2-EF9F-47AD-ABD5-4AE81FA91F7B}"/>
    <cellStyle name="Input 4 2" xfId="3170" xr:uid="{0D991B38-0292-4E4E-AF18-68A8A2A52195}"/>
    <cellStyle name="Input 4 2 2" xfId="3809" xr:uid="{D85CFD02-6CBD-489F-A3B5-A4746D90BCEC}"/>
    <cellStyle name="Input 4 2 2 2" xfId="10160" xr:uid="{052C6ACF-1973-4EA0-B149-8B09D647E0F9}"/>
    <cellStyle name="Input 4 2 2 2 2" xfId="13295" xr:uid="{0CF7C405-CAA0-4A3B-8AF8-87AF442AA9EA}"/>
    <cellStyle name="Input 4 2 2 2 2 2" xfId="16354" xr:uid="{B534D615-0759-43C2-B5BC-02F065DB9D8B}"/>
    <cellStyle name="Input 4 2 2 2 2 3" xfId="17845" xr:uid="{D0C54E10-1382-4061-A0EA-316CD61E0BB3}"/>
    <cellStyle name="Input 4 2 2 2 3" xfId="15159" xr:uid="{C42A68CF-6F79-495D-AE13-52DC05E17334}"/>
    <cellStyle name="Input 4 2 2 3" xfId="12514" xr:uid="{DBB4427A-C64A-4779-9B6B-E3783AAE2BA4}"/>
    <cellStyle name="Input 4 2 2 3 2" xfId="15781" xr:uid="{08AEC886-57C8-47FF-B59A-D6890EC1F5A0}"/>
    <cellStyle name="Input 4 2 2 3 3" xfId="17241" xr:uid="{3A47C960-C83B-490D-BEC6-5D18D774BD67}"/>
    <cellStyle name="Input 4 2 2 4" xfId="14618" xr:uid="{2871B9D5-E970-433F-8DE8-B567158ECFDC}"/>
    <cellStyle name="Input 4 2 3" xfId="9573" xr:uid="{F389932B-77A2-4972-92F6-33CB5723BFE4}"/>
    <cellStyle name="Input 4 2 3 2" xfId="13194" xr:uid="{9BB37C58-3407-4424-B0FD-12614BE04B17}"/>
    <cellStyle name="Input 4 2 3 2 2" xfId="16283" xr:uid="{44BCDDE2-0F69-4D57-8152-3603B618674B}"/>
    <cellStyle name="Input 4 2 3 2 3" xfId="17759" xr:uid="{E14716D0-C294-47EA-AE9A-8E0D83482F5E}"/>
    <cellStyle name="Input 4 2 3 3" xfId="15102" xr:uid="{0BB5EA9C-43BB-4764-BA3B-57E96952F152}"/>
    <cellStyle name="Input 4 2 4" xfId="12397" xr:uid="{A0E8EC96-2DA5-4BE1-86FD-915775712567}"/>
    <cellStyle name="Input 4 2 4 2" xfId="15711" xr:uid="{52EF1DEF-4B25-4240-B353-10050FEAFF09}"/>
    <cellStyle name="Input 4 2 4 3" xfId="17155" xr:uid="{7FA69593-6A82-41F4-B474-8E9B4EB50B29}"/>
    <cellStyle name="Input 4 2 5" xfId="14559" xr:uid="{161B013A-D6D7-42BB-853F-CA0C442FFF27}"/>
    <cellStyle name="Input 4 3" xfId="3811" xr:uid="{2D9692F9-39D5-4C5A-B8AE-6B3F89985F6B}"/>
    <cellStyle name="Input 4 3 2" xfId="10162" xr:uid="{3919AE93-5C75-4290-ABB5-4134C8EF2683}"/>
    <cellStyle name="Input 4 3 2 2" xfId="13296" xr:uid="{D81E17EF-079C-40AF-B5B6-09377FDEC0F0}"/>
    <cellStyle name="Input 4 3 2 2 2" xfId="16355" xr:uid="{0FA04717-B016-4920-B503-2078B340C8AD}"/>
    <cellStyle name="Input 4 3 2 2 3" xfId="17846" xr:uid="{86BFA3C9-0820-4D11-ACD7-6550C4AC27C2}"/>
    <cellStyle name="Input 4 3 2 3" xfId="15160" xr:uid="{365C0F4E-E5F4-46E4-A7E4-0B323A84FFF9}"/>
    <cellStyle name="Input 4 3 3" xfId="12515" xr:uid="{48530328-8D95-4340-8FE1-7A8186D751A6}"/>
    <cellStyle name="Input 4 3 3 2" xfId="15782" xr:uid="{BE382871-85AD-4D67-91E7-8FD11263AA35}"/>
    <cellStyle name="Input 4 3 3 3" xfId="17242" xr:uid="{283295E9-4291-42A0-92B2-5155D94A736F}"/>
    <cellStyle name="Input 4 3 4" xfId="14619" xr:uid="{18655C30-C81B-40D4-BE77-82269F107363}"/>
    <cellStyle name="Input 4 4" xfId="3813" xr:uid="{D96F7807-A752-4253-B9FB-31D37A11ADBC}"/>
    <cellStyle name="Input 4 4 2" xfId="10164" xr:uid="{B9CA7199-F7F5-4B5A-90A9-43D0281BB94F}"/>
    <cellStyle name="Input 4 4 2 2" xfId="13297" xr:uid="{BDF1ED84-06CA-4D37-929E-56C0F228EC2E}"/>
    <cellStyle name="Input 4 4 2 2 2" xfId="16356" xr:uid="{1BC1DD62-8575-435F-9514-FCC22886B098}"/>
    <cellStyle name="Input 4 4 2 2 3" xfId="17847" xr:uid="{F3A9E842-CB90-420E-BB66-EDB3C83BCD60}"/>
    <cellStyle name="Input 4 4 2 3" xfId="15161" xr:uid="{857D4AFD-EBCB-4A4F-86CD-C4D9B2E9C81E}"/>
    <cellStyle name="Input 4 4 3" xfId="12516" xr:uid="{657D8763-E7DA-4308-8762-2DF597B263BE}"/>
    <cellStyle name="Input 4 4 3 2" xfId="15783" xr:uid="{41CAE895-42A7-4AA7-A4E6-4CFA74FC908C}"/>
    <cellStyle name="Input 4 4 3 3" xfId="17243" xr:uid="{285A2033-F8D9-42B9-B5D1-CC8009DAC0F9}"/>
    <cellStyle name="Input 4 4 4" xfId="14620" xr:uid="{863E34C6-7096-49C7-99C6-ECFE376029EA}"/>
    <cellStyle name="Input 4 5" xfId="3814" xr:uid="{5488473B-E740-4938-890B-675252AC0A39}"/>
    <cellStyle name="Input 4 5 2" xfId="10165" xr:uid="{B48D33B5-3D8A-485B-B092-81FBAE0B19BC}"/>
    <cellStyle name="Input 4 5 2 2" xfId="13298" xr:uid="{911C34AB-71B6-4B3A-8B96-A65CB8714711}"/>
    <cellStyle name="Input 4 5 2 2 2" xfId="16357" xr:uid="{3D0B6568-F7F4-4C02-85DE-C0A9BC72CA87}"/>
    <cellStyle name="Input 4 5 2 2 3" xfId="17848" xr:uid="{606186B7-59FE-4E27-8F7F-78BDF059E8EA}"/>
    <cellStyle name="Input 4 5 2 3" xfId="15162" xr:uid="{077CCB64-5F6A-4D8F-9762-4E43B439FC4B}"/>
    <cellStyle name="Input 4 5 3" xfId="12517" xr:uid="{5875D3C6-2A5D-4306-ADB6-19E773CC6305}"/>
    <cellStyle name="Input 4 5 3 2" xfId="15784" xr:uid="{50CDD4A0-5854-4015-9115-DA041C00339E}"/>
    <cellStyle name="Input 4 5 3 3" xfId="17244" xr:uid="{CA915D05-C114-47A8-8A47-0352882E0509}"/>
    <cellStyle name="Input 4 5 4" xfId="14621" xr:uid="{73B9BC43-DD80-4615-B4B7-C3A8EE3F4508}"/>
    <cellStyle name="Input 4 6" xfId="10159" xr:uid="{F707392A-97C5-4D02-B9E7-FF202EACB078}"/>
    <cellStyle name="Input 4 6 2" xfId="13294" xr:uid="{B6E97E46-7E13-4F23-9016-05D43D12032D}"/>
    <cellStyle name="Input 4 6 2 2" xfId="16353" xr:uid="{631CCDB7-B9B9-4690-993F-41E8CAEAE91E}"/>
    <cellStyle name="Input 4 6 2 3" xfId="17844" xr:uid="{5E979574-566C-42A6-8FC4-AFF785DD5B67}"/>
    <cellStyle name="Input 4 6 3" xfId="15158" xr:uid="{F9A18742-8060-4D0B-BF04-EF1B1945FE46}"/>
    <cellStyle name="Input 4 7" xfId="6366" xr:uid="{BD725FCB-6116-445B-9B8B-9E9736CF23D0}"/>
    <cellStyle name="Input 4 7 2" xfId="12848" xr:uid="{C42B95E8-B7AD-44EB-BFCC-0C2793286DAB}"/>
    <cellStyle name="Input 4 7 2 2" xfId="16041" xr:uid="{CAA594A4-4C6C-492D-9795-33D549BD0C72}"/>
    <cellStyle name="Input 4 7 2 3" xfId="17506" xr:uid="{C3790797-AD94-49AB-96B9-057C99D04A7C}"/>
    <cellStyle name="Input 4 7 3" xfId="14863" xr:uid="{F60B5039-F56A-421A-B1C7-A6135E65C356}"/>
    <cellStyle name="Input 4 8" xfId="11595" xr:uid="{F71A750B-234E-40E5-AEC3-9D9072F32D55}"/>
    <cellStyle name="Input 4 8 2" xfId="13582" xr:uid="{3D7D8298-CA9C-4A42-A01A-346F90DCF7D6}"/>
    <cellStyle name="Input 4 8 2 2" xfId="16610" xr:uid="{DE825DD8-1EBF-4D35-B60F-F2C77275F899}"/>
    <cellStyle name="Input 4 8 2 3" xfId="18104" xr:uid="{86254037-F4A1-48DE-8AC0-A0A47A49B460}"/>
    <cellStyle name="Input 4 8 3" xfId="15403" xr:uid="{917E5A3A-C8A0-4429-858C-6F736E758A5C}"/>
    <cellStyle name="Input 4 9" xfId="12513" xr:uid="{B2A1B8B3-D713-4B46-A8FA-38F4C3223719}"/>
    <cellStyle name="Input 4 9 2" xfId="15780" xr:uid="{FB74A2E3-ECBF-41B9-89E9-93346A6B784C}"/>
    <cellStyle name="Input 4 9 3" xfId="17240" xr:uid="{7E130B3E-EC2A-4CBE-A701-B07DEA019F31}"/>
    <cellStyle name="Input 5" xfId="3816" xr:uid="{5D163452-97F1-4C25-AA1F-AFD9C5D9C8CA}"/>
    <cellStyle name="Input 5 10" xfId="14622" xr:uid="{39C5E878-66DB-4018-9C9F-ABC16648B124}"/>
    <cellStyle name="Input 5 2" xfId="3818" xr:uid="{6FFFDE20-A6EC-4741-9558-8F9F16AC0977}"/>
    <cellStyle name="Input 5 2 2" xfId="3820" xr:uid="{D08D5C2A-1084-4B61-A3C9-825A705EA223}"/>
    <cellStyle name="Input 5 2 2 2" xfId="10171" xr:uid="{8C7FEA3C-2713-4E5D-AE43-A938E9CBB0DC}"/>
    <cellStyle name="Input 5 2 2 2 2" xfId="13301" xr:uid="{2B17EC64-B6D5-4092-B2BD-4C3DD34FE365}"/>
    <cellStyle name="Input 5 2 2 2 2 2" xfId="16360" xr:uid="{70F9CBF0-169A-4B3C-8BA2-6C2C588CD594}"/>
    <cellStyle name="Input 5 2 2 2 2 3" xfId="17851" xr:uid="{619769B7-23E7-4C67-B703-21BC1779FA09}"/>
    <cellStyle name="Input 5 2 2 2 3" xfId="15165" xr:uid="{5D5A9544-24AD-4333-955F-CD8EE5A3B655}"/>
    <cellStyle name="Input 5 2 2 3" xfId="12520" xr:uid="{EE31013C-E8B8-40E7-BC02-F72EC204A6DE}"/>
    <cellStyle name="Input 5 2 2 3 2" xfId="15787" xr:uid="{DE459145-26F8-4498-A408-965250DD738C}"/>
    <cellStyle name="Input 5 2 2 3 3" xfId="17247" xr:uid="{BDD1FC2B-A3C8-4F46-81B8-477E8310CE6B}"/>
    <cellStyle name="Input 5 2 2 4" xfId="14624" xr:uid="{A2CD66E2-AF9B-49F4-8E51-AF7A4498BD3E}"/>
    <cellStyle name="Input 5 2 3" xfId="10169" xr:uid="{5F7861F0-7178-4A9B-8F31-8C8F7F24CAE6}"/>
    <cellStyle name="Input 5 2 3 2" xfId="13300" xr:uid="{642E95C4-3DC5-473B-BCDA-DD9A08EE5556}"/>
    <cellStyle name="Input 5 2 3 2 2" xfId="16359" xr:uid="{7C91D908-7162-4C55-939F-A2D51F6DD59E}"/>
    <cellStyle name="Input 5 2 3 2 3" xfId="17850" xr:uid="{2047A094-3664-4CBB-8AEF-5E5C35473B91}"/>
    <cellStyle name="Input 5 2 3 3" xfId="15164" xr:uid="{EF9F1A40-FC07-4AC4-A468-ADAC3B1DEFF8}"/>
    <cellStyle name="Input 5 2 4" xfId="12519" xr:uid="{966F8A31-6A40-4A83-8B39-C68567445B9E}"/>
    <cellStyle name="Input 5 2 4 2" xfId="15786" xr:uid="{9279BC18-E545-47DA-99E1-F3701C0D3D8A}"/>
    <cellStyle name="Input 5 2 4 3" xfId="17246" xr:uid="{C9CF3932-D315-458F-B72A-3C9F8374EC8A}"/>
    <cellStyle name="Input 5 2 5" xfId="14623" xr:uid="{71BFB336-97F0-42AE-88F1-87271AACDD0D}"/>
    <cellStyle name="Input 5 3" xfId="3565" xr:uid="{D44BF6FA-426D-4A87-AC28-3BE5A70FFB63}"/>
    <cellStyle name="Input 5 3 2" xfId="9947" xr:uid="{5CC41689-064C-4094-AAB3-505F28FC3A76}"/>
    <cellStyle name="Input 5 3 2 2" xfId="13227" xr:uid="{0FAF038C-6394-4D0C-889A-D1314AC37767}"/>
    <cellStyle name="Input 5 3 2 2 2" xfId="16305" xr:uid="{95BE3C05-50B9-451C-A3A3-76C82C46FFBA}"/>
    <cellStyle name="Input 5 3 2 2 3" xfId="17781" xr:uid="{4DEF6B58-8BE1-4353-A181-0D2AD74F1675}"/>
    <cellStyle name="Input 5 3 2 3" xfId="15125" xr:uid="{BF8C97E3-0C4E-4889-A209-7567BA020D0D}"/>
    <cellStyle name="Input 5 3 3" xfId="12444" xr:uid="{A36C3434-EFB3-4B84-A69A-E0B9F373C102}"/>
    <cellStyle name="Input 5 3 3 2" xfId="15733" xr:uid="{40AAEC1D-9AFC-4B83-8319-51932B1AB450}"/>
    <cellStyle name="Input 5 3 3 3" xfId="17177" xr:uid="{902C71D4-AF94-4B7C-877A-42C463BFBD41}"/>
    <cellStyle name="Input 5 3 4" xfId="14583" xr:uid="{E420CE68-64F1-420D-B1F7-90D91D06ABAD}"/>
    <cellStyle name="Input 5 4" xfId="2733" xr:uid="{8ABAEAA7-33BB-4B21-8CC8-AE7F358C14D0}"/>
    <cellStyle name="Input 5 4 2" xfId="9145" xr:uid="{69C72E69-D29E-4F4F-BF9B-1E7B3C428A4F}"/>
    <cellStyle name="Input 5 4 2 2" xfId="13159" xr:uid="{0339C2E3-54B5-4EE0-8C7C-07974E97FA89}"/>
    <cellStyle name="Input 5 4 2 2 2" xfId="16267" xr:uid="{F5A2F29B-16DB-430F-AA1B-F8E8F308CD0A}"/>
    <cellStyle name="Input 5 4 2 2 3" xfId="17740" xr:uid="{02593C90-DCED-4E30-B5C5-A1D170C5A812}"/>
    <cellStyle name="Input 5 4 2 3" xfId="15088" xr:uid="{CC4BE5B7-D285-4136-93B6-A94A0C854E01}"/>
    <cellStyle name="Input 5 4 3" xfId="12360" xr:uid="{6CB73614-0369-4A5E-840F-E85688143F3B}"/>
    <cellStyle name="Input 5 4 3 2" xfId="15697" xr:uid="{71DC99FF-8460-4DFC-984B-17ACF7857731}"/>
    <cellStyle name="Input 5 4 3 3" xfId="17138" xr:uid="{29CA9DEF-8111-4520-ACF5-47F5C392FF8B}"/>
    <cellStyle name="Input 5 4 4" xfId="14546" xr:uid="{CFC34D59-E5E8-456D-B364-0E66D7B3A7E5}"/>
    <cellStyle name="Input 5 5" xfId="2740" xr:uid="{FE9EF597-E8BE-4CF4-AD3A-7883E353D008}"/>
    <cellStyle name="Input 5 5 2" xfId="9152" xr:uid="{E671CE18-0063-4F38-8CBC-B3058C94EC97}"/>
    <cellStyle name="Input 5 5 2 2" xfId="13163" xr:uid="{5D90EBB4-31E9-4359-9B19-AE881EA3FE64}"/>
    <cellStyle name="Input 5 5 2 2 2" xfId="16268" xr:uid="{76C0775A-A9F4-435D-A2FB-683403A947C2}"/>
    <cellStyle name="Input 5 5 2 2 3" xfId="17741" xr:uid="{A5636E49-9494-40C8-943A-46E5DE01AA18}"/>
    <cellStyle name="Input 5 5 2 3" xfId="15089" xr:uid="{00D01EA0-7354-4FE5-859C-AA3D05AB0681}"/>
    <cellStyle name="Input 5 5 3" xfId="12362" xr:uid="{7D1EEE70-C5C0-47CF-B85D-B8E30A97AD27}"/>
    <cellStyle name="Input 5 5 3 2" xfId="15698" xr:uid="{4E613106-F22C-4E10-9BCE-532BB715604E}"/>
    <cellStyle name="Input 5 5 3 3" xfId="17139" xr:uid="{373340F1-DEC8-4A47-825E-FD545A54622F}"/>
    <cellStyle name="Input 5 5 4" xfId="14547" xr:uid="{E261D81B-8669-46D1-8BAA-F52DB3B319AB}"/>
    <cellStyle name="Input 5 6" xfId="10167" xr:uid="{CAEADF0C-F617-4148-ACDF-36012B91D65D}"/>
    <cellStyle name="Input 5 6 2" xfId="13299" xr:uid="{A74A9F98-7D46-4085-BF38-0991DDBEA7B3}"/>
    <cellStyle name="Input 5 6 2 2" xfId="16358" xr:uid="{2913050A-84C7-4DFF-A5A2-A77FE724A7D4}"/>
    <cellStyle name="Input 5 6 2 3" xfId="17849" xr:uid="{B59600F6-2DC8-4742-89DC-94B573F92843}"/>
    <cellStyle name="Input 5 6 3" xfId="15163" xr:uid="{B165EB23-E8F5-4804-9DB0-A26794533928}"/>
    <cellStyle name="Input 5 7" xfId="6367" xr:uid="{C0FFD800-5819-40CC-B873-69A12E1493D7}"/>
    <cellStyle name="Input 5 7 2" xfId="12849" xr:uid="{B909D9E2-AE63-45A2-BDAD-115E264925DE}"/>
    <cellStyle name="Input 5 7 2 2" xfId="16042" xr:uid="{D7733118-E405-48E4-968A-F2DBD26C1667}"/>
    <cellStyle name="Input 5 7 2 3" xfId="17507" xr:uid="{A48E1380-21DC-4E18-A2BB-AB501A9F6E83}"/>
    <cellStyle name="Input 5 7 3" xfId="14864" xr:uid="{1F78ED06-B21A-41D5-B9D9-D504FBA9C043}"/>
    <cellStyle name="Input 5 8" xfId="11596" xr:uid="{B95C47EB-0E67-4DE4-8E73-333CFEF2EC3A}"/>
    <cellStyle name="Input 5 8 2" xfId="13583" xr:uid="{7916EA24-DFC1-4C28-8FF8-24E19CB2CEE4}"/>
    <cellStyle name="Input 5 8 2 2" xfId="16611" xr:uid="{1F91B705-C1CE-4080-8890-035EBA0AE7DA}"/>
    <cellStyle name="Input 5 8 2 3" xfId="18105" xr:uid="{2B410DEF-BF85-4E0A-99EB-08E64F230E8A}"/>
    <cellStyle name="Input 5 8 3" xfId="15404" xr:uid="{6BB809FC-EFC2-47CB-B24F-30561A76D0BA}"/>
    <cellStyle name="Input 5 9" xfId="12518" xr:uid="{B735603E-8C71-448A-B9B0-0A341A62BEDF}"/>
    <cellStyle name="Input 5 9 2" xfId="15785" xr:uid="{947F81C4-087E-4C4D-B82D-18289455BC7F}"/>
    <cellStyle name="Input 5 9 3" xfId="17245" xr:uid="{D6B86864-7382-435D-B63F-012643F380F6}"/>
    <cellStyle name="Input 6" xfId="3821" xr:uid="{4A1F9E32-438A-48BF-9054-1F16114E3DEC}"/>
    <cellStyle name="Input 6 2" xfId="3822" xr:uid="{BC74946F-2249-494F-A27C-2D10F480A915}"/>
    <cellStyle name="Input 6 2 2" xfId="10174" xr:uid="{B6A44E77-B782-47E9-A225-30272CC40EEA}"/>
    <cellStyle name="Input 6 2 2 2" xfId="13303" xr:uid="{07D00E12-1194-4841-B6F3-AFD30120D58E}"/>
    <cellStyle name="Input 6 2 2 2 2" xfId="16362" xr:uid="{05CA3F72-C138-4B3D-9BA3-563ECD4ED266}"/>
    <cellStyle name="Input 6 2 2 2 3" xfId="17853" xr:uid="{062D5A5C-5754-4568-9229-9FE7E195EA30}"/>
    <cellStyle name="Input 6 2 2 3" xfId="15167" xr:uid="{13636671-DA65-4A56-A4A4-568AB7E8A555}"/>
    <cellStyle name="Input 6 2 3" xfId="12522" xr:uid="{22DC79C0-ABC8-43D0-94A4-E88ED6A34D2D}"/>
    <cellStyle name="Input 6 2 3 2" xfId="15789" xr:uid="{C8C43891-6AF7-4B93-969F-26A9F5874EF7}"/>
    <cellStyle name="Input 6 2 3 3" xfId="17249" xr:uid="{6F4A273C-C8B5-4577-A7DB-64377175A526}"/>
    <cellStyle name="Input 6 2 4" xfId="14626" xr:uid="{F409E6CF-2F38-4873-B60A-988B8C95BF78}"/>
    <cellStyle name="Input 6 3" xfId="3823" xr:uid="{54BC7C29-AEFC-422F-9C73-D7D1B0CFF3B1}"/>
    <cellStyle name="Input 6 3 2" xfId="10175" xr:uid="{AE0B4235-4E97-454D-B745-E35ED0680A47}"/>
    <cellStyle name="Input 6 3 2 2" xfId="13304" xr:uid="{6FC13EEA-8DD4-45B5-B51B-0F9E5F19EEA2}"/>
    <cellStyle name="Input 6 3 2 2 2" xfId="16363" xr:uid="{95679214-AC52-4474-817F-B00162CA7E63}"/>
    <cellStyle name="Input 6 3 2 2 3" xfId="17854" xr:uid="{9D42FBBA-3574-44DD-A809-44B01A897E23}"/>
    <cellStyle name="Input 6 3 2 3" xfId="15168" xr:uid="{D7A6D1BC-E8C9-49FC-ABB2-FE2F9ED962DA}"/>
    <cellStyle name="Input 6 3 3" xfId="12523" xr:uid="{DCFC299C-CD34-4E5B-A26A-6A42A1DCA37F}"/>
    <cellStyle name="Input 6 3 3 2" xfId="15790" xr:uid="{3B83A57E-ADAE-4BEE-8AA6-BF8CA70633A4}"/>
    <cellStyle name="Input 6 3 3 3" xfId="17250" xr:uid="{21A14210-6F17-47FB-B85A-24AA574C1C6B}"/>
    <cellStyle name="Input 6 3 4" xfId="14627" xr:uid="{F5047E9C-7725-4134-91D8-67308DA76729}"/>
    <cellStyle name="Input 6 4" xfId="2745" xr:uid="{0EBCCA5C-5FF0-440B-B1FE-C2EB35F117B7}"/>
    <cellStyle name="Input 6 4 2" xfId="9157" xr:uid="{0BEC8CD1-1C2C-496D-AB46-C32725B33A7C}"/>
    <cellStyle name="Input 6 4 2 2" xfId="13164" xr:uid="{0674BEB4-CE98-4531-A747-4D3BB814EE3C}"/>
    <cellStyle name="Input 6 4 2 2 2" xfId="16269" xr:uid="{63DDA6CF-ED80-4C9E-AB8B-87DA2C8552DB}"/>
    <cellStyle name="Input 6 4 2 2 3" xfId="17742" xr:uid="{A51D4180-7BFD-4844-9E6F-6F7C42C99BE1}"/>
    <cellStyle name="Input 6 4 2 3" xfId="15090" xr:uid="{362E6EE7-AE35-4391-AD9A-B381EA93593E}"/>
    <cellStyle name="Input 6 4 3" xfId="12363" xr:uid="{2A931F46-AB1B-4AF2-8ACC-C0D49DF856E7}"/>
    <cellStyle name="Input 6 4 3 2" xfId="15699" xr:uid="{6B10E496-9B8F-4C8C-9A01-58E595ECFD6D}"/>
    <cellStyle name="Input 6 4 3 3" xfId="17140" xr:uid="{B53BA94E-E2A0-4941-8D9C-40FA7BFD14AA}"/>
    <cellStyle name="Input 6 4 4" xfId="14548" xr:uid="{A80EF002-1E1A-4663-A4B0-D57F33106E91}"/>
    <cellStyle name="Input 6 5" xfId="10173" xr:uid="{912F4FC8-8150-4824-B0C7-FA6E13145D1B}"/>
    <cellStyle name="Input 6 5 2" xfId="13302" xr:uid="{36EAFDF6-068E-4AB3-9D73-3EC51917983A}"/>
    <cellStyle name="Input 6 5 2 2" xfId="16361" xr:uid="{7C8BFD34-9B3B-4D18-AC8E-DC2C057250BE}"/>
    <cellStyle name="Input 6 5 2 3" xfId="17852" xr:uid="{E9EA4C4F-D725-49B3-8415-08CF03F20021}"/>
    <cellStyle name="Input 6 5 3" xfId="15166" xr:uid="{D90EF1EA-E669-4D8A-AB9A-58FBE2DB3F52}"/>
    <cellStyle name="Input 6 6" xfId="6368" xr:uid="{FF033BCA-1F89-4083-929B-0CE4BBFA1B5A}"/>
    <cellStyle name="Input 6 6 2" xfId="12850" xr:uid="{5E6275EE-AB45-48A7-AD60-1999D04D7160}"/>
    <cellStyle name="Input 6 6 2 2" xfId="16043" xr:uid="{57736865-9DC7-4DFE-AD41-BE4731588285}"/>
    <cellStyle name="Input 6 6 2 3" xfId="17508" xr:uid="{92575856-D4BD-41C1-8A03-EF65D9BDB621}"/>
    <cellStyle name="Input 6 6 3" xfId="14865" xr:uid="{74DFBAB7-33D0-4F20-82B1-8B3F7199496B}"/>
    <cellStyle name="Input 6 7" xfId="11597" xr:uid="{A10CBC38-CF29-4C57-9E42-C31AEDF778F7}"/>
    <cellStyle name="Input 6 7 2" xfId="13584" xr:uid="{92B019E8-CF65-4202-AAB9-085A65061120}"/>
    <cellStyle name="Input 6 7 2 2" xfId="16612" xr:uid="{FD301C9C-C9A9-4371-B94A-06B49311D8B9}"/>
    <cellStyle name="Input 6 7 2 3" xfId="18106" xr:uid="{92FFB824-0685-4E3B-983C-E4E2787C382B}"/>
    <cellStyle name="Input 6 7 3" xfId="15405" xr:uid="{CC5DAFB6-DFCC-4B6F-A57A-57926D8ADB18}"/>
    <cellStyle name="Input 6 8" xfId="12521" xr:uid="{09F742BE-4CA9-4F11-8503-D8819F85D979}"/>
    <cellStyle name="Input 6 8 2" xfId="15788" xr:uid="{AE17F7F1-79FE-47C5-B7FA-888328797834}"/>
    <cellStyle name="Input 6 8 3" xfId="17248" xr:uid="{2070A0BC-B8BA-4C6E-9064-E6D1E7155F53}"/>
    <cellStyle name="Input 6 9" xfId="14625" xr:uid="{861EA3DD-9557-41C8-95A9-A5276FFAE542}"/>
    <cellStyle name="Input 7" xfId="3825" xr:uid="{918E011F-99D2-443E-BDDD-DC12452FCFA1}"/>
    <cellStyle name="Input 7 2" xfId="400" xr:uid="{EF80ED57-C46C-4D98-AD8A-61972D4CFF1F}"/>
    <cellStyle name="Input 7 2 2" xfId="6982" xr:uid="{E2B1B1A6-8B65-4986-AFF1-13E91D8CEF74}"/>
    <cellStyle name="Input 7 2 2 2" xfId="12946" xr:uid="{AFDB278E-4469-40AD-9B3A-1E0CD20B60FF}"/>
    <cellStyle name="Input 7 2 2 2 2" xfId="16129" xr:uid="{8836C4D0-930B-44AB-9824-8291B48DA0AA}"/>
    <cellStyle name="Input 7 2 2 2 3" xfId="17594" xr:uid="{138488DC-19FD-4158-84C8-682300CDE200}"/>
    <cellStyle name="Input 7 2 2 3" xfId="14952" xr:uid="{4FD84B21-DB0E-462A-BA5A-D67AE362FB89}"/>
    <cellStyle name="Input 7 2 3" xfId="12133" xr:uid="{BF52FEC1-92BD-4EBC-BD21-C032115F845B}"/>
    <cellStyle name="Input 7 2 3 2" xfId="15560" xr:uid="{9D22397E-E0CA-4166-BEAC-785FE223C5BA}"/>
    <cellStyle name="Input 7 2 3 3" xfId="16988" xr:uid="{89A17A10-ABB3-4341-81B5-C5C5EE227D2E}"/>
    <cellStyle name="Input 7 2 4" xfId="14404" xr:uid="{55C6E5A9-9BF1-4CF8-9C1E-8B81A3B59B6D}"/>
    <cellStyle name="Input 7 3" xfId="440" xr:uid="{6B3A4D3C-D636-487C-8404-3C6F77C0605B}"/>
    <cellStyle name="Input 7 3 2" xfId="7018" xr:uid="{A05369A8-3AFA-4F50-97D9-F83949B2F834}"/>
    <cellStyle name="Input 7 3 2 2" xfId="12951" xr:uid="{6EBE98C2-9A4C-472A-94E6-8077095CFA93}"/>
    <cellStyle name="Input 7 3 2 2 2" xfId="16132" xr:uid="{AAF233E0-1347-4683-A569-D9B138D57A4A}"/>
    <cellStyle name="Input 7 3 2 2 3" xfId="17597" xr:uid="{4BA61A36-8524-46E5-99A4-5964CA199ABF}"/>
    <cellStyle name="Input 7 3 2 3" xfId="14955" xr:uid="{2E644384-DD62-4136-B6F4-10F009BFEB73}"/>
    <cellStyle name="Input 7 3 3" xfId="12136" xr:uid="{3948EC62-37D3-4658-912A-B445855B4AEE}"/>
    <cellStyle name="Input 7 3 3 2" xfId="15563" xr:uid="{3D04AD37-848C-4302-BD4D-876346D20717}"/>
    <cellStyle name="Input 7 3 3 3" xfId="16991" xr:uid="{EEC2648A-0C33-436A-B29E-838867CED597}"/>
    <cellStyle name="Input 7 3 4" xfId="14408" xr:uid="{A63D1119-6984-462F-9465-4CB4C2269DCE}"/>
    <cellStyle name="Input 7 4" xfId="433" xr:uid="{CB0AF11D-1940-4BF8-AB5B-C2D67C656E44}"/>
    <cellStyle name="Input 7 4 2" xfId="7011" xr:uid="{D43D206E-F6F1-4887-B2D4-7676C3E786C6}"/>
    <cellStyle name="Input 7 4 2 2" xfId="12950" xr:uid="{8FCB1019-1CC5-4F6E-979F-F56758E75F0B}"/>
    <cellStyle name="Input 7 4 2 2 2" xfId="16131" xr:uid="{7653FFB8-55FA-46DF-8688-B4B6CEE46636}"/>
    <cellStyle name="Input 7 4 2 2 3" xfId="17596" xr:uid="{87EB3702-9B49-455D-92C2-1D0F9019C16E}"/>
    <cellStyle name="Input 7 4 2 3" xfId="14954" xr:uid="{8A9AF829-BE98-4DE7-8755-C5E6C2373E4D}"/>
    <cellStyle name="Input 7 4 3" xfId="12135" xr:uid="{63730408-FCC4-4D76-B04D-2E45098C3CED}"/>
    <cellStyle name="Input 7 4 3 2" xfId="15562" xr:uid="{9FE63802-70BA-4687-BCCE-C0FAC349E41A}"/>
    <cellStyle name="Input 7 4 3 3" xfId="16990" xr:uid="{56E84D68-4099-416F-8B7F-FBEDA53ED806}"/>
    <cellStyle name="Input 7 4 4" xfId="14407" xr:uid="{8A078B39-37C9-44B1-AED4-968D58C385FC}"/>
    <cellStyle name="Input 7 5" xfId="10177" xr:uid="{272429C6-CCE3-4DD8-A4C0-DC51F1041A32}"/>
    <cellStyle name="Input 7 5 2" xfId="13305" xr:uid="{A2B4E91A-0A72-4A35-A7E1-77B9CA829002}"/>
    <cellStyle name="Input 7 5 2 2" xfId="16364" xr:uid="{2900DB25-66FB-4CA7-96D4-7A0D43109A45}"/>
    <cellStyle name="Input 7 5 2 3" xfId="17855" xr:uid="{67AE36D5-4E32-4CAC-B07F-6B969F95CC2A}"/>
    <cellStyle name="Input 7 5 3" xfId="15169" xr:uid="{F11893A4-CF1A-4EC5-8405-0938BDB74FBF}"/>
    <cellStyle name="Input 7 6" xfId="6369" xr:uid="{43D5F381-4FB7-411F-AD21-4A4C9CDBE30A}"/>
    <cellStyle name="Input 7 6 2" xfId="12851" xr:uid="{7ED5CE90-0FDA-408E-AA4C-394AA90F1066}"/>
    <cellStyle name="Input 7 6 2 2" xfId="16044" xr:uid="{2F872226-BA1B-4675-A4EF-86B91B567334}"/>
    <cellStyle name="Input 7 6 2 3" xfId="17509" xr:uid="{DF0C7ED7-E671-4A53-AE07-E853E3C1F793}"/>
    <cellStyle name="Input 7 6 3" xfId="14866" xr:uid="{BB4708ED-EF0B-4144-AD78-A16A00EB524F}"/>
    <cellStyle name="Input 7 7" xfId="11598" xr:uid="{64CD86D7-53E5-471B-AA6D-BE7A94FE8B0B}"/>
    <cellStyle name="Input 7 7 2" xfId="13585" xr:uid="{705D6FC4-13B1-4979-B9CE-265951E9E48D}"/>
    <cellStyle name="Input 7 7 2 2" xfId="16613" xr:uid="{40D964D8-D186-4380-A852-639186C585A9}"/>
    <cellStyle name="Input 7 7 2 3" xfId="18107" xr:uid="{F66EE310-E8D1-47A5-85E6-350BF0F10C68}"/>
    <cellStyle name="Input 7 7 3" xfId="15406" xr:uid="{C3C58BA1-FFE0-4C83-B206-1D724D0233CB}"/>
    <cellStyle name="Input 7 8" xfId="12524" xr:uid="{7484AA7C-965A-4892-A7F2-786786F10908}"/>
    <cellStyle name="Input 7 8 2" xfId="15791" xr:uid="{6C0DDF56-195B-41A3-A9DE-4601601C2D55}"/>
    <cellStyle name="Input 7 8 3" xfId="17251" xr:uid="{7BE3EF40-415F-4031-A927-C3AB9459BEEE}"/>
    <cellStyle name="Input 7 9" xfId="14628" xr:uid="{2839B7CD-4F64-4EC1-8294-1D1BAE39BC30}"/>
    <cellStyle name="Input 8" xfId="6370" xr:uid="{BAA15FED-3286-4F04-ABB1-B43463FFF6C4}"/>
    <cellStyle name="Input 8 2" xfId="11599" xr:uid="{9EEAE9F7-C624-4AAF-AFB8-10F0F16C3F6F}"/>
    <cellStyle name="Input 8 2 2" xfId="13586" xr:uid="{BA9D8C32-D9C3-41C0-A463-12FDDB0FED6A}"/>
    <cellStyle name="Input 8 2 2 2" xfId="16614" xr:uid="{02C4D388-5A71-4D91-939A-0BB8CC3F4D46}"/>
    <cellStyle name="Input 8 2 2 3" xfId="18108" xr:uid="{1BD251CE-9166-479B-A7A1-CC1871F3202B}"/>
    <cellStyle name="Input 8 2 3" xfId="15407" xr:uid="{9661A079-CCBF-491E-B008-5A6097C59E98}"/>
    <cellStyle name="Input 8 3" xfId="12852" xr:uid="{51EFD059-0D3F-42C8-8E38-D26357979C51}"/>
    <cellStyle name="Input 8 3 2" xfId="16045" xr:uid="{545D9036-1527-4259-9311-87FE3EF3DAEA}"/>
    <cellStyle name="Input 8 3 3" xfId="17510" xr:uid="{6D01AC21-5938-40E4-9D90-6BC448239149}"/>
    <cellStyle name="Input 8 4" xfId="14867" xr:uid="{7BF934F4-6A83-4628-AACC-20EF11EC024E}"/>
    <cellStyle name="Input 9" xfId="6371" xr:uid="{4447C236-E02C-4C4E-9CC5-0BC85FAAFD2C}"/>
    <cellStyle name="Input 9 2" xfId="11600" xr:uid="{3F5D2C29-239C-4099-BA3A-F2542D35B9D2}"/>
    <cellStyle name="Input 9 2 2" xfId="13587" xr:uid="{FF5C31F8-DE2D-450D-BF0F-C60BCA185B85}"/>
    <cellStyle name="Input 9 2 2 2" xfId="16615" xr:uid="{8E547289-5FAA-4D37-AB45-FEF5F80FC031}"/>
    <cellStyle name="Input 9 2 2 3" xfId="18109" xr:uid="{1EAE5733-069C-4C6F-9A4C-8B22097095A1}"/>
    <cellStyle name="Input 9 2 3" xfId="15408" xr:uid="{4CEB2C5C-708A-478E-BA69-E706249DD8ED}"/>
    <cellStyle name="Input 9 3" xfId="12853" xr:uid="{3246CABD-185B-4CAA-AF4B-B0BDB72E339A}"/>
    <cellStyle name="Input 9 3 2" xfId="16046" xr:uid="{EC7A8072-EDA6-4F05-BE4B-F611CC82C3BB}"/>
    <cellStyle name="Input 9 3 3" xfId="17511" xr:uid="{7D85C7B0-9F41-4D3E-9CAD-CFDEE2DDFF80}"/>
    <cellStyle name="Input 9 4" xfId="14868" xr:uid="{38C071E1-791F-4873-B407-18E66996D62D}"/>
    <cellStyle name="Input Cells" xfId="3826" xr:uid="{5528FD75-5CAC-4A91-A741-F38DC36CD003}"/>
    <cellStyle name="InputCurrency" xfId="3828" xr:uid="{21BE74D3-9BA1-499E-9690-CFE107FB33B7}"/>
    <cellStyle name="InputCurrency 2" xfId="10179" xr:uid="{E712A043-A222-4D7D-A32F-C95AA47856AA}"/>
    <cellStyle name="InputPercent1" xfId="1714" xr:uid="{EE6E6552-C649-44D8-AF4D-31B8BBFA42EB}"/>
    <cellStyle name="International" xfId="3444" xr:uid="{C5E463E3-5F8E-4F12-B8D6-D7D5982A188A}"/>
    <cellStyle name="KPMG Heading 1" xfId="3829" xr:uid="{5B6F7890-931B-47EF-AC04-32398510E748}"/>
    <cellStyle name="KPMG Heading 1 2" xfId="10180" xr:uid="{09C7AE42-F2E8-4AF2-B936-40A382CE97B7}"/>
    <cellStyle name="KPMG Heading 2" xfId="3832" xr:uid="{5FFF0956-C905-4219-AC86-CF35F2A3C073}"/>
    <cellStyle name="KPMG Heading 2 2" xfId="10183" xr:uid="{095AC61E-CFBC-4188-92E6-A0C017124550}"/>
    <cellStyle name="KPMG Heading 3" xfId="3525" xr:uid="{036328EA-8D7A-4FF4-BFA1-A7F66E3FE19C}"/>
    <cellStyle name="KPMG Heading 3 2" xfId="9911" xr:uid="{966BFABC-CE9E-4813-8F7D-9E35010E834C}"/>
    <cellStyle name="KPMG Heading 4" xfId="3622" xr:uid="{852E5CA3-ECE8-423D-8BBA-02B06F132956}"/>
    <cellStyle name="KPMG Heading 4 2" xfId="9993" xr:uid="{C074A22C-3AF8-42E2-B22E-9AA73E4231A8}"/>
    <cellStyle name="KPMG Normal" xfId="2235" xr:uid="{4F105458-E482-499F-ADE0-D705FD2282F0}"/>
    <cellStyle name="KPMG Normal 2" xfId="8681" xr:uid="{83070032-C942-4D29-BB6B-949AD63372C0}"/>
    <cellStyle name="KPMG Normal Text" xfId="963" xr:uid="{6C26C718-6D9E-4624-A0D7-2EA359FDC3C5}"/>
    <cellStyle name="KPMG Normal Text 2" xfId="7475" xr:uid="{9B7BC286-D607-456E-A521-DB9D9FB94F31}"/>
    <cellStyle name="KPMG Normal_TAX FOR Filtech YE2012 new" xfId="3736" xr:uid="{74BADCD5-5020-4C24-902D-068416F65439}"/>
    <cellStyle name="l,Bold&quot;&amp;18BBb_x0001_" xfId="1352" xr:uid="{450A0EEF-B4A4-46D5-B04A-6ED0F0B01CC6}"/>
    <cellStyle name="Labels - Style3" xfId="1292" xr:uid="{C00F8241-E0AA-4B9A-AAA8-AA2412B3999B}"/>
    <cellStyle name="Labels - Style3 2" xfId="2201" xr:uid="{687EEA4A-F487-4647-86D5-ACBA10091EAE}"/>
    <cellStyle name="Labels - Style3 2 2" xfId="3836" xr:uid="{6197F224-64E4-4609-955C-0F1457E37A23}"/>
    <cellStyle name="Labels - Style3 2 2 2" xfId="10187" xr:uid="{AA72BF64-4805-4929-8C44-8C97FDF42125}"/>
    <cellStyle name="Labels - Style3 2 2 2 2" xfId="13307" xr:uid="{DE682378-B7D7-4B26-A0FB-763617C3ED35}"/>
    <cellStyle name="Labels - Style3 2 2 2 2 2" xfId="16366" xr:uid="{0272B49A-F645-4ECD-B830-3DA508924978}"/>
    <cellStyle name="Labels - Style3 2 2 2 2 3" xfId="17857" xr:uid="{1916CE3E-4A48-4113-BB7B-7185DC2553AC}"/>
    <cellStyle name="Labels - Style3 2 2 2 3" xfId="15171" xr:uid="{C4F7D7B6-84A0-492E-9388-C6C0CC2F067A}"/>
    <cellStyle name="Labels - Style3 2 2 3" xfId="12527" xr:uid="{63B259D6-9A9A-44B0-B788-80E41675B176}"/>
    <cellStyle name="Labels - Style3 2 2 3 2" xfId="15793" xr:uid="{755D6998-AE55-4315-BA85-517CA15D38BA}"/>
    <cellStyle name="Labels - Style3 2 2 3 3" xfId="17253" xr:uid="{A514550A-F43D-4B5A-B03F-5D3BCB02B346}"/>
    <cellStyle name="Labels - Style3 2 2 4" xfId="14630" xr:uid="{00CE1514-AFA9-4A6C-B697-D7B656FB4EA0}"/>
    <cellStyle name="Labels - Style3 2 3" xfId="8648" xr:uid="{6F0658CE-33B1-49E8-9F2C-BD1CF1914354}"/>
    <cellStyle name="Labels - Style3 2 3 2" xfId="13099" xr:uid="{FEC62543-A1C0-4238-BA24-E9B4304EB837}"/>
    <cellStyle name="Labels - Style3 2 3 2 2" xfId="16229" xr:uid="{4A7EF1D9-3B9E-4893-AEE5-C4865D1CF783}"/>
    <cellStyle name="Labels - Style3 2 3 2 3" xfId="17698" xr:uid="{1A3B9E6A-B7A1-4BFE-B450-19E0E25F4DC6}"/>
    <cellStyle name="Labels - Style3 2 3 3" xfId="15050" xr:uid="{64032983-3B1B-4982-A5CC-B56BE0154B44}"/>
    <cellStyle name="Labels - Style3 2 4" xfId="12291" xr:uid="{472D75E3-6DE4-4A9F-BCD3-1BF9D529E2F6}"/>
    <cellStyle name="Labels - Style3 2 4 2" xfId="15658" xr:uid="{FF56F706-EA66-4164-A56A-FB7730A6AAD2}"/>
    <cellStyle name="Labels - Style3 2 4 3" xfId="17093" xr:uid="{B45296B6-869D-46EB-83D7-2D337FDA7FD6}"/>
    <cellStyle name="Labels - Style3 2 5" xfId="14507" xr:uid="{F885C111-0091-41EA-A080-7FD39E407B9A}"/>
    <cellStyle name="Labels - Style3 3" xfId="1665" xr:uid="{F19D9132-54DD-48B4-B2A2-C4140FFE88FC}"/>
    <cellStyle name="Labels - Style3 3 2" xfId="869" xr:uid="{28F91770-2571-43D4-AA93-793FAA0B85C5}"/>
    <cellStyle name="Labels - Style3 3 2 2" xfId="7390" xr:uid="{48D3DB4C-8866-40C8-B179-7F059672DD2C}"/>
    <cellStyle name="Labels - Style3 3 2 2 2" xfId="12989" xr:uid="{60D77410-C4F8-43ED-983B-A9C531ABD47E}"/>
    <cellStyle name="Labels - Style3 3 2 2 2 2" xfId="16151" xr:uid="{AA037C73-E072-42E5-8A85-BA656AC2D09D}"/>
    <cellStyle name="Labels - Style3 3 2 2 2 3" xfId="17619" xr:uid="{2306511F-E2A8-4C4B-8E89-8550DF68FCE5}"/>
    <cellStyle name="Labels - Style3 3 2 2 3" xfId="14980" xr:uid="{A2C03D37-E318-4A81-826E-4A22DC594939}"/>
    <cellStyle name="Labels - Style3 3 2 3" xfId="12172" xr:uid="{BAF98D77-F4C9-4BE5-A402-F30F35459C6D}"/>
    <cellStyle name="Labels - Style3 3 2 3 2" xfId="15583" xr:uid="{A9E5346C-B3C9-4A9D-9E2D-4AF36EEA4445}"/>
    <cellStyle name="Labels - Style3 3 2 3 3" xfId="17015" xr:uid="{E901528F-7037-4820-B370-C7C037F315EF}"/>
    <cellStyle name="Labels - Style3 3 2 4" xfId="14433" xr:uid="{6B0A4B69-E46E-4506-BBB1-2C5E0EDDA927}"/>
    <cellStyle name="Labels - Style3 3 3" xfId="8150" xr:uid="{8CE0BD97-2C49-42BA-81E7-1340B6BA80CE}"/>
    <cellStyle name="Labels - Style3 3 3 2" xfId="13067" xr:uid="{273B6884-71EC-4944-9018-D8D1DE33DE18}"/>
    <cellStyle name="Labels - Style3 3 3 2 2" xfId="16208" xr:uid="{BB92BC53-A664-4F12-A6EA-5DACF1BEF7B3}"/>
    <cellStyle name="Labels - Style3 3 3 2 3" xfId="17676" xr:uid="{05E48C31-32B8-40C5-9EE9-7A995C2AC14F}"/>
    <cellStyle name="Labels - Style3 3 3 3" xfId="15029" xr:uid="{D4788F37-20EB-4014-ABF1-A63372C4B687}"/>
    <cellStyle name="Labels - Style3 3 4" xfId="12250" xr:uid="{FEB0A154-4BDE-43F1-9736-ACD8802085AA}"/>
    <cellStyle name="Labels - Style3 3 4 2" xfId="15637" xr:uid="{3686EF55-9838-4DF2-982F-6B1FBEE8EADC}"/>
    <cellStyle name="Labels - Style3 3 4 3" xfId="17069" xr:uid="{8691ECBE-F38C-4236-A041-665554DA8AE9}"/>
    <cellStyle name="Labels - Style3 3 5" xfId="14483" xr:uid="{94EEF083-279D-456C-84D4-39625CBCB0A3}"/>
    <cellStyle name="Labels - Style3 4" xfId="2203" xr:uid="{7A9F96AD-C1FB-4E44-9BCF-478BA3D5368A}"/>
    <cellStyle name="Labels - Style3 4 2" xfId="8650" xr:uid="{4C766538-430F-4A7D-987A-5A448FC13066}"/>
    <cellStyle name="Labels - Style3 4 2 2" xfId="13100" xr:uid="{1AC1E673-0716-4CFF-8BA0-581B4BAC8024}"/>
    <cellStyle name="Labels - Style3 4 2 2 2" xfId="16230" xr:uid="{2F6437C7-9521-47FD-9955-5BCE6325544E}"/>
    <cellStyle name="Labels - Style3 4 2 2 3" xfId="17699" xr:uid="{1B1E785F-A04B-4571-9274-ED9F7124C408}"/>
    <cellStyle name="Labels - Style3 4 2 3" xfId="15051" xr:uid="{6FAC26E3-A202-4405-B297-655A8EC8A614}"/>
    <cellStyle name="Labels - Style3 4 3" xfId="12292" xr:uid="{D4D24E20-E9C9-4119-B189-E4029DCE056E}"/>
    <cellStyle name="Labels - Style3 4 3 2" xfId="15659" xr:uid="{6C82F39A-EA89-4DAC-B470-2A4F363FAA37}"/>
    <cellStyle name="Labels - Style3 4 3 3" xfId="17094" xr:uid="{BF561040-062F-4C31-B68E-6DF8B3F342EA}"/>
    <cellStyle name="Labels - Style3 4 4" xfId="14508" xr:uid="{77BFD325-2347-4729-BFCE-0422D6859335}"/>
    <cellStyle name="Labels - Style3 5" xfId="2206" xr:uid="{0DB48DB6-D8B9-411C-AB78-BF8A16A2F1B0}"/>
    <cellStyle name="Labels - Style3 5 2" xfId="8653" xr:uid="{CE2DB0AC-C26A-4546-B745-E4159A5ED13A}"/>
    <cellStyle name="Labels - Style3 5 2 2" xfId="13101" xr:uid="{D056A5FB-827E-4571-AD64-638242B3E793}"/>
    <cellStyle name="Labels - Style3 5 2 2 2" xfId="16231" xr:uid="{ACB59470-BE89-4C42-99AB-0077436A50E2}"/>
    <cellStyle name="Labels - Style3 5 2 2 3" xfId="17700" xr:uid="{BB93AD4C-48C1-4BEF-8736-F7A64B9FF29D}"/>
    <cellStyle name="Labels - Style3 5 2 3" xfId="15052" xr:uid="{B7CF580D-E253-45E5-9D13-088EC3C25F51}"/>
    <cellStyle name="Labels - Style3 5 3" xfId="12293" xr:uid="{56AD9F60-C5FA-4BAB-835D-4D00D000B9A6}"/>
    <cellStyle name="Labels - Style3 5 3 2" xfId="15660" xr:uid="{45E2A8CE-19BB-4EA9-88D5-D56B2B6DA597}"/>
    <cellStyle name="Labels - Style3 5 3 3" xfId="17095" xr:uid="{354B40BE-3E55-4A71-9B18-D0DF6D6371A1}"/>
    <cellStyle name="Labels - Style3 5 4" xfId="14509" xr:uid="{5D648930-207B-43AE-AFC1-D6BBBE8DA031}"/>
    <cellStyle name="Labels - Style3 6" xfId="2208" xr:uid="{F9D102E3-EB46-4AE9-92A9-D887823B07F5}"/>
    <cellStyle name="Labels - Style3 6 2" xfId="8655" xr:uid="{1C9E21ED-450D-4E80-BBE5-E3AF1563DBA6}"/>
    <cellStyle name="Labels - Style3 6 2 2" xfId="13102" xr:uid="{FF9BC966-BFAC-41DD-8A35-D761AEE7D196}"/>
    <cellStyle name="Labels - Style3 6 2 2 2" xfId="16232" xr:uid="{3A1817E1-F891-4FE1-A702-32C3108411FA}"/>
    <cellStyle name="Labels - Style3 6 2 2 3" xfId="17701" xr:uid="{B06E4F04-0834-48E8-BF6D-12D0FCE1B8B4}"/>
    <cellStyle name="Labels - Style3 6 2 3" xfId="15053" xr:uid="{7A41818A-CC83-4066-8E1B-B70800921652}"/>
    <cellStyle name="Labels - Style3 6 3" xfId="12294" xr:uid="{D029C666-D347-4EF8-9CF6-F3E691BD978D}"/>
    <cellStyle name="Labels - Style3 6 3 2" xfId="15661" xr:uid="{520E7D84-835D-4D4D-8F2D-C30BB54DB51F}"/>
    <cellStyle name="Labels - Style3 6 3 3" xfId="17096" xr:uid="{CC43AD29-B42C-47B6-AD2E-5461F4AE8844}"/>
    <cellStyle name="Labels - Style3 6 4" xfId="14510" xr:uid="{8CCE4283-D8AE-4570-BCC1-6055DBF6A1DB}"/>
    <cellStyle name="Labels - Style3 7" xfId="7798" xr:uid="{27D9BD9C-FBB8-4C25-91A5-965CC81649D7}"/>
    <cellStyle name="Labels - Style3 7 2" xfId="13041" xr:uid="{4425FD6A-C02F-4965-A443-0EB16FD6637D}"/>
    <cellStyle name="Labels - Style3 7 2 2" xfId="16193" xr:uid="{412075DD-A9C9-4C9C-9F06-14F7168918E2}"/>
    <cellStyle name="Labels - Style3 7 2 3" xfId="17661" xr:uid="{080CE853-EDAF-4AEB-A5B0-EBD39BE06664}"/>
    <cellStyle name="Labels - Style3 7 3" xfId="15015" xr:uid="{8369B5A4-F912-4916-94DB-5515FB876241}"/>
    <cellStyle name="Labels - Style3 8" xfId="12222" xr:uid="{8F4EF063-449B-462D-AA43-02F5634868C2}"/>
    <cellStyle name="Labels - Style3 8 2" xfId="15622" xr:uid="{E69B8C18-7A4A-4652-97BB-7152E9E17230}"/>
    <cellStyle name="Labels - Style3 8 3" xfId="17054" xr:uid="{853F437A-0589-40F2-AFD3-B6A560FD66BD}"/>
    <cellStyle name="Labels - Style3 9" xfId="14467" xr:uid="{AE0B4F76-1E19-4282-9659-D0DBF9D734A3}"/>
    <cellStyle name="left" xfId="3837" xr:uid="{09A4E93B-DD6B-414A-89EE-97CF2D45A2E4}"/>
    <cellStyle name="left 2" xfId="10188" xr:uid="{E5496E37-0C32-4E2C-AA3A-284B7AFF4C02}"/>
    <cellStyle name="LINEAL - Style2" xfId="3838" xr:uid="{C9E21D43-3325-4ECE-AAE4-864554F57ED7}"/>
    <cellStyle name="LINEAL - Style2 2" xfId="3840" xr:uid="{AFA851F2-922D-4592-B88E-B7F2426B9DE3}"/>
    <cellStyle name="LINEAL - Style2 2 2" xfId="10191" xr:uid="{C14F291A-A684-4C01-AB90-3FDD8A482BC8}"/>
    <cellStyle name="LINEAL - Style2 2 2 2" xfId="13309" xr:uid="{AE47357D-67A6-4E5E-B812-D06AC3A29E2C}"/>
    <cellStyle name="LINEAL - Style2 2 2 2 2" xfId="16368" xr:uid="{6C46FA40-1D93-4AD7-BB5A-570AB1437FAC}"/>
    <cellStyle name="LINEAL - Style2 2 2 2 3" xfId="17859" xr:uid="{26131F0F-2E94-4BB8-B9B7-51EF38563BE0}"/>
    <cellStyle name="LINEAL - Style2 2 2 3" xfId="15173" xr:uid="{3AB28FF4-8B15-4A4C-A802-774E27EC2459}"/>
    <cellStyle name="LINEAL - Style2 2 3" xfId="12529" xr:uid="{4D4E3C1C-4382-4A9C-9C29-31CCAFAD9393}"/>
    <cellStyle name="LINEAL - Style2 2 3 2" xfId="15795" xr:uid="{F9C91E30-D02F-49C2-9484-FCE4FCAE7D0C}"/>
    <cellStyle name="LINEAL - Style2 2 3 3" xfId="17255" xr:uid="{7505AD2F-0B18-4910-8D4B-00882DAEF059}"/>
    <cellStyle name="LINEAL - Style2 2 4" xfId="14632" xr:uid="{16A3AD22-AEFB-4D6B-9F4A-EDD3446211FF}"/>
    <cellStyle name="LINEAL - Style2 3" xfId="3653" xr:uid="{A56AAC82-28E5-449E-9B6D-668097E1FD8F}"/>
    <cellStyle name="LINEAL - Style2 3 2" xfId="10019" xr:uid="{4EEC9146-3D2C-45C3-A3B0-972A71A311DF}"/>
    <cellStyle name="LINEAL - Style2 3 2 2" xfId="13246" xr:uid="{ECC9FF71-E208-48DB-9C6F-412131679B41}"/>
    <cellStyle name="LINEAL - Style2 3 2 2 2" xfId="16319" xr:uid="{F91CBBBD-2B26-4217-A9A2-2FCE2C956F84}"/>
    <cellStyle name="LINEAL - Style2 3 2 2 3" xfId="17798" xr:uid="{8FD7E239-51CE-4D9F-9EF3-4D844AC84CB8}"/>
    <cellStyle name="LINEAL - Style2 3 2 3" xfId="15137" xr:uid="{C3D6126E-1329-4901-9178-51B5C5ABD49F}"/>
    <cellStyle name="LINEAL - Style2 3 3" xfId="12465" xr:uid="{893F4AA1-BE98-433B-823A-8A535AFE0AFB}"/>
    <cellStyle name="LINEAL - Style2 3 3 2" xfId="15747" xr:uid="{7C9E7238-1AE7-45AB-AAC0-663186CCBE4E}"/>
    <cellStyle name="LINEAL - Style2 3 3 3" xfId="17194" xr:uid="{F86DE506-951F-4055-B571-C17B56854F08}"/>
    <cellStyle name="LINEAL - Style2 3 4" xfId="14595" xr:uid="{5A8BB5CE-1676-423E-8B4D-04D0BAC63364}"/>
    <cellStyle name="LINEAL - Style2 4" xfId="3665" xr:uid="{CAD6BFB4-B787-491F-832F-FF5819210C45}"/>
    <cellStyle name="LINEAL - Style2 4 2" xfId="10031" xr:uid="{CB8F24B2-AE4C-4B9F-8727-ACD708B65FD4}"/>
    <cellStyle name="LINEAL - Style2 4 2 2" xfId="13256" xr:uid="{8932F99C-2A86-48CB-8929-1ED9B5DE07F8}"/>
    <cellStyle name="LINEAL - Style2 4 2 2 2" xfId="16329" xr:uid="{870EB49D-BEB8-4866-8B10-47A2CA175760}"/>
    <cellStyle name="LINEAL - Style2 4 2 2 3" xfId="17808" xr:uid="{DE48142D-B686-44D1-9767-56AC6D6A4242}"/>
    <cellStyle name="LINEAL - Style2 4 2 3" xfId="15139" xr:uid="{92A0131F-22FF-4EA6-BEBC-B290C8845AF1}"/>
    <cellStyle name="LINEAL - Style2 4 3" xfId="12475" xr:uid="{6C3F6F57-1156-4843-B8A0-99371F43CB6D}"/>
    <cellStyle name="LINEAL - Style2 4 3 2" xfId="15757" xr:uid="{79FFD791-5AB3-46A0-B5AE-DEFD96283F72}"/>
    <cellStyle name="LINEAL - Style2 4 3 3" xfId="17204" xr:uid="{19B44701-0A6A-412B-B3A1-91E81EECD3A4}"/>
    <cellStyle name="LINEAL - Style2 4 4" xfId="14597" xr:uid="{EA62F3A1-550A-4317-A2FA-D3C190B5E70A}"/>
    <cellStyle name="LINEAL - Style2 5" xfId="10189" xr:uid="{EDA1D016-CE49-4DDD-8946-19D18DAAE72B}"/>
    <cellStyle name="LINEAL - Style2 5 2" xfId="13308" xr:uid="{3E9A2AE2-0EF7-426C-A3FD-F88FFB76C0AB}"/>
    <cellStyle name="LINEAL - Style2 5 2 2" xfId="16367" xr:uid="{4DF13194-3C4A-4AA3-9E97-059D2923C54D}"/>
    <cellStyle name="LINEAL - Style2 5 2 3" xfId="17858" xr:uid="{05453A3E-CECA-4C36-89FE-B463260E0448}"/>
    <cellStyle name="LINEAL - Style2 5 3" xfId="15172" xr:uid="{91451F3A-D0EF-47FE-9214-9DFB761AB99C}"/>
    <cellStyle name="LINEAL - Style2 6" xfId="12528" xr:uid="{02639545-5B55-4E0B-BCE9-63755FF259FD}"/>
    <cellStyle name="LINEAL - Style2 6 2" xfId="15794" xr:uid="{A7EE128D-77CC-4A36-B014-9B14C25AA57C}"/>
    <cellStyle name="LINEAL - Style2 6 3" xfId="17254" xr:uid="{567826E2-60F4-4692-95E2-8BBA60308FFD}"/>
    <cellStyle name="LINEAL - Style2 7" xfId="14631" xr:uid="{EF72D09B-626A-4AFD-892B-00E6FD03DBF7}"/>
    <cellStyle name="Link Currency (0)" xfId="3174" xr:uid="{78B481A6-9801-477F-ABB7-C1C692ECC830}"/>
    <cellStyle name="Link Currency (0) 2" xfId="3013" xr:uid="{4EFAEF3D-3CAD-4700-AF4E-8C154FB7F14B}"/>
    <cellStyle name="Link Currency (0) 2 2" xfId="9418" xr:uid="{4BD2A22C-05CD-41D5-A151-D9CC522C7C9C}"/>
    <cellStyle name="Link Currency (0) 3" xfId="9577" xr:uid="{D1FFAA22-F856-4578-B715-A93A84D84310}"/>
    <cellStyle name="Link Currency (2)" xfId="3678" xr:uid="{3647E7FD-9F9A-4AB5-BC94-234EE4267331}"/>
    <cellStyle name="Link Currency (2) 2" xfId="3255" xr:uid="{8B9EA8A3-A1C8-48FE-82A6-23576B65CE03}"/>
    <cellStyle name="Link Currency (2) 2 2" xfId="9655" xr:uid="{6235F163-6E59-404C-AD7D-87FAD3EE8757}"/>
    <cellStyle name="Link Currency (2) 3" xfId="10044" xr:uid="{FC3D1A57-F0BE-495E-AFA2-A6A79810E144}"/>
    <cellStyle name="Link Units (0)" xfId="3841" xr:uid="{FD59B3B9-FBDD-470C-8F9C-31EF705A3ADF}"/>
    <cellStyle name="Link Units (0) 2" xfId="3286" xr:uid="{CDBC258E-A03A-435E-A8F5-29D5C5C74FB6}"/>
    <cellStyle name="Link Units (0) 2 2" xfId="9686" xr:uid="{F8BBA7B6-33CD-4DDD-840D-4F7387E5AA7A}"/>
    <cellStyle name="Link Units (0) 3" xfId="10192" xr:uid="{CCC14278-AEED-4C48-A61E-EF201D39CCE7}"/>
    <cellStyle name="Link Units (1)" xfId="3843" xr:uid="{1B1FF574-8884-4BFC-84EB-A71C773C9EFA}"/>
    <cellStyle name="Link Units (1) 2" xfId="3844" xr:uid="{1E33BDC8-DC9C-4987-A537-C42078101E98}"/>
    <cellStyle name="Link Units (1) 2 2" xfId="10195" xr:uid="{A6277F34-D51A-4A90-907B-ABB9A20C7B70}"/>
    <cellStyle name="Link Units (1) 3" xfId="10194" xr:uid="{04C75F50-CB03-4F4A-B031-4571CF3EC49A}"/>
    <cellStyle name="Link Units (2)" xfId="3847" xr:uid="{0BD0D47F-21EC-4ECA-8823-FED4306D435C}"/>
    <cellStyle name="Link Units (2) 2" xfId="3848" xr:uid="{79D44166-D24A-479D-87FF-88A29008D976}"/>
    <cellStyle name="Link Units (2) 2 2" xfId="10199" xr:uid="{96489D34-0FC9-41D8-82E3-7C8B4F2293BE}"/>
    <cellStyle name="Link Units (2) 3" xfId="10198" xr:uid="{FECFC6E6-C4E8-4A06-8886-14415FD4F73A}"/>
    <cellStyle name="Linked Cell 10" xfId="6372" xr:uid="{DFAF93BC-2038-40B8-95A5-E742E4B49C62}"/>
    <cellStyle name="Linked Cell 11" xfId="6373" xr:uid="{9F34A3E5-9023-400C-8C0E-FA98ABE0ACDE}"/>
    <cellStyle name="Linked Cell 12" xfId="6374" xr:uid="{C96FE0BE-F052-420A-882B-4C490CA09624}"/>
    <cellStyle name="Linked Cell 13" xfId="6375" xr:uid="{8188BC2E-5694-4C11-A0ED-7A3E44870BC3}"/>
    <cellStyle name="Linked Cell 14" xfId="6376" xr:uid="{0522412D-F4F5-45DB-AB93-B6933BE646B1}"/>
    <cellStyle name="Linked Cell 15" xfId="6377" xr:uid="{B1933A8C-8D99-4BA3-819B-EBF5767907C0}"/>
    <cellStyle name="Linked Cell 16" xfId="112" xr:uid="{7A51ED44-99C7-448F-A19C-F91BD6CF4C30}"/>
    <cellStyle name="Linked Cell 2" xfId="3448" xr:uid="{7FD87DD9-5E4F-4950-BA90-921ABC6EB14A}"/>
    <cellStyle name="Linked Cell 2 2" xfId="3311" xr:uid="{08AA30C1-BF2E-49F7-8713-950BDB04DDAC}"/>
    <cellStyle name="Linked Cell 2 2 2" xfId="3749" xr:uid="{5A3F0037-A2FD-46B7-893C-941F381F52F6}"/>
    <cellStyle name="Linked Cell 2 2 2 2" xfId="10105" xr:uid="{47676199-56EF-4337-9771-755D0D1F232D}"/>
    <cellStyle name="Linked Cell 2 2 3" xfId="9711" xr:uid="{4F1B39F6-86A2-4AEE-AD62-A972B0FC6353}"/>
    <cellStyle name="Linked Cell 2 2 4" xfId="6379" xr:uid="{5EBBB479-9ABF-4276-A542-6743EDF57ABB}"/>
    <cellStyle name="Linked Cell 2 3" xfId="3314" xr:uid="{B460B00F-B4E0-4BF1-B2D1-135A66BF85AB}"/>
    <cellStyle name="Linked Cell 2 4" xfId="3317" xr:uid="{863E7F8C-A378-43E0-B87E-FCF594F3E7C5}"/>
    <cellStyle name="Linked Cell 2 4 2" xfId="9715" xr:uid="{4D548DAA-870E-4CB8-9301-0A3FB1A2F9EA}"/>
    <cellStyle name="Linked Cell 2 5" xfId="3338" xr:uid="{E66D6F4A-5B6C-4222-B00B-D27045B853F0}"/>
    <cellStyle name="Linked Cell 2 5 2" xfId="9736" xr:uid="{85484A3D-71C3-43DA-AEBB-E6117BB1D748}"/>
    <cellStyle name="Linked Cell 2 6" xfId="3342" xr:uid="{B331F8DD-81F7-4788-8BD5-CCDDC00C25B2}"/>
    <cellStyle name="Linked Cell 2 6 2" xfId="9740" xr:uid="{25A0A4A1-4896-4F2F-8B66-75BD73761D88}"/>
    <cellStyle name="Linked Cell 2 7" xfId="3390" xr:uid="{7186E72D-1EF1-49BB-91F4-5902071F5198}"/>
    <cellStyle name="Linked Cell 2 7 2" xfId="9788" xr:uid="{3F23E633-468B-41EF-A030-466E75569C9C}"/>
    <cellStyle name="Linked Cell 2 8" xfId="9844" xr:uid="{E3BCB9D0-B7DA-4D2D-BDFA-FA3B8321973B}"/>
    <cellStyle name="Linked Cell 2 9" xfId="6378" xr:uid="{AF044972-4C69-4DDA-AD64-D8AA2A376862}"/>
    <cellStyle name="Linked Cell 3" xfId="3450" xr:uid="{139B5FB0-2259-484D-B833-EF1DE4394501}"/>
    <cellStyle name="Linked Cell 3 2" xfId="3849" xr:uid="{95AA064D-32F6-4920-87C6-E03ACA9AB2C3}"/>
    <cellStyle name="Linked Cell 3 2 2" xfId="10200" xr:uid="{F95D039B-361F-4181-B817-AEA0292613EA}"/>
    <cellStyle name="Linked Cell 3 3" xfId="9846" xr:uid="{CE59FEC1-0A4D-4D4E-A24A-04DA3A691C12}"/>
    <cellStyle name="Linked Cell 3 4" xfId="6380" xr:uid="{6BB09C0D-17D6-4A50-98C6-2FADDF0B1F83}"/>
    <cellStyle name="Linked Cell 4" xfId="3850" xr:uid="{0504AC5D-BAFB-4642-8D04-B0E5FFB4059C}"/>
    <cellStyle name="Linked Cell 4 2" xfId="10201" xr:uid="{0D8D3394-C1C1-47CC-A2FB-ED617776882E}"/>
    <cellStyle name="Linked Cell 4 3" xfId="6381" xr:uid="{476F51A9-3E5A-4A7A-A006-890D8E0398B1}"/>
    <cellStyle name="Linked Cell 5" xfId="3851" xr:uid="{AE37A452-D509-4C74-BF3C-6A1196CE8D00}"/>
    <cellStyle name="Linked Cell 5 2" xfId="10202" xr:uid="{0090B5AE-B83B-4B19-8DBF-AD54A6BC5EB1}"/>
    <cellStyle name="Linked Cell 5 3" xfId="6382" xr:uid="{B084244A-6045-4499-98C0-91656B121A88}"/>
    <cellStyle name="Linked Cell 6" xfId="6383" xr:uid="{86420D5B-4570-4B53-B0F8-EA2EB89D5862}"/>
    <cellStyle name="Linked Cell 7" xfId="6384" xr:uid="{E5CCFE99-C6FE-4128-9017-BF76C6462EAA}"/>
    <cellStyle name="Linked Cell 8" xfId="6385" xr:uid="{BE05F1F4-754F-4C1E-BE53-AA21A36E1DA0}"/>
    <cellStyle name="Linked Cell 9" xfId="6386" xr:uid="{19465731-CBE0-457C-9E72-FCDD77321230}"/>
    <cellStyle name="Linked Cells" xfId="3852" xr:uid="{C20458F6-F53C-45E0-9A02-D22A42CAED5B}"/>
    <cellStyle name="ll AWPs - RCSB-cw.xls]EE" xfId="3854" xr:uid="{86F967B6-F155-4BBE-ACD7-CDE4E97411D9}"/>
    <cellStyle name="ll AWPs - RCSB-cw.xls]EE 2" xfId="3855" xr:uid="{1575C528-282A-4347-9691-A39466BB6F89}"/>
    <cellStyle name="ll AWPs - RCSB-cw.xls]EE 2 2" xfId="10204" xr:uid="{C599FD46-6229-4922-9FCC-BDEDA5A57489}"/>
    <cellStyle name="ll AWPs - RCSB-cw.xls]EE 3" xfId="10203" xr:uid="{09AF2717-DF7F-4883-9E41-77A46C14B6F9}"/>
    <cellStyle name="M" xfId="2437" xr:uid="{D7EF33DA-7BA3-4841-8F66-32009CC31293}"/>
    <cellStyle name="M 2" xfId="8861" xr:uid="{648FAF51-54ED-4154-9240-89AD632570FF}"/>
    <cellStyle name="M 2 2" xfId="11978" xr:uid="{0E5E90A9-8017-4B49-A06C-0CE8F2AD603F}"/>
    <cellStyle name="M 2 2 2" xfId="13796" xr:uid="{2611327F-6EA7-4A74-89C6-C61414430035}"/>
    <cellStyle name="M 2 2 2 2" xfId="16778" xr:uid="{E1FA79E7-CD34-447C-9327-86C7815D4E64}"/>
    <cellStyle name="M 2 2 2 3" xfId="18310" xr:uid="{2F2E8C93-8392-4E2F-A521-6943594B4B5C}"/>
    <cellStyle name="M 2 2 2 4" xfId="14307" xr:uid="{6B296B4D-78C4-4F56-B8E1-E18217ECCAF1}"/>
    <cellStyle name="M 2 2 3" xfId="15518" xr:uid="{C52F0975-5C75-4771-AD58-D7F474A59F88}"/>
    <cellStyle name="M 2 2 4" xfId="16945" xr:uid="{9926FB85-CBF6-48AC-8300-A141E8C08D9D}"/>
    <cellStyle name="M 2 2 5" xfId="14028" xr:uid="{CADEB69C-0F47-4A47-8889-854179B27575}"/>
    <cellStyle name="M 2 3" xfId="13124" xr:uid="{C1842A41-C65D-4D93-A1E1-58181F665BC4}"/>
    <cellStyle name="M 2 3 2" xfId="17721" xr:uid="{7FEFA733-DAA8-4B8C-B8D6-9E66B756ECB1}"/>
    <cellStyle name="M 2 4" xfId="14487" xr:uid="{C248C7B5-7415-424E-957B-A659CA62C6BD}"/>
    <cellStyle name="M 2 5" xfId="12811" xr:uid="{87D1A766-7F98-4EEF-B7DF-D42F68A2BF5B}"/>
    <cellStyle name="M 3" xfId="11737" xr:uid="{3BEA6740-0F6E-4C68-891F-C51375492AA0}"/>
    <cellStyle name="M 3 2" xfId="12017" xr:uid="{0056E8A9-0FF6-4A8F-91B1-C0D9F493B900}"/>
    <cellStyle name="M 3 2 2" xfId="13835" xr:uid="{6A52453F-9DCE-47E6-910C-6412C2A8E2C5}"/>
    <cellStyle name="M 3 2 2 2" xfId="16813" xr:uid="{34533ACC-7541-4715-A9E3-899C9636DEB2}"/>
    <cellStyle name="M 3 2 2 3" xfId="18349" xr:uid="{4DB9353A-35CC-428F-BBA8-8E4288D586FC}"/>
    <cellStyle name="M 3 2 2 4" xfId="14342" xr:uid="{ACED06AE-F321-460B-9956-BB4D990CD139}"/>
    <cellStyle name="M 3 2 3" xfId="15539" xr:uid="{7A88A24C-EF33-4FB5-B50F-998318CBB8FB}"/>
    <cellStyle name="M 3 2 4" xfId="16968" xr:uid="{3D7FF73B-074F-4335-AB14-63ACD9DB0E69}"/>
    <cellStyle name="M 3 2 5" xfId="14063" xr:uid="{9556CC67-4E31-4C27-8F3E-3886D6CEE8AA}"/>
    <cellStyle name="M 3 3" xfId="13684" xr:uid="{A43E77BB-E572-49A7-A17F-096263131B59}"/>
    <cellStyle name="M 3 3 2" xfId="18203" xr:uid="{B55A3871-3555-4282-80B8-959E76E335D9}"/>
    <cellStyle name="M 3 4" xfId="16887" xr:uid="{76A7ED24-496C-42D7-B689-3FE85587D082}"/>
    <cellStyle name="M 3 5" xfId="13269" xr:uid="{9CF38D49-8058-4545-963B-5F86EF298DCD}"/>
    <cellStyle name="M 4" xfId="11941" xr:uid="{EAE1BCFB-4B87-4FA1-A5C8-FBFCFBB169FE}"/>
    <cellStyle name="M 4 2" xfId="13759" xr:uid="{EBB1E031-C604-437D-BA38-4F4980732111}"/>
    <cellStyle name="M 4 2 2" xfId="16745" xr:uid="{CEE75A7B-0D38-4310-BBC5-C16B67ACFA9F}"/>
    <cellStyle name="M 4 2 3" xfId="18273" xr:uid="{FE9351BB-87A9-40BB-94E6-BE28FF1DFA21}"/>
    <cellStyle name="M 4 2 4" xfId="14274" xr:uid="{2CEA819B-FC5E-4AF1-A648-96916CB65EE2}"/>
    <cellStyle name="M 4 3" xfId="15498" xr:uid="{29D3D2B2-5811-42D1-832F-AB418590E840}"/>
    <cellStyle name="M 4 4" xfId="16924" xr:uid="{ABA625C5-1100-43BC-9AC6-30CAA8C799DB}"/>
    <cellStyle name="M 4 5" xfId="13995" xr:uid="{0FEA91A3-55C8-4901-A5DF-B2A62D2508F9}"/>
    <cellStyle name="M 5" xfId="12321" xr:uid="{E381A5E5-F112-4E52-9327-E7CEA292B91B}"/>
    <cellStyle name="M 5 2" xfId="17117" xr:uid="{2FD235EC-2ECD-4319-AC43-F9E0C59B1F0D}"/>
    <cellStyle name="M 6" xfId="15055" xr:uid="{7FA0B444-33E4-47B7-82D6-0970F3DDFF4C}"/>
    <cellStyle name="M 7" xfId="13506" xr:uid="{EC1037A5-B68C-4CF9-ACCB-BA2E5F6B7BEC}"/>
    <cellStyle name="merge" xfId="3856" xr:uid="{E713A255-ECD9-4945-8897-97C0BD9E771D}"/>
    <cellStyle name="merge 2" xfId="10205" xr:uid="{571CB48A-2766-4AC3-BDC3-09B7245975D8}"/>
    <cellStyle name="Milliers [0]_!!!GO" xfId="3853" xr:uid="{1D86175B-6B3B-42B9-8056-9DC1B3EEBCEE}"/>
    <cellStyle name="Milliers_!!!GO" xfId="3857" xr:uid="{D6F4F184-F0BA-4774-838F-702D42D5297F}"/>
    <cellStyle name="Model" xfId="1873" xr:uid="{2EDE5ECA-0173-48F7-8679-507A7418E45D}"/>
    <cellStyle name="Model 2" xfId="12274" xr:uid="{F9AE5DDE-9F74-4AD9-9B65-200B168AD266}"/>
    <cellStyle name="Mon?taire [0]_AR1194" xfId="3858" xr:uid="{7D04F6B6-568A-4A30-A8E5-73CBDAAAD12E}"/>
    <cellStyle name="Mon?taire_AR1194" xfId="1597" xr:uid="{26148F3A-3E5D-49CB-88AF-871DE2A1103B}"/>
    <cellStyle name="Monetaire [0]_!!!GO" xfId="3859" xr:uid="{9FB21A70-6240-4047-A083-4321A835291C}"/>
    <cellStyle name="Monétaire [0]_!!!GO" xfId="1048" xr:uid="{0A50B406-3C11-4A62-B26C-5D16D5A43477}"/>
    <cellStyle name="Monetaire [0]_!!!GO 2" xfId="3862" xr:uid="{56DFA2F9-FE1F-4627-B871-77B25400EEE8}"/>
    <cellStyle name="Monétaire [0]_!!!GO 2" xfId="3863" xr:uid="{27DF3542-09D7-4E87-808F-EA5474AF5533}"/>
    <cellStyle name="Monetaire [0]_!!!GO 2 2" xfId="10209" xr:uid="{6B84D3FD-6474-43BA-B309-BBF9E5DCDED2}"/>
    <cellStyle name="Monétaire [0]_!!!GO 2 2" xfId="10210" xr:uid="{67EA61B4-9C1A-48D0-B4BC-5DC82A74930F}"/>
    <cellStyle name="Monetaire [0]_!!!GO 2 3" xfId="11786" xr:uid="{CE752CDF-A325-449B-8058-19114CC4B77D}"/>
    <cellStyle name="Monétaire [0]_!!!GO 2 3" xfId="11787" xr:uid="{FFADA70D-2E99-4740-810E-AE2291794146}"/>
    <cellStyle name="Monetaire [0]_!!!GO 3" xfId="10206" xr:uid="{41121F45-676F-414B-A07D-96F23CB95957}"/>
    <cellStyle name="Monétaire [0]_!!!GO 3" xfId="7557" xr:uid="{8FBC77B3-1F0B-4CF1-B19A-06F168E09799}"/>
    <cellStyle name="Monetaire [0]_!!!GO 4" xfId="11784" xr:uid="{6E58E5C9-29F4-41A3-B060-340F3A9861DD}"/>
    <cellStyle name="Monétaire [0]_!!!GO 4" xfId="11727" xr:uid="{F19FE409-B87E-406D-A578-C5245AEDA4DF}"/>
    <cellStyle name="Monetaire_!!!GO" xfId="1918" xr:uid="{BD564DF4-8809-4114-9506-BFAD9F9245EC}"/>
    <cellStyle name="Monétaire_!!!GO" xfId="3865" xr:uid="{7B9B634F-AE90-465D-89E7-70FE049E9043}"/>
    <cellStyle name="Monetaire_!!!GO 2" xfId="2556" xr:uid="{9C56F88F-3CF9-48BF-AB1B-053FBFEFFE81}"/>
    <cellStyle name="Monétaire_!!!GO 2" xfId="1890" xr:uid="{E067DD05-ACA5-4F91-8520-4BEC1719B41A}"/>
    <cellStyle name="Monetaire_!!!GO 2 2" xfId="8975" xr:uid="{C1434233-7CF9-403F-B5B9-2CDF0B14FAF5}"/>
    <cellStyle name="Monétaire_!!!GO 2 2" xfId="8347" xr:uid="{9B2A25D2-376B-4EF6-9D9B-92BD49B3E9E7}"/>
    <cellStyle name="Monetaire_!!!GO 2 3" xfId="11743" xr:uid="{793706AB-6D5B-41B1-8957-C1E603C43348}"/>
    <cellStyle name="Monétaire_!!!GO 2 3" xfId="11732" xr:uid="{7B340E3F-7E39-49F1-A97A-31FDAAAEF811}"/>
    <cellStyle name="Monetaire_!!!GO 3" xfId="8373" xr:uid="{707ED869-6E5B-429D-88B1-A20A7F2E837C}"/>
    <cellStyle name="Monétaire_!!!GO 3" xfId="10212" xr:uid="{7BF1A795-5FC2-4EB6-A3BA-B7F1B7230000}"/>
    <cellStyle name="Monetaire_!!!GO 4" xfId="11733" xr:uid="{32A29189-7465-49F5-AB08-EC9B112A7DD5}"/>
    <cellStyle name="Monétaire_!!!GO 4" xfId="11788" xr:uid="{E1C80768-6C2C-494C-BF92-E074297D4FB4}"/>
    <cellStyle name="n" xfId="2439" xr:uid="{F03B6AD3-2312-4799-92FB-9B2E6D47464A}"/>
    <cellStyle name="ƞ" xfId="3866" xr:uid="{EC9684B6-5A3E-4C3A-8361-AC915F53784F}"/>
    <cellStyle name="n 2" xfId="8863" xr:uid="{66ADAD59-94AB-42AE-A202-832EEDB62FCC}"/>
    <cellStyle name="ƞ 2" xfId="3867" xr:uid="{52B938C3-CB1D-4EB9-9D18-FA4A6C86A949}"/>
    <cellStyle name="ƞ 2 2" xfId="10214" xr:uid="{8CEE8C24-7423-4DD5-9BD0-48A0FB5626AB}"/>
    <cellStyle name="n 3" xfId="11738" xr:uid="{10BDA4F3-D1B1-4548-91B5-8386E002056F}"/>
    <cellStyle name="ƞ 3" xfId="10213" xr:uid="{7FD4AA11-FC5A-4031-8B82-1710E695DCF4}"/>
    <cellStyle name="ƞ 4" xfId="11789" xr:uid="{8CC77168-4E27-43C8-AFC1-9EE43275D77E}"/>
    <cellStyle name="NATTIDA" xfId="13911" xr:uid="{95FB71BB-A556-4A35-AC05-8E5FB15DDE36}"/>
    <cellStyle name="Neutral 10" xfId="6387" xr:uid="{D4495DE0-DD8B-4625-836C-4A356C0482B5}"/>
    <cellStyle name="Neutral 11" xfId="6388" xr:uid="{557E84F3-2561-4137-9782-93E09394768B}"/>
    <cellStyle name="Neutral 12" xfId="6389" xr:uid="{12AA5851-C753-4A35-A2A0-AA6A53441B84}"/>
    <cellStyle name="Neutral 13" xfId="6390" xr:uid="{B278C07E-B6E9-475B-ABD9-06DF80D8076E}"/>
    <cellStyle name="Neutral 14" xfId="6391" xr:uid="{2DF9C293-64A2-4196-9928-33BC5C063EAF}"/>
    <cellStyle name="Neutral 15" xfId="6392" xr:uid="{4E8DFCE2-B242-4EC2-B48E-33C8C3F12DB2}"/>
    <cellStyle name="Neutral 16" xfId="6393" xr:uid="{CDE87ACB-9CDD-4B24-B24A-31D03630AC41}"/>
    <cellStyle name="Neutral 17" xfId="108" xr:uid="{338267AB-22AB-4328-B433-E1D3C5CAD6BB}"/>
    <cellStyle name="Neutral 2" xfId="3718" xr:uid="{D035FBA6-002E-4FC0-A3BE-202BC15542C4}"/>
    <cellStyle name="Neutral 2 2" xfId="3672" xr:uid="{43A2DB9B-C817-4E51-8D0A-4B13D329C7D2}"/>
    <cellStyle name="Neutral 2 2 2" xfId="3870" xr:uid="{D4318113-9C23-48B8-8683-31CBE6EFD87E}"/>
    <cellStyle name="Neutral 2 2 2 2" xfId="10217" xr:uid="{80E10732-9271-469C-BA7C-BD8C748D4575}"/>
    <cellStyle name="Neutral 2 2 3" xfId="10038" xr:uid="{24536979-D011-46E7-9549-AF51411A6FA9}"/>
    <cellStyle name="Neutral 2 2 4" xfId="6395" xr:uid="{02D907DA-8FAE-44D8-A99C-89D13AF2742D}"/>
    <cellStyle name="Neutral 2 3" xfId="3871" xr:uid="{2E50F0D9-CE83-4964-94B5-82DE021DDE9A}"/>
    <cellStyle name="Neutral 2 3 2" xfId="10218" xr:uid="{A6335F98-9661-4F66-94E0-2F16E9291502}"/>
    <cellStyle name="Neutral 2 4" xfId="2975" xr:uid="{37672C7C-7933-4822-A70A-910CFACD745F}"/>
    <cellStyle name="Neutral 2 4 2" xfId="9382" xr:uid="{251C46A1-B2E8-4F3B-9DA8-725A24A51E9C}"/>
    <cellStyle name="Neutral 2 5" xfId="2977" xr:uid="{5823A985-70CC-4EAA-ABFE-FF41583C3456}"/>
    <cellStyle name="Neutral 2 5 2" xfId="9384" xr:uid="{290482E3-C4A7-4DF4-A17B-A0BEFA4AB6C1}"/>
    <cellStyle name="Neutral 2 6" xfId="3872" xr:uid="{C5CEEF9D-9B9B-414D-AC02-1901F92266EF}"/>
    <cellStyle name="Neutral 2 6 2" xfId="10219" xr:uid="{D7F0BB7A-E491-4C54-A994-CEF7E32CADD0}"/>
    <cellStyle name="Neutral 2 7" xfId="3873" xr:uid="{F4CC40BF-97C3-47EF-84FD-7BAEA69BF46E}"/>
    <cellStyle name="Neutral 2 7 2" xfId="10220" xr:uid="{4FFA5A9C-E99E-4CA9-98DE-FB686286C3A7}"/>
    <cellStyle name="Neutral 2 8" xfId="10078" xr:uid="{F0C76593-F8F0-442D-964B-50FAE3F9021F}"/>
    <cellStyle name="Neutral 2 9" xfId="6394" xr:uid="{BDC509E5-B4A3-4C01-A8E6-371C71A3C7CF}"/>
    <cellStyle name="Neutral 3" xfId="2432" xr:uid="{028C0C86-D005-428D-93CB-CCFEDD6AAC08}"/>
    <cellStyle name="Neutral 3 2" xfId="2446" xr:uid="{19AA7CD0-FDCF-4E78-AE53-E49FA46BE20C}"/>
    <cellStyle name="Neutral 3 2 2" xfId="8870" xr:uid="{B7D6D30E-97A0-4D9A-9C56-CC266D92873F}"/>
    <cellStyle name="Neutral 3 3" xfId="2449" xr:uid="{F82817D4-56ED-423B-929D-C0D1A4DEE4CA}"/>
    <cellStyle name="Neutral 3 3 2" xfId="8873" xr:uid="{41B2AAF0-67B2-4338-934A-ED69A8209288}"/>
    <cellStyle name="Neutral 3 4" xfId="2454" xr:uid="{C5021734-71F4-4EBA-AD07-77035B0F00B3}"/>
    <cellStyle name="Neutral 3 4 2" xfId="8878" xr:uid="{B8DA3725-16D0-492D-ACE7-D3772C7025D0}"/>
    <cellStyle name="Neutral 3 5" xfId="2458" xr:uid="{95F954B6-014C-4666-BDE6-74F818EC768D}"/>
    <cellStyle name="Neutral 3 5 2" xfId="8882" xr:uid="{05A51DA4-219C-4B73-A9AB-E1771ABF38C9}"/>
    <cellStyle name="Neutral 3 6" xfId="2461" xr:uid="{9E7B20CB-28E6-44CF-9889-975D87C762FD}"/>
    <cellStyle name="Neutral 3 6 2" xfId="8885" xr:uid="{8434BF52-646B-4687-B78A-32B40C93414F}"/>
    <cellStyle name="Neutral 3 7" xfId="841" xr:uid="{AEB54304-65B7-4CF7-9E3C-A0133A0403A7}"/>
    <cellStyle name="Neutral 3 7 2" xfId="7368" xr:uid="{4A6B31C2-8E02-4CFD-9619-41361EA7A09D}"/>
    <cellStyle name="Neutral 3 8" xfId="8856" xr:uid="{527DD3D9-B6BA-4EF4-AD75-8161AAE14702}"/>
    <cellStyle name="Neutral 3 9" xfId="6396" xr:uid="{AEAA37A0-C3C2-4C29-8495-F54EEA00F72F}"/>
    <cellStyle name="Neutral 4" xfId="2469" xr:uid="{7E093F37-91D7-4F01-AB0E-FE61649D6A71}"/>
    <cellStyle name="Neutral 4 2" xfId="8892" xr:uid="{F1BBD277-E770-41E9-8227-C5A1E2B34565}"/>
    <cellStyle name="Neutral 4 3" xfId="6397" xr:uid="{9A4D20F9-BFE6-4892-B874-C478FA56769E}"/>
    <cellStyle name="Neutral 5" xfId="2491" xr:uid="{49A90393-7F96-47ED-913A-76422195DA30}"/>
    <cellStyle name="Neutral 5 2" xfId="8912" xr:uid="{D5108E51-1E62-4FC4-92F7-EA4E09DC206A}"/>
    <cellStyle name="Neutral 5 3" xfId="6398" xr:uid="{65809289-5F75-4BD6-A363-330E55F7B510}"/>
    <cellStyle name="Neutral 6" xfId="6399" xr:uid="{051EE9A7-C4CD-4019-872B-4505BE6657B1}"/>
    <cellStyle name="Neutral 7" xfId="6400" xr:uid="{AE3CD831-7FD1-4C98-98B1-8F935C417397}"/>
    <cellStyle name="Neutral 8" xfId="6401" xr:uid="{5DD4894A-85B8-485B-AC56-7CEC7021EFE6}"/>
    <cellStyle name="Neutral 9" xfId="6402" xr:uid="{60B21EBB-9A6B-4AE6-B49C-895F8B1978E9}"/>
    <cellStyle name="New" xfId="3874" xr:uid="{E7677469-089A-4839-8746-F2BAEB44ADA5}"/>
    <cellStyle name="New 2" xfId="10221" xr:uid="{269E0B32-113E-49CB-B3C5-7F540067BFD2}"/>
    <cellStyle name="New Times Roman" xfId="3875" xr:uid="{C3A08E8E-113D-4058-99FA-CE4240E6AB17}"/>
    <cellStyle name="New Times Roman 2" xfId="10222" xr:uid="{6F784012-D532-4B36-ADB6-B773B152EA64}"/>
    <cellStyle name="Nɯrmal_Consulting" xfId="3876" xr:uid="{BD63D378-DF62-4024-BBB1-3E42EDD693F3}"/>
    <cellStyle name="no dec" xfId="1173" xr:uid="{E7252121-D4A2-4CB6-A02A-858F8D2F8DDC}"/>
    <cellStyle name="no dec 10" xfId="6404" xr:uid="{093E5C70-FA1C-4F00-9A1C-96A342E7ABF3}"/>
    <cellStyle name="no dec 11" xfId="7683" xr:uid="{C4243814-3DCF-4A43-AD3C-5E38557A441B}"/>
    <cellStyle name="no dec 12" xfId="6403" xr:uid="{47E36413-FCB6-41D6-B13D-462AB25A6C5C}"/>
    <cellStyle name="no dec 13" xfId="12378" xr:uid="{8122CE13-4EBB-4E95-B401-DCE81E7C9ED0}"/>
    <cellStyle name="no dec 2" xfId="436" xr:uid="{0CC76A84-C364-4204-BFC7-BF3126783D8C}"/>
    <cellStyle name="no dec 2 2" xfId="3877" xr:uid="{71B70938-B6C5-45EE-BB54-7878B9134C66}"/>
    <cellStyle name="no dec 2 3" xfId="3878" xr:uid="{E730F962-BF24-43C4-B571-159A5302D197}"/>
    <cellStyle name="no dec 2 4" xfId="3879" xr:uid="{8C1477D4-CDD6-4912-B52B-340CB9BDC2A6}"/>
    <cellStyle name="no dec 2 5" xfId="3880" xr:uid="{1143BC64-9986-48BD-AE08-F3C4DDC97ACE}"/>
    <cellStyle name="no dec 2 6" xfId="3881" xr:uid="{FB3DF3B6-C4F5-44B6-8DB7-43DE9453E8DB}"/>
    <cellStyle name="no dec 2 7" xfId="3882" xr:uid="{D3E567BC-E7F4-4F7A-9C7B-8E06DA73EA7C}"/>
    <cellStyle name="no dec 2 8" xfId="7014" xr:uid="{74494818-9869-4E19-9439-AD290B5F62A4}"/>
    <cellStyle name="no dec 2 9" xfId="6405" xr:uid="{69364A31-2F93-4907-945E-60162A1FE815}"/>
    <cellStyle name="no dec 3" xfId="3883" xr:uid="{EEC1BD34-26CC-4D3F-BFA4-AADA779E3707}"/>
    <cellStyle name="no dec 3 2" xfId="10223" xr:uid="{2A7B4F7C-0C68-404C-A49D-CF0DF509A08E}"/>
    <cellStyle name="no dec 3 3" xfId="6406" xr:uid="{9C1A9FC3-708F-4237-8601-52E5407F621E}"/>
    <cellStyle name="no dec 4" xfId="3884" xr:uid="{A037D239-6B8E-4090-B309-79DFD3818B83}"/>
    <cellStyle name="no dec 4 2" xfId="10224" xr:uid="{D2AF686D-B343-4847-BE52-9A62E38555BF}"/>
    <cellStyle name="no dec 4 3" xfId="6407" xr:uid="{0A685EEC-D973-4C5A-8702-DFDB0EA27513}"/>
    <cellStyle name="no dec 5" xfId="3885" xr:uid="{CD955944-3BB4-41E2-A4A8-2EE081E19F8A}"/>
    <cellStyle name="no dec 5 2" xfId="10225" xr:uid="{D777E9C2-B4C8-4572-8490-D8C8B8D392FE}"/>
    <cellStyle name="no dec 5 3" xfId="6408" xr:uid="{C7A3F047-727E-4C61-BD87-A8CF4AE0C5FC}"/>
    <cellStyle name="no dec 6" xfId="3887" xr:uid="{541C795A-A251-4C1D-9061-E585D512D34E}"/>
    <cellStyle name="no dec 6 2" xfId="3804" xr:uid="{679F7C7B-A8B2-4A74-99E7-547DC01BA86E}"/>
    <cellStyle name="no dec 6 3" xfId="10227" xr:uid="{690B9533-3EDE-46DB-A740-F45EB0529429}"/>
    <cellStyle name="no dec 6 4" xfId="6409" xr:uid="{41F47898-4255-433B-B240-38BB4454A8AF}"/>
    <cellStyle name="no dec 7" xfId="3889" xr:uid="{407217D1-41B5-4FE1-940F-BE9AD810BABB}"/>
    <cellStyle name="no dec 7 2" xfId="3890" xr:uid="{2CC31821-18FE-4039-B341-D6FF3304F1F2}"/>
    <cellStyle name="no dec 7 3" xfId="10229" xr:uid="{66F87EE0-5A9B-43DF-98AF-A0C597368261}"/>
    <cellStyle name="no dec 7 4" xfId="6410" xr:uid="{EA7401C7-C8C9-4290-BA93-6F58935E6BAB}"/>
    <cellStyle name="no dec 8" xfId="3892" xr:uid="{78F2F3D5-2199-4833-96E2-BE3C352728CA}"/>
    <cellStyle name="no dec 8 2" xfId="10231" xr:uid="{FBD7D9CF-7F6A-46AB-97CD-AB2CAFEE543F}"/>
    <cellStyle name="no dec 8 3" xfId="6411" xr:uid="{69DB9EFB-9E72-41D5-A411-0F41CA18DDB2}"/>
    <cellStyle name="no dec 9" xfId="3593" xr:uid="{909A671E-6EF3-4334-A872-34C5508550B7}"/>
    <cellStyle name="no dec 9 2" xfId="9971" xr:uid="{A341EB15-AA06-4563-898B-936172AF7AC0}"/>
    <cellStyle name="no dec 9 3" xfId="6412" xr:uid="{5B3291BB-610C-4CBE-8641-A92B241046E9}"/>
    <cellStyle name="no dec_282-193.00" xfId="816" xr:uid="{818FE7B8-EACE-4753-9EAA-5EBD0640C512}"/>
    <cellStyle name="NorLal_laroux_pldt" xfId="2477" xr:uid="{C5A078FF-C385-49B0-9747-C7255D67CD4C}"/>
    <cellStyle name="Norma - Style1" xfId="3893" xr:uid="{E2F95620-6A3B-4237-B9DA-63E381A7EEA2}"/>
    <cellStyle name="Norma - Style2" xfId="3894" xr:uid="{00314C74-E9CF-4FC7-9E37-AEA55621D226}"/>
    <cellStyle name="Norma - Style3" xfId="3896" xr:uid="{EF1A1E03-5659-4B6B-AB0D-F54E431663A5}"/>
    <cellStyle name="Normal" xfId="0" builtinId="0"/>
    <cellStyle name="Normal - Style1" xfId="531" xr:uid="{F73693B9-705A-429A-AEC7-9FBC4A927999}"/>
    <cellStyle name="Normal - Style1 10" xfId="6414" xr:uid="{B80D4F4E-B46C-4FC4-96A6-5547645E13CB}"/>
    <cellStyle name="Normal - Style1 11" xfId="7098" xr:uid="{5882C85A-71AB-4384-8C52-1FF6D5024B46}"/>
    <cellStyle name="Normal - Style1 12" xfId="6413" xr:uid="{7C0E2E0A-58C9-4E4F-93B2-86BCAE0F25F4}"/>
    <cellStyle name="Normal - Style1 13" xfId="12375" xr:uid="{32F3BA15-C14F-4C25-80D4-D957FA24FECF}"/>
    <cellStyle name="Normal - Style1 2" xfId="1360" xr:uid="{3095F78A-B3C0-49FD-AD86-B0E98E4736FF}"/>
    <cellStyle name="Normal - Style1 2 2" xfId="1362" xr:uid="{CDF91BC2-42DD-42DE-B67F-A607EBAD6F45}"/>
    <cellStyle name="Normal - Style1 2 2 2" xfId="7862" xr:uid="{ACBB16EE-8D4B-4548-8454-C678AC4A3470}"/>
    <cellStyle name="Normal - Style1 2 3" xfId="1365" xr:uid="{C2ED6A85-507F-4E94-BB36-D1F8C36DE2C0}"/>
    <cellStyle name="Normal - Style1 2 3 2" xfId="7865" xr:uid="{7DFF96FA-31E6-400A-8635-DA7863ECC10F}"/>
    <cellStyle name="Normal - Style1 2 4" xfId="7860" xr:uid="{BCE174F9-D6B5-4B39-8290-D141840900A9}"/>
    <cellStyle name="Normal - Style1 2 5" xfId="6415" xr:uid="{6AAE1CA9-E633-49AD-9707-C59E70A5043C}"/>
    <cellStyle name="Normal - Style1 3" xfId="1389" xr:uid="{C1E9E67E-F26C-4F50-80A2-BD1686500FEB}"/>
    <cellStyle name="Normal - Style1 3 2" xfId="1391" xr:uid="{CE39F402-4F4C-433B-9741-EB463B0260C6}"/>
    <cellStyle name="Normal - Style1 3 2 2" xfId="7891" xr:uid="{697CA402-4A66-41F1-91D5-B1ABB0C450B4}"/>
    <cellStyle name="Normal - Style1 3 3" xfId="1393" xr:uid="{0E3B7FDE-ECFB-4286-A204-FD84E74B2DC5}"/>
    <cellStyle name="Normal - Style1 3 3 2" xfId="7893" xr:uid="{1A708314-91B2-43E5-BB5F-AF7AB5846100}"/>
    <cellStyle name="Normal - Style1 3 4" xfId="7889" xr:uid="{99AFA507-CB40-420B-95EF-AEFFED8CE974}"/>
    <cellStyle name="Normal - Style1 3 5" xfId="6416" xr:uid="{8497D6DE-0B41-4FEE-85F8-F923E05157F3}"/>
    <cellStyle name="Normal - Style1 4" xfId="1405" xr:uid="{F0E98119-9212-4282-AB39-AAEC3820E4B8}"/>
    <cellStyle name="Normal - Style1 4 2" xfId="7904" xr:uid="{49F51B7D-A804-41B3-8B18-F0674FA4DC45}"/>
    <cellStyle name="Normal - Style1 4 3" xfId="6417" xr:uid="{A94E1B47-7BA1-442D-938E-1AC5019C1A5F}"/>
    <cellStyle name="Normal - Style1 5" xfId="1408" xr:uid="{36AA3151-A6D3-4CE0-8C4E-EF09D9D82D5F}"/>
    <cellStyle name="Normal - Style1 5 2" xfId="7907" xr:uid="{C9F30D36-2417-43C8-A36D-F72D7E07A156}"/>
    <cellStyle name="Normal - Style1 5 3" xfId="6418" xr:uid="{5E911C52-7F25-4DA4-85C2-D2E820DBDBC5}"/>
    <cellStyle name="Normal - Style1 6" xfId="1411" xr:uid="{53762EA8-0F12-4DAB-BF88-A92DF07D5F70}"/>
    <cellStyle name="Normal - Style1 6 2" xfId="7910" xr:uid="{686E1994-D86D-4BE2-8E6C-F938FDFCF044}"/>
    <cellStyle name="Normal - Style1 6 3" xfId="6419" xr:uid="{D655E539-4C8A-4444-A5B9-83FE4AE75343}"/>
    <cellStyle name="Normal - Style1 7" xfId="1413" xr:uid="{B98883BC-127E-4151-A8E2-D24B41089006}"/>
    <cellStyle name="Normal - Style1 7 2" xfId="7912" xr:uid="{C52F4A00-BEDE-4B3E-BD29-FF170358A079}"/>
    <cellStyle name="Normal - Style1 7 3" xfId="6420" xr:uid="{AE6F2754-8373-47BA-ACB3-B7CD6EA54640}"/>
    <cellStyle name="Normal - Style1 8" xfId="1415" xr:uid="{803C8FBC-4644-42C7-AE55-835EE7BE1A1B}"/>
    <cellStyle name="Normal - Style1 8 2" xfId="7914" xr:uid="{D489664A-544B-4B26-B9E0-C95B09DC1D7F}"/>
    <cellStyle name="Normal - Style1 8 3" xfId="6421" xr:uid="{7C2859A7-DB69-40BD-98DB-3D1F2454962F}"/>
    <cellStyle name="Normal - Style1 9" xfId="6422" xr:uid="{3D10E070-7844-4FDD-A301-9511AB13946D}"/>
    <cellStyle name="Normal - Style1_BTP_ LEAD 06.10.2010" xfId="6423" xr:uid="{0F70D59F-4276-481D-9250-1DD411CAD4F1}"/>
    <cellStyle name="Normal - Style2" xfId="535" xr:uid="{CE4B1D78-3EA2-423A-B4F9-DD5D1A2020A4}"/>
    <cellStyle name="Normal - Style3" xfId="540" xr:uid="{DFA12E9D-BE2B-468A-B06F-81251EBEC092}"/>
    <cellStyle name="Normal - Style4" xfId="3119" xr:uid="{63B393F9-DF92-4A7D-8E92-62FDDCE3A4D0}"/>
    <cellStyle name="Normal - Style5" xfId="3898" xr:uid="{E238EF1D-EAFC-48B9-881E-2C465F58BF83}"/>
    <cellStyle name="Normal - Style6" xfId="3899" xr:uid="{CFFFFEB7-4A3E-4EA7-A684-2A9053157AD3}"/>
    <cellStyle name="Normal - Style7" xfId="2567" xr:uid="{02707958-51E4-47F1-BCD7-B53297C1C41B}"/>
    <cellStyle name="Normal - Style8" xfId="2572" xr:uid="{EC192813-DEB3-4170-ADB5-E8B71BC0BC1C}"/>
    <cellStyle name="Normal 10" xfId="37" xr:uid="{00E20535-2998-4514-852E-FFF24A2F0A08}"/>
    <cellStyle name="Normal 10 10" xfId="3900" xr:uid="{CBDFE6BA-D3CB-423B-8E1F-1FBFCA36808B}"/>
    <cellStyle name="Normal 10 10 2" xfId="10235" xr:uid="{C3B507FB-74AA-4478-924F-D86BF80E386F}"/>
    <cellStyle name="Normal 10 10 3" xfId="6425" xr:uid="{2E4B023F-AA83-4653-A048-C0EEF8DA06B3}"/>
    <cellStyle name="Normal 10 13" xfId="8" xr:uid="{C22B27B1-3F08-4AAC-A615-7B8ADDC996EB}"/>
    <cellStyle name="Normal 10 2" xfId="2014" xr:uid="{139A4888-7264-4923-8543-B7B87FD8454A}"/>
    <cellStyle name="Normal 10 2 2" xfId="2037" xr:uid="{F5119DAE-81C7-4C49-BB1D-88DBA7C0B253}"/>
    <cellStyle name="Normal 10 2 2 2" xfId="3757" xr:uid="{613B19BC-55F3-4E1A-88E7-A7BEB69477A2}"/>
    <cellStyle name="Normal 10 2 2 2 2" xfId="10110" xr:uid="{F349BA79-33F5-4EEA-BBBF-8599AD11D8CF}"/>
    <cellStyle name="Normal 10 2 2 3" xfId="8488" xr:uid="{9A4BEF57-0405-4104-842A-9A40A0A60AA7}"/>
    <cellStyle name="Normal 10 2 3" xfId="2041" xr:uid="{ABA9BAD1-2B85-4FEB-8D61-768346399C8A}"/>
    <cellStyle name="Normal 10 2 3 2" xfId="8492" xr:uid="{27150D52-E042-489B-BFCD-8FB07225915B}"/>
    <cellStyle name="Normal 10 2 4" xfId="8465" xr:uid="{2CA87355-8EA5-46DE-9814-EB90A50B298B}"/>
    <cellStyle name="Normal 10 2 5" xfId="195" xr:uid="{BAE38173-8E37-47BD-94C4-18C5B6CD2BBF}"/>
    <cellStyle name="Normal 10 3" xfId="3901" xr:uid="{3401F498-8BCE-4AA0-B5CC-AE2BC989CDDA}"/>
    <cellStyle name="Normal 10 3 2" xfId="2951" xr:uid="{8700FFF4-C0A9-4524-AB0F-E12FE616CECF}"/>
    <cellStyle name="Normal 10 3 2 2" xfId="9360" xr:uid="{A61957C1-9F81-41F0-9640-32F0A75A1037}"/>
    <cellStyle name="Normal 10 3 3" xfId="10236" xr:uid="{0285E419-34E0-473D-89D3-23B1F8D5FD2A}"/>
    <cellStyle name="Normal 10 3 4" xfId="6426" xr:uid="{A900A93E-281E-4331-84F6-C5A8906521B2}"/>
    <cellStyle name="Normal 10 4" xfId="3902" xr:uid="{3C7F8FC5-FB7C-421A-B11D-525359423A8E}"/>
    <cellStyle name="Normal 10 4 2" xfId="10237" xr:uid="{F3FED03F-F60E-46CC-ACFD-608525FD6897}"/>
    <cellStyle name="Normal 10 4 3" xfId="6427" xr:uid="{63838576-D836-401B-ADE4-F43C92802C5C}"/>
    <cellStyle name="Normal 10 43" xfId="3903" xr:uid="{7635B813-30BD-4AE8-8F56-AF829C53BAAB}"/>
    <cellStyle name="Normal 10 43 2" xfId="10238" xr:uid="{BFA9B6C4-851E-43C6-832D-8CF30706A0C1}"/>
    <cellStyle name="Normal 10 5" xfId="10234" xr:uid="{17D1169E-92D7-46AD-B872-AC7580863B50}"/>
    <cellStyle name="Normal 10 6" xfId="6424" xr:uid="{42C9B6F0-B428-4019-8FD9-BE3AAAD91ED1}"/>
    <cellStyle name="Normal 10_FAM GTEF_Lead 31.7.10" xfId="6428" xr:uid="{D14F19DD-B29D-4388-807E-25230C5F4AE9}"/>
    <cellStyle name="Normal 100" xfId="3904" xr:uid="{9AF37E27-6335-4B49-A161-6BE6D9B88FB8}"/>
    <cellStyle name="Normal 101" xfId="3906" xr:uid="{F8E5BE00-BC05-4FB7-B10B-105B6C889F11}"/>
    <cellStyle name="Normal 101 2" xfId="2091" xr:uid="{721F3555-01E7-48EE-9450-04DC66E82EF3}"/>
    <cellStyle name="Normal 101 2 2" xfId="1970" xr:uid="{C70ACB02-0373-4791-89CD-D7168F0CA03E}"/>
    <cellStyle name="Normal 101 2 2 2" xfId="8424" xr:uid="{DCBA2545-1376-4F96-8080-B0E8D87C439D}"/>
    <cellStyle name="Normal 101 2 3" xfId="8539" xr:uid="{1921573B-D52C-4C9E-8EF3-6A4F4596DC20}"/>
    <cellStyle name="Normal 101 3" xfId="2094" xr:uid="{24845DD6-6201-40A9-91E2-DF832C681EF8}"/>
    <cellStyle name="Normal 101 3 2" xfId="3395" xr:uid="{9EE5A54E-33C2-42C1-9986-C409D4D1ED82}"/>
    <cellStyle name="Normal 101 3 2 2" xfId="9794" xr:uid="{DC8A0C91-81AF-4A84-AA96-DEA13B8FD4C0}"/>
    <cellStyle name="Normal 101 3 3" xfId="8542" xr:uid="{D4592973-F716-4744-BC11-09E5389D2689}"/>
    <cellStyle name="Normal 101 4" xfId="2097" xr:uid="{38017BF1-5371-46CF-A94F-08418129282D}"/>
    <cellStyle name="Normal 101 4 2" xfId="3908" xr:uid="{65BBCC2A-8E64-4CCA-BF91-9068AE77173F}"/>
    <cellStyle name="Normal 101 4 2 2" xfId="10242" xr:uid="{2CF90A5E-34A8-43E0-89EB-77F78B2A126B}"/>
    <cellStyle name="Normal 101 4 3" xfId="8545" xr:uid="{3E6CA0A5-5FF5-46D9-9FCE-8772DDBBEA87}"/>
    <cellStyle name="Normal 101 5" xfId="10240" xr:uid="{6A1BAB83-CC8E-4554-B680-CFF62BA33008}"/>
    <cellStyle name="Normal 102" xfId="6977" xr:uid="{ADF22B0D-2C8E-4611-B479-092F441B6CC0}"/>
    <cellStyle name="Normal 103" xfId="5376" xr:uid="{4FDA6FE5-C451-4705-B961-54AA6E98E165}"/>
    <cellStyle name="Normal 104" xfId="11571" xr:uid="{05E6A830-7305-454C-AE97-C51DA1104262}"/>
    <cellStyle name="Normal 105" xfId="11829" xr:uid="{CFB2421C-98E6-489F-BDC9-BC27381086CC}"/>
    <cellStyle name="Normal 106" xfId="11839" xr:uid="{6E640A5F-1B10-442B-AA06-1F5D2E9F0FFF}"/>
    <cellStyle name="Normal 106 5 4" xfId="12072" xr:uid="{3F10D58B-E730-4147-9D8A-826890C168B6}"/>
    <cellStyle name="Normal 107" xfId="11841" xr:uid="{C0CB5C64-CD19-47A4-AE0A-587373B84650}"/>
    <cellStyle name="Normal 108" xfId="3909" xr:uid="{7199824D-E96C-4ED0-8F12-0E6F8795CEE7}"/>
    <cellStyle name="Normal 108 2" xfId="10243" xr:uid="{1BAE22FD-AE17-4D47-8207-1C4110806D7E}"/>
    <cellStyle name="Normal 109" xfId="3911" xr:uid="{FFEA55F5-DB12-4EFB-9A97-F78F9C88DFA3}"/>
    <cellStyle name="Normal 109 2" xfId="10245" xr:uid="{F0AC82ED-FE47-4AD4-A6CF-F32E8B6B72B5}"/>
    <cellStyle name="Normal 11" xfId="38" xr:uid="{46C3722C-950F-4B91-B280-D3B60950C456}"/>
    <cellStyle name="Normal 11 2" xfId="39" xr:uid="{60CF1E18-C8D8-4569-BDF1-14AA640B8E58}"/>
    <cellStyle name="Normal 11 2 2" xfId="3914" xr:uid="{2E74682E-7022-4A56-8FB8-A4F67B61886B}"/>
    <cellStyle name="Normal 11 2 2 2" xfId="10249" xr:uid="{ABADC1F4-9440-4D65-B994-9700E83270C1}"/>
    <cellStyle name="Normal 11 2 3" xfId="3915" xr:uid="{E4EBA8EA-9483-4617-AC34-1A79BD53C2F7}"/>
    <cellStyle name="Normal 11 2 3 2" xfId="10250" xr:uid="{9972214A-C923-4B1A-B215-89C0C3C1AD83}"/>
    <cellStyle name="Normal 11 2 4" xfId="10248" xr:uid="{31DF172F-0FE4-4DD0-9769-BE3F39BB35C1}"/>
    <cellStyle name="Normal 11 3" xfId="248" xr:uid="{E0B4B0E5-068D-4434-8FE9-97D330D4C968}"/>
    <cellStyle name="Normal 11 3 2" xfId="10251" xr:uid="{3DC15AEA-1743-4F65-A8E6-EE63044AA2EB}"/>
    <cellStyle name="Normal 11 3 3" xfId="3916" xr:uid="{88E3C731-9180-4C5E-B07F-467DA1A43C71}"/>
    <cellStyle name="Normal 11 4" xfId="10247" xr:uid="{A28F455F-A405-472A-9080-9D63C90C385E}"/>
    <cellStyle name="Normal 11 5" xfId="6429" xr:uid="{F551448A-E413-46D8-B969-88B559127A19}"/>
    <cellStyle name="Normal 11 6" xfId="3913" xr:uid="{C2D3B8C4-0226-4E40-9E71-1277E7D2F8BB}"/>
    <cellStyle name="Normal 110" xfId="11846" xr:uid="{03A18BE7-BBAF-4862-BF14-DCC9050B3BD9}"/>
    <cellStyle name="Normal 111" xfId="3917" xr:uid="{CB4E90E6-246F-4BFE-8FA5-96B8BD5E1BC8}"/>
    <cellStyle name="Normal 111 2" xfId="10252" xr:uid="{527FD61D-9201-41CD-8103-F37052C6AFF9}"/>
    <cellStyle name="Normal 112" xfId="1654" xr:uid="{9015B69F-F248-463C-9DED-D911C64ADB3E}"/>
    <cellStyle name="Normal 112 2" xfId="8141" xr:uid="{A6BD1B49-C60F-4895-A4A3-7471A1EE09AA}"/>
    <cellStyle name="Normal 113" xfId="3910" xr:uid="{4E3313D6-27A5-477F-BA6C-3C9FADBB75C2}"/>
    <cellStyle name="Normal 113 2" xfId="10244" xr:uid="{C23BB4DB-762B-4089-8FAC-0402EB76BA86}"/>
    <cellStyle name="Normal 114" xfId="3912" xr:uid="{9CED037E-F7E8-4789-B970-EF59FAEB6A75}"/>
    <cellStyle name="Normal 114 2" xfId="10246" xr:uid="{226559E2-5D28-4A98-8D8C-64F1C7C8AD30}"/>
    <cellStyle name="Normal 115" xfId="3918" xr:uid="{EC5F8E88-DFA7-44F6-9F1A-21C127B294DE}"/>
    <cellStyle name="Normal 115 2" xfId="10253" xr:uid="{8FF51FAF-11EF-4A75-8843-1D7D6610D918}"/>
    <cellStyle name="Normal 116" xfId="11847" xr:uid="{4C961472-8B6E-46A4-BDD8-A51D28B3A399}"/>
    <cellStyle name="Normal 117" xfId="11859" xr:uid="{02D68254-5CF0-489B-B632-6A9509B1F9EF}"/>
    <cellStyle name="Normal 118" xfId="395" xr:uid="{7B845AD4-800A-4913-B989-7C7458F41127}"/>
    <cellStyle name="Normal 119" xfId="97" xr:uid="{81943854-EC57-45F2-8B21-A61EFBFF4A53}"/>
    <cellStyle name="Normal 119 2" xfId="286" xr:uid="{1BFD78A8-098E-4213-A63D-D2A40B9BEC53}"/>
    <cellStyle name="Normal 12" xfId="40" xr:uid="{A58BB4C2-D71D-4503-83E4-AE5E346B69A9}"/>
    <cellStyle name="Normal 12 2" xfId="249" xr:uid="{AECF15C6-824A-4244-B083-58FD927B94A3}"/>
    <cellStyle name="Normal 12 2 2" xfId="3541" xr:uid="{00EEF5E3-305D-489E-BE9B-08DA373F0347}"/>
    <cellStyle name="Normal 12 2 2 2" xfId="9927" xr:uid="{A21C1C7D-706F-4DE9-97E5-909D7992C1E7}"/>
    <cellStyle name="Normal 12 2 3" xfId="8517" xr:uid="{932D3E7D-9B6F-4CB6-9002-A772F3836E58}"/>
    <cellStyle name="Normal 12 2 4" xfId="2067" xr:uid="{F2EF8E75-E042-44AA-BDA7-62CDAC29247C}"/>
    <cellStyle name="Normal 12 2 6" xfId="12063" xr:uid="{B158AB65-4EB7-4698-9F80-AE3DCE59D5E9}"/>
    <cellStyle name="Normal 12 3" xfId="476" xr:uid="{B46BAFF8-58E4-4FE7-AD84-AF0A8538F613}"/>
    <cellStyle name="Normal 12 3 2" xfId="7049" xr:uid="{E3081901-7977-4810-8811-4190E8D2F72D}"/>
    <cellStyle name="Normal 12 4" xfId="3920" xr:uid="{20E0D2A6-5135-44B1-A2D6-919C9BB38358}"/>
    <cellStyle name="Normal 12 4 2" xfId="10255" xr:uid="{F873DB56-08A8-4366-8806-2E3CD29E27FE}"/>
    <cellStyle name="Normal 12 5" xfId="3921" xr:uid="{9091E5C2-1B3D-4E75-BF47-FB07F660F9A9}"/>
    <cellStyle name="Normal 12 5 2" xfId="10256" xr:uid="{510D2444-1D37-4FE7-8C0B-096048AA84F5}"/>
    <cellStyle name="Normal 12 6" xfId="1453" xr:uid="{109DFD86-22D5-4815-BECB-1E5A57ADE008}"/>
    <cellStyle name="Normal 12 6 2" xfId="7950" xr:uid="{A5A3BF10-8D69-46A7-A5CD-71B3480168F6}"/>
    <cellStyle name="Normal 12 7" xfId="10254" xr:uid="{9C20FE48-410E-4130-994A-09B9D0D1D55C}"/>
    <cellStyle name="Normal 12 8" xfId="6430" xr:uid="{E17E421E-2B3E-4A4B-B767-E58B6467F263}"/>
    <cellStyle name="Normal 12 9" xfId="3919" xr:uid="{00CF70DC-1A0D-4555-9F27-E442DE0BD084}"/>
    <cellStyle name="Normal 120" xfId="11861" xr:uid="{B44FC478-A184-4AA3-8C91-0838B07DDF3D}"/>
    <cellStyle name="Normal 121" xfId="11886" xr:uid="{2A0896FE-0B07-407F-B456-CA7070F627A2}"/>
    <cellStyle name="Normal 121 2" xfId="11911" xr:uid="{0E9A1330-3463-408A-9BF3-5A71995A5297}"/>
    <cellStyle name="Normal 122" xfId="11893" xr:uid="{78382E4A-FA24-4737-A544-F22F36C88A27}"/>
    <cellStyle name="Normal 123" xfId="11903" xr:uid="{87A0FAD0-417F-499F-873F-0F8D233E2A40}"/>
    <cellStyle name="Normal 123 2" xfId="11910" xr:uid="{63C88C0B-E42D-4542-A7C7-A5E8BDFBEF7E}"/>
    <cellStyle name="Normal 123 3" xfId="11913" xr:uid="{F6BA0004-5CCC-48B9-A113-4AB1CE6AA9D0}"/>
    <cellStyle name="Normal 124" xfId="11905" xr:uid="{241E160F-A0DB-40E9-9F58-AC94F2D6E381}"/>
    <cellStyle name="Normal 125" xfId="11918" xr:uid="{D0F03E84-4F5E-4972-BC49-973480E446B3}"/>
    <cellStyle name="Normal 126" xfId="3758" xr:uid="{1A89C923-2C70-421F-A8B4-CBB04240CE06}"/>
    <cellStyle name="Normal 127" xfId="12066" xr:uid="{75AA708A-0F2C-490D-8388-47E2C8B07C7C}"/>
    <cellStyle name="Normal 128" xfId="12081" xr:uid="{F9E5B81F-CD09-4B8E-A913-36F7FA3C0DA6}"/>
    <cellStyle name="Normal 129" xfId="13166" xr:uid="{6BB7F9FB-7C6D-4678-A2B1-FCC3058A5942}"/>
    <cellStyle name="Normal 13" xfId="164" xr:uid="{CA570867-0D67-4151-A3E0-4FCE4D92AE99}"/>
    <cellStyle name="Normal 13 10" xfId="3923" xr:uid="{2B9A6739-3223-4736-B986-C95C4D8B4502}"/>
    <cellStyle name="Normal 13 10 2" xfId="10258" xr:uid="{B1BBDE44-3485-48A8-B79C-D005EF4A7ACD}"/>
    <cellStyle name="Normal 13 2" xfId="308" xr:uid="{C64D4C33-ED83-440E-BD64-37E0D1164D15}"/>
    <cellStyle name="Normal 13 2 2" xfId="3925" xr:uid="{A413259B-6B11-4A26-A096-23DC71DB1113}"/>
    <cellStyle name="Normal 13 2 2 2" xfId="10260" xr:uid="{AAF9DF8F-C8E6-4FB5-A2E2-5AEC816BFE80}"/>
    <cellStyle name="Normal 13 2 3" xfId="3926" xr:uid="{E8141B5D-5922-4690-8FCD-5275FBB12E6D}"/>
    <cellStyle name="Normal 13 2 3 2" xfId="3927" xr:uid="{99582C98-5031-4305-A458-7CCBF40B8DA2}"/>
    <cellStyle name="Normal 13 2 3 2 2" xfId="10262" xr:uid="{E124B7A5-A0D1-4C12-B888-87EF06DA8DDB}"/>
    <cellStyle name="Normal 13 2 3 3" xfId="10261" xr:uid="{2703DF6C-1491-42E3-B75F-52E824E256BA}"/>
    <cellStyle name="Normal 13 2 4" xfId="3490" xr:uid="{28159CD5-9CAC-4BDD-AE14-6DFBDEE4E2A3}"/>
    <cellStyle name="Normal 13 2 4 2" xfId="9882" xr:uid="{0560D7B6-1D60-470D-9AC3-BAEA110101EF}"/>
    <cellStyle name="Normal 13 2 5" xfId="3928" xr:uid="{D8736F7E-1DBF-4F21-9250-B384970E2956}"/>
    <cellStyle name="Normal 13 2 5 2" xfId="10263" xr:uid="{1CD6A7F6-62C6-47AB-B143-B9EDB49EF2A2}"/>
    <cellStyle name="Normal 13 2 6" xfId="10259" xr:uid="{33ABA4B9-8109-49C0-B3E4-7ACCC435F72D}"/>
    <cellStyle name="Normal 13 2 7" xfId="3924" xr:uid="{0D21493F-0861-4553-A3DD-9CE059BC62C4}"/>
    <cellStyle name="Normal 13 3" xfId="3929" xr:uid="{834B4E6F-D512-430C-BD42-88EA0EFCDF7A}"/>
    <cellStyle name="Normal 13 3 2" xfId="10264" xr:uid="{8DDB2E62-BAB2-441C-9931-13FF7D9E3CC0}"/>
    <cellStyle name="Normal 13 4" xfId="10257" xr:uid="{733C25FF-73CE-4C97-908B-B775D4F3AE5E}"/>
    <cellStyle name="Normal 13 5" xfId="6431" xr:uid="{8B1AA46F-88F9-4BD8-8C4B-04CB3C2A7AB1}"/>
    <cellStyle name="Normal 13 6" xfId="3922" xr:uid="{ABA84B1C-30F7-47A2-BF38-CCB90544097E}"/>
    <cellStyle name="Normal 13_160800B1 CPI09 โปรแกรมคอมพิวเตอร์ - BOI" xfId="1582" xr:uid="{E161EE5A-CC4C-45D7-AD11-0A48A8F6AAF3}"/>
    <cellStyle name="Normal 130" xfId="13957" xr:uid="{E4C1ABA3-7746-4E02-B9C2-7132C43B074E}"/>
    <cellStyle name="Normal 131" xfId="15381" xr:uid="{034D194E-2815-433D-B90E-4E6F756B740E}"/>
    <cellStyle name="Normal 132" xfId="13915" xr:uid="{984EAE5A-7121-420B-BA1B-B14E4E7CC389}"/>
    <cellStyle name="Normal 14" xfId="171" xr:uid="{E50FB51F-5CA7-43F9-993E-13DF8D154A35}"/>
    <cellStyle name="Normal 14 10" xfId="3932" xr:uid="{BA39AD3E-A2DF-403F-8FA7-582E0C5BCB1B}"/>
    <cellStyle name="Normal 14 10 2" xfId="10267" xr:uid="{BE436EC9-55CA-4108-B76F-00D8D4CDFA5F}"/>
    <cellStyle name="Normal 14 11" xfId="10266" xr:uid="{8B31171F-4927-41F8-B9ED-A3FFD14626F6}"/>
    <cellStyle name="Normal 14 12" xfId="6432" xr:uid="{3AE0E6F3-EB64-4871-8ECC-2347232DE8D5}"/>
    <cellStyle name="Normal 14 13" xfId="3931" xr:uid="{653CCEC8-7D89-49EC-8801-7989EA138E2D}"/>
    <cellStyle name="Normal 14 2" xfId="187" xr:uid="{49384F80-C4C6-4A14-898B-111BE8BB2B0D}"/>
    <cellStyle name="Normal 14 2 10" xfId="2287" xr:uid="{6DBBAF3B-56F4-49E5-8FC3-FE25A662611F}"/>
    <cellStyle name="Normal 14 2 11" xfId="11887" xr:uid="{7D450BBC-923F-41BA-BB00-82803C3F3D2C}"/>
    <cellStyle name="Normal 14 2 12" xfId="11904" xr:uid="{B9FDCE00-2A29-4C60-85B2-1F10EEEC3434}"/>
    <cellStyle name="Normal 14 2 12 2" xfId="11915" xr:uid="{41AE15F8-A17A-492B-BBB8-221ED0C8C370}"/>
    <cellStyle name="Normal 14 2 2" xfId="326" xr:uid="{C62CE7F7-661F-48D7-800D-57AF80DC1325}"/>
    <cellStyle name="Normal 14 2 2 2" xfId="3933" xr:uid="{BC71A95A-9265-424F-A093-8250A622885C}"/>
    <cellStyle name="Normal 14 2 2 2 2" xfId="10268" xr:uid="{C7956AAA-0CEA-4C03-9607-4177ACF37F79}"/>
    <cellStyle name="Normal 14 2 2 3" xfId="3567" xr:uid="{ADDEAB51-306C-48A8-A369-E3CD09D92000}"/>
    <cellStyle name="Normal 14 2 2 3 2" xfId="9949" xr:uid="{1F0BF9F9-6256-4807-824C-F878ED139D48}"/>
    <cellStyle name="Normal 14 2 2 4" xfId="3934" xr:uid="{D2F39F67-A41E-43BB-BF6F-EA5A4C4A7493}"/>
    <cellStyle name="Normal 14 2 2 4 2" xfId="10269" xr:uid="{6EA69A78-0267-4DF3-BFC1-49C6818B223A}"/>
    <cellStyle name="Normal 14 2 2 5" xfId="7023" xr:uid="{2A2603EA-5BBB-405E-97A1-E1D79C8ED24B}"/>
    <cellStyle name="Normal 14 2 2 6" xfId="445" xr:uid="{5E92150A-7A6E-439F-B956-4415427D78F2}"/>
    <cellStyle name="Normal 14 2 3" xfId="369" xr:uid="{7B61D922-4DD8-4842-8C97-8EBD633302CD}"/>
    <cellStyle name="Normal 14 2 3 2" xfId="10271" xr:uid="{B5F93ED2-CCE0-438E-B9A1-C4E920FC057B}"/>
    <cellStyle name="Normal 14 2 3 3" xfId="3936" xr:uid="{ADAB6D49-D1DF-47C6-BFCB-971AF8E40011}"/>
    <cellStyle name="Normal 14 2 4" xfId="1050" xr:uid="{6238E116-16D7-4D77-993A-5787D532DB3B}"/>
    <cellStyle name="Normal 14 2 4 2" xfId="7559" xr:uid="{82660ED2-AD19-4149-AE2F-81BC5B531A59}"/>
    <cellStyle name="Normal 14 2 5" xfId="655" xr:uid="{260D7813-9EE2-41C2-BB1D-64F8C3BA80EA}"/>
    <cellStyle name="Normal 14 2 5 2" xfId="7206" xr:uid="{AA54AC04-91D9-4CEF-B020-BCD2060ECE75}"/>
    <cellStyle name="Normal 14 2 6" xfId="1104" xr:uid="{DA7EF038-7D29-417B-AAAC-BC0653C1CED1}"/>
    <cellStyle name="Normal 14 2 6 2" xfId="7614" xr:uid="{26FD90C7-475D-4DB8-8AC0-42FD39602FC9}"/>
    <cellStyle name="Normal 14 2 7" xfId="1112" xr:uid="{ADE0A964-8809-4CF6-9852-730F45A46B29}"/>
    <cellStyle name="Normal 14 2 7 2" xfId="7622" xr:uid="{C3082235-D9F3-4B6C-83DE-D235EE036EFD}"/>
    <cellStyle name="Normal 14 2 8" xfId="1122" xr:uid="{A55B0E97-10DF-4BFD-BB60-7C2ABBAE801C}"/>
    <cellStyle name="Normal 14 2 8 2" xfId="7632" xr:uid="{9FB5FE58-7E8D-465F-A9B2-360F90AB0A1A}"/>
    <cellStyle name="Normal 14 2 9" xfId="8732" xr:uid="{B0F85B54-0BEF-4B75-8FDA-9CD0BB3FE290}"/>
    <cellStyle name="Normal 14 3" xfId="314" xr:uid="{A648DD86-ED31-456B-9E7E-10CE1FFF193B}"/>
    <cellStyle name="Normal 14 3 2" xfId="10272" xr:uid="{EBBE5591-CCD2-49A1-8DC4-B5CD3CEE952C}"/>
    <cellStyle name="Normal 14 3 3" xfId="3937" xr:uid="{858C1DFA-6387-4216-8B35-6B4668BDB742}"/>
    <cellStyle name="Normal 14 4" xfId="366" xr:uid="{388955FA-BE02-47EC-A309-833C655847BB}"/>
    <cellStyle name="Normal 14 4 2" xfId="10273" xr:uid="{61D627F8-03F2-4112-B923-CC5BB6B3C2A2}"/>
    <cellStyle name="Normal 14 4 3" xfId="3938" xr:uid="{5492E886-A513-4815-8846-23690A1736FD}"/>
    <cellStyle name="Normal 14 5" xfId="3939" xr:uid="{62C78BC4-E51D-47CB-98DE-9CCF46074878}"/>
    <cellStyle name="Normal 14 5 2" xfId="10274" xr:uid="{31A0414B-D482-4791-A5ED-2B3D047C642C}"/>
    <cellStyle name="Normal 14 6" xfId="1475" xr:uid="{86777865-180A-4714-B7A4-940A8F2816C1}"/>
    <cellStyle name="Normal 14 6 2" xfId="7972" xr:uid="{7D1489F8-BB4D-40D6-977C-4D4119A7EAA7}"/>
    <cellStyle name="Normal 14 7" xfId="3940" xr:uid="{45033C21-E07E-4887-9C7C-65FA1FC40AC0}"/>
    <cellStyle name="Normal 14 7 2" xfId="10275" xr:uid="{0B0C345A-63C3-4188-AB7C-ECB46962C221}"/>
    <cellStyle name="Normal 14 8" xfId="3941" xr:uid="{A7CCBF29-A003-464D-909C-8DE6384918AE}"/>
    <cellStyle name="Normal 14 8 2" xfId="10276" xr:uid="{128404E6-02D5-4E2F-B26D-2332AF0F75F6}"/>
    <cellStyle name="Normal 14 9" xfId="3223" xr:uid="{1B33542E-5218-4576-B0CC-D31B0CB9480F}"/>
    <cellStyle name="Normal 14 9 2" xfId="9624" xr:uid="{12AE0CF0-2440-41DC-8A94-AAE36D7B7636}"/>
    <cellStyle name="Normal 140" xfId="12095" xr:uid="{DA5FE3C6-1E46-481A-B5A8-F7B91DFD55AC}"/>
    <cellStyle name="Normal 146 2 5 2 8" xfId="12052" xr:uid="{5B89EAC3-30AB-4CC9-BC3F-7D2E112F9D51}"/>
    <cellStyle name="Normal 15" xfId="181" xr:uid="{E667D3DE-3A66-421B-B1F0-4F2DDB3058CE}"/>
    <cellStyle name="Normal 15 2" xfId="2506" xr:uid="{0EF3AB06-65AA-45A4-B98A-67DE35C97C1E}"/>
    <cellStyle name="Normal 15 2 2" xfId="8926" xr:uid="{5B34C685-C9C5-46F5-8019-E3615E332587}"/>
    <cellStyle name="Normal 15 3" xfId="3942" xr:uid="{4291947C-27E6-4FC1-8A6D-D5B21FA8459E}"/>
    <cellStyle name="Normal 15 3 2" xfId="10277" xr:uid="{807AD259-7A75-4B12-A4D2-C046E2332214}"/>
    <cellStyle name="Normal 15 4" xfId="9464" xr:uid="{127F59E1-ED23-42FD-8E08-6F6EB77731F1}"/>
    <cellStyle name="Normal 15 5" xfId="6433" xr:uid="{F65FD9FB-B166-426A-9E34-05AE7BC55685}"/>
    <cellStyle name="Normal 16" xfId="191" xr:uid="{180C372B-3256-4494-95DE-0DCF22668EDE}"/>
    <cellStyle name="Normal 16 2" xfId="328" xr:uid="{7B8AE514-ADFE-4976-BD7C-D089F8BE09E1}"/>
    <cellStyle name="Normal 16 2 2" xfId="8358" xr:uid="{542043F9-62AD-41BC-B306-68A9052447C5}"/>
    <cellStyle name="Normal 16 2 3" xfId="1902" xr:uid="{D6519D57-9FF1-4F42-B575-8899D83A3436}"/>
    <cellStyle name="Normal 16 3" xfId="332" xr:uid="{35076DD8-0F0C-4935-8596-0CC8A392103D}"/>
    <cellStyle name="Normal 16 3 2" xfId="374" xr:uid="{97E7CEA9-BEE2-4293-9507-CF9D8E319EA4}"/>
    <cellStyle name="Normal 16 3 2 2" xfId="11891" xr:uid="{74FA2863-5E9B-47E4-AC1B-1A659BE0543D}"/>
    <cellStyle name="Normal 16 3 3" xfId="10279" xr:uid="{8ABACBC5-6373-451D-8E92-B6588D9051A5}"/>
    <cellStyle name="Normal 16 4" xfId="334" xr:uid="{D71BC60E-DE14-4782-9C51-DEDBF9D516AE}"/>
    <cellStyle name="Normal 16 4 2" xfId="389" xr:uid="{680793AA-7A3D-4ACE-A481-33547EE693AD}"/>
    <cellStyle name="Normal 16 4 3" xfId="6434" xr:uid="{96F19767-E33F-4928-8856-EFD1F4616518}"/>
    <cellStyle name="Normal 16 5" xfId="3944" xr:uid="{E066549D-F994-4C78-A7F7-11B7FF65ED79}"/>
    <cellStyle name="Normal 17" xfId="41" xr:uid="{6A99FDF3-26C0-477C-9C81-CDD07B11A54C}"/>
    <cellStyle name="Normal 17 2" xfId="3947" xr:uid="{0D0F95A4-E190-4188-8B4E-CA5BA262AA1E}"/>
    <cellStyle name="Normal 17 2 2" xfId="3949" xr:uid="{96C48505-4216-42C7-BECC-33B4D1977274}"/>
    <cellStyle name="Normal 17 2 2 2" xfId="10285" xr:uid="{8AA1DAEF-75D6-4861-AE38-A510FB1FACF7}"/>
    <cellStyle name="Normal 17 2 3" xfId="10283" xr:uid="{E003BFD1-347A-4F5A-BF93-20F3B42C0499}"/>
    <cellStyle name="Normal 17 3" xfId="3950" xr:uid="{7036F6F2-3238-4E7D-AF8C-EA5BB2A33CBF}"/>
    <cellStyle name="Normal 17 3 2" xfId="10286" xr:uid="{FDC17A4C-12AA-4876-92EA-CD9703549F2C}"/>
    <cellStyle name="Normal 17 4" xfId="3117" xr:uid="{541E791B-B53D-469D-B383-A943336643F8}"/>
    <cellStyle name="Normal 17 4 2" xfId="9522" xr:uid="{C4B888EF-04C4-4042-B2C9-F32CD23139C5}"/>
    <cellStyle name="Normal 17 5" xfId="3121" xr:uid="{C186594B-CA5F-4C8C-A3DC-896668D962BA}"/>
    <cellStyle name="Normal 17 5 2" xfId="9525" xr:uid="{E9ECA9B0-A9E6-49AC-8F77-A5A9FB1CD796}"/>
    <cellStyle name="Normal 17 6" xfId="3125" xr:uid="{28A93B9E-D4B8-4D73-A91B-DC672F555C4D}"/>
    <cellStyle name="Normal 17 6 2" xfId="9529" xr:uid="{357EDC26-73DE-44A5-A695-75DA491199B3}"/>
    <cellStyle name="Normal 17 7" xfId="504" xr:uid="{8D63ED11-0819-43C8-94F4-C7EA900AC1D1}"/>
    <cellStyle name="Normal 17 7 2" xfId="7073" xr:uid="{11A81012-8908-4D4C-84D0-EB3A6A29E404}"/>
    <cellStyle name="Normal 17 8" xfId="10281" xr:uid="{966A701C-2EEF-4E60-8FB0-09CF8E8704B2}"/>
    <cellStyle name="Normal 17 9" xfId="6435" xr:uid="{82093BF5-2265-4F9F-AEBA-760D01C8C8DD}"/>
    <cellStyle name="Normal 18" xfId="203" xr:uid="{F2BD6FDB-3CD3-452F-BF81-A11A9B7D01AA}"/>
    <cellStyle name="Normal 18 10" xfId="3952" xr:uid="{86F8BB50-7D4D-4083-8697-C05053E84BA4}"/>
    <cellStyle name="Normal 18 2" xfId="3954" xr:uid="{48CD725D-1047-4193-8220-993407C87536}"/>
    <cellStyle name="Normal 18 2 2" xfId="10290" xr:uid="{4B7B8393-628E-4972-84B4-42DC2CC3398A}"/>
    <cellStyle name="Normal 18 3" xfId="3956" xr:uid="{6AA42EAF-74EC-429B-AF8B-B850779FE112}"/>
    <cellStyle name="Normal 18 3 2" xfId="10292" xr:uid="{0E16B92F-A770-4998-87CC-F0E02D0AB8DA}"/>
    <cellStyle name="Normal 18 4" xfId="3131" xr:uid="{9C40112F-36A1-4073-A96A-2273187C6677}"/>
    <cellStyle name="Normal 18 4 2" xfId="9534" xr:uid="{3A62AD1E-4D9E-4E14-8B92-685EAE3DDA24}"/>
    <cellStyle name="Normal 18 5" xfId="3959" xr:uid="{B44EB2BA-40A3-4B18-95CF-F95B29E2E04A}"/>
    <cellStyle name="Normal 18 5 2" xfId="10294" xr:uid="{86D9E015-A661-4C88-A9A9-B4B4C2A5370E}"/>
    <cellStyle name="Normal 18 6" xfId="3960" xr:uid="{CED83C20-F0A4-4A45-88B9-652C885C8C2D}"/>
    <cellStyle name="Normal 18 6 2" xfId="10295" xr:uid="{34CD70C2-9EC3-4896-8E66-10AA22CDCCEE}"/>
    <cellStyle name="Normal 18 7" xfId="836" xr:uid="{32CF1182-AE45-428D-973F-6E355C58806B}"/>
    <cellStyle name="Normal 18 7 2" xfId="7364" xr:uid="{9DB7604D-9A0C-4086-B076-9190EC668CBB}"/>
    <cellStyle name="Normal 18 8" xfId="10288" xr:uid="{0D8B4929-7CAC-4C00-81EA-5223D990953B}"/>
    <cellStyle name="Normal 18 9" xfId="6436" xr:uid="{47581B32-4938-44B6-A27C-8FFE7182CB7A}"/>
    <cellStyle name="Normal 19" xfId="212" xr:uid="{EA8EE670-51E5-4FE6-9CED-3055F8B28398}"/>
    <cellStyle name="Normal 19 2" xfId="3963" xr:uid="{942A7641-33E2-4F85-A414-7F3CFAD051E5}"/>
    <cellStyle name="Normal 19 2 2" xfId="10298" xr:uid="{025CA076-6F0D-4815-B076-901C6185B00C}"/>
    <cellStyle name="Normal 19 3" xfId="3964" xr:uid="{1BD01948-86D7-4CB1-A323-92BEA4363F1A}"/>
    <cellStyle name="Normal 19 3 2" xfId="10299" xr:uid="{BFF3EEAC-D608-461C-B89D-7929382A1A9B}"/>
    <cellStyle name="Normal 19 4" xfId="3134" xr:uid="{7BA68875-45BF-4B23-A493-3DA9FBFB4AB8}"/>
    <cellStyle name="Normal 19 4 2" xfId="3966" xr:uid="{088FD7AA-7DB1-45BF-8DC4-8D38C8740E6F}"/>
    <cellStyle name="Normal 19 4 2 2" xfId="3967" xr:uid="{B02C9361-8875-48FC-8AD6-DF06B1785883}"/>
    <cellStyle name="Normal 19 4 2 2 2" xfId="10302" xr:uid="{2B5B77B0-7015-4468-BD54-C7CD1A579015}"/>
    <cellStyle name="Normal 19 4 2 3" xfId="10301" xr:uid="{A2A750F6-8ED1-40FD-894C-C91531250C95}"/>
    <cellStyle name="Normal 19 4 3" xfId="3968" xr:uid="{72AF3894-A285-4140-9AD9-8D4B293C295A}"/>
    <cellStyle name="Normal 19 4 3 2" xfId="3766" xr:uid="{0FC65817-DC9F-46C8-9808-179E35F89B75}"/>
    <cellStyle name="Normal 19 4 3 2 2" xfId="10118" xr:uid="{5623AD6A-F158-4B95-96EB-7DBAB024F034}"/>
    <cellStyle name="Normal 19 4 3 3" xfId="10303" xr:uid="{9A4EB787-30B4-4ADD-B4A1-1DD9180F96CF}"/>
    <cellStyle name="Normal 19 4 4" xfId="3969" xr:uid="{9EA941F4-CEBA-4350-A588-AD40C7C3935B}"/>
    <cellStyle name="Normal 19 4 4 2" xfId="3970" xr:uid="{63B98272-072F-40A5-8FCD-DC067E6FEDDB}"/>
    <cellStyle name="Normal 19 4 4 2 2" xfId="10305" xr:uid="{8F4596E7-3362-4760-A1E5-81AAD51AB8B2}"/>
    <cellStyle name="Normal 19 4 4 3" xfId="10304" xr:uid="{04499127-1BC0-4AB5-99DE-006F4D760ECA}"/>
    <cellStyle name="Normal 19 4 5" xfId="3971" xr:uid="{A9A31325-1E7E-4960-A2F6-5E56EBC6A48F}"/>
    <cellStyle name="Normal 19 4 5 2" xfId="10306" xr:uid="{B3390AF9-3A22-4B28-A83A-2FE67CC99E5D}"/>
    <cellStyle name="Normal 19 4 6" xfId="9537" xr:uid="{5D05BBDB-E22B-4742-8D81-E51098D04ED9}"/>
    <cellStyle name="Normal 19 5" xfId="10296" xr:uid="{6763DF31-9A30-4DEF-85DA-F99DC8849BF4}"/>
    <cellStyle name="Normal 19 6" xfId="6437" xr:uid="{9F81103D-AB0F-47AC-8901-7081E605F992}"/>
    <cellStyle name="Normal 19 7" xfId="3961" xr:uid="{413FFEB5-8BB5-46F7-B81F-43DCF62B6703}"/>
    <cellStyle name="Normal 2" xfId="9" xr:uid="{26CE36D4-CBAD-46CB-AD14-29E3B962ECF9}"/>
    <cellStyle name="Normal 2 10" xfId="43" xr:uid="{889FB5F9-FF8A-494A-A733-33FFA6184C7B}"/>
    <cellStyle name="Normal 2 10 2" xfId="3972" xr:uid="{ACC1527D-5330-47CE-AB3E-671E6CBBAC16}"/>
    <cellStyle name="Normal 2 10 2 2" xfId="10307" xr:uid="{AE78FDEF-D436-4539-AD66-D550E61AE2D7}"/>
    <cellStyle name="Normal 2 10 3" xfId="9050" xr:uid="{C904B6C2-683B-4C16-80F8-746E5E2C41B4}"/>
    <cellStyle name="Normal 2 10 3 3 3" xfId="96" xr:uid="{483284AC-45A2-4177-BBCC-9D81A3EEDEB1}"/>
    <cellStyle name="Normal 2 10 3 3 3 2" xfId="285" xr:uid="{C0F543AF-C569-4B63-AF1E-6B7983D6E700}"/>
    <cellStyle name="Normal 2 10 4" xfId="6438" xr:uid="{AFFC10B0-584C-4375-AEAC-09A444146E1F}"/>
    <cellStyle name="Normal 2 10 5" xfId="2637" xr:uid="{E06203F9-724E-415A-8B56-0BFD8A9EA49A}"/>
    <cellStyle name="Normal 2 11" xfId="2639" xr:uid="{8B2E8BE9-C894-4D5C-A822-55AD60CB0FED}"/>
    <cellStyle name="Normal 2 11 2" xfId="3973" xr:uid="{959AF07D-EACC-4A23-97DC-600192914881}"/>
    <cellStyle name="Normal 2 11 2 2" xfId="10308" xr:uid="{37034249-00F2-4A27-AEF5-33E5901B5FBB}"/>
    <cellStyle name="Normal 2 11 3" xfId="9052" xr:uid="{5FDCBD1F-B031-4EF1-B3C9-0B03C4D5355C}"/>
    <cellStyle name="Normal 2 11 4" xfId="6439" xr:uid="{DD6467B3-358B-49CC-8562-DA3CBD3EBFE8}"/>
    <cellStyle name="Normal 2 12" xfId="2641" xr:uid="{3EB3FC86-5FFC-4101-B2B4-AE503D2295A8}"/>
    <cellStyle name="Normal 2 12 2" xfId="3543" xr:uid="{768CFCD3-3C2B-469A-B3D4-380E9D77B52E}"/>
    <cellStyle name="Normal 2 12 2 2" xfId="9928" xr:uid="{C4B88321-4192-471C-9A28-B00EB3266E42}"/>
    <cellStyle name="Normal 2 12 3" xfId="9054" xr:uid="{1F8C3681-7353-48D9-ACB6-7CF361CA9BB8}"/>
    <cellStyle name="Normal 2 13" xfId="5" xr:uid="{192EEB69-87E7-4019-A907-200E56EB9C84}"/>
    <cellStyle name="Normal 2 13 2" xfId="3974" xr:uid="{0D236AE9-E200-41A2-8D81-9B7D8FB09A46}"/>
    <cellStyle name="Normal 2 13 2 2" xfId="10309" xr:uid="{10C29247-1996-4CB7-A685-4452235D375E}"/>
    <cellStyle name="Normal 2 13 3" xfId="9989" xr:uid="{FBB9061F-5CC2-4508-807C-8FD184104CD6}"/>
    <cellStyle name="Normal 2 13 4" xfId="3616" xr:uid="{B6E3084D-E9CB-46EF-8908-99551A17FE93}"/>
    <cellStyle name="Normal 2 14" xfId="3618" xr:uid="{31CCC59F-689B-4B17-9236-5BD29C2158A9}"/>
    <cellStyle name="Normal 2 14 2" xfId="3975" xr:uid="{8B5405DC-7498-472C-8A15-7128ACCF675B}"/>
    <cellStyle name="Normal 2 14 2 2" xfId="10310" xr:uid="{038A5740-5910-435F-9EA1-15119D082D50}"/>
    <cellStyle name="Normal 2 14 3" xfId="9990" xr:uid="{3381C8B3-5BBF-4C4F-B3A8-6A5F07B2B8BC}"/>
    <cellStyle name="Normal 2 15" xfId="3976" xr:uid="{57877763-57F2-4449-BA2D-8B4E19143759}"/>
    <cellStyle name="Normal 2 15 2" xfId="3979" xr:uid="{E0A45A7A-AA7C-4BA6-84B0-321C0A76B275}"/>
    <cellStyle name="Normal 2 15 2 2" xfId="10314" xr:uid="{B645017B-D572-4F03-8DCE-A22B9C462A9F}"/>
    <cellStyle name="Normal 2 15 3" xfId="3673" xr:uid="{769D0DAE-BCEE-4644-A0DF-E91CC053CE76}"/>
    <cellStyle name="Normal 2 15 3 2" xfId="10039" xr:uid="{ECB83932-AFCB-4C29-990A-755FD7E1F402}"/>
    <cellStyle name="Normal 2 15 4" xfId="10311" xr:uid="{1C5D8B80-D7B1-41F5-BCB6-B65AA155F63E}"/>
    <cellStyle name="Normal 2 16" xfId="3980" xr:uid="{E988FDDF-F410-46F7-9620-80C4D0EF1E03}"/>
    <cellStyle name="Normal 2 16 2" xfId="10315" xr:uid="{51AE5F18-7A9E-41A4-B0A3-4255560E81AB}"/>
    <cellStyle name="Normal 2 17" xfId="3983" xr:uid="{BA673944-C459-401F-BE38-31D7B7972491}"/>
    <cellStyle name="Normal 2 17 2" xfId="10318" xr:uid="{E97E8BED-8EC4-47F0-8AE8-4FEA70CB0BE0}"/>
    <cellStyle name="Normal 2 18" xfId="3985" xr:uid="{29F8C144-1B2E-4565-94D7-B931D3870DB4}"/>
    <cellStyle name="Normal 2 18 2" xfId="10320" xr:uid="{3CC4A65D-A594-43C6-8C20-60242F9AEB31}"/>
    <cellStyle name="Normal 2 19" xfId="3987" xr:uid="{0B029460-52C7-42AD-9A79-FA08C4339722}"/>
    <cellStyle name="Normal 2 19 2" xfId="3646" xr:uid="{E0419829-FBDA-473A-AD8A-56CD85EBFE5F}"/>
    <cellStyle name="Normal 2 19 2 2" xfId="10014" xr:uid="{678F9894-8503-4D1F-9AEC-79CCFB1FE066}"/>
    <cellStyle name="Normal 2 19 3" xfId="199" xr:uid="{F4F87573-206F-4BFA-AE76-6C57CE9CBC8C}"/>
    <cellStyle name="Normal 2 2" xfId="3" xr:uid="{B908DC9C-264F-4F77-B38D-35B273424324}"/>
    <cellStyle name="Normal 2 2 10" xfId="3991" xr:uid="{45DDCBEE-6FAA-470E-A450-84B1088FC119}"/>
    <cellStyle name="Normal 2 2 10 2" xfId="10325" xr:uid="{C4CB7842-8EC3-4BA7-8B5D-AF71418C7DFA}"/>
    <cellStyle name="Normal 2 2 10 3" xfId="6441" xr:uid="{F7598614-B5B3-4D97-8383-D3DE23132527}"/>
    <cellStyle name="Normal 2 2 11" xfId="3994" xr:uid="{D5612F62-683C-4E2B-8B29-4C19AEF875C0}"/>
    <cellStyle name="Normal 2 2 11 2" xfId="10328" xr:uid="{5EA0E36F-88EC-4E11-A489-F575F8EFFB04}"/>
    <cellStyle name="Normal 2 2 11 3" xfId="6442" xr:uid="{DD770010-7CE8-4FAA-ACFA-03B417220EE1}"/>
    <cellStyle name="Normal 2 2 12" xfId="479" xr:uid="{B9B76D9C-5104-40E7-88D9-359CC9D2A8E6}"/>
    <cellStyle name="Normal 2 2 12 2" xfId="7052" xr:uid="{A531351C-2123-49CD-AC51-9B684920EBE3}"/>
    <cellStyle name="Normal 2 2 12 3" xfId="6443" xr:uid="{03D6A80B-B3C8-446A-A56A-C226E5913967}"/>
    <cellStyle name="Normal 2 2 13" xfId="3996" xr:uid="{A2EE9F72-786C-4E3E-84F5-78A882FC409F}"/>
    <cellStyle name="Normal 2 2 13 2" xfId="10330" xr:uid="{370503CB-B4DF-4E6B-9967-33671D50255D}"/>
    <cellStyle name="Normal 2 2 14" xfId="3861" xr:uid="{0557A8C7-31AE-4684-AC43-B3F55BB98AC8}"/>
    <cellStyle name="Normal 2 2 14 2" xfId="10208" xr:uid="{AE7A8FAA-A3CA-485A-B211-967D80E8E166}"/>
    <cellStyle name="Normal 2 2 15" xfId="44" xr:uid="{BBEF49AB-E37F-4ECA-BFDE-BF1595402587}"/>
    <cellStyle name="Normal 2 2 15 2" xfId="10333" xr:uid="{4213B6E1-05F5-480A-9A91-596E82168387}"/>
    <cellStyle name="Normal 2 2 15 3" xfId="3999" xr:uid="{A8A213D4-3ADD-4D1F-B48E-08F73F87582D}"/>
    <cellStyle name="Normal 2 2 16" xfId="4002" xr:uid="{6669897C-0218-43C4-A115-69C7EF84158B}"/>
    <cellStyle name="Normal 2 2 16 2" xfId="10336" xr:uid="{5357BAE1-A8DA-43D5-8684-42495D766CF4}"/>
    <cellStyle name="Normal 2 2 17" xfId="4004" xr:uid="{0CCE8687-5AE6-4F85-9965-59C9B2ABDAB0}"/>
    <cellStyle name="Normal 2 2 17 2" xfId="10338" xr:uid="{9265E370-C2E1-41F8-9E64-EA91B8D0FC4E}"/>
    <cellStyle name="Normal 2 2 18" xfId="4006" xr:uid="{D92A9F43-BDA7-4A89-BD28-ACC3137FD1EE}"/>
    <cellStyle name="Normal 2 2 18 2" xfId="10340" xr:uid="{7E9365F7-D610-48EA-917A-AB890D87D119}"/>
    <cellStyle name="Normal 2 2 19" xfId="4008" xr:uid="{0F879726-9033-4F3A-AEB6-E7E44612C067}"/>
    <cellStyle name="Normal 2 2 19 2" xfId="10342" xr:uid="{F09F2E07-C25D-4715-B4EF-669CBC94792A}"/>
    <cellStyle name="Normal 2 2 2" xfId="19" xr:uid="{63AAE9B7-B64D-4D98-B745-C20FC5A88523}"/>
    <cellStyle name="Normal 2 2 2 10" xfId="4011" xr:uid="{8425B286-9930-477B-823A-55AF5CDE3ADC}"/>
    <cellStyle name="Normal 2 2 2 10 2" xfId="4012" xr:uid="{AB53A1F3-F6CE-49DF-989D-42E481ED8BE1}"/>
    <cellStyle name="Normal 2 2 2 10 2 2" xfId="10346" xr:uid="{E326DB99-0E82-4B98-9F86-A969619B9DAC}"/>
    <cellStyle name="Normal 2 2 2 10 3" xfId="4013" xr:uid="{831F04D1-AF2E-47AE-8CFC-A76FF2ABB3AC}"/>
    <cellStyle name="Normal 2 2 2 10 3 2" xfId="10347" xr:uid="{FCAEB34B-5CB2-4D44-B94D-A65692B279A3}"/>
    <cellStyle name="Normal 2 2 2 10 4" xfId="4014" xr:uid="{E1D96C51-FB96-420F-9BF9-76D7FCC98F06}"/>
    <cellStyle name="Normal 2 2 2 10 4 2" xfId="10348" xr:uid="{0FEC2487-0D6C-48D3-9C33-CBF3F156F1BF}"/>
    <cellStyle name="Normal 2 2 2 10 5" xfId="10345" xr:uid="{2EA223B3-5036-4668-A298-7B9037364338}"/>
    <cellStyle name="Normal 2 2 2 11" xfId="4015" xr:uid="{43125A0E-9C0D-46BB-A6D7-40490BAA86F1}"/>
    <cellStyle name="Normal 2 2 2 11 2" xfId="10349" xr:uid="{451923DC-E23B-4E92-A454-CFFE9694DB53}"/>
    <cellStyle name="Normal 2 2 2 12" xfId="4016" xr:uid="{DCD0C26D-BDA3-4935-AD4B-54302FD332CC}"/>
    <cellStyle name="Normal 2 2 2 12 2" xfId="10350" xr:uid="{0712E02E-7F6B-4115-8146-360D1002ECFB}"/>
    <cellStyle name="Normal 2 2 2 13" xfId="10344" xr:uid="{61CA4832-BBB5-479B-842C-AC7939541564}"/>
    <cellStyle name="Normal 2 2 2 14" xfId="6444" xr:uid="{593A89B4-A30F-4E5D-8D5E-EA32FE9FCA26}"/>
    <cellStyle name="Normal 2 2 2 15" xfId="4010" xr:uid="{6774026E-79E6-42C7-B367-0772A415BBD4}"/>
    <cellStyle name="Normal 2 2 2 16" xfId="98" xr:uid="{0A7B8872-13C8-4255-B981-99E55DCA2239}"/>
    <cellStyle name="Normal 2 2 2 2" xfId="4018" xr:uid="{5AE0D034-4F84-4440-8C48-F242A5DFED4C}"/>
    <cellStyle name="Normal 2 2 2 2 10" xfId="12110" xr:uid="{C9BBB198-F691-4B5E-94C5-4337E00F7D7F}"/>
    <cellStyle name="Normal 2 2 2 2 2" xfId="3210" xr:uid="{74A02C1F-676D-4679-95E0-A07E73B70F49}"/>
    <cellStyle name="Normal 2 2 2 2 2 2" xfId="3815" xr:uid="{7041345B-D70D-4C81-8430-2B91958401FD}"/>
    <cellStyle name="Normal 2 2 2 2 2 2 2" xfId="3817" xr:uid="{92E77782-B910-4B70-BE86-F715B31BEC2B}"/>
    <cellStyle name="Normal 2 2 2 2 2 2 2 2" xfId="330" xr:uid="{CB7D27B2-9214-4B46-B27A-979243F140CD}"/>
    <cellStyle name="Normal 2 2 2 2 2 2 2 2 2" xfId="10170" xr:uid="{F89AFB3C-A062-494D-8E46-AFD28A9ADD65}"/>
    <cellStyle name="Normal 2 2 2 2 2 2 2 2 3" xfId="3819" xr:uid="{E8A3DFFA-FA13-4BFA-A90A-F1CE6A4EC908}"/>
    <cellStyle name="Normal 2 2 2 2 2 2 2 3" xfId="968" xr:uid="{4D3D43B3-0C67-45C6-A76C-AAA5EED928B0}"/>
    <cellStyle name="Normal 2 2 2 2 2 2 2 3 2" xfId="7480" xr:uid="{603B78E8-75A3-46BB-A0C2-8515F84103A5}"/>
    <cellStyle name="Normal 2 2 2 2 2 2 2 4" xfId="970" xr:uid="{A8994B2E-B2DE-4155-9294-2BEED9DA5298}"/>
    <cellStyle name="Normal 2 2 2 2 2 2 2 4 2" xfId="7482" xr:uid="{17230EFC-23EE-47F3-AD4D-30BE3E402F8F}"/>
    <cellStyle name="Normal 2 2 2 2 2 2 2 5" xfId="10168" xr:uid="{5356D1D4-045D-4AE3-91F1-546AB4A526E0}"/>
    <cellStyle name="Normal 2 2 2 2 2 2 3" xfId="3564" xr:uid="{8650FE21-8AFC-4524-83D2-4A65C16D8043}"/>
    <cellStyle name="Normal 2 2 2 2 2 2 3 2" xfId="9946" xr:uid="{E659C956-47FF-48EA-863F-EBFAD3140C51}"/>
    <cellStyle name="Normal 2 2 2 2 2 2 4" xfId="2731" xr:uid="{CD3DF34F-2E2E-4381-B3F4-C2B94F5C9883}"/>
    <cellStyle name="Normal 2 2 2 2 2 2 4 2" xfId="9143" xr:uid="{0F163F49-F80B-477E-8859-B49F9065E383}"/>
    <cellStyle name="Normal 2 2 2 2 2 2 5" xfId="2737" xr:uid="{19844260-81D7-4D2A-9C27-985DA78E04D3}"/>
    <cellStyle name="Normal 2 2 2 2 2 2 5 2" xfId="9149" xr:uid="{89DD7CF0-59BB-4520-99D8-B70B27348D78}"/>
    <cellStyle name="Normal 2 2 2 2 2 2 6" xfId="10166" xr:uid="{93C5E64D-220E-4554-B07A-F54C34C85C7F}"/>
    <cellStyle name="Normal 2 2 2 2 2 3" xfId="6" xr:uid="{40CAAF2A-92A9-4164-B51D-26B16375D613}"/>
    <cellStyle name="Normal 2 2 2 2 2 3 2" xfId="10172" xr:uid="{7108BE0C-B9A4-44C0-ADD9-72A2E05D2959}"/>
    <cellStyle name="Normal 2 2 2 2 2 4" xfId="3824" xr:uid="{ACD58180-7952-4984-A59F-92575EADB9B2}"/>
    <cellStyle name="Normal 2 2 2 2 2 4 2" xfId="399" xr:uid="{AE9E3017-B06B-47FC-9C6C-6FCDE1CB818F}"/>
    <cellStyle name="Normal 2 2 2 2 2 4 2 2" xfId="6981" xr:uid="{720EB25C-2E9D-4F98-9DFD-26D04951D03D}"/>
    <cellStyle name="Normal 2 2 2 2 2 4 3" xfId="439" xr:uid="{4260B8AC-B58F-4589-BED3-DA6DAEEC733D}"/>
    <cellStyle name="Normal 2 2 2 2 2 4 3 2" xfId="7017" xr:uid="{4111CFDC-F50B-4DE2-9775-500BA8C973F5}"/>
    <cellStyle name="Normal 2 2 2 2 2 4 4" xfId="432" xr:uid="{B612D2A2-3146-4452-9893-79830FD7C0FA}"/>
    <cellStyle name="Normal 2 2 2 2 2 4 4 2" xfId="7010" xr:uid="{BC1045C9-450F-426A-B386-41245DD71AF7}"/>
    <cellStyle name="Normal 2 2 2 2 2 4 5" xfId="10176" xr:uid="{AB832E4A-A14A-440D-BEA5-3AE5B9DEF52E}"/>
    <cellStyle name="Normal 2 2 2 2 2 5" xfId="4020" xr:uid="{B1504EE9-9447-4122-A09D-E872E5833631}"/>
    <cellStyle name="Normal 2 2 2 2 2 5 2" xfId="10354" xr:uid="{115C2049-636D-4DFA-9B85-AA7586E4CCAC}"/>
    <cellStyle name="Normal 2 2 2 2 2 6" xfId="4022" xr:uid="{ADAD734C-7871-430F-9204-1678C1FB4AB2}"/>
    <cellStyle name="Normal 2 2 2 2 2 6 2" xfId="10356" xr:uid="{2ED47861-A4EE-4D99-A696-D34C732AC6E3}"/>
    <cellStyle name="Normal 2 2 2 2 2 7" xfId="9611" xr:uid="{9CF86822-315A-4509-844F-809EFE327DE3}"/>
    <cellStyle name="Normal 2 2 2 2 3" xfId="4024" xr:uid="{6E0E29EB-87EC-4557-90A7-7B6862C34AE7}"/>
    <cellStyle name="Normal 2 2 2 2 3 2" xfId="10358" xr:uid="{DDA9EDE2-4F91-4FB1-9C7B-6AA10D668AC4}"/>
    <cellStyle name="Normal 2 2 2 2 4" xfId="3162" xr:uid="{1342498E-A720-4890-B811-4B10A68F0888}"/>
    <cellStyle name="Normal 2 2 2 2 4 2" xfId="9565" xr:uid="{2D4FBB36-513C-4FE2-AA63-2129B09EC96E}"/>
    <cellStyle name="Normal 2 2 2 2 5" xfId="3620" xr:uid="{DA2E53F0-E9A1-498A-BCE7-265C98548898}"/>
    <cellStyle name="Normal 2 2 2 2 5 2" xfId="4025" xr:uid="{5FFED235-D7EE-4665-94A1-518B053233FA}"/>
    <cellStyle name="Normal 2 2 2 2 5 2 2" xfId="10359" xr:uid="{6AD2C24F-EDB6-4C81-A8A5-887A0A3B87FB}"/>
    <cellStyle name="Normal 2 2 2 2 5 3" xfId="4026" xr:uid="{632E900A-ADAA-4DE6-9912-62BE1DFD880E}"/>
    <cellStyle name="Normal 2 2 2 2 5 3 2" xfId="10360" xr:uid="{B8F7F3C9-0872-4105-A5A3-48417163F6B2}"/>
    <cellStyle name="Normal 2 2 2 2 5 4" xfId="4027" xr:uid="{F0BF8DEC-8B0E-4550-8DCB-6CD7DE6913DE}"/>
    <cellStyle name="Normal 2 2 2 2 5 4 2" xfId="10361" xr:uid="{4958C3DF-0692-46B0-98E7-9E8FA5A7ECA6}"/>
    <cellStyle name="Normal 2 2 2 2 5 5" xfId="9992" xr:uid="{9ADC1A75-DCA3-4B0D-8121-0C1668DE06B5}"/>
    <cellStyle name="Normal 2 2 2 2 6" xfId="4028" xr:uid="{9F14AD53-E722-42B4-90A0-33AEDC98CD36}"/>
    <cellStyle name="Normal 2 2 2 2 6 2" xfId="10362" xr:uid="{7D3CEA01-B665-4973-9814-3540EEE77A90}"/>
    <cellStyle name="Normal 2 2 2 2 7" xfId="4029" xr:uid="{AF0806CC-7E85-4BCB-B5D1-7A9FF83B185E}"/>
    <cellStyle name="Normal 2 2 2 2 7 2" xfId="10363" xr:uid="{A6E8DC9D-476B-4033-B482-1E797EBA2A78}"/>
    <cellStyle name="Normal 2 2 2 2 8" xfId="10352" xr:uid="{AB909CC8-73C3-4EAC-B9B5-434296F47A63}"/>
    <cellStyle name="Normal 2 2 2 2 9" xfId="6445" xr:uid="{2C4D6E3F-F4FB-4FE7-8C34-8CA71E7D6436}"/>
    <cellStyle name="Normal 2 2 2 3" xfId="4031" xr:uid="{FE0DA669-980A-4A0D-A9A0-D8923E8A8D83}"/>
    <cellStyle name="Normal 2 2 2 3 2" xfId="4033" xr:uid="{C8FD350A-03D8-4454-B5E3-25ED2100708B}"/>
    <cellStyle name="Normal 2 2 2 3 2 2" xfId="10367" xr:uid="{F63CF200-3FFB-4A0D-875E-D8FC6FD2CE00}"/>
    <cellStyle name="Normal 2 2 2 3 3" xfId="10365" xr:uid="{5AF31D03-784B-4EE0-8C72-FF7F5329E7F1}"/>
    <cellStyle name="Normal 2 2 2 3 4" xfId="6446" xr:uid="{19EB4100-7737-4E3D-8EF0-6C1FF2914F53}"/>
    <cellStyle name="Normal 2 2 2 4" xfId="4035" xr:uid="{3D33F4C8-2E9B-4DC0-83F0-F8FE479EEA55}"/>
    <cellStyle name="Normal 2 2 2 4 2" xfId="4037" xr:uid="{63B832BF-81AF-4C1B-9C03-78EAD80F46BE}"/>
    <cellStyle name="Normal 2 2 2 4 2 2" xfId="10371" xr:uid="{DFE7C1AB-0FA6-4B7F-8632-EEFB9594AC27}"/>
    <cellStyle name="Normal 2 2 2 4 3" xfId="10369" xr:uid="{55421A48-5779-4DE9-B697-9DF32D3BFE81}"/>
    <cellStyle name="Normal 2 2 2 4 4" xfId="6447" xr:uid="{EB20A7FF-9EC7-4663-92E8-2385C4899124}"/>
    <cellStyle name="Normal 2 2 2 5" xfId="4038" xr:uid="{65CDA829-5D73-4549-8375-93B07DD20424}"/>
    <cellStyle name="Normal 2 2 2 5 2" xfId="4039" xr:uid="{11A6A4D8-1C2B-4EDB-8D13-1322F3B22194}"/>
    <cellStyle name="Normal 2 2 2 5 2 2" xfId="10373" xr:uid="{3CFA9CDF-0743-431C-BE62-E46054842D4B}"/>
    <cellStyle name="Normal 2 2 2 5 3" xfId="10372" xr:uid="{2A187B19-68A8-4B15-9EC1-8640F0F314A9}"/>
    <cellStyle name="Normal 2 2 2 5 4" xfId="6448" xr:uid="{B3345A40-53C8-493D-8F2F-F61913CFC461}"/>
    <cellStyle name="Normal 2 2 2 5 5" xfId="12109" xr:uid="{E4A81873-6BC4-4053-BFAC-893837A2AA01}"/>
    <cellStyle name="Normal 2 2 2 6" xfId="4040" xr:uid="{BBA11184-A4AD-414B-A107-504D424FEEF1}"/>
    <cellStyle name="Normal 2 2 2 6 2" xfId="10374" xr:uid="{031A12B0-1F58-417A-B114-8DB4F1DF4688}"/>
    <cellStyle name="Normal 2 2 2 6 3" xfId="6449" xr:uid="{1B5D54AE-B463-487D-A602-AFB7E65644A5}"/>
    <cellStyle name="Normal 2 2 2 7" xfId="4041" xr:uid="{10A1FCD8-9D20-419B-858F-1E79D8BF4149}"/>
    <cellStyle name="Normal 2 2 2 7 2" xfId="10375" xr:uid="{9B05812B-2C24-40CA-A2E7-821138BDD346}"/>
    <cellStyle name="Normal 2 2 2 7 3" xfId="6450" xr:uid="{CF7B3513-DF0E-4310-97A9-F80CD66869F5}"/>
    <cellStyle name="Normal 2 2 2 8" xfId="4042" xr:uid="{82564D0A-69B4-434D-A248-3D77DA6D5DF6}"/>
    <cellStyle name="Normal 2 2 2 8 2" xfId="4043" xr:uid="{5F2A2274-36DF-41E5-A78A-D7B198074F5B}"/>
    <cellStyle name="Normal 2 2 2 8 2 2" xfId="10377" xr:uid="{B377D9A2-A344-4404-BE8F-1DE3753A3DAB}"/>
    <cellStyle name="Normal 2 2 2 8 3" xfId="4044" xr:uid="{8FBE1D4E-C8AF-4B86-862C-405BC4C6B39F}"/>
    <cellStyle name="Normal 2 2 2 8 3 2" xfId="10378" xr:uid="{B8026834-C243-4A4C-9F3B-4ED14B93EC09}"/>
    <cellStyle name="Normal 2 2 2 8 4" xfId="10376" xr:uid="{B7B862D6-3E54-49D1-B18E-028E92B2F52D}"/>
    <cellStyle name="Normal 2 2 2 8 5" xfId="6451" xr:uid="{89CF69A6-2047-4682-BAB7-C37C3708EFC4}"/>
    <cellStyle name="Normal 2 2 2 9" xfId="1674" xr:uid="{54174ED4-660A-496D-B664-85805A3688B4}"/>
    <cellStyle name="Normal 2 2 2 9 2" xfId="8158" xr:uid="{AC757E95-3C95-4A52-9A52-5AC0F5604733}"/>
    <cellStyle name="Normal 2 2 2 9 3" xfId="6452" xr:uid="{43635894-0388-4011-8872-3B646B2040C4}"/>
    <cellStyle name="Normal 2 2 20" xfId="4000" xr:uid="{43C2097A-28CB-4160-9097-5F649F35DB3E}"/>
    <cellStyle name="Normal 2 2 20 2" xfId="10334" xr:uid="{3D5AA867-6416-4CE4-AD59-77A4BACF5D4E}"/>
    <cellStyle name="Normal 2 2 21" xfId="4003" xr:uid="{BB9209AC-BD8C-4F4C-A39A-86C44110EF22}"/>
    <cellStyle name="Normal 2 2 21 2" xfId="10337" xr:uid="{F65A2FD6-3CC9-4C16-85FA-5979888E8046}"/>
    <cellStyle name="Normal 2 2 22" xfId="4005" xr:uid="{55CD8BD0-763A-4281-946C-7E8C43053A26}"/>
    <cellStyle name="Normal 2 2 22 2" xfId="10339" xr:uid="{B508071B-6219-44CE-970E-E71A732265F1}"/>
    <cellStyle name="Normal 2 2 23" xfId="4007" xr:uid="{F6420D9B-3961-44DD-A3AB-D72CB4D306B5}"/>
    <cellStyle name="Normal 2 2 23 2" xfId="10341" xr:uid="{48F65B37-7A31-436F-ADBD-36F6CB0C8C3A}"/>
    <cellStyle name="Normal 2 2 24" xfId="4009" xr:uid="{8F6028AD-8CFE-4822-BB47-3E9BCF4B40C5}"/>
    <cellStyle name="Normal 2 2 24 2" xfId="10343" xr:uid="{350CF553-ABCA-466C-8FE7-696E4C9243E0}"/>
    <cellStyle name="Normal 2 2 25" xfId="4045" xr:uid="{60394C70-257E-4B84-9E98-6CF5AA2EA2FB}"/>
    <cellStyle name="Normal 2 2 25 2" xfId="10379" xr:uid="{DF881190-B70D-4E5C-9FF6-601E10A6EA75}"/>
    <cellStyle name="Normal 2 2 26" xfId="4047" xr:uid="{0D7FF0D9-CF80-407D-B647-14BBF55EC5F6}"/>
    <cellStyle name="Normal 2 2 26 2" xfId="10381" xr:uid="{C65CD162-9184-4EDB-B9CC-E851C57E2EEE}"/>
    <cellStyle name="Normal 2 2 27" xfId="4049" xr:uid="{09FEE9F9-88D5-4F3A-8D7F-100877A95B8F}"/>
    <cellStyle name="Normal 2 2 27 2" xfId="10383" xr:uid="{A0AB9FD9-4E9A-4093-9C55-7E418AC47EA7}"/>
    <cellStyle name="Normal 2 2 28" xfId="2655" xr:uid="{6D1D4B1D-DC19-4585-8E48-554CE4E5F548}"/>
    <cellStyle name="Normal 2 2 28 2" xfId="9067" xr:uid="{099C58F6-CDC5-47A2-97F4-EA268FE3BE3F}"/>
    <cellStyle name="Normal 2 2 29" xfId="3005" xr:uid="{64BE7839-B61A-48F6-8833-C0D59ADC7504}"/>
    <cellStyle name="Normal 2 2 29 2" xfId="9410" xr:uid="{71E1C451-DB78-4AA6-A15B-D1E347A72B30}"/>
    <cellStyle name="Normal 2 2 3" xfId="276" xr:uid="{7D97B4AC-810B-4E0E-A9E5-00E85C955541}"/>
    <cellStyle name="Normal 2 2 3 10" xfId="6453" xr:uid="{70708FA2-B25C-41BE-93B9-D21632C74418}"/>
    <cellStyle name="Normal 2 2 3 11" xfId="2880" xr:uid="{13BEAE11-82E8-4DD3-A92F-B55C34429143}"/>
    <cellStyle name="Normal 2 2 3 2" xfId="2882" xr:uid="{3343FB56-7A56-4587-B5BD-5FA2F87EA1BE}"/>
    <cellStyle name="Normal 2 2 3 2 2" xfId="9290" xr:uid="{7B86745F-F056-472D-B9EC-474946B6C4C9}"/>
    <cellStyle name="Normal 2 2 3 3" xfId="2884" xr:uid="{5AC27342-5112-4A02-A36D-DECEA67589EB}"/>
    <cellStyle name="Normal 2 2 3 3 2" xfId="9292" xr:uid="{5BDDD5F5-23CC-40C4-9B94-A03F89322527}"/>
    <cellStyle name="Normal 2 2 3 4" xfId="4051" xr:uid="{AA8FB719-E8FD-437F-A9A1-50C3D7204AF7}"/>
    <cellStyle name="Normal 2 2 3 4 2" xfId="10385" xr:uid="{6F6461F1-69D3-4F7A-947F-C7EA577DAF3E}"/>
    <cellStyle name="Normal 2 2 3 5" xfId="4052" xr:uid="{3780D5E7-CD18-4F3E-A347-62AB300D012A}"/>
    <cellStyle name="Normal 2 2 3 5 2" xfId="10386" xr:uid="{2A9C3475-0CA5-4850-A2D3-C5FC3A83FDCD}"/>
    <cellStyle name="Normal 2 2 3 6" xfId="4053" xr:uid="{8A42F370-09DA-4739-BF70-706B25EE65DD}"/>
    <cellStyle name="Normal 2 2 3 6 2" xfId="10387" xr:uid="{3D5D37C8-B775-471A-859D-61835393649B}"/>
    <cellStyle name="Normal 2 2 3 7" xfId="4054" xr:uid="{564578CA-B549-4C3D-9C89-862F088B9E30}"/>
    <cellStyle name="Normal 2 2 3 7 2" xfId="10388" xr:uid="{F709D98C-EC09-4542-92CD-0F5C22AFF899}"/>
    <cellStyle name="Normal 2 2 3 8" xfId="3584" xr:uid="{B78822AC-936F-4F8A-9A30-B6578BBBA68F}"/>
    <cellStyle name="Normal 2 2 3 8 2" xfId="9962" xr:uid="{3A5FDE5A-5CB6-47A9-A8D1-AEB9A278A402}"/>
    <cellStyle name="Normal 2 2 3 9" xfId="9288" xr:uid="{73BD06D9-EF61-4A5D-9B67-168B5D57272C}"/>
    <cellStyle name="Normal 2 2 30" xfId="4046" xr:uid="{04A34735-7747-4149-A6C2-04E76BDB0A49}"/>
    <cellStyle name="Normal 2 2 30 2" xfId="10380" xr:uid="{61EE9D60-9E2D-41AE-A648-67E4E38DBDA4}"/>
    <cellStyle name="Normal 2 2 31" xfId="4048" xr:uid="{365BAF9A-5E61-4DCB-A7EB-B517EEE51A6A}"/>
    <cellStyle name="Normal 2 2 31 2" xfId="10382" xr:uid="{85744F73-A17C-406E-B32F-807BFE491F30}"/>
    <cellStyle name="Normal 2 2 32" xfId="4050" xr:uid="{E02147BD-4363-44A9-A466-E2D29A6626BA}"/>
    <cellStyle name="Normal 2 2 32 2" xfId="10384" xr:uid="{CA22C6FF-A045-44AF-BEF3-8F601315619C}"/>
    <cellStyle name="Normal 2 2 33" xfId="2656" xr:uid="{08A3E46B-4AF4-4E85-B7E7-01BDC7FCAFA8}"/>
    <cellStyle name="Normal 2 2 33 2" xfId="9068" xr:uid="{79B5507F-D02B-4523-98D5-F116D2788338}"/>
    <cellStyle name="Normal 2 2 34" xfId="3006" xr:uid="{545998D8-31AA-4AF7-8305-E868D80C8C9F}"/>
    <cellStyle name="Normal 2 2 34 2" xfId="9411" xr:uid="{76FCD8AA-1A0B-4482-AAD3-EB5BA3B94C23}"/>
    <cellStyle name="Normal 2 2 35" xfId="3105" xr:uid="{F937C6AA-EA6B-46A4-A171-0E9CE993607A}"/>
    <cellStyle name="Normal 2 2 35 2" xfId="9510" xr:uid="{3618B7AB-4604-44D7-80F6-F27905725A76}"/>
    <cellStyle name="Normal 2 2 36" xfId="811" xr:uid="{D25C1429-9AAF-4CEA-85F6-7207483EAB38}"/>
    <cellStyle name="Normal 2 2 36 2" xfId="7345" xr:uid="{0F31CD39-B05A-4790-BCDE-F7C5986A6B03}"/>
    <cellStyle name="Normal 2 2 37" xfId="1186" xr:uid="{F81B1A6A-86AA-4EDF-9A90-EEC29EC1F9E1}"/>
    <cellStyle name="Normal 2 2 37 2" xfId="7696" xr:uid="{C69587B3-DC48-4043-9262-B89F8749397F}"/>
    <cellStyle name="Normal 2 2 38" xfId="3396" xr:uid="{133535ED-B98C-449A-8904-B639035E3A76}"/>
    <cellStyle name="Normal 2 2 38 2" xfId="9795" xr:uid="{967BC6A0-901F-4850-91B9-B71E112F772E}"/>
    <cellStyle name="Normal 2 2 39" xfId="3425" xr:uid="{EFFECE61-F72C-437B-AC5E-40A5BACE6C7E}"/>
    <cellStyle name="Normal 2 2 39 2" xfId="9822" xr:uid="{13842B1E-24AF-433F-B098-B46CDE047B36}"/>
    <cellStyle name="Normal 2 2 4" xfId="380" xr:uid="{5339A453-AA1C-45F9-B978-7C29BF0E842E}"/>
    <cellStyle name="Normal 2 2 4 2" xfId="4055" xr:uid="{B3D28A9F-C2D8-40BA-BCD6-5A6E1F8BBFFC}"/>
    <cellStyle name="Normal 2 2 4 2 2" xfId="10389" xr:uid="{40AC0505-A981-4E38-B57B-4F5EDA4BBFB6}"/>
    <cellStyle name="Normal 2 2 4 3" xfId="9294" xr:uid="{602E840D-9553-439D-B3E6-2DCC5B3599D4}"/>
    <cellStyle name="Normal 2 2 4 4" xfId="6454" xr:uid="{9027BCF4-B012-4968-9E49-777B212CEFEB}"/>
    <cellStyle name="Normal 2 2 4 5" xfId="2886" xr:uid="{3440F5CF-7041-487E-977C-595404920E65}"/>
    <cellStyle name="Normal 2 2 40" xfId="3106" xr:uid="{CA1389FD-9831-4DB4-8037-7AA60573FFA2}"/>
    <cellStyle name="Normal 2 2 40 2" xfId="9511" xr:uid="{4ADB1FAF-DD3C-41EE-AB3F-B90E01766003}"/>
    <cellStyle name="Normal 2 2 41" xfId="812" xr:uid="{A210FBBC-9548-4BB2-835E-AD0423EE7D41}"/>
    <cellStyle name="Normal 2 2 41 2" xfId="7346" xr:uid="{19CD07F6-EE7A-4BCC-AD48-2AD691E84062}"/>
    <cellStyle name="Normal 2 2 42" xfId="1187" xr:uid="{3398B835-3D6E-4A30-94B6-3223C58FF892}"/>
    <cellStyle name="Normal 2 2 42 2" xfId="7697" xr:uid="{D24C3F46-737E-46E2-8373-5DF00FCAADC4}"/>
    <cellStyle name="Normal 2 2 43" xfId="3397" xr:uid="{079C0188-B9F4-40D5-9436-33221274416A}"/>
    <cellStyle name="Normal 2 2 43 2" xfId="9796" xr:uid="{15A2D53D-BC5D-4C24-8FEF-9EC39FF1A5F7}"/>
    <cellStyle name="Normal 2 2 44" xfId="3426" xr:uid="{39C12362-BAAA-41CF-B1CD-C953F39C8DC9}"/>
    <cellStyle name="Normal 2 2 44 2" xfId="9823" xr:uid="{A7F97714-D328-4D2F-BA4A-EA228A915307}"/>
    <cellStyle name="Normal 2 2 45" xfId="3041" xr:uid="{8EF9C8A7-85B8-4A46-AE09-1F78D60EB3F9}"/>
    <cellStyle name="Normal 2 2 45 2" xfId="9445" xr:uid="{75258645-734F-4C15-BDCC-3AE4C1F30396}"/>
    <cellStyle name="Normal 2 2 46" xfId="3045" xr:uid="{D27E7B09-F0B1-47F3-8310-8484359467C2}"/>
    <cellStyle name="Normal 2 2 46 2" xfId="9449" xr:uid="{D04FB471-ADC0-46AD-A780-EDAFFC6BA4AD}"/>
    <cellStyle name="Normal 2 2 47" xfId="4056" xr:uid="{F611D1CF-B27C-41C5-9F2A-E24247D67C4D}"/>
    <cellStyle name="Normal 2 2 47 2" xfId="10390" xr:uid="{685699F0-ECC9-4589-B913-A863DF99D7B3}"/>
    <cellStyle name="Normal 2 2 48" xfId="4059" xr:uid="{6A0DBFF3-50E0-407B-B873-E6450BB97343}"/>
    <cellStyle name="Normal 2 2 48 2" xfId="10393" xr:uid="{8CADA37C-A7D7-4725-A36A-5D8BC6A08D84}"/>
    <cellStyle name="Normal 2 2 49" xfId="4061" xr:uid="{92B24222-0D39-4D02-A44C-04F2A8FAAC57}"/>
    <cellStyle name="Normal 2 2 49 2" xfId="10395" xr:uid="{0CAAE571-2ED8-4547-887A-530BA884E4B9}"/>
    <cellStyle name="Normal 2 2 5" xfId="2888" xr:uid="{593003DD-270A-4D62-A50D-C08238BA8389}"/>
    <cellStyle name="Normal 2 2 5 2" xfId="9296" xr:uid="{32FE4ECC-6D42-4F30-AF2D-DCCB26BE9DA0}"/>
    <cellStyle name="Normal 2 2 5 3" xfId="6455" xr:uid="{FE865951-B9DB-4BF2-A78F-ED1DDCE2A92C}"/>
    <cellStyle name="Normal 2 2 50" xfId="3042" xr:uid="{330918C7-C156-41D4-9C6E-88F9AA0AB1D1}"/>
    <cellStyle name="Normal 2 2 50 2" xfId="9446" xr:uid="{D698173A-CBEB-40F1-BB1F-88CC8386CBC8}"/>
    <cellStyle name="Normal 2 2 51" xfId="3046" xr:uid="{6CEAB744-27F1-4486-BB4F-060AA83272AF}"/>
    <cellStyle name="Normal 2 2 51 2" xfId="9450" xr:uid="{601C88C0-313E-48F7-BFC4-668EFC9E2254}"/>
    <cellStyle name="Normal 2 2 52" xfId="4057" xr:uid="{4B2040C6-5444-41D9-A380-A9AF2259E018}"/>
    <cellStyle name="Normal 2 2 52 2" xfId="10391" xr:uid="{4738F145-4C07-4E58-85BD-4EB1BDDC7CBB}"/>
    <cellStyle name="Normal 2 2 53" xfId="4060" xr:uid="{C8FA55FD-93B9-4C7D-81D9-9F5FF7ED6AD6}"/>
    <cellStyle name="Normal 2 2 53 2" xfId="10394" xr:uid="{4C4BC270-B9D4-4BA8-9053-BD5CF4599529}"/>
    <cellStyle name="Normal 2 2 54" xfId="4062" xr:uid="{F46C62A1-59FA-4AE9-BFBA-5B001A824385}"/>
    <cellStyle name="Normal 2 2 54 2" xfId="10396" xr:uid="{6E2D8E51-B2E9-4AC3-A774-B4F9985FFD0E}"/>
    <cellStyle name="Normal 2 2 55" xfId="4063" xr:uid="{73D93580-B692-4688-A538-A5F0D3E32E82}"/>
    <cellStyle name="Normal 2 2 55 2" xfId="10397" xr:uid="{8D61ACF3-52DE-4343-9977-16D49861AF5D}"/>
    <cellStyle name="Normal 2 2 56" xfId="4065" xr:uid="{67486C44-4F1B-48FE-A309-44C84C2D4C80}"/>
    <cellStyle name="Normal 2 2 56 2" xfId="10399" xr:uid="{019B89DE-340D-43FE-B88A-4D411CB88915}"/>
    <cellStyle name="Normal 2 2 57" xfId="4067" xr:uid="{98DEF861-9073-4E4C-8BC6-CAD658B5BEC4}"/>
    <cellStyle name="Normal 2 2 57 2" xfId="10401" xr:uid="{0BEBCF2A-3D2E-4DAD-A19D-AB0DF9B2D368}"/>
    <cellStyle name="Normal 2 2 58" xfId="4069" xr:uid="{CD35B49F-A456-498B-8E5B-3C3AC90A248D}"/>
    <cellStyle name="Normal 2 2 58 2" xfId="10403" xr:uid="{E6CB753B-234D-44A4-B92F-88F92BE4DFFF}"/>
    <cellStyle name="Normal 2 2 59" xfId="4071" xr:uid="{BD78CB29-94C4-41A5-9AA4-A3DA4D615C91}"/>
    <cellStyle name="Normal 2 2 59 2" xfId="2529" xr:uid="{D36AC24C-A853-4864-91A4-D9C25EB16DF8}"/>
    <cellStyle name="Normal 2 2 59 2 2" xfId="8948" xr:uid="{74C06F46-75B2-4C1C-A3E7-77EB4AC4FF21}"/>
    <cellStyle name="Normal 2 2 59 3" xfId="2536" xr:uid="{1EDF824E-5EAA-4F48-B2EF-3D7C3592E3FC}"/>
    <cellStyle name="Normal 2 2 59 3 2" xfId="8955" xr:uid="{FD02A9BF-0258-4B4A-B7E0-E301B5CBDCBA}"/>
    <cellStyle name="Normal 2 2 59 4" xfId="2546" xr:uid="{450AFBE1-308D-4CE6-83B1-1D673667D278}"/>
    <cellStyle name="Normal 2 2 59 4 2" xfId="2552" xr:uid="{9D822D6E-F998-49D2-8947-413C431EE332}"/>
    <cellStyle name="Normal 2 2 59 4 2 2" xfId="8971" xr:uid="{6E2C7240-26E9-45FB-900D-7EFBE7C5E7EF}"/>
    <cellStyle name="Normal 2 2 59 4 3" xfId="8965" xr:uid="{7D89A2E7-4FFF-414A-8209-A6CB717BAA30}"/>
    <cellStyle name="Normal 2 2 59 5" xfId="2562" xr:uid="{A54221AF-6A8B-4277-BBC7-C9DADC6197EB}"/>
    <cellStyle name="Normal 2 2 59 5 2" xfId="2568" xr:uid="{BBFA229F-541D-4559-820A-2FD365A51417}"/>
    <cellStyle name="Normal 2 2 59 5 2 2" xfId="8985" xr:uid="{5E29973E-89B1-49CD-B6E5-BAFB8547DB3D}"/>
    <cellStyle name="Normal 2 2 59 5 3" xfId="8980" xr:uid="{B573D314-863E-487B-9EC1-165AAE44F8DE}"/>
    <cellStyle name="Normal 2 2 59 6" xfId="2577" xr:uid="{40721AA0-379A-43E1-8CB9-3B78A5E04276}"/>
    <cellStyle name="Normal 2 2 59 6 2" xfId="2580" xr:uid="{8343A16C-E301-44E8-B894-3251988147B5}"/>
    <cellStyle name="Normal 2 2 59 6 2 2" xfId="8995" xr:uid="{9471F432-1D86-4E33-9000-BC60BF87D6EB}"/>
    <cellStyle name="Normal 2 2 59 6 3" xfId="8992" xr:uid="{F27D63F4-6B6D-41DA-A267-A4F90D9F9D76}"/>
    <cellStyle name="Normal 2 2 59 7" xfId="2585" xr:uid="{1257C72F-316E-4868-9DA1-BF8F54FCD17E}"/>
    <cellStyle name="Normal 2 2 59 7 2" xfId="9000" xr:uid="{1A05F84A-5E1C-405C-8E94-33836997C94B}"/>
    <cellStyle name="Normal 2 2 59 8" xfId="10405" xr:uid="{B97B1D7E-C5F5-47AB-8FE7-D633B5D1816C}"/>
    <cellStyle name="Normal 2 2 6" xfId="2426" xr:uid="{A5462836-1AEA-4B5F-9E8F-5D0DF1BBC64E}"/>
    <cellStyle name="Normal 2 2 6 2" xfId="2429" xr:uid="{56676816-9B09-4898-A43C-7F8342904DAA}"/>
    <cellStyle name="Normal 2 2 6 2 2" xfId="4073" xr:uid="{8995E92A-F6D0-4AEA-89E1-F13C206409DD}"/>
    <cellStyle name="Normal 2 2 6 2 2 2" xfId="10407" xr:uid="{A1F3AFB5-F6A7-4C1D-966E-0E453C290C24}"/>
    <cellStyle name="Normal 2 2 6 2 3" xfId="8853" xr:uid="{52CF5584-02F5-4491-A956-F91AA321D4E7}"/>
    <cellStyle name="Normal 2 2 6 3" xfId="8850" xr:uid="{61551678-1C58-4926-A483-8C944453A671}"/>
    <cellStyle name="Normal 2 2 6 4" xfId="6456" xr:uid="{658016C7-4D63-434A-9ECE-2FFBE16CBE64}"/>
    <cellStyle name="Normal 2 2 60" xfId="4064" xr:uid="{6A22E29D-47BF-40A8-B3B0-AD7D41BD3B76}"/>
    <cellStyle name="Normal 2 2 60 2" xfId="10398" xr:uid="{7DABF7CE-2C3C-4C80-8B4C-C59D264FC379}"/>
    <cellStyle name="Normal 2 2 61" xfId="4066" xr:uid="{32ACE3D0-AA70-4D35-9EA5-78B5500C10EB}"/>
    <cellStyle name="Normal 2 2 61 2" xfId="10400" xr:uid="{F9C1688A-63AB-4C96-A8D3-A342CE7AB03C}"/>
    <cellStyle name="Normal 2 2 62" xfId="4068" xr:uid="{E2B81B6D-0A22-439B-A384-A169045F94CE}"/>
    <cellStyle name="Normal 2 2 62 2" xfId="10402" xr:uid="{5DEF0917-1B6E-4AD8-A1BD-BCD71E9C5C1C}"/>
    <cellStyle name="Normal 2 2 63" xfId="4070" xr:uid="{9F5DCAAB-AB98-4639-8838-C6A655B620E2}"/>
    <cellStyle name="Normal 2 2 63 2" xfId="10404" xr:uid="{B27458E8-9971-4E12-B32D-CD92F205F3F2}"/>
    <cellStyle name="Normal 2 2 64" xfId="4072" xr:uid="{CAE3010C-6D4B-4B61-9300-EDCBAF2ED730}"/>
    <cellStyle name="Normal 2 2 64 2" xfId="2530" xr:uid="{B8A221E1-F20C-4BC0-8308-10BE18F6710D}"/>
    <cellStyle name="Normal 2 2 64 2 2" xfId="2116" xr:uid="{DA92FD07-DA1F-4606-AE28-09D4FC441FC0}"/>
    <cellStyle name="Normal 2 2 64 2 2 2" xfId="8564" xr:uid="{B3A2B49B-74AF-470F-ABA8-77E8F81E38D5}"/>
    <cellStyle name="Normal 2 2 64 2 3" xfId="8949" xr:uid="{2276CA45-264F-4EE1-8F83-2751BF8EF5F9}"/>
    <cellStyle name="Normal 2 2 64 3" xfId="2537" xr:uid="{5959F348-06C9-440E-A43E-9A86064ECCF9}"/>
    <cellStyle name="Normal 2 2 64 3 2" xfId="2540" xr:uid="{CAA0BC99-28DC-47CC-B201-58032636BA43}"/>
    <cellStyle name="Normal 2 2 64 3 2 2" xfId="8959" xr:uid="{C1118E6D-21B7-4029-AE74-DBC0EF3549F4}"/>
    <cellStyle name="Normal 2 2 64 3 3" xfId="8956" xr:uid="{32CAC9E1-5BBD-43B3-B426-2100D5AEB845}"/>
    <cellStyle name="Normal 2 2 64 4" xfId="2547" xr:uid="{8C47180C-EAA4-4C7E-833B-E4CF1A12B768}"/>
    <cellStyle name="Normal 2 2 64 4 2" xfId="2553" xr:uid="{145DEAE0-A2DA-45BC-BB16-60C07B309F0E}"/>
    <cellStyle name="Normal 2 2 64 4 2 2" xfId="8972" xr:uid="{A1DA15A9-DA9D-4B52-A907-9C70FDE0F431}"/>
    <cellStyle name="Normal 2 2 64 4 3" xfId="8966" xr:uid="{37E57F9D-4364-444D-A2E5-69A57C3E88C9}"/>
    <cellStyle name="Normal 2 2 64 5" xfId="2563" xr:uid="{3E3A3EFD-06C9-46B1-9FF1-B0055B0F20D2}"/>
    <cellStyle name="Normal 2 2 64 5 2" xfId="8981" xr:uid="{EEA0AC3D-76CA-4360-9DA7-8BC76CA5E782}"/>
    <cellStyle name="Normal 2 2 64 6" xfId="10406" xr:uid="{20DC2280-4E91-44A0-B9CE-E2E8535E281D}"/>
    <cellStyle name="Normal 2 2 65" xfId="3061" xr:uid="{292D9790-80E0-4E17-BBE7-27215447ACA9}"/>
    <cellStyle name="Normal 2 2 65 2" xfId="3337" xr:uid="{C4F7BCA9-E36A-49CA-B8A9-8A023BCFD86F}"/>
    <cellStyle name="Normal 2 2 65 2 2" xfId="9735" xr:uid="{3BA45BCE-4BE1-49FB-91F6-5FF7B2530BD9}"/>
    <cellStyle name="Normal 2 2 65 3" xfId="3341" xr:uid="{57277E23-056D-45D5-AB52-08008BF553C5}"/>
    <cellStyle name="Normal 2 2 65 3 2" xfId="9739" xr:uid="{5B950DC7-8BEA-4F7C-8D4A-B3D98D94F617}"/>
    <cellStyle name="Normal 2 2 65 4" xfId="3389" xr:uid="{7F0184B9-A201-4322-9A30-B0E24F6A9F02}"/>
    <cellStyle name="Normal 2 2 65 4 2" xfId="9787" xr:uid="{F72EBD71-4EF1-4BCA-950A-649D7329CCDE}"/>
    <cellStyle name="Normal 2 2 65 5" xfId="3392" xr:uid="{699EA5F1-CBA2-43BA-AC98-9BE507C47F33}"/>
    <cellStyle name="Normal 2 2 65 5 2" xfId="9790" xr:uid="{970859F4-1376-4353-BABC-F4FC8583A4F7}"/>
    <cellStyle name="Normal 2 2 65 6" xfId="9467" xr:uid="{05BDAB6D-5B25-4CF8-8840-924FE583808E}"/>
    <cellStyle name="Normal 2 2 66" xfId="4074" xr:uid="{2081396F-ABC6-4EAB-B742-B25906232978}"/>
    <cellStyle name="Normal 2 2 66 2" xfId="4075" xr:uid="{30D9B474-C8B2-4757-B2C9-B4D89723A1A3}"/>
    <cellStyle name="Normal 2 2 66 2 2" xfId="10409" xr:uid="{4281FC47-EB6F-4CD1-ADEE-35D512B512F0}"/>
    <cellStyle name="Normal 2 2 66 3" xfId="10408" xr:uid="{C903A2CE-D1AB-4942-BA91-1E1DFBBA56C5}"/>
    <cellStyle name="Normal 2 2 67" xfId="4076" xr:uid="{C412FE76-F54B-4B3A-B6A6-ADCAD14FBD4F}"/>
    <cellStyle name="Normal 2 2 67 2" xfId="4077" xr:uid="{65F787A6-5569-457C-9548-86908895FECE}"/>
    <cellStyle name="Normal 2 2 67 2 2" xfId="10411" xr:uid="{F66C639C-B5DA-4108-9624-BAC99941803C}"/>
    <cellStyle name="Normal 2 2 67 3" xfId="10410" xr:uid="{97617F7B-FBCE-49A5-B5C8-AACC81C2E8E9}"/>
    <cellStyle name="Normal 2 2 68" xfId="7292" xr:uid="{3AD8B7FA-C67C-4C30-B976-1C519619251D}"/>
    <cellStyle name="Normal 2 2 69" xfId="6440" xr:uid="{750511A7-4DB7-419A-A50C-D6903739E89E}"/>
    <cellStyle name="Normal 2 2 7" xfId="1854" xr:uid="{39AA14A2-E365-448A-BD76-B878EC063A71}"/>
    <cellStyle name="Normal 2 2 7 2" xfId="8313" xr:uid="{2B9CAC79-5B53-4AD1-BA3F-BE96F3E35ED0}"/>
    <cellStyle name="Normal 2 2 7 3" xfId="6457" xr:uid="{38C7834E-D6A9-4215-9B51-868D60CFA8F5}"/>
    <cellStyle name="Normal 2 2 70" xfId="747" xr:uid="{380E4077-FD76-47F6-AE07-E8DE832CF794}"/>
    <cellStyle name="Normal 2 2 71" xfId="84" xr:uid="{74DF94B1-F94B-4FD3-8BCF-FA683B1B2B33}"/>
    <cellStyle name="Normal 2 2 72" xfId="15" xr:uid="{B027A305-412B-4824-ADAE-E1B212DBE82A}"/>
    <cellStyle name="Normal 2 2 73" xfId="12364" xr:uid="{802FC5C5-571D-4F4C-80F9-83C15249389D}"/>
    <cellStyle name="Normal 2 2 8" xfId="4078" xr:uid="{2A76240C-28AC-4A03-873C-0C7E6228144C}"/>
    <cellStyle name="Normal 2 2 8 2" xfId="10412" xr:uid="{1FBD5DB9-44DD-4AA8-B001-A16E1C298024}"/>
    <cellStyle name="Normal 2 2 8 3" xfId="6458" xr:uid="{5279616E-E1A6-4635-B11F-370346156B5B}"/>
    <cellStyle name="Normal 2 2 9" xfId="4079" xr:uid="{05EFA8D6-B33A-4706-B34D-42B31E2E280B}"/>
    <cellStyle name="Normal 2 2 9 2" xfId="10413" xr:uid="{FBC676FE-5C9C-4BE2-BDF2-5839B625BD74}"/>
    <cellStyle name="Normal 2 2 9 3" xfId="6459" xr:uid="{D35CD8A9-C680-447C-AA35-3554F3BBE7A0}"/>
    <cellStyle name="Normal 2 2_CPI_Y'52_TOP_GG 1" xfId="1833" xr:uid="{DBBC316F-5618-4BFB-9460-48989EA1A267}"/>
    <cellStyle name="Normal 2 20" xfId="3977" xr:uid="{C3227736-C8FB-4AAF-A6B2-746CB4E3C4A4}"/>
    <cellStyle name="Normal 2 20 2" xfId="10312" xr:uid="{C1D7E8A0-6339-423D-8DA3-F6952B214BA9}"/>
    <cellStyle name="Normal 2 21" xfId="3981" xr:uid="{E63870D8-C80C-47B5-94A9-811780ECC7B2}"/>
    <cellStyle name="Normal 2 21 2" xfId="499" xr:uid="{762C9992-5DB7-4988-8F49-F3852A76446C}"/>
    <cellStyle name="Normal 2 21 2 2" xfId="7070" xr:uid="{6383CD46-003D-4A9F-8E8E-08D69CB7AF2B}"/>
    <cellStyle name="Normal 2 21 3" xfId="10316" xr:uid="{7DA40272-5B22-4EFA-9A6C-2DFAA69A1112}"/>
    <cellStyle name="Normal 2 22" xfId="3984" xr:uid="{39D890C7-7DDF-4055-8F78-6A01DF18EF13}"/>
    <cellStyle name="Normal 2 22 2" xfId="4080" xr:uid="{7A9DF091-5FA2-4499-89CA-2098144F34D2}"/>
    <cellStyle name="Normal 2 22 2 2" xfId="10414" xr:uid="{644F84E6-82F9-4E87-A3EA-B6E77864C1AB}"/>
    <cellStyle name="Normal 2 22 3" xfId="10319" xr:uid="{04DE9A95-CC49-4D51-BAF3-D4E51C09CF6F}"/>
    <cellStyle name="Normal 2 23" xfId="3986" xr:uid="{57B49718-AEDF-47AC-88CE-34F47EAC8D89}"/>
    <cellStyle name="Normal 2 23 2" xfId="4081" xr:uid="{61B7D279-8672-436E-9EEC-E76A7FBEC70F}"/>
    <cellStyle name="Normal 2 23 2 2" xfId="10415" xr:uid="{ACC581A0-A971-46F9-AB3A-8F1BED715D6F}"/>
    <cellStyle name="Normal 2 23 3" xfId="10321" xr:uid="{2D61DF3D-EFC0-4F03-A9DD-6EE62EB8C6C2}"/>
    <cellStyle name="Normal 2 24" xfId="3988" xr:uid="{FD914D9F-507E-494F-B675-CCDEF48EC9DC}"/>
    <cellStyle name="Normal 2 24 2" xfId="10322" xr:uid="{F141A8D3-FFAB-41DF-9FA2-917E6195A3D5}"/>
    <cellStyle name="Normal 2 25" xfId="4082" xr:uid="{357D93F4-FEE9-43DF-892B-2F54D1BD85A3}"/>
    <cellStyle name="Normal 2 25 2" xfId="10416" xr:uid="{166728F8-5043-42FB-8E32-A5DB379F5EFB}"/>
    <cellStyle name="Normal 2 26" xfId="1440" xr:uid="{6090E26C-032A-4C3F-B26C-DCFC19029B7A}"/>
    <cellStyle name="Normal 2 26 2" xfId="7938" xr:uid="{89E4E0A2-F484-4C14-B173-5947E7C245C4}"/>
    <cellStyle name="Normal 2 27" xfId="1443" xr:uid="{67B5FDA5-6C00-4DC7-8560-24BA45919276}"/>
    <cellStyle name="Normal 2 27 2" xfId="7941" xr:uid="{6F4AA195-A81F-41CB-B934-EBDA32CC2865}"/>
    <cellStyle name="Normal 2 28" xfId="1676" xr:uid="{97C083CD-E58E-49AC-8487-07121C330CF3}"/>
    <cellStyle name="Normal 2 28 2" xfId="8160" xr:uid="{94072576-D9D4-46A6-B4B3-6A52455D44BD}"/>
    <cellStyle name="Normal 2 29" xfId="4084" xr:uid="{40BA7B91-18EA-483D-8F73-CD87731570F7}"/>
    <cellStyle name="Normal 2 29 2" xfId="10418" xr:uid="{758EE92F-DA28-4C2E-BBBF-09D22774DF65}"/>
    <cellStyle name="Normal 2 3" xfId="45" xr:uid="{02BED64A-3E64-4A86-917B-C46F1FC24CC1}"/>
    <cellStyle name="Normal 2 3 10" xfId="6460" xr:uid="{38B7046B-3E22-41C9-8EA4-A32EF6207BF6}"/>
    <cellStyle name="Normal 2 3 10 2" xfId="12104" xr:uid="{C980F63D-7B68-4147-BBEF-3698D1B40763}"/>
    <cellStyle name="Normal 2 3 11" xfId="4087" xr:uid="{4CB7DBA9-D229-4E77-A0F0-3479112C046C}"/>
    <cellStyle name="Normal 2 3 2" xfId="1943" xr:uid="{A0082A8A-9DBF-4BDD-9910-AD748145EE04}"/>
    <cellStyle name="Normal 2 3 2 2" xfId="4088" xr:uid="{625BD4DE-2F21-408C-AA6C-2B81F4A48038}"/>
    <cellStyle name="Normal 2 3 2 2 2" xfId="10421" xr:uid="{51D6AC54-07A3-4800-BCAC-6EF7FCEA250C}"/>
    <cellStyle name="Normal 2 3 2 3" xfId="2728" xr:uid="{0723FDF9-E854-428B-8B64-987EC217E838}"/>
    <cellStyle name="Normal 2 3 2 3 2" xfId="2280" xr:uid="{6972EE7D-2266-448A-BBB4-F4068C7D91A1}"/>
    <cellStyle name="Normal 2 3 2 3 2 2" xfId="8725" xr:uid="{610A4D3A-26F5-4045-9A0D-251683ACB924}"/>
    <cellStyle name="Normal 2 3 2 3 3" xfId="9140" xr:uid="{58B3ABE0-98B0-4050-B474-B5B8AC04CA2E}"/>
    <cellStyle name="Normal 2 3 2 4" xfId="8397" xr:uid="{771DAB70-65E0-4886-8786-BB0BA006558F}"/>
    <cellStyle name="Normal 2 3 2 5" xfId="6461" xr:uid="{FE365701-4373-4990-862A-A26B3837A5D5}"/>
    <cellStyle name="Normal 2 3 3" xfId="1946" xr:uid="{2B9E5E54-2118-45A4-BABC-0DBD33FABDF2}"/>
    <cellStyle name="Normal 2 3 3 2" xfId="2898" xr:uid="{0F693390-022F-4408-A572-632BBC8E871E}"/>
    <cellStyle name="Normal 2 3 3 2 2" xfId="9306" xr:uid="{B7CDDC30-D633-4D86-AA7B-514150C6DE67}"/>
    <cellStyle name="Normal 2 3 3 3" xfId="8400" xr:uid="{593DBD5B-1993-4683-A857-AAF58282D1F0}"/>
    <cellStyle name="Normal 2 3 4" xfId="1952" xr:uid="{6FF373A8-03FD-4159-993D-02800E75BA06}"/>
    <cellStyle name="Normal 2 3 4 2" xfId="8406" xr:uid="{5E27F782-8D41-47AF-A9DA-659EB0B1A1D8}"/>
    <cellStyle name="Normal 2 3 5" xfId="741" xr:uid="{C5C0A3E5-41B6-4C24-A431-05637B08D39F}"/>
    <cellStyle name="Normal 2 3 5 2" xfId="7286" xr:uid="{EE4FF910-8F1A-4419-A241-6247A56DE708}"/>
    <cellStyle name="Normal 2 3 6" xfId="1956" xr:uid="{FF9591EF-CE54-4BB0-9CBC-3F486061321F}"/>
    <cellStyle name="Normal 2 3 6 2" xfId="8410" xr:uid="{62D573AA-001D-4184-9F30-9EA4AA97A137}"/>
    <cellStyle name="Normal 2 3 7" xfId="2618" xr:uid="{CF7BB79B-1564-4A6D-82C3-A13044A5611D}"/>
    <cellStyle name="Normal 2 3 7 2" xfId="9031" xr:uid="{69EE8499-C6DD-4FC8-8DF1-67B2DB82BAC1}"/>
    <cellStyle name="Normal 2 3 8" xfId="2622" xr:uid="{B9006EB9-4BA2-4B03-9DD0-9DDFB764FFFF}"/>
    <cellStyle name="Normal 2 3 8 2" xfId="9035" xr:uid="{560BBBFF-10EF-4EC7-983F-A50BEB8CE844}"/>
    <cellStyle name="Normal 2 3 9" xfId="10420" xr:uid="{A1F817D6-329D-422A-AC29-90C7DD5C1ED3}"/>
    <cellStyle name="Normal 2 30" xfId="4083" xr:uid="{DB2A5CAA-0CFA-47BC-9104-EF6B86D1B69A}"/>
    <cellStyle name="Normal 2 30 2" xfId="10417" xr:uid="{94161067-55E6-4ED1-9C83-CB0EC2E022B4}"/>
    <cellStyle name="Normal 2 31" xfId="46" xr:uid="{38BDBE73-35D5-460F-B4A2-D617A0ED121A}"/>
    <cellStyle name="Normal 2 31 2" xfId="250" xr:uid="{45635573-021F-4DB6-A08B-848B1B0796D6}"/>
    <cellStyle name="Normal 2 31 2 2" xfId="7939" xr:uid="{EC41D7CD-5B43-443C-B3C9-9585DA11C146}"/>
    <cellStyle name="Normal 2 31 3" xfId="1441" xr:uid="{B0554369-0D36-4380-AF4E-3351C08643E4}"/>
    <cellStyle name="Normal 2 32" xfId="1444" xr:uid="{98911C63-87C7-42EE-9D16-BC1B53B5B55D}"/>
    <cellStyle name="Normal 2 32 2" xfId="7942" xr:uid="{A6F65452-C4FB-4BE8-A0D2-38880F238B20}"/>
    <cellStyle name="Normal 2 33" xfId="1677" xr:uid="{4537DAFB-E5E1-47D1-80CD-3A1D0EE43F02}"/>
    <cellStyle name="Normal 2 33 2" xfId="8161" xr:uid="{26C42724-6547-4F2F-8561-C27CA0E4EF97}"/>
    <cellStyle name="Normal 2 34" xfId="4085" xr:uid="{44A53AFF-62B3-4E54-B712-2550427634A5}"/>
    <cellStyle name="Normal 2 34 2" xfId="10419" xr:uid="{D5EAB5D0-2C18-4734-A708-D9D312483AFA}"/>
    <cellStyle name="Normal 2 35" xfId="4089" xr:uid="{12CE6C03-862A-4803-9CC1-1CDA9EA12550}"/>
    <cellStyle name="Normal 2 35 2" xfId="10422" xr:uid="{EF6B3898-9DFD-43A1-88E7-7E0BD7A46964}"/>
    <cellStyle name="Normal 2 36" xfId="4091" xr:uid="{1E62ACCF-82C5-42C2-8D2D-23CB8FE65557}"/>
    <cellStyle name="Normal 2 36 2" xfId="10424" xr:uid="{22038DDB-610E-4508-B0EF-709573CD05C4}"/>
    <cellStyle name="Normal 2 37" xfId="4093" xr:uid="{7AE155F3-5BBF-45A4-BFD1-FADF4EC85868}"/>
    <cellStyle name="Normal 2 37 2" xfId="10426" xr:uid="{271B99E4-C0A5-422D-A413-6878B019CF05}"/>
    <cellStyle name="Normal 2 38" xfId="3385" xr:uid="{94A6AA73-C8AC-43D3-928A-A7576F580B25}"/>
    <cellStyle name="Normal 2 38 2" xfId="9783" xr:uid="{727B4F20-4FEF-4AF6-A0F7-2596022B9E2A}"/>
    <cellStyle name="Normal 2 38 3" xfId="12099" xr:uid="{29677751-B4FB-4D41-9DE0-CF25E9142CE7}"/>
    <cellStyle name="Normal 2 39" xfId="4095" xr:uid="{7C9E5217-1F49-4F7C-AA90-94C89C4259AA}"/>
    <cellStyle name="Normal 2 39 2" xfId="10428" xr:uid="{3B091212-C6F1-4023-BE36-881926C449F3}"/>
    <cellStyle name="Normal 2 4" xfId="47" xr:uid="{F67A6E9E-5ABD-4B7E-AF07-2272D366307E}"/>
    <cellStyle name="Normal 2 4 2" xfId="156" xr:uid="{1E12F84E-8C5E-47FA-96AD-DCE5710BAB4C}"/>
    <cellStyle name="Normal 2 4 2 2" xfId="10431" xr:uid="{C0A6913B-B28C-458A-9FD4-42BC8997AC86}"/>
    <cellStyle name="Normal 2 4 2 3" xfId="6463" xr:uid="{4AD15226-81C8-48D6-9FD3-988BB9F57741}"/>
    <cellStyle name="Normal 2 4 2 4" xfId="4098" xr:uid="{6BB6B229-FB1E-4BB3-AF97-F501F3ED02F3}"/>
    <cellStyle name="Normal 2 4 3" xfId="193" xr:uid="{90819F6D-931A-4EE8-B992-1CD0EBBA4B77}"/>
    <cellStyle name="Normal 2 4 3 2" xfId="9320" xr:uid="{BD9F8B4D-5547-4F0A-9BD8-F2C7B74C3C7B}"/>
    <cellStyle name="Normal 2 4 4" xfId="251" xr:uid="{7935FCC5-C13E-47DC-918C-044B1F4FC03A}"/>
    <cellStyle name="Normal 2 4 4 2" xfId="10430" xr:uid="{C2384AB0-4429-4599-A4DD-3C0C5A1139DC}"/>
    <cellStyle name="Normal 2 4 5" xfId="6462" xr:uid="{17CB505A-7F72-45D7-9D2C-6C62657F5F0A}"/>
    <cellStyle name="Normal 2 4 6" xfId="4097" xr:uid="{02E7CF14-6ABD-41EC-A817-3B2DA14926FF}"/>
    <cellStyle name="Normal 2 40" xfId="4090" xr:uid="{EC035342-38CA-46DA-AA58-22989B46C36B}"/>
    <cellStyle name="Normal 2 40 2" xfId="10423" xr:uid="{92F9E2CC-213C-41C4-8434-463094273429}"/>
    <cellStyle name="Normal 2 41" xfId="4092" xr:uid="{CFDE75B9-B06D-4380-BE0D-FE7A6A686315}"/>
    <cellStyle name="Normal 2 41 2" xfId="10425" xr:uid="{F8C1698F-C63A-44AD-87B9-EF2AE4E9D059}"/>
    <cellStyle name="Normal 2 42" xfId="4094" xr:uid="{09A1BB88-E775-4F94-BFAC-F00889446D5B}"/>
    <cellStyle name="Normal 2 42 2" xfId="10427" xr:uid="{0F6B8308-48D1-40D4-AFCB-3FD7320D0B60}"/>
    <cellStyle name="Normal 2 43" xfId="3386" xr:uid="{A9B6C361-94BB-4332-9EF2-0291195039B8}"/>
    <cellStyle name="Normal 2 43 2" xfId="9784" xr:uid="{5CE2A19A-D557-42C5-B810-1CD091CC00DF}"/>
    <cellStyle name="Normal 2 44" xfId="4096" xr:uid="{D838335D-F152-4B22-8242-6576FEC87448}"/>
    <cellStyle name="Normal 2 44 2" xfId="10429" xr:uid="{D2005635-3D14-4DBB-9CEA-487BA606D063}"/>
    <cellStyle name="Normal 2 45" xfId="4099" xr:uid="{23E9C995-63E4-4ABF-8793-0EFB41986D42}"/>
    <cellStyle name="Normal 2 45 2" xfId="10432" xr:uid="{BDEE0D3A-6EDB-464C-BC89-2AAE347F3D60}"/>
    <cellStyle name="Normal 2 46" xfId="4101" xr:uid="{665EE3DA-8141-42D5-A839-9256D07287E9}"/>
    <cellStyle name="Normal 2 46 2" xfId="10434" xr:uid="{2EC24B8E-2693-46C9-A0DA-5E0BAB8B733C}"/>
    <cellStyle name="Normal 2 47" xfId="4103" xr:uid="{E75273F6-9AFB-4E46-AB5C-A53D28EFE7BB}"/>
    <cellStyle name="Normal 2 47 2" xfId="10436" xr:uid="{553AA98C-A327-48AE-9CE3-0C4427726A5D}"/>
    <cellStyle name="Normal 2 48" xfId="4105" xr:uid="{D19B39D1-7FC9-46E1-8329-B6592E9D1CBA}"/>
    <cellStyle name="Normal 2 48 2" xfId="10438" xr:uid="{AE8B8A22-E185-44C9-8F46-50A065D1B2C4}"/>
    <cellStyle name="Normal 2 49" xfId="4107" xr:uid="{7F3F604F-6A2E-488D-AA88-028EBF4A39EF}"/>
    <cellStyle name="Normal 2 49 2" xfId="10440" xr:uid="{60F8D924-907E-480C-9633-87025000449D}"/>
    <cellStyle name="Normal 2 5" xfId="86" xr:uid="{DF0EC5F3-F900-44A0-A4B2-17283AB32D7B}"/>
    <cellStyle name="Normal 2 5 2" xfId="2016" xr:uid="{7F11EE13-1BC8-441F-83F0-72B77DC679A8}"/>
    <cellStyle name="Normal 2 5 2 2" xfId="8467" xr:uid="{CEE6855D-A6F5-40A4-B4B0-0EF8F2912875}"/>
    <cellStyle name="Normal 2 5 2 3" xfId="6465" xr:uid="{E260DEE9-7726-4E4A-8BB3-51D5541C55F8}"/>
    <cellStyle name="Normal 2 5 3" xfId="2018" xr:uid="{9CEC59F7-E85E-443D-B3FB-6ECFEBF65613}"/>
    <cellStyle name="Normal 2 5 3 2" xfId="8469" xr:uid="{6D9336FA-3CB1-45E7-B32A-30C3ED52C39B}"/>
    <cellStyle name="Normal 2 5 4" xfId="10442" xr:uid="{7A76EDA3-293E-456E-8D80-24FACC03F12B}"/>
    <cellStyle name="Normal 2 5 5" xfId="6464" xr:uid="{3282C612-B1B6-4313-886E-E611316F05DC}"/>
    <cellStyle name="Normal 2 5 6" xfId="11837" xr:uid="{54C42055-387C-4192-B2D3-6B336A070EA5}"/>
    <cellStyle name="Normal 2 5 7" xfId="4109" xr:uid="{57FB7BFD-0B33-49C5-94AF-ACAD868E813B}"/>
    <cellStyle name="Normal 2 50" xfId="4100" xr:uid="{15B174CB-3CA8-45E5-841A-D517C4D457A1}"/>
    <cellStyle name="Normal 2 50 2" xfId="10433" xr:uid="{48E94026-331A-4FFD-817C-AAC369F4D51F}"/>
    <cellStyle name="Normal 2 51" xfId="4102" xr:uid="{A34354C8-4EC5-46ED-BA17-86B6BF648986}"/>
    <cellStyle name="Normal 2 51 2" xfId="10435" xr:uid="{A374A531-237C-4E83-AC14-64298B4B4B48}"/>
    <cellStyle name="Normal 2 52" xfId="4104" xr:uid="{31610001-36F7-48FF-B651-40A6E49E4690}"/>
    <cellStyle name="Normal 2 52 2" xfId="4110" xr:uid="{1A692877-B5E0-4AA2-940E-90B454719F89}"/>
    <cellStyle name="Normal 2 52 3" xfId="4111" xr:uid="{E4982ACD-66F5-4906-A195-E7D250C5B9B2}"/>
    <cellStyle name="Normal 2 52 4" xfId="4114" xr:uid="{948C2F48-BB1A-479C-B32A-459E28ECBDAF}"/>
    <cellStyle name="Normal 2 52 5" xfId="10437" xr:uid="{CD2C2D20-DF7D-439D-B2B5-79C62EB7E6F6}"/>
    <cellStyle name="Normal 2 53" xfId="4106" xr:uid="{56A23F6E-2445-473A-B5D2-8B5439814D4E}"/>
    <cellStyle name="Normal 2 53 2" xfId="10439" xr:uid="{C43259D0-C831-44A6-BF50-691C5B0B9C7E}"/>
    <cellStyle name="Normal 2 54" xfId="4108" xr:uid="{5733ABB6-4383-439F-9831-4D6F8FDE2A0B}"/>
    <cellStyle name="Normal 2 54 2" xfId="4115" xr:uid="{18BBB601-EABD-46CF-A5BE-827529C63B7A}"/>
    <cellStyle name="Normal 2 54 2 2" xfId="10445" xr:uid="{96A331DA-9A01-4CA3-A7B5-4DC68749BD49}"/>
    <cellStyle name="Normal 2 54 3" xfId="3827" xr:uid="{1C109077-30DD-45AB-880F-B2F0E0B84D07}"/>
    <cellStyle name="Normal 2 54 3 2" xfId="10178" xr:uid="{DFF009DF-D5D8-46E2-9760-E86AB176A9CE}"/>
    <cellStyle name="Normal 2 54 4" xfId="4117" xr:uid="{450A98F2-F4B1-4038-B718-73293A113A5C}"/>
    <cellStyle name="Normal 2 54 4 2" xfId="10447" xr:uid="{E3AD4D9D-B934-4E65-80C4-990826173A2B}"/>
    <cellStyle name="Normal 2 54 5" xfId="10441" xr:uid="{9DD123B6-DEBB-400B-BB59-E1CA06579EC9}"/>
    <cellStyle name="Normal 2 55" xfId="4118" xr:uid="{5CD647CF-52B8-42E0-A910-CBECF0B00D35}"/>
    <cellStyle name="Normal 2 55 2" xfId="10448" xr:uid="{FCDE3AF6-E3C1-4325-84F1-0A42ED3A4672}"/>
    <cellStyle name="Normal 2 56" xfId="4120" xr:uid="{2D5C0CD1-6DB3-48BC-AA20-A0F94D9C1654}"/>
    <cellStyle name="Normal 2 56 2" xfId="10450" xr:uid="{8552E037-E270-4DD0-80F9-55877B21F23B}"/>
    <cellStyle name="Normal 2 57" xfId="4122" xr:uid="{6D0978B9-4E2A-449E-AD6E-8641343A5426}"/>
    <cellStyle name="Normal 2 57 2" xfId="10452" xr:uid="{319FDD84-DD35-4072-B762-65367167C6E3}"/>
    <cellStyle name="Normal 2 58" xfId="3830" xr:uid="{C1BC64E1-E938-4B14-BCFB-B85E9613FEE2}"/>
    <cellStyle name="Normal 2 58 2" xfId="10181" xr:uid="{31B59CD4-A06B-4F41-8766-34E397F5ED24}"/>
    <cellStyle name="Normal 2 59" xfId="3833" xr:uid="{F8C9FB0C-2115-4E05-9761-8E55AE229943}"/>
    <cellStyle name="Normal 2 59 2" xfId="10184" xr:uid="{53246EEA-11D7-4A42-8620-69EFF61B7F06}"/>
    <cellStyle name="Normal 2 6" xfId="169" xr:uid="{4663D6FD-2702-47F1-9D6F-BC66BF758EAE}"/>
    <cellStyle name="Normal 2 6 2" xfId="313" xr:uid="{04AF48AF-217B-436A-B52B-DC6493A97A74}"/>
    <cellStyle name="Normal 2 6 2 2" xfId="10088" xr:uid="{E994417A-9808-4A79-A2EA-4D7274C1D09A}"/>
    <cellStyle name="Normal 2 6 2 3" xfId="6467" xr:uid="{B6B2875F-98EA-4CFF-8FAB-81EA08229137}"/>
    <cellStyle name="Normal 2 6 2 4" xfId="3730" xr:uid="{D02AB03F-568E-4B6F-A673-21D25A504671}"/>
    <cellStyle name="Normal 2 6 3" xfId="7411" xr:uid="{D45FB333-3BA1-4E60-9129-D044890A47F5}"/>
    <cellStyle name="Normal 2 6 4" xfId="6466" xr:uid="{82D44CF0-EF95-4889-88D0-F55A74F7D442}"/>
    <cellStyle name="Normal 2 6 5" xfId="891" xr:uid="{3031002C-11C2-4016-B741-F64734754D29}"/>
    <cellStyle name="Normal 2 60" xfId="4119" xr:uid="{EAA7331C-66CA-43EF-BB39-57C94ABC960D}"/>
    <cellStyle name="Normal 2 60 2" xfId="4124" xr:uid="{5E88378D-9418-44C0-9665-84DB9B63DC70}"/>
    <cellStyle name="Normal 2 60 2 2" xfId="10454" xr:uid="{953659FC-182B-430A-A5E9-54478F09476F}"/>
    <cellStyle name="Normal 2 60 3" xfId="10449" xr:uid="{E4F683BD-9251-45FB-9754-E6DBCE80C40C}"/>
    <cellStyle name="Normal 2 61" xfId="4121" xr:uid="{64F23C41-0910-4CDC-B076-70905840104D}"/>
    <cellStyle name="Normal 2 61 2" xfId="4125" xr:uid="{71A3D15B-9BAE-4C98-AD51-17BC71038B2D}"/>
    <cellStyle name="Normal 2 61 2 2" xfId="4126" xr:uid="{4A4D4807-6411-4672-A11E-93B7FA28B204}"/>
    <cellStyle name="Normal 2 61 2 2 2" xfId="4127" xr:uid="{2A7CFF6D-18FF-42D9-9034-A40C5CA1E4B6}"/>
    <cellStyle name="Normal 2 61 2 2 2 2" xfId="10457" xr:uid="{D5014856-D856-4E44-A0D8-2AC9670079D1}"/>
    <cellStyle name="Normal 2 61 2 2 3" xfId="10456" xr:uid="{93A00EFA-CE35-44FE-90B9-563A38055098}"/>
    <cellStyle name="Normal 2 61 2 3" xfId="3842" xr:uid="{8F7C1A50-9BFB-4370-8333-73B279FFF4C5}"/>
    <cellStyle name="Normal 2 61 2 3 2" xfId="3846" xr:uid="{B7B8AFDF-F056-4C74-BB75-B7DFF3299808}"/>
    <cellStyle name="Normal 2 61 2 3 2 2" xfId="10197" xr:uid="{768ED87B-3831-4A2F-8C38-C6A0B12E65ED}"/>
    <cellStyle name="Normal 2 61 2 3 3" xfId="10193" xr:uid="{CF6C80CD-8D01-4A95-8219-F5916C734423}"/>
    <cellStyle name="Normal 2 61 2 4" xfId="4128" xr:uid="{4E967187-4673-49E5-9B8F-A923035A4FB3}"/>
    <cellStyle name="Normal 2 61 2 4 2" xfId="4130" xr:uid="{52DE7F2D-9942-4367-BADC-B92708516073}"/>
    <cellStyle name="Normal 2 61 2 4 2 2" xfId="10460" xr:uid="{786FCDF4-47A7-44CA-93B9-C0903FDE2973}"/>
    <cellStyle name="Normal 2 61 2 4 3" xfId="10458" xr:uid="{DDD7CDA8-7FF8-41D2-8273-F44BFF4D5B0C}"/>
    <cellStyle name="Normal 2 61 2 5" xfId="4131" xr:uid="{D36C518D-5306-458F-9C7C-0C7D31B53C37}"/>
    <cellStyle name="Normal 2 61 2 5 2" xfId="10461" xr:uid="{F2AFAFA1-B52C-45BF-B349-C2231A0426F0}"/>
    <cellStyle name="Normal 2 61 2 6" xfId="10455" xr:uid="{CC7C469B-B17A-4AFE-A8A8-3A99D6169825}"/>
    <cellStyle name="Normal 2 61 3" xfId="10451" xr:uid="{66B04C42-754D-4AD0-AF03-690DA78D592E}"/>
    <cellStyle name="Normal 2 62" xfId="4123" xr:uid="{B08E935F-1365-4044-B4C6-7917E95F9D27}"/>
    <cellStyle name="Normal 2 62 2" xfId="10453" xr:uid="{495BDB8E-D8B0-40EB-B015-CD3189A4D9BE}"/>
    <cellStyle name="Normal 2 63" xfId="3831" xr:uid="{3FBA6E6B-017C-4C80-A1A7-BA4361E6F623}"/>
    <cellStyle name="Normal 2 63 2" xfId="10182" xr:uid="{98EE6C87-1B70-4784-854E-A3432965AB57}"/>
    <cellStyle name="Normal 2 64" xfId="3834" xr:uid="{8DD282DE-5D61-4B60-AF6F-AD093C940D6A}"/>
    <cellStyle name="Normal 2 64 2" xfId="10185" xr:uid="{F26B6D0F-0B0E-432E-865B-BA3FBFE480FC}"/>
    <cellStyle name="Normal 2 65" xfId="3526" xr:uid="{8441E770-C93F-41AD-AA8D-2BA819E2B7F7}"/>
    <cellStyle name="Normal 2 65 2" xfId="9912" xr:uid="{E9F5BEE7-C07A-4857-B749-954E44D4F24F}"/>
    <cellStyle name="Normal 2 66" xfId="3623" xr:uid="{6E6858A6-9DA0-4CFD-B5F7-E42411A9EA6B}"/>
    <cellStyle name="Normal 2 66 2" xfId="9994" xr:uid="{118982C7-0BAF-45F9-9B8B-A48CCA7AF8EB}"/>
    <cellStyle name="Normal 2 67" xfId="4132" xr:uid="{04BF1333-829C-442B-8CB8-FBAB0779AE91}"/>
    <cellStyle name="Normal 2 67 2" xfId="10462" xr:uid="{A3714645-3FB7-4F3C-9165-FB1DD546F3C7}"/>
    <cellStyle name="Normal 2 68" xfId="4134" xr:uid="{5CDD210B-8DB5-44A0-A60F-398945F095EB}"/>
    <cellStyle name="Normal 2 68 2" xfId="10464" xr:uid="{5F46C641-3385-4515-87B0-84E4249D72CB}"/>
    <cellStyle name="Normal 2 69" xfId="4136" xr:uid="{A75B5F92-02B2-460F-8D82-51CD050F3206}"/>
    <cellStyle name="Normal 2 69 2" xfId="10466" xr:uid="{6548D606-CF87-4652-8F42-B2E5C87F9A7C}"/>
    <cellStyle name="Normal 2 7" xfId="189" xr:uid="{7981B35B-EDB9-49B3-83B3-2AC161778218}"/>
    <cellStyle name="Normal 2 7 2" xfId="4138" xr:uid="{01A9D0B0-7575-46A9-A593-9DC30F05F181}"/>
    <cellStyle name="Normal 2 7 2 2" xfId="10468" xr:uid="{9A0AD2DF-E972-4C95-9DD9-6255FFED79A0}"/>
    <cellStyle name="Normal 2 7 3" xfId="7371" xr:uid="{AF224461-7B2F-4A6D-B31D-BC9875A673B3}"/>
    <cellStyle name="Normal 2 7 4" xfId="6468" xr:uid="{7D3CF54F-21EA-4156-8345-45DBCDC68B96}"/>
    <cellStyle name="Normal 2 7 5" xfId="846" xr:uid="{EE62C4BC-25FD-4245-B8AF-D45F7F3227D7}"/>
    <cellStyle name="Normal 2 70" xfId="3527" xr:uid="{96012793-9C7D-42BE-940D-74251B7D0E5F}"/>
    <cellStyle name="Normal 2 70 2" xfId="9913" xr:uid="{C8575CA3-55D0-4CED-90EC-41603963C771}"/>
    <cellStyle name="Normal 2 71" xfId="3624" xr:uid="{6F54A657-9B3B-4D6B-B7B5-CF9BFEEA773E}"/>
    <cellStyle name="Normal 2 71 2" xfId="9995" xr:uid="{6F8B63D5-AD64-4273-A6D1-C3FC475E91D8}"/>
    <cellStyle name="Normal 2 72" xfId="4133" xr:uid="{187BD682-B04B-4792-9278-23ED34807953}"/>
    <cellStyle name="Normal 2 72 2" xfId="10463" xr:uid="{481012FB-FE35-4D71-8C2D-3A479CD86BCB}"/>
    <cellStyle name="Normal 2 73" xfId="4135" xr:uid="{E749FAAF-DAD5-4D44-AE2F-DD14DF2D2AE6}"/>
    <cellStyle name="Normal 2 73 2" xfId="3021" xr:uid="{A0A16E39-E3BC-454E-94DB-6B62B604AE09}"/>
    <cellStyle name="Normal 2 73 2 2" xfId="4139" xr:uid="{2A88C4AA-C4EA-4D0C-BA89-6B0BECF86D78}"/>
    <cellStyle name="Normal 2 73 2 2 2" xfId="4142" xr:uid="{BD0504E2-0886-43EC-AF4A-0EF42018ECD7}"/>
    <cellStyle name="Normal 2 73 2 2 2 2" xfId="10472" xr:uid="{66914747-689A-421A-9580-DD4616D8A335}"/>
    <cellStyle name="Normal 2 73 2 2 3" xfId="10469" xr:uid="{61ADCCDD-33B2-4D8F-9A1E-9BF0ACC538E1}"/>
    <cellStyle name="Normal 2 73 2 3" xfId="702" xr:uid="{01545F6F-0147-41A0-9161-DE3D57926222}"/>
    <cellStyle name="Normal 2 73 2 3 2" xfId="708" xr:uid="{69854630-150A-4E2C-A13A-E5E74B437C34}"/>
    <cellStyle name="Normal 2 73 2 3 2 2" xfId="7257" xr:uid="{13C90583-EBCD-4BEF-AFCD-F68D38A882DA}"/>
    <cellStyle name="Normal 2 73 2 3 3" xfId="7251" xr:uid="{80E51B8F-7EE8-477E-92A9-4CFEBBB39817}"/>
    <cellStyle name="Normal 2 73 2 4" xfId="976" xr:uid="{3586BA14-BC8E-44A0-A886-D2C960C66F63}"/>
    <cellStyle name="Normal 2 73 2 4 2" xfId="978" xr:uid="{8995F9A2-4669-49EE-A9C8-5DA057FB36F6}"/>
    <cellStyle name="Normal 2 73 2 4 2 2" xfId="7490" xr:uid="{54F71E7E-E2EA-4359-BB90-17E56C63D31C}"/>
    <cellStyle name="Normal 2 73 2 4 3" xfId="7488" xr:uid="{D717CB04-1E3A-4F84-B872-80E8A2802DE9}"/>
    <cellStyle name="Normal 2 73 2 5" xfId="1011" xr:uid="{E7A579A0-FC85-449C-924A-535646FB1E68}"/>
    <cellStyle name="Normal 2 73 2 5 2" xfId="7523" xr:uid="{D86CDE27-535C-4439-96B0-3CC69D630A5E}"/>
    <cellStyle name="Normal 2 73 2 6" xfId="9426" xr:uid="{B2106885-2D94-4E8A-9B4C-B0AFF2A91892}"/>
    <cellStyle name="Normal 2 73 3" xfId="3024" xr:uid="{35CE61F6-87CC-4E8A-80B4-D9A243174A05}"/>
    <cellStyle name="Normal 2 73 3 2" xfId="2604" xr:uid="{0F424FBA-7C3C-4C0E-8B2C-A14B84A04DB4}"/>
    <cellStyle name="Normal 2 73 3 2 2" xfId="1828" xr:uid="{A034B9CC-E6A0-46FB-A1B4-FABC3FD89B6F}"/>
    <cellStyle name="Normal 2 73 3 2 2 2" xfId="8288" xr:uid="{10934D1E-9894-4200-ABA2-66B3F125F13B}"/>
    <cellStyle name="Normal 2 73 3 2 3" xfId="9018" xr:uid="{C3A8BF75-386C-4445-973C-9B43C957F1BC}"/>
    <cellStyle name="Normal 2 73 3 3" xfId="451" xr:uid="{594A7595-AB92-4A1B-ACE5-F62BD3877A76}"/>
    <cellStyle name="Normal 2 73 3 3 2" xfId="1022" xr:uid="{FC0012D4-32FD-487F-B811-70E22A2E6F8A}"/>
    <cellStyle name="Normal 2 73 3 3 2 2" xfId="7534" xr:uid="{17925239-9D8A-4CDE-B0E7-F6FE6B9BF356}"/>
    <cellStyle name="Normal 2 73 3 3 3" xfId="7028" xr:uid="{2D959193-2F25-4460-83A5-B8EF10D3E927}"/>
    <cellStyle name="Normal 2 73 3 4" xfId="462" xr:uid="{E4C90E80-A47D-4CE8-BF25-D999796C4718}"/>
    <cellStyle name="Normal 2 73 3 4 2" xfId="1038" xr:uid="{F7A77D1A-1108-44D3-8F6F-9A19166BF72B}"/>
    <cellStyle name="Normal 2 73 3 4 2 2" xfId="7547" xr:uid="{01215444-8CB2-4034-8EEF-6F81010BAADC}"/>
    <cellStyle name="Normal 2 73 3 4 3" xfId="7037" xr:uid="{8648354E-6352-4D8B-BF74-D4127EA691E9}"/>
    <cellStyle name="Normal 2 73 3 5" xfId="1055" xr:uid="{BE43607B-798B-4330-804B-55B62C27682E}"/>
    <cellStyle name="Normal 2 73 3 5 2" xfId="7564" xr:uid="{E896746F-1157-41A4-B732-600D5264558B}"/>
    <cellStyle name="Normal 2 73 3 6" xfId="9429" xr:uid="{F6FF720F-8B93-472F-86F1-1000E4E96738}"/>
    <cellStyle name="Normal 2 73 4" xfId="3027" xr:uid="{087D7DA6-B1B2-453B-B637-8DC36F04324F}"/>
    <cellStyle name="Normal 2 73 4 2" xfId="3935" xr:uid="{3D3978DA-E9CD-43F2-9003-F11A5A092827}"/>
    <cellStyle name="Normal 2 73 4 2 2" xfId="10270" xr:uid="{C23E3699-C1D1-4519-907D-3699F9323575}"/>
    <cellStyle name="Normal 2 73 4 3" xfId="9432" xr:uid="{8ECC2D18-277C-4152-B64D-BF651F6CE1CF}"/>
    <cellStyle name="Normal 2 73 5" xfId="3029" xr:uid="{E3CB27AF-7173-4AA9-8CF8-547B5B029CBE}"/>
    <cellStyle name="Normal 2 73 5 2" xfId="2796" xr:uid="{9E628F0C-A0BF-4329-AE63-0A3197C9342D}"/>
    <cellStyle name="Normal 2 73 5 2 2" xfId="9208" xr:uid="{73CC2DEC-D880-41C6-8A6F-980D65BDEE80}"/>
    <cellStyle name="Normal 2 73 5 3" xfId="9434" xr:uid="{985B6A14-C803-4460-8C16-789AD33E3C40}"/>
    <cellStyle name="Normal 2 73 6" xfId="4143" xr:uid="{7199A8EB-15F5-4A9D-A88D-6BB1B0FCC24B}"/>
    <cellStyle name="Normal 2 73 6 2" xfId="2874" xr:uid="{78719964-9B3E-4D13-83FF-619486B1C4BB}"/>
    <cellStyle name="Normal 2 73 6 2 2" xfId="9283" xr:uid="{111BC35D-534B-489B-86D8-AE5192F5227F}"/>
    <cellStyle name="Normal 2 73 6 3" xfId="10473" xr:uid="{F1F6CE4C-4580-423E-A6F2-E0FFB03435CB}"/>
    <cellStyle name="Normal 2 73 7" xfId="4144" xr:uid="{0D282F7D-99EA-45B7-8A22-BCBE1EC5E40E}"/>
    <cellStyle name="Normal 2 73 7 2" xfId="10474" xr:uid="{957C553D-7B1F-423B-A83A-D3D975DB0309}"/>
    <cellStyle name="Normal 2 73 8" xfId="10465" xr:uid="{4816E970-11EC-4816-9E9F-15EBA86D6CC1}"/>
    <cellStyle name="Normal 2 74" xfId="4137" xr:uid="{84108EBF-1C6D-44C3-B85F-1000E03A31EE}"/>
    <cellStyle name="Normal 2 74 2" xfId="4145" xr:uid="{70238D06-0D10-431A-8451-AF7F3039C8A7}"/>
    <cellStyle name="Normal 2 74 2 2" xfId="4146" xr:uid="{529A2290-638D-4360-B865-C751A5658F37}"/>
    <cellStyle name="Normal 2 74 2 2 2" xfId="1958" xr:uid="{74A749E3-E712-4541-9E43-1AA67793B0CF}"/>
    <cellStyle name="Normal 2 74 2 2 2 2" xfId="8412" xr:uid="{89D075C2-CDC0-47F3-93A6-B8626568D385}"/>
    <cellStyle name="Normal 2 74 2 2 3" xfId="10476" xr:uid="{5E53F52A-AD2C-45DA-A0CC-05E2876AE97A}"/>
    <cellStyle name="Normal 2 74 2 3" xfId="564" xr:uid="{E7F04499-0B5E-439F-B6FC-B3F620007179}"/>
    <cellStyle name="Normal 2 74 2 3 2" xfId="4148" xr:uid="{FC893431-2F5F-4C07-B099-F7CB5A4D0121}"/>
    <cellStyle name="Normal 2 74 2 3 2 2" xfId="10477" xr:uid="{8D4836B1-8E01-42D0-B890-5AA5C26D0F1B}"/>
    <cellStyle name="Normal 2 74 2 3 3" xfId="7124" xr:uid="{00BC5113-B094-4FCC-9AF2-A7C0DEA78F47}"/>
    <cellStyle name="Normal 2 74 2 4" xfId="1258" xr:uid="{C97C53BC-8A83-43C7-8078-1EB08F0CD787}"/>
    <cellStyle name="Normal 2 74 2 4 2" xfId="2025" xr:uid="{642C7D7E-B340-4DAF-85C0-2E26C1749863}"/>
    <cellStyle name="Normal 2 74 2 4 2 2" xfId="8476" xr:uid="{AA98B399-1845-4C04-BD91-1778E0EE7955}"/>
    <cellStyle name="Normal 2 74 2 4 3" xfId="7765" xr:uid="{D41E5FFD-EE59-4527-96A3-4B21BFC67168}"/>
    <cellStyle name="Normal 2 74 2 5" xfId="4149" xr:uid="{B9160BC1-9E9D-4629-9452-4E881DB202AB}"/>
    <cellStyle name="Normal 2 74 2 5 2" xfId="10478" xr:uid="{F502C0B0-B92C-4A23-A668-0F19B9B5AE99}"/>
    <cellStyle name="Normal 2 74 2 6" xfId="10475" xr:uid="{5F687F25-67AC-4EE7-BF67-89CE331CA526}"/>
    <cellStyle name="Normal 2 74 3" xfId="4150" xr:uid="{C1D704B6-6FA6-4FB6-B172-3B4BC74F5260}"/>
    <cellStyle name="Normal 2 74 3 2" xfId="2840" xr:uid="{2708574C-3CE8-4EF5-8A8B-83F5B7443C26}"/>
    <cellStyle name="Normal 2 74 3 2 2" xfId="4058" xr:uid="{90DB6701-3F2A-4256-88AA-595D1D3CB456}"/>
    <cellStyle name="Normal 2 74 3 2 2 2" xfId="10392" xr:uid="{18C62878-0E4E-4707-BF3E-E9230BBA768E}"/>
    <cellStyle name="Normal 2 74 3 2 3" xfId="9250" xr:uid="{A1ABD25C-8F83-4EE7-9EAF-14AFB7397EC1}"/>
    <cellStyle name="Normal 2 74 3 3" xfId="1093" xr:uid="{D939DF23-62D4-4B91-9D1C-816D72658175}"/>
    <cellStyle name="Normal 2 74 3 3 2" xfId="4152" xr:uid="{B78D176D-3F39-4F7A-B02B-68FE2A944125}"/>
    <cellStyle name="Normal 2 74 3 3 2 2" xfId="10481" xr:uid="{923518E8-0EFA-4B9A-84C0-675A1D2E1707}"/>
    <cellStyle name="Normal 2 74 3 3 3" xfId="7603" xr:uid="{F7E99DEB-4C6E-4624-83C6-B6470E37FCF7}"/>
    <cellStyle name="Normal 2 74 3 4" xfId="1263" xr:uid="{4CB569EE-303D-49DB-A677-DDAD2B0F96FA}"/>
    <cellStyle name="Normal 2 74 3 4 2" xfId="4154" xr:uid="{A5C9093D-2BDE-4E66-A868-5F4A5D403DF3}"/>
    <cellStyle name="Normal 2 74 3 4 2 2" xfId="10483" xr:uid="{3B8CD3EA-AA24-41A0-853C-EE98C4F24B06}"/>
    <cellStyle name="Normal 2 74 3 4 3" xfId="7770" xr:uid="{40A27C7A-66F7-4BAF-A1EC-50BD3CAF68D9}"/>
    <cellStyle name="Normal 2 74 3 5" xfId="2843" xr:uid="{F5215B36-4D7E-4387-A159-5BDC8563E349}"/>
    <cellStyle name="Normal 2 74 3 5 2" xfId="9253" xr:uid="{819EFB30-FFFD-47D1-85B4-3D49AC43E669}"/>
    <cellStyle name="Normal 2 74 3 6" xfId="10479" xr:uid="{CF8E577A-9DA6-4ED7-99D5-984BA7E7B64D}"/>
    <cellStyle name="Normal 2 74 4" xfId="4155" xr:uid="{BAE99795-6D64-455B-8EFC-57F188346C7F}"/>
    <cellStyle name="Normal 2 74 4 2" xfId="3500" xr:uid="{4B9EA7EC-4FEA-47E2-B26E-4D409629446B}"/>
    <cellStyle name="Normal 2 74 4 2 2" xfId="9889" xr:uid="{A6F4CFC0-BCA3-4594-9ED4-6B86B971C36F}"/>
    <cellStyle name="Normal 2 74 4 3" xfId="10484" xr:uid="{AC2652E8-DB3E-4BEE-93F3-7F8F731CEDF7}"/>
    <cellStyle name="Normal 2 74 5" xfId="3839" xr:uid="{2AD8ADD6-6393-40DC-AA22-4544875533DF}"/>
    <cellStyle name="Normal 2 74 5 2" xfId="4157" xr:uid="{0D553E65-240B-43D7-98CF-B670037D12BB}"/>
    <cellStyle name="Normal 2 74 5 2 2" xfId="10486" xr:uid="{002890A9-112A-4C34-88AD-891D7F5C04E1}"/>
    <cellStyle name="Normal 2 74 5 3" xfId="10190" xr:uid="{055444FF-518A-4796-91A4-3BCF86B81DB8}"/>
    <cellStyle name="Normal 2 74 6" xfId="3652" xr:uid="{1EBC5A67-F448-4C64-9053-0E76DECF3570}"/>
    <cellStyle name="Normal 2 74 6 2" xfId="3655" xr:uid="{81C788E0-6F83-44B1-9F72-A044F224AAAB}"/>
    <cellStyle name="Normal 2 74 6 2 2" xfId="10021" xr:uid="{DFCB0A99-AD38-4891-9382-9D03038E3D00}"/>
    <cellStyle name="Normal 2 74 6 3" xfId="10018" xr:uid="{E2CA74B3-20FC-41BA-A369-F103A41C33EC}"/>
    <cellStyle name="Normal 2 74 7" xfId="3664" xr:uid="{8C9A88BF-204E-4BCE-97A0-B911A326444F}"/>
    <cellStyle name="Normal 2 74 7 2" xfId="10030" xr:uid="{6D82136C-5C17-45A6-81B4-4AF5F7FC373D}"/>
    <cellStyle name="Normal 2 74 8" xfId="10467" xr:uid="{2489D20C-E0CF-416C-9D2D-80FD32A6319F}"/>
    <cellStyle name="Normal 2 75" xfId="4158" xr:uid="{BF83E909-50CA-445B-87E8-A2E57D86C5BA}"/>
    <cellStyle name="Normal 2 75 2" xfId="4160" xr:uid="{51472AA6-F427-4A96-B17E-3F0D4ECA1EDE}"/>
    <cellStyle name="Normal 2 75 2 2" xfId="4162" xr:uid="{16FD9999-5C9C-46DA-A305-8D1774620602}"/>
    <cellStyle name="Normal 2 75 2 2 2" xfId="4164" xr:uid="{95038060-8991-4380-BF9E-0BFF0B35AEB6}"/>
    <cellStyle name="Normal 2 75 2 2 2 2" xfId="10493" xr:uid="{B5ADD07E-1E9E-4899-8944-D7C888ADD3ED}"/>
    <cellStyle name="Normal 2 75 2 2 3" xfId="10491" xr:uid="{D1A5F95C-4ED7-43F5-9FE4-DC0FD04E75FB}"/>
    <cellStyle name="Normal 2 75 2 3" xfId="1280" xr:uid="{7A6680DD-5CED-4BA5-9939-2E1026EADB5E}"/>
    <cellStyle name="Normal 2 75 2 3 2" xfId="3895" xr:uid="{9158D3CC-F7F1-49C1-AD4E-31C2DDDF14A5}"/>
    <cellStyle name="Normal 2 75 2 3 2 2" xfId="10232" xr:uid="{96132965-92DA-4573-BCB5-E443AB50B9B1}"/>
    <cellStyle name="Normal 2 75 2 3 3" xfId="7786" xr:uid="{1679353B-A445-4831-8EFD-3CE5043BD417}"/>
    <cellStyle name="Normal 2 75 2 4" xfId="4165" xr:uid="{18813EDF-5F4B-4CEA-86FD-6A2510599710}"/>
    <cellStyle name="Normal 2 75 2 4 2" xfId="4166" xr:uid="{2585D03C-392C-4536-A00E-D32410341D4B}"/>
    <cellStyle name="Normal 2 75 2 4 2 2" xfId="10495" xr:uid="{DA308888-8621-4948-8B1D-72E815FED91A}"/>
    <cellStyle name="Normal 2 75 2 4 3" xfId="10494" xr:uid="{77A213DF-97EB-4383-B757-EEBA50008E6D}"/>
    <cellStyle name="Normal 2 75 2 5" xfId="4168" xr:uid="{6ECB570B-16EE-4FC1-ACA2-BAF4687A03F9}"/>
    <cellStyle name="Normal 2 75 2 5 2" xfId="10497" xr:uid="{AD66961F-B488-406D-A8F3-2D624FCED5AA}"/>
    <cellStyle name="Normal 2 75 2 6" xfId="10489" xr:uid="{816CBE0F-9FFE-4465-AA92-936117B96025}"/>
    <cellStyle name="Normal 2 75 3" xfId="414" xr:uid="{4F75DE1E-96FA-42D4-96FC-C1AB34505508}"/>
    <cellStyle name="Normal 2 75 3 2" xfId="4170" xr:uid="{C635E87A-F93A-4571-9E2F-77BEE30745F4}"/>
    <cellStyle name="Normal 2 75 3 2 2" xfId="4173" xr:uid="{738BAFCB-DB40-429C-9E43-0F5A363C1230}"/>
    <cellStyle name="Normal 2 75 3 2 2 2" xfId="10502" xr:uid="{B349F2EF-6A4F-4465-86B0-1C1C32F626B8}"/>
    <cellStyle name="Normal 2 75 3 2 3" xfId="10499" xr:uid="{99476E78-7C5F-4F8D-B316-2AEE8466C28A}"/>
    <cellStyle name="Normal 2 75 3 3" xfId="1283" xr:uid="{6B82C2D7-F928-432F-A10D-53FECBF2F676}"/>
    <cellStyle name="Normal 2 75 3 3 2" xfId="4175" xr:uid="{384FCC7E-6F79-42B5-BE71-90667AD75AB7}"/>
    <cellStyle name="Normal 2 75 3 3 2 2" xfId="10504" xr:uid="{281D6F37-9E1D-41AC-8072-A14071B4D156}"/>
    <cellStyle name="Normal 2 75 3 3 3" xfId="7789" xr:uid="{44EC5C65-0608-4E48-A9D4-140DCEF34D36}"/>
    <cellStyle name="Normal 2 75 3 4" xfId="4177" xr:uid="{E7CB8653-DBDD-4968-8D0A-D6EE983DAF3F}"/>
    <cellStyle name="Normal 2 75 3 4 2" xfId="2706" xr:uid="{A3B84B8C-F116-489F-9AF2-B5D6C59B4FB0}"/>
    <cellStyle name="Normal 2 75 3 4 2 2" xfId="9119" xr:uid="{393012A3-A817-468D-BF9C-675A26CE59D6}"/>
    <cellStyle name="Normal 2 75 3 4 3" xfId="10506" xr:uid="{3DE789DE-474A-4AB3-8876-C3D0CD5FEF21}"/>
    <cellStyle name="Normal 2 75 3 5" xfId="4179" xr:uid="{CE867E64-85D1-4CD0-B54B-7CD055039148}"/>
    <cellStyle name="Normal 2 75 3 5 2" xfId="10508" xr:uid="{3631D257-1ABF-46B1-A730-400DD3DAEEC9}"/>
    <cellStyle name="Normal 2 75 3 6" xfId="6995" xr:uid="{EC36358A-C141-42A7-9D9F-D18F519E2F4A}"/>
    <cellStyle name="Normal 2 75 4" xfId="4180" xr:uid="{28CCA674-5020-4F98-8442-D17D0F78D9AF}"/>
    <cellStyle name="Normal 2 75 4 2" xfId="3552" xr:uid="{62D011D6-51D8-4A4A-8335-7BC9C6F17E65}"/>
    <cellStyle name="Normal 2 75 4 2 2" xfId="9936" xr:uid="{CFB1AC2B-7F8A-4E46-931E-D77EF06A319B}"/>
    <cellStyle name="Normal 2 75 4 3" xfId="10509" xr:uid="{82B8FB44-27F3-4336-9C7B-EC85B65C67CE}"/>
    <cellStyle name="Normal 2 75 5" xfId="4182" xr:uid="{AD0FFF57-E521-4A78-A739-034689403C1E}"/>
    <cellStyle name="Normal 2 75 5 2" xfId="4184" xr:uid="{5D47B417-B7FB-48FD-BC0F-AE2C49AF223B}"/>
    <cellStyle name="Normal 2 75 5 2 2" xfId="10513" xr:uid="{6F4CF921-699C-45F0-A357-A9DCA92B5CD3}"/>
    <cellStyle name="Normal 2 75 5 3" xfId="10511" xr:uid="{0CA8620C-6844-44DC-8712-B7BAA6044C51}"/>
    <cellStyle name="Normal 2 75 6" xfId="769" xr:uid="{4D89092E-CEAC-483C-9706-62A72BDE9FD4}"/>
    <cellStyle name="Normal 2 75 6 2" xfId="3675" xr:uid="{7502A6E2-0462-471D-909C-F7DC091ACA58}"/>
    <cellStyle name="Normal 2 75 6 2 2" xfId="10041" xr:uid="{AC03D0FC-CE42-4090-AA8C-7035560070FB}"/>
    <cellStyle name="Normal 2 75 6 3" xfId="7310" xr:uid="{50F993BB-27C3-4BC4-B91D-76765BF10B05}"/>
    <cellStyle name="Normal 2 75 7" xfId="3680" xr:uid="{867320D0-54D5-4168-99BA-1A602168D3AD}"/>
    <cellStyle name="Normal 2 75 7 2" xfId="10046" xr:uid="{036592C2-798B-461D-872C-7DEB579AEE5F}"/>
    <cellStyle name="Normal 2 75 8" xfId="10487" xr:uid="{55FBB2E8-6DC6-4086-84C8-F8107DF60CE5}"/>
    <cellStyle name="Normal 2 76" xfId="1447" xr:uid="{3658A4B1-6AEE-4FD8-9048-762B896D0680}"/>
    <cellStyle name="Normal 2 76 2" xfId="4185" xr:uid="{18A80813-C2BC-4E7D-A1DF-FB8E779B5F72}"/>
    <cellStyle name="Normal 2 76 2 2" xfId="4188" xr:uid="{B1BE6108-1E32-4029-B2CB-E2F37B176259}"/>
    <cellStyle name="Normal 2 76 2 2 2" xfId="4189" xr:uid="{0D1B3992-813E-4E33-A392-D63FAB4CD81D}"/>
    <cellStyle name="Normal 2 76 2 2 2 2" xfId="10517" xr:uid="{63E5164D-A986-4176-9892-1F7F1A5798E4}"/>
    <cellStyle name="Normal 2 76 2 2 3" xfId="10516" xr:uid="{E624A7E1-927E-4DD3-88C5-EC0822802C6D}"/>
    <cellStyle name="Normal 2 76 2 3" xfId="683" xr:uid="{68ED74E1-03BD-4F04-AF70-A0760E60015B}"/>
    <cellStyle name="Normal 2 76 2 3 2" xfId="4191" xr:uid="{7762F922-1E9E-4882-AF61-8E8C7808DA97}"/>
    <cellStyle name="Normal 2 76 2 3 2 2" xfId="10519" xr:uid="{88055B44-25FA-4863-90CC-CC3E2EB0B0E6}"/>
    <cellStyle name="Normal 2 76 2 3 3" xfId="7234" xr:uid="{F78473DA-27D9-4FC8-9F0E-A025F5AF2CE4}"/>
    <cellStyle name="Normal 2 76 2 4" xfId="2500" xr:uid="{17CCB414-7554-4468-84C8-62EC8EBC62BD}"/>
    <cellStyle name="Normal 2 76 2 4 2" xfId="2504" xr:uid="{AF0829FF-DE0B-492B-B5A1-E4F96DF51DFF}"/>
    <cellStyle name="Normal 2 76 2 4 2 2" xfId="8924" xr:uid="{8277D18C-3840-471E-BA2E-44298431A4AA}"/>
    <cellStyle name="Normal 2 76 2 4 3" xfId="8921" xr:uid="{8DD57062-08CD-497F-A432-1C75933E7B4E}"/>
    <cellStyle name="Normal 2 76 2 5" xfId="2509" xr:uid="{318232A7-F361-466E-B540-0728C37B64C0}"/>
    <cellStyle name="Normal 2 76 2 5 2" xfId="8929" xr:uid="{6237F168-4415-48C3-BB44-A3B5437357CD}"/>
    <cellStyle name="Normal 2 76 2 6" xfId="10514" xr:uid="{145CB89B-7C87-493B-9BAC-DE5145D66686}"/>
    <cellStyle name="Normal 2 76 3" xfId="2088" xr:uid="{023F702C-6FD0-4426-B961-822BD3C553D3}"/>
    <cellStyle name="Normal 2 76 3 2" xfId="2109" xr:uid="{B9A39B3B-A815-4962-8096-956ED97DA315}"/>
    <cellStyle name="Normal 2 76 3 2 2" xfId="4192" xr:uid="{0B751C96-6DD9-4DDD-91D6-1427F97238B1}"/>
    <cellStyle name="Normal 2 76 3 2 2 2" xfId="10520" xr:uid="{0C9683A6-9BB0-407F-9E26-37B528CB39FE}"/>
    <cellStyle name="Normal 2 76 3 2 3" xfId="8557" xr:uid="{77BC31F0-A2E1-40DA-B048-64F23B2E3A2E}"/>
    <cellStyle name="Normal 2 76 3 3" xfId="2111" xr:uid="{521FF8A2-3447-4985-B3AD-F9B512CBAEDB}"/>
    <cellStyle name="Normal 2 76 3 3 2" xfId="4193" xr:uid="{E953D5F9-CB34-4FED-894D-97C1B60AFE74}"/>
    <cellStyle name="Normal 2 76 3 3 2 2" xfId="10521" xr:uid="{D2EE9409-CADB-4CF3-A9BC-CC8EBD00E272}"/>
    <cellStyle name="Normal 2 76 3 3 3" xfId="8559" xr:uid="{437C25FA-4D35-4C55-92A5-6E4B45362A53}"/>
    <cellStyle name="Normal 2 76 3 4" xfId="2113" xr:uid="{A067E319-D0C2-4CFC-AC27-C3CCAD187ADD}"/>
    <cellStyle name="Normal 2 76 3 4 2" xfId="2531" xr:uid="{01F482A0-2429-4B44-A9E3-92548B35D670}"/>
    <cellStyle name="Normal 2 76 3 4 2 2" xfId="8950" xr:uid="{57FDA892-8C12-425C-B3F8-E20FFFDE7C51}"/>
    <cellStyle name="Normal 2 76 3 4 3" xfId="8561" xr:uid="{15B6D926-7384-4174-ADCB-8B3F2C8A4B9F}"/>
    <cellStyle name="Normal 2 76 3 5" xfId="2117" xr:uid="{5EA602B8-F627-42AC-90E5-1BBD2A7C01BE}"/>
    <cellStyle name="Normal 2 76 3 5 2" xfId="8565" xr:uid="{E1CE4AD7-A084-4673-85E0-EA58A08A207D}"/>
    <cellStyle name="Normal 2 76 3 6" xfId="8537" xr:uid="{C531C001-E2CC-4C6B-8265-20CBE65D102D}"/>
    <cellStyle name="Normal 2 76 4" xfId="3770" xr:uid="{5A4B92A1-7E90-4226-AD9A-4BAE614E8F74}"/>
    <cellStyle name="Normal 2 76 4 2" xfId="3772" xr:uid="{363F71CD-6E0A-47DF-9FE7-4E279D15B086}"/>
    <cellStyle name="Normal 2 76 4 2 2" xfId="10124" xr:uid="{4C2F1994-8FEF-46C1-8A2F-087772E47BEA}"/>
    <cellStyle name="Normal 2 76 4 3" xfId="10122" xr:uid="{43DAB117-C3CA-4B46-9F95-DBCA491682A1}"/>
    <cellStyle name="Normal 2 76 5" xfId="3774" xr:uid="{6CD90156-833B-4DB9-85E2-E6E8B35D84AF}"/>
    <cellStyle name="Normal 2 76 5 2" xfId="3776" xr:uid="{268C8557-6C18-4C37-8FC6-42C6709AF6E8}"/>
    <cellStyle name="Normal 2 76 5 2 2" xfId="10128" xr:uid="{40B4C951-FAF3-4D18-8739-B0240DFDAC41}"/>
    <cellStyle name="Normal 2 76 5 3" xfId="10126" xr:uid="{575A4957-1576-456C-80FE-F813A0299031}"/>
    <cellStyle name="Normal 2 76 6" xfId="3778" xr:uid="{22824E38-8058-4D60-8E91-4534BFC0EC71}"/>
    <cellStyle name="Normal 2 76 6 2" xfId="3897" xr:uid="{5E4367A2-8EC5-416E-8E39-2268F55AEB93}"/>
    <cellStyle name="Normal 2 76 6 2 2" xfId="10233" xr:uid="{5470DF33-30C2-411A-807C-8807BD7858BA}"/>
    <cellStyle name="Normal 2 76 6 3" xfId="10130" xr:uid="{F24BF631-1835-4DE0-B874-3C6D6CD2D3DD}"/>
    <cellStyle name="Normal 2 76 7" xfId="3780" xr:uid="{30023501-C6A9-4AE5-88E8-27ACCE5E3476}"/>
    <cellStyle name="Normal 2 76 7 2" xfId="10132" xr:uid="{7968CBB4-3597-4593-B864-6487DA8816F8}"/>
    <cellStyle name="Normal 2 76 8" xfId="7945" xr:uid="{9B92A4C0-2404-4DC6-9C2B-1E4E2055A8F4}"/>
    <cellStyle name="Normal 2 77" xfId="4194" xr:uid="{10EF1D6F-6756-46D2-8443-3570A69C6656}"/>
    <cellStyle name="Normal 2 77 2" xfId="4196" xr:uid="{3A264492-2B6F-4387-AF16-5FAD2F164168}"/>
    <cellStyle name="Normal 2 77 2 2" xfId="4198" xr:uid="{32D58482-65EB-404A-9801-C58A5281F215}"/>
    <cellStyle name="Normal 2 77 2 2 2" xfId="2175" xr:uid="{232DD96E-B113-45BA-AAB9-204802D73C8B}"/>
    <cellStyle name="Normal 2 77 2 2 2 2" xfId="8622" xr:uid="{BBED8F9A-DF33-40BA-8F50-82E28CC702E7}"/>
    <cellStyle name="Normal 2 77 2 2 3" xfId="10526" xr:uid="{5825BC31-07CE-4D95-AA3E-82CFC5D330BE}"/>
    <cellStyle name="Normal 2 77 2 3" xfId="4199" xr:uid="{C2A2FB66-676C-456C-B3A4-575218193D84}"/>
    <cellStyle name="Normal 2 77 2 3 2" xfId="2186" xr:uid="{6BA70CAA-979D-431E-8C3C-64D725015835}"/>
    <cellStyle name="Normal 2 77 2 3 2 2" xfId="8633" xr:uid="{5B0C85D5-878C-4321-9BEF-3888E048D697}"/>
    <cellStyle name="Normal 2 77 2 3 3" xfId="10527" xr:uid="{475A3C37-13D8-4904-ADB9-DBD8F2086718}"/>
    <cellStyle name="Normal 2 77 2 4" xfId="3320" xr:uid="{7AB6BF0E-519D-4A9A-8A26-D9268AA1C0A7}"/>
    <cellStyle name="Normal 2 77 2 4 2" xfId="3262" xr:uid="{AD00C399-2A9C-4A94-AF6A-13B8E86DD0C2}"/>
    <cellStyle name="Normal 2 77 2 4 2 2" xfId="9662" xr:uid="{CE367C36-658B-49E9-8C16-2AA028841B83}"/>
    <cellStyle name="Normal 2 77 2 4 3" xfId="9718" xr:uid="{F3558B79-1A14-4F06-84FE-9FABF7C08A2A}"/>
    <cellStyle name="Normal 2 77 2 5" xfId="3325" xr:uid="{D37F4589-DB75-4B0C-8345-04856A9FCD37}"/>
    <cellStyle name="Normal 2 77 2 5 2" xfId="9723" xr:uid="{FB398947-A101-4BF1-8E60-BC4519BF3EF4}"/>
    <cellStyle name="Normal 2 77 2 6" xfId="10524" xr:uid="{96C62192-AC7E-4137-B77F-A1DA6172681B}"/>
    <cellStyle name="Normal 2 77 3" xfId="4200" xr:uid="{C7E19E02-B0BB-4EB1-B559-08991C4AC096}"/>
    <cellStyle name="Normal 2 77 3 2" xfId="4201" xr:uid="{BDA8A712-D1DA-4921-8135-3C9F807269D6}"/>
    <cellStyle name="Normal 2 77 3 2 2" xfId="2266" xr:uid="{1AC69C74-F937-486A-A593-B43B9217F525}"/>
    <cellStyle name="Normal 2 77 3 2 2 2" xfId="8712" xr:uid="{E6354EB3-CC5E-48F9-AD30-1E4A372C3008}"/>
    <cellStyle name="Normal 2 77 3 2 3" xfId="10529" xr:uid="{AAD64EA3-9AC7-424D-8FF8-9095415EEBDD}"/>
    <cellStyle name="Normal 2 77 3 3" xfId="4202" xr:uid="{43EEFA21-C27D-4E55-8131-5F7CB7C3D041}"/>
    <cellStyle name="Normal 2 77 3 3 2" xfId="2275" xr:uid="{5756D775-3AA8-40E9-8506-CFFE1ED2C481}"/>
    <cellStyle name="Normal 2 77 3 3 2 2" xfId="8721" xr:uid="{C8B5C5E8-4B92-4B0D-9D52-D23265EA9F2F}"/>
    <cellStyle name="Normal 2 77 3 3 3" xfId="10530" xr:uid="{4480D7A3-6251-4340-BD50-49ECE7206A9B}"/>
    <cellStyle name="Normal 2 77 3 4" xfId="4203" xr:uid="{525C1384-9CFA-4B46-A45D-0D89816F3FD8}"/>
    <cellStyle name="Normal 2 77 3 4 2" xfId="4204" xr:uid="{A77A4908-93A3-4870-8F8C-9BF67B832645}"/>
    <cellStyle name="Normal 2 77 3 4 2 2" xfId="10532" xr:uid="{49E9F770-06A3-4770-AB5F-4C233E51452E}"/>
    <cellStyle name="Normal 2 77 3 4 3" xfId="10531" xr:uid="{4E70AF8B-9AA2-4982-B116-6742C1B5C475}"/>
    <cellStyle name="Normal 2 77 3 5" xfId="4205" xr:uid="{7AB65E3F-4152-47AF-BE28-8CE55BBDFA97}"/>
    <cellStyle name="Normal 2 77 3 5 2" xfId="10533" xr:uid="{5EC13F9F-2C6B-43FC-BA7B-324F80244D1A}"/>
    <cellStyle name="Normal 2 77 3 6" xfId="10528" xr:uid="{2D9778FC-3A26-4B5C-BE5E-7C3FB45347E8}"/>
    <cellStyle name="Normal 2 77 4" xfId="3787" xr:uid="{B1012258-A23E-41CA-90C7-0A3DD673EBF9}"/>
    <cellStyle name="Normal 2 77 4 2" xfId="4206" xr:uid="{AE395313-0A4E-4EC5-908F-B40E4034A47A}"/>
    <cellStyle name="Normal 2 77 4 2 2" xfId="10534" xr:uid="{7C7C678B-960B-4E7E-909D-8D066917AD32}"/>
    <cellStyle name="Normal 2 77 4 3" xfId="10139" xr:uid="{838C17A7-F72D-47E0-98C7-68F5878BAD9E}"/>
    <cellStyle name="Normal 2 77 5" xfId="3789" xr:uid="{0C507F4C-D2B4-4FC6-B179-6AC098AC2450}"/>
    <cellStyle name="Normal 2 77 5 2" xfId="3791" xr:uid="{C313E9A8-8BB1-4E7A-8130-84A812772DBB}"/>
    <cellStyle name="Normal 2 77 5 2 2" xfId="10143" xr:uid="{B8E63D45-B417-467D-8A5C-A8531F64FEFC}"/>
    <cellStyle name="Normal 2 77 5 3" xfId="10141" xr:uid="{387DCE2B-1327-48A4-88C3-27D2FCE57D71}"/>
    <cellStyle name="Normal 2 77 6" xfId="3793" xr:uid="{06779FEC-D3E6-4D88-AF5A-992207A52B07}"/>
    <cellStyle name="Normal 2 77 6 2" xfId="3796" xr:uid="{839DBA47-69AA-46DF-B55D-73D90E678A1B}"/>
    <cellStyle name="Normal 2 77 6 2 2" xfId="10148" xr:uid="{257BC15C-45B7-48C3-8B7B-B7CCABBFCE3B}"/>
    <cellStyle name="Normal 2 77 6 3" xfId="10145" xr:uid="{E4CADC91-6766-4B33-84E3-EE863DE426B1}"/>
    <cellStyle name="Normal 2 77 7" xfId="3799" xr:uid="{47C56874-A4EA-439F-8F2A-9C6FF6DE455D}"/>
    <cellStyle name="Normal 2 77 7 2" xfId="10151" xr:uid="{DD0DB0B9-29FE-4B64-A518-9F77C2F63BE7}"/>
    <cellStyle name="Normal 2 77 8" xfId="10522" xr:uid="{787E4BBE-D406-4A6A-ADCE-175E3527B574}"/>
    <cellStyle name="Normal 2 78" xfId="3031" xr:uid="{3879A3A3-90E4-4F25-B98A-4079B84AD1F1}"/>
    <cellStyle name="Normal 2 78 2" xfId="3166" xr:uid="{C4ACD9FA-E74D-4764-A3D4-1F404431F23C}"/>
    <cellStyle name="Normal 2 78 2 2" xfId="3168" xr:uid="{035BE481-152C-42BB-A1CE-44E13A35CF5F}"/>
    <cellStyle name="Normal 2 78 2 2 2" xfId="3494" xr:uid="{B01AC311-C063-409D-A337-4D8F05CDCBF4}"/>
    <cellStyle name="Normal 2 78 2 2 2 2" xfId="9883" xr:uid="{04685605-151B-40DB-8369-1559E5DABE23}"/>
    <cellStyle name="Normal 2 78 2 2 3" xfId="9571" xr:uid="{AE57DCDA-03C4-448E-AE10-964A8209C4EE}"/>
    <cellStyle name="Normal 2 78 2 3" xfId="4207" xr:uid="{6284ADD6-FF05-4B34-80BF-BCC405789198}"/>
    <cellStyle name="Normal 2 78 2 3 2" xfId="1756" xr:uid="{B843DE23-F425-46A6-856F-B2CB8169F1D2}"/>
    <cellStyle name="Normal 2 78 2 3 2 2" xfId="8220" xr:uid="{F231362D-8D6C-4B21-9A76-8C517FC4A3EB}"/>
    <cellStyle name="Normal 2 78 2 3 3" xfId="10535" xr:uid="{4431A717-3440-4623-B665-2AA6BF22C07E}"/>
    <cellStyle name="Normal 2 78 2 4" xfId="4208" xr:uid="{FE629569-A113-4F79-B6A4-A9D4AAE54AAD}"/>
    <cellStyle name="Normal 2 78 2 4 2" xfId="4210" xr:uid="{FE7A37DD-DFDB-4527-87FC-E9ECE8920213}"/>
    <cellStyle name="Normal 2 78 2 4 2 2" xfId="10538" xr:uid="{77EFFBCD-7BCE-4E82-88C1-78D3F3F83447}"/>
    <cellStyle name="Normal 2 78 2 4 3" xfId="10536" xr:uid="{06A94145-47F9-4442-B91E-9ACA94259415}"/>
    <cellStyle name="Normal 2 78 2 5" xfId="3578" xr:uid="{28236F0F-4363-45D4-A38D-82B3733C29CC}"/>
    <cellStyle name="Normal 2 78 2 5 2" xfId="9959" xr:uid="{6395BE01-F22B-44A3-B356-7FBD6BF43262}"/>
    <cellStyle name="Normal 2 78 2 6" xfId="9569" xr:uid="{3CE08EB3-A19E-4500-9652-523EA1406489}"/>
    <cellStyle name="Normal 2 78 3" xfId="2132" xr:uid="{1DFE5CA4-1190-4E5A-A1B6-EF852F9F9BC0}"/>
    <cellStyle name="Normal 2 78 3 2" xfId="2158" xr:uid="{DFC708FE-09F3-4CC1-9788-CCD35BF3F9DD}"/>
    <cellStyle name="Normal 2 78 3 2 2" xfId="839" xr:uid="{A88FCA33-9DEF-4C7C-B99C-D3DD76726673}"/>
    <cellStyle name="Normal 2 78 3 2 2 2" xfId="7366" xr:uid="{72D1FD35-89AE-4D2C-9A77-7B261917B3A9}"/>
    <cellStyle name="Normal 2 78 3 2 3" xfId="8605" xr:uid="{3F96A465-E3A2-4272-B653-44C725745A94}"/>
    <cellStyle name="Normal 2 78 3 3" xfId="2160" xr:uid="{4528936C-6363-4F50-8502-A736CCCD7F9D}"/>
    <cellStyle name="Normal 2 78 3 3 2" xfId="2484" xr:uid="{6FC38AE9-DA87-4FBB-9DD0-BCB31EFB4CDE}"/>
    <cellStyle name="Normal 2 78 3 3 2 2" xfId="8906" xr:uid="{D2C833BA-A6DD-4C0F-82DF-E68FB613D027}"/>
    <cellStyle name="Normal 2 78 3 3 3" xfId="8607" xr:uid="{6F208281-A252-4B33-BA7B-D7128771DD71}"/>
    <cellStyle name="Normal 2 78 3 4" xfId="2162" xr:uid="{E4F4CD46-30E8-4A19-8E17-01114343CCE8}"/>
    <cellStyle name="Normal 2 78 3 4 2" xfId="2521" xr:uid="{F543A13C-8367-42B6-B167-6E749030B6A8}"/>
    <cellStyle name="Normal 2 78 3 4 2 2" xfId="8941" xr:uid="{F149036C-3011-4779-9607-AB263F6C66BA}"/>
    <cellStyle name="Normal 2 78 3 4 3" xfId="8609" xr:uid="{25610380-D04F-4B28-9823-26F5A134EE50}"/>
    <cellStyle name="Normal 2 78 3 5" xfId="2164" xr:uid="{9D635D01-EC82-4BBF-98DA-3012310364E0}"/>
    <cellStyle name="Normal 2 78 3 5 2" xfId="8611" xr:uid="{06472A24-6CDD-428B-84BD-0C0C87F75B1F}"/>
    <cellStyle name="Normal 2 78 3 6" xfId="8580" xr:uid="{13EA0510-A153-4CD4-9BA1-1927BDFE407F}"/>
    <cellStyle name="Normal 2 78 4" xfId="9436" xr:uid="{FCCC0086-6B62-4046-B6B0-F992B7CC2E43}"/>
    <cellStyle name="Normal 2 79" xfId="4211" xr:uid="{60469C6E-4A2B-4D15-983F-1E0533685939}"/>
    <cellStyle name="Normal 2 79 2" xfId="10539" xr:uid="{CA8D4C96-0D1F-4548-AD0F-AF3B897672B1}"/>
    <cellStyle name="Normal 2 8" xfId="200" xr:uid="{7E3C5B48-A36E-4FDE-A609-D3424BE6AE39}"/>
    <cellStyle name="Normal 2 8 2" xfId="329" xr:uid="{A3FC0C6E-AAEC-4FE1-8665-B2E371CF837C}"/>
    <cellStyle name="Normal 2 8 2 2" xfId="9897" xr:uid="{DE04AF9B-A72A-4905-B358-F8A2C24CBA1B}"/>
    <cellStyle name="Normal 2 8 2 3" xfId="3508" xr:uid="{EDFD0B59-E8A8-44EF-84CD-631E01AD9B9B}"/>
    <cellStyle name="Normal 2 8 3" xfId="10540" xr:uid="{5657F622-F926-4584-AE97-A8CE8AFB8273}"/>
    <cellStyle name="Normal 2 8 4" xfId="6469" xr:uid="{E8BA1C3E-74E2-49C5-AA74-82325CA6833C}"/>
    <cellStyle name="Normal 2 8 5" xfId="4212" xr:uid="{0B58027A-6662-41D5-812E-B167805E02A2}"/>
    <cellStyle name="Normal 2 80" xfId="4159" xr:uid="{D6DD8B81-D230-45B3-A20A-48AB13F7025B}"/>
    <cellStyle name="Normal 2 80 2" xfId="4161" xr:uid="{6A281B40-934E-401F-929F-08B448A931D2}"/>
    <cellStyle name="Normal 2 80 2 2" xfId="4163" xr:uid="{BDFFFCDA-D338-4F1B-9AD7-99F91A2E256E}"/>
    <cellStyle name="Normal 2 80 2 2 2" xfId="10492" xr:uid="{5E09680C-F771-4B05-AF9D-77B6CD39B666}"/>
    <cellStyle name="Normal 2 80 2 3" xfId="10490" xr:uid="{B060CE9E-D308-460E-A2C5-0F3091FC55BC}"/>
    <cellStyle name="Normal 2 80 3" xfId="415" xr:uid="{C1C5A86A-D24D-411E-B60B-C76A2328B2D3}"/>
    <cellStyle name="Normal 2 80 3 2" xfId="4171" xr:uid="{7197E51F-344D-48A7-AE5B-F1E97B69F92A}"/>
    <cellStyle name="Normal 2 80 3 2 2" xfId="10500" xr:uid="{94ED4F19-C771-46C0-9B6B-7598596DC600}"/>
    <cellStyle name="Normal 2 80 3 3" xfId="6996" xr:uid="{F0CDE3D9-B218-4B8C-99D1-8AA8C45C6048}"/>
    <cellStyle name="Normal 2 80 4" xfId="4181" xr:uid="{5A2F8B2E-F326-4A98-85B8-6BBDFD1AC099}"/>
    <cellStyle name="Normal 2 80 4 2" xfId="3553" xr:uid="{F47B33EB-E1D7-4F2D-9670-7922C828348D}"/>
    <cellStyle name="Normal 2 80 4 2 2" xfId="9937" xr:uid="{82D2666E-70A8-4A49-B67C-CD83B3AE358A}"/>
    <cellStyle name="Normal 2 80 4 3" xfId="10510" xr:uid="{0CB4B250-0BD8-4268-8A26-4065FECD41E0}"/>
    <cellStyle name="Normal 2 80 5" xfId="4183" xr:uid="{7F903311-C1DD-400A-825D-B441F0A45509}"/>
    <cellStyle name="Normal 2 80 5 2" xfId="10512" xr:uid="{318E4A97-32E7-4637-951F-A3136153121E}"/>
    <cellStyle name="Normal 2 80 6" xfId="10488" xr:uid="{C8C9332C-883B-46E7-BB69-AD3BA1B68FE8}"/>
    <cellStyle name="Normal 2 81" xfId="1448" xr:uid="{EDA6656F-9E3E-4672-A5B1-AD1C1650B49E}"/>
    <cellStyle name="Normal 2 81 2" xfId="4186" xr:uid="{2EFA2B26-4BC2-4760-939F-F62EE0892159}"/>
    <cellStyle name="Normal 2 81 2 2" xfId="10515" xr:uid="{2EDEFF4A-F81A-4F52-9B5E-5CBFC711FF28}"/>
    <cellStyle name="Normal 2 81 3" xfId="7946" xr:uid="{82BA0F66-A3D5-49EA-BCB7-A47352F34F44}"/>
    <cellStyle name="Normal 2 82" xfId="4195" xr:uid="{6C28CA81-62E4-484E-A8B1-75666CE13AEF}"/>
    <cellStyle name="Normal 2 82 2" xfId="4197" xr:uid="{7A3846A4-C158-4165-8D0B-916DDEB149F6}"/>
    <cellStyle name="Normal 2 82 2 2" xfId="10525" xr:uid="{B5F1B6ED-8704-4DEC-A822-EA739FD34AD0}"/>
    <cellStyle name="Normal 2 82 3" xfId="10523" xr:uid="{00C48904-F8B8-4C10-A665-99C0FC31B44A}"/>
    <cellStyle name="Normal 2 83" xfId="3032" xr:uid="{7E0AEAB6-63EB-4E0A-A575-804E1B4B03E1}"/>
    <cellStyle name="Normal 2 83 2" xfId="9437" xr:uid="{4F51452D-7D1E-48E9-9CFA-E939EE5D986B}"/>
    <cellStyle name="Normal 2 84" xfId="7285" xr:uid="{C55A7A73-85C4-42D7-9E08-7BA14EE3C46B}"/>
    <cellStyle name="Normal 2 85" xfId="5378" xr:uid="{9D185C19-0180-4548-82DB-DA7A129E95B9}"/>
    <cellStyle name="Normal 2 86" xfId="740" xr:uid="{C5A1DFDE-D607-4E52-BB70-7E9E43922709}"/>
    <cellStyle name="Normal 2 87" xfId="42" xr:uid="{4A4098C9-CF87-4F5E-94C5-A887C8A24BA8}"/>
    <cellStyle name="Normal 2 88" xfId="11921" xr:uid="{09826B56-10C5-42B3-87A8-E3358D904004}"/>
    <cellStyle name="Normal 2 89" xfId="12098" xr:uid="{7EE9EEBA-E8AF-4E9A-8231-DD4BD4E82130}"/>
    <cellStyle name="Normal 2 9" xfId="234" xr:uid="{FC21BE1B-56BF-477B-A5AD-7F7C9A5040E9}"/>
    <cellStyle name="Normal 2 9 2" xfId="4213" xr:uid="{1D734A9E-D638-4E03-BF87-011F4DCD7288}"/>
    <cellStyle name="Normal 2 9 2 2" xfId="10541" xr:uid="{7F48B3DC-3515-4B70-9810-911CE041B750}"/>
    <cellStyle name="Normal 2 9 3" xfId="7837" xr:uid="{B161BE5B-E196-43C7-BC3D-834AF3970B76}"/>
    <cellStyle name="Normal 2 9 4" xfId="6470" xr:uid="{53B0A74A-1E65-469C-938A-A42761FEF188}"/>
    <cellStyle name="Normal 2 9 5" xfId="1335" xr:uid="{B9E96509-9B95-4CA0-931A-37633D80992A}"/>
    <cellStyle name="Normal 2_130017-B1  โปรแกรมคอมพิวเตอร์ CPI_Q409" xfId="3958" xr:uid="{60E75D76-02D9-471A-B822-CC7F1FAAF1C9}"/>
    <cellStyle name="Normal 20" xfId="48" xr:uid="{B5291317-60B5-46D9-9945-9D22632E3168}"/>
    <cellStyle name="Normal 20 2" xfId="252" xr:uid="{FA6151E8-E0BC-444A-8310-5807CFA751B5}"/>
    <cellStyle name="Normal 20 2 2" xfId="8927" xr:uid="{00D2C95A-D947-443B-9450-8659D9604489}"/>
    <cellStyle name="Normal 20 2 3" xfId="2507" xr:uid="{D538D630-2293-4BB3-9B79-9DBB74C2BFEC}"/>
    <cellStyle name="Normal 20 3" xfId="3943" xr:uid="{35127343-67B5-4677-830C-EB414F5326C6}"/>
    <cellStyle name="Normal 20 3 2" xfId="10278" xr:uid="{2C96CA98-8F32-4DE3-9117-BE0245C925AC}"/>
    <cellStyle name="Normal 20 4" xfId="9465" xr:uid="{845C7581-149B-4054-81F9-525972A7FF52}"/>
    <cellStyle name="Normal 20 5" xfId="6471" xr:uid="{105FD4C8-0436-4A12-B947-F1EC4124FCDF}"/>
    <cellStyle name="Normal 20 6" xfId="3059" xr:uid="{E8CB491F-19DE-4F3E-8F56-2A1A9A55D5CA}"/>
    <cellStyle name="Normal 209" xfId="13" xr:uid="{BE69E51F-1063-4E8A-A122-90A93989DCDC}"/>
    <cellStyle name="Normal 21" xfId="335" xr:uid="{43D1D98C-5751-46C8-B0AA-9C34964D9FE7}"/>
    <cellStyle name="Normal 21 2" xfId="385" xr:uid="{6E9F263F-CC74-4B65-944B-BB574304DB85}"/>
    <cellStyle name="Normal 21 2 2" xfId="8359" xr:uid="{AAD0613D-0FE0-4F9A-8A38-9BE05E56095B}"/>
    <cellStyle name="Normal 21 2 3" xfId="1903" xr:uid="{5493F4B3-A40E-4153-BAAB-066210BAB8EA}"/>
    <cellStyle name="Normal 21 3" xfId="1905" xr:uid="{64F659B1-025A-44D3-ACAF-2E97A4578554}"/>
    <cellStyle name="Normal 21 3 2" xfId="8361" xr:uid="{9B51D8DB-3241-4C4E-A66B-666B6F0C9AB2}"/>
    <cellStyle name="Normal 21 4" xfId="10280" xr:uid="{E0557D23-348B-4FB8-B356-D25EC11367EF}"/>
    <cellStyle name="Normal 21 5" xfId="6472" xr:uid="{3AB9D272-2BDE-4DCA-9574-F4D9225891CB}"/>
    <cellStyle name="Normal 21 6" xfId="3945" xr:uid="{1323DFCB-56E9-4C06-AC3F-DA60EE0C9710}"/>
    <cellStyle name="Normal 22" xfId="337" xr:uid="{1E51D8E9-6174-4896-B8DE-B8D1163CBB56}"/>
    <cellStyle name="Normal 22 2" xfId="3948" xr:uid="{2BE96501-0C23-4B73-A3E4-1EDFFB6CD20F}"/>
    <cellStyle name="Normal 22 2 2" xfId="10284" xr:uid="{51DCC131-57B5-4B3C-89C6-305D51FD6BB2}"/>
    <cellStyle name="Normal 22 2 3" xfId="6474" xr:uid="{071C9503-671E-4E80-A232-0D16B0098E47}"/>
    <cellStyle name="Normal 22 3" xfId="3951" xr:uid="{8CEE03F7-4E3B-4340-A443-F607E2EC823A}"/>
    <cellStyle name="Normal 22 3 2" xfId="10287" xr:uid="{64FB396B-D5DA-4D44-B4E0-CA413F04CC10}"/>
    <cellStyle name="Normal 22 3 3" xfId="6475" xr:uid="{D68A0B6C-384F-4894-88CC-00EBCD4E21A1}"/>
    <cellStyle name="Normal 22 4" xfId="10282" xr:uid="{E08119C2-B72A-49E0-B965-48E7AEA16C9B}"/>
    <cellStyle name="Normal 22 5" xfId="6473" xr:uid="{4DA0811B-4D75-43A2-8937-9DEB7B7CCEAD}"/>
    <cellStyle name="Normal 22 6" xfId="3946" xr:uid="{76BEE1E1-8A32-481E-94D3-B9D378734B30}"/>
    <cellStyle name="Normal 22 7" xfId="11898" xr:uid="{C1DDD83F-1DF8-4FBB-9D1F-049E1DDA3CAB}"/>
    <cellStyle name="Normal 23" xfId="393" xr:uid="{EE12DD53-7F39-4412-BF39-2838C27DCFC0}"/>
    <cellStyle name="Normal 23 2" xfId="3955" xr:uid="{5DC1FA0F-01C5-44E0-AC88-8AD5FF0F3D1C}"/>
    <cellStyle name="Normal 23 2 2" xfId="10291" xr:uid="{89AEAC31-33E1-4B97-9B6C-1E2E67E00D93}"/>
    <cellStyle name="Normal 23 3" xfId="3957" xr:uid="{E0EA5084-448B-4A5D-9FA2-D93DC1B84281}"/>
    <cellStyle name="Normal 23 3 2" xfId="10293" xr:uid="{CA776E82-B2EC-4E02-BB5E-4E3FB074F37E}"/>
    <cellStyle name="Normal 23 4" xfId="10289" xr:uid="{42D495FE-5D4A-43B3-A2CB-DB6F739EDE1E}"/>
    <cellStyle name="Normal 23 5" xfId="6476" xr:uid="{9A36BA5D-41D6-4E42-AB7A-9D39608D1A61}"/>
    <cellStyle name="Normal 23 6" xfId="3953" xr:uid="{3A08F30F-9076-4026-9AB6-FEF837EFBD86}"/>
    <cellStyle name="Normal 24" xfId="3962" xr:uid="{B58917AB-BEAA-451E-B55C-62728AA661B4}"/>
    <cellStyle name="Normal 24 2" xfId="10297" xr:uid="{A202386A-0CBD-4C76-BDC7-4C93E371E88B}"/>
    <cellStyle name="Normal 24 3" xfId="6477" xr:uid="{2A14A65C-40E3-4D35-8BD0-B9FBC4239F2A}"/>
    <cellStyle name="Normal 25" xfId="4214" xr:uid="{61106FFD-EEA5-4D01-855F-9B4361F13A5F}"/>
    <cellStyle name="Normal 25 2" xfId="10542" xr:uid="{FC5284C8-E691-49FB-81C9-D36E5954A3BF}"/>
    <cellStyle name="Normal 25 3" xfId="6478" xr:uid="{A18990E7-7615-4467-A18D-EBC5BDDD016E}"/>
    <cellStyle name="Normal 26" xfId="3868" xr:uid="{A5771146-A322-47F3-9923-AADAE39D31E0}"/>
    <cellStyle name="Normal 26 2" xfId="10215" xr:uid="{6FC09338-74DD-4607-B4E2-595A401E606E}"/>
    <cellStyle name="Normal 26 3" xfId="49" xr:uid="{DF522488-F1E5-4A1E-B04B-B560B3213C6C}"/>
    <cellStyle name="Normal 26 3 2" xfId="253" xr:uid="{05CAE121-FA69-4AAA-ABA5-D0C6E0FBFD8A}"/>
    <cellStyle name="Normal 26 3 3" xfId="6479" xr:uid="{279641A1-8DAB-402C-AC57-C28B857F0F33}"/>
    <cellStyle name="Normal 27" xfId="2930" xr:uid="{0F3B736B-8260-4664-BC5B-C7332C0F79B9}"/>
    <cellStyle name="Normal 27 2" xfId="9339" xr:uid="{898E9D18-AB90-4ABD-8A7D-4E95E8DF7A02}"/>
    <cellStyle name="Normal 27 3" xfId="6480" xr:uid="{35635ABD-642D-4115-82D1-3AE4104BC371}"/>
    <cellStyle name="Normal 28" xfId="4216" xr:uid="{90105A13-CD5E-418E-A2FE-EA63F773B01E}"/>
    <cellStyle name="Normal 28 2" xfId="10544" xr:uid="{B0927106-C318-4670-ABC4-965717BDE564}"/>
    <cellStyle name="Normal 28 3" xfId="6481" xr:uid="{8B34B753-5358-47E3-B9A4-61EAAB845DC7}"/>
    <cellStyle name="Normal 29" xfId="4218" xr:uid="{1BFF087F-79C2-474B-87CB-31A41F165074}"/>
    <cellStyle name="Normal 29 2" xfId="4220" xr:uid="{C322DFF6-ED3A-4C99-BE62-E9B475D94421}"/>
    <cellStyle name="Normal 29 2 2" xfId="10548" xr:uid="{DC85434E-0F25-4558-A849-CEE387A93007}"/>
    <cellStyle name="Normal 29 3" xfId="50" xr:uid="{55781D70-1E11-4F83-90F4-6BB5E834B123}"/>
    <cellStyle name="Normal 29 3 2" xfId="254" xr:uid="{10D97C18-7674-48AA-A274-BB95928CC53B}"/>
    <cellStyle name="Normal 29 3 2 2" xfId="10549" xr:uid="{2282317B-4A30-4203-9496-D7E199203ECB}"/>
    <cellStyle name="Normal 29 3 3" xfId="4221" xr:uid="{324CC3B9-A897-40A8-9E18-4D1520241811}"/>
    <cellStyle name="Normal 29 4" xfId="10546" xr:uid="{9E93EDBF-F0CA-4A1E-BA64-A2CA1CE63037}"/>
    <cellStyle name="Normal 29 5" xfId="6482" xr:uid="{7E5A57D1-E5DA-4E20-9D86-4C035AAF10C7}"/>
    <cellStyle name="Normal 3" xfId="1" xr:uid="{F667B157-151A-4DCA-9A69-6DF1A851B390}"/>
    <cellStyle name="Normal 3 10" xfId="1634" xr:uid="{68380E3F-443F-4794-889D-40FA554263CB}"/>
    <cellStyle name="Normal 3 10 2" xfId="4222" xr:uid="{1325A91B-DEC0-45E6-B225-03B5ABD9673A}"/>
    <cellStyle name="Normal 3 10 2 2" xfId="10550" xr:uid="{ADFDCC8E-93A4-43DE-8A39-BD5427F79E91}"/>
    <cellStyle name="Normal 3 10 3" xfId="4223" xr:uid="{B05E8738-BD94-4E77-ABC9-57C79F8989DC}"/>
    <cellStyle name="Normal 3 10 3 2" xfId="10551" xr:uid="{841ED9D2-5400-4E8B-8B47-7F19DC8D9B4C}"/>
    <cellStyle name="Normal 3 10 4" xfId="8122" xr:uid="{D9333803-658B-4A24-BF7F-1CEBB218C1C7}"/>
    <cellStyle name="Normal 3 10 5" xfId="6484" xr:uid="{D7DB5C29-829E-4F14-9868-5ECE689E84E9}"/>
    <cellStyle name="Normal 3 11" xfId="4224" xr:uid="{87B24CE7-E2C7-4F55-84E7-22D9BBA2BC0C}"/>
    <cellStyle name="Normal 3 11 2" xfId="4225" xr:uid="{B3E3D936-94BF-447A-903D-1EBF313E82EA}"/>
    <cellStyle name="Normal 3 11 2 2" xfId="10553" xr:uid="{20218E8D-4E98-4C85-B31F-296E3BD0DBAA}"/>
    <cellStyle name="Normal 3 11 3" xfId="10552" xr:uid="{4971DEA2-58EB-4B06-8189-C655EEBFEE82}"/>
    <cellStyle name="Normal 3 11 4" xfId="6485" xr:uid="{78E89362-17E8-47BD-AF73-ECE42F82E7CD}"/>
    <cellStyle name="Normal 3 12" xfId="457" xr:uid="{DE1D9559-31A4-40A3-B21E-0DEBDD601067}"/>
    <cellStyle name="Normal 3 12 2" xfId="2596" xr:uid="{18EDA347-3005-4843-A67B-854E249BADFE}"/>
    <cellStyle name="Normal 3 12 2 2" xfId="9010" xr:uid="{1BF90EE2-9890-4240-9BF6-6C8B5AD7B5C7}"/>
    <cellStyle name="Normal 3 12 3" xfId="7033" xr:uid="{900A7697-24A7-4D91-868F-0A1DDACCC3D4}"/>
    <cellStyle name="Normal 3 12 4" xfId="6483" xr:uid="{994AD3E0-0327-4795-AFC5-BE09B61A9761}"/>
    <cellStyle name="Normal 3 13" xfId="2253" xr:uid="{2B816DA1-11BD-41CF-945D-24EE16FA4A19}"/>
    <cellStyle name="Normal 3 13 2" xfId="1713" xr:uid="{679DC7E0-DFDF-4C4A-944A-504D5769CD5E}"/>
    <cellStyle name="Normal 3 13 2 2" xfId="8179" xr:uid="{21D73A2E-D6AA-4C28-8C03-62183D360343}"/>
    <cellStyle name="Normal 3 13 3" xfId="8699" xr:uid="{F90C0E9F-EC3D-44EF-9A1B-4342AA2AEB8D}"/>
    <cellStyle name="Normal 3 14" xfId="2255" xr:uid="{4E02A6AD-9B34-4FE1-B678-5F2EBB628F3A}"/>
    <cellStyle name="Normal 3 14 2" xfId="2778" xr:uid="{DBEC4499-47D4-49A4-B9D3-4E9D957A5A04}"/>
    <cellStyle name="Normal 3 14 2 2" xfId="9190" xr:uid="{5826668E-5779-42CF-956B-4FDF3664FC2B}"/>
    <cellStyle name="Normal 3 14 3" xfId="8701" xr:uid="{07E072BD-1ED8-4540-94BE-DABA050EB2FA}"/>
    <cellStyle name="Normal 3 15" xfId="2257" xr:uid="{AC80A951-65C3-4C93-AA60-5B0E71D7ACD9}"/>
    <cellStyle name="Normal 3 15 2" xfId="2823" xr:uid="{EDBDBEE8-2F54-4B31-97E7-C1970C52E49F}"/>
    <cellStyle name="Normal 3 15 3" xfId="2837" xr:uid="{D1BDBA8C-A88A-4CBC-812E-77D0A2418045}"/>
    <cellStyle name="Normal 3 15 4" xfId="2852" xr:uid="{BF00A56E-D650-4955-96AF-FA968FA03319}"/>
    <cellStyle name="Normal 3 15 5" xfId="8703" xr:uid="{B86801A3-1145-4FAE-9190-688213B353C6}"/>
    <cellStyle name="Normal 3 16" xfId="2260" xr:uid="{2379D525-6D62-41AE-8DCC-72B2BD09D06E}"/>
    <cellStyle name="Normal 3 16 2" xfId="8706" xr:uid="{7F8318F9-35F9-4D46-BC64-B017A2124F19}"/>
    <cellStyle name="Normal 3 17" xfId="2263" xr:uid="{02978573-ABA1-4C37-87AA-65B465DFFCBA}"/>
    <cellStyle name="Normal 3 17 2" xfId="1951" xr:uid="{302322F7-56BA-47D9-8A13-C6A81730425D}"/>
    <cellStyle name="Normal 3 17 2 2" xfId="8405" xr:uid="{A156B043-63F6-4E1B-A15D-79391EB172DD}"/>
    <cellStyle name="Normal 3 17 3" xfId="739" xr:uid="{2AD6263A-0633-4BFA-8FB8-8E86E9A7283A}"/>
    <cellStyle name="Normal 3 17 3 2" xfId="7284" xr:uid="{9FE69CAD-8D7B-4552-A127-7756E341EC0B}"/>
    <cellStyle name="Normal 3 17 4" xfId="1955" xr:uid="{82F9F086-4CFE-4918-BC4D-25C585CD2BB8}"/>
    <cellStyle name="Normal 3 17 4 2" xfId="8409" xr:uid="{6406CBFC-CAE0-4480-8BF3-0E4EB92614F6}"/>
    <cellStyle name="Normal 3 17 5" xfId="8709" xr:uid="{87D0A1A0-5CFB-4C1E-B5A2-5E4CA15D5070}"/>
    <cellStyle name="Normal 3 18" xfId="2267" xr:uid="{1826ED6B-D564-475B-B077-C6E7DD6501C1}"/>
    <cellStyle name="Normal 3 18 2" xfId="8713" xr:uid="{30173965-74D9-4B84-BA2D-754D01912E7F}"/>
    <cellStyle name="Normal 3 19" xfId="4226" xr:uid="{A079B3F6-ECBE-4EB2-AE96-4E69B6692BF5}"/>
    <cellStyle name="Normal 3 19 2" xfId="10554" xr:uid="{8DAA1958-34C8-4EB8-825A-B203E9141DB0}"/>
    <cellStyle name="Normal 3 2" xfId="16" xr:uid="{AC18C7DF-ACFB-4DD8-928E-C493BDE39D6F}"/>
    <cellStyle name="Normal 3 2 10" xfId="10556" xr:uid="{73323E90-270F-475B-9850-F05220D13DE1}"/>
    <cellStyle name="Normal 3 2 11" xfId="6486" xr:uid="{2B048522-1962-490E-BAEA-8960B6123814}"/>
    <cellStyle name="Normal 3 2 12" xfId="4228" xr:uid="{39B13997-02EF-45CD-A24C-8BFE8092DD42}"/>
    <cellStyle name="Normal 3 2 13" xfId="51" xr:uid="{2190E0F6-6F53-42BB-8418-BC3CCEB5245C}"/>
    <cellStyle name="Normal 3 2 13 2" xfId="12065" xr:uid="{B5C56EAA-CC17-4C33-A832-C9EB00C14AF8}"/>
    <cellStyle name="Normal 3 2 14" xfId="12054" xr:uid="{DD79F323-37DE-45AA-B9AF-49CB5D5C2B26}"/>
    <cellStyle name="Normal 3 2 2" xfId="381" xr:uid="{5CFBF6DC-CAB0-484E-A390-D650611B0F69}"/>
    <cellStyle name="Normal 3 2 2 2" xfId="3205" xr:uid="{9B75AC19-7646-48EA-95B3-24CBF30EB393}"/>
    <cellStyle name="Normal 3 2 2 2 2" xfId="9606" xr:uid="{13578DA0-CED3-46C6-A04C-0956F639D727}"/>
    <cellStyle name="Normal 3 2 2 3" xfId="3208" xr:uid="{091FB0FB-1FD0-47AE-8D1F-C53C8CBAF724}"/>
    <cellStyle name="Normal 3 2 2 3 2" xfId="9609" xr:uid="{D82EAD7F-7044-4D2E-8A6C-B16E4E313E35}"/>
    <cellStyle name="Normal 3 2 2 4" xfId="4023" xr:uid="{369CD47D-01A6-40BD-8958-9F4664FACC8B}"/>
    <cellStyle name="Normal 3 2 2 4 2" xfId="10357" xr:uid="{0F7E1C93-71B9-4A9C-8015-3A3F65C68E79}"/>
    <cellStyle name="Normal 3 2 2 5" xfId="10557" xr:uid="{D1E6E2E7-3C01-4E64-8ED5-683CF4B518B9}"/>
    <cellStyle name="Normal 3 2 2 6" xfId="6487" xr:uid="{A5ECC02B-7B81-445C-867E-45E7D22E5351}"/>
    <cellStyle name="Normal 3 2 2 7" xfId="4229" xr:uid="{06B1CB56-33C7-4682-85B4-C3D15D23575C}"/>
    <cellStyle name="Normal 3 2 3" xfId="3035" xr:uid="{7A08D629-705D-434F-9725-1AE572A52B93}"/>
    <cellStyle name="Normal 3 2 3 2" xfId="9440" xr:uid="{88B16263-69ED-49D7-BB19-613F603B39B9}"/>
    <cellStyle name="Normal 3 2 3 3" xfId="6488" xr:uid="{6AC1D86E-8844-40DD-8C3F-130D685A4D93}"/>
    <cellStyle name="Normal 3 2 4" xfId="3037" xr:uid="{AA97389C-C7E6-4772-9C75-47FA25B5A62D}"/>
    <cellStyle name="Normal 3 2 4 2" xfId="197" xr:uid="{E1521180-EDDF-44A5-A9BB-D129A44072F3}"/>
    <cellStyle name="Normal 3 2 4 3" xfId="6489" xr:uid="{D2E239DC-CF05-4E81-8266-11DCC0F68841}"/>
    <cellStyle name="Normal 3 2 5" xfId="4230" xr:uid="{49A846DE-0E51-4D39-B0CE-4CF2AD2F5EBF}"/>
    <cellStyle name="Normal 3 2 5 2" xfId="10558" xr:uid="{001446C8-A4A1-4B97-B1F0-867259A2C535}"/>
    <cellStyle name="Normal 3 2 5 3" xfId="6490" xr:uid="{28DA32F9-BA6A-4369-8F51-E6E7E0F02095}"/>
    <cellStyle name="Normal 3 2 6" xfId="4231" xr:uid="{133B6EB5-2AA8-4B30-89FF-FB3C9986AD72}"/>
    <cellStyle name="Normal 3 2 6 2" xfId="10559" xr:uid="{405944F1-BD0B-4506-9A20-06C2E471DEAB}"/>
    <cellStyle name="Normal 3 2 6 3" xfId="6491" xr:uid="{5C01E202-98C8-42C8-9A48-767FBF6C585E}"/>
    <cellStyle name="Normal 3 2 7" xfId="4232" xr:uid="{D7A54DB6-D93E-42A5-AE4A-956074F30628}"/>
    <cellStyle name="Normal 3 2 7 2" xfId="10560" xr:uid="{57A4862E-FB3B-43ED-B082-AA58F7DBEE1B}"/>
    <cellStyle name="Normal 3 2 7 3" xfId="6492" xr:uid="{99A49C01-9800-43E9-A557-61742CFBC531}"/>
    <cellStyle name="Normal 3 2 8" xfId="3989" xr:uid="{55007EE6-9A0A-4517-ACBD-075740CA1A99}"/>
    <cellStyle name="Normal 3 2 8 2" xfId="10323" xr:uid="{6B167DDB-6D20-4271-A077-A02E3EFDD850}"/>
    <cellStyle name="Normal 3 2 8 3" xfId="6493" xr:uid="{5D3F77D6-98F0-4614-9727-302AADB74AC4}"/>
    <cellStyle name="Normal 3 2 9" xfId="3992" xr:uid="{6DCFCF10-1E46-4FE0-AC62-522B43BDA678}"/>
    <cellStyle name="Normal 3 2 9 2" xfId="10326" xr:uid="{63794D11-7A3D-484B-938E-394B19B1BD26}"/>
    <cellStyle name="Normal 3 2 9 3" xfId="6494" xr:uid="{D1482A04-47A7-4942-9F7A-133029465FAF}"/>
    <cellStyle name="Normal 3 2_CPI_Y'52_TOP_GG 1" xfId="1652" xr:uid="{F45BFB76-A2F8-4B83-A294-69E29F89B76B}"/>
    <cellStyle name="Normal 3 20" xfId="2258" xr:uid="{ED7AD614-16D3-4ECB-8641-B41F0223C349}"/>
    <cellStyle name="Normal 3 20 2" xfId="8704" xr:uid="{BD25873D-0EA5-4937-9A60-FB588051C347}"/>
    <cellStyle name="Normal 3 21" xfId="2261" xr:uid="{43E426D5-53AE-45F2-8107-A38ED7AA9E50}"/>
    <cellStyle name="Normal 3 21 2" xfId="8707" xr:uid="{648CE963-DB73-4F21-8CE7-214EE96D21E3}"/>
    <cellStyle name="Normal 3 22" xfId="2264" xr:uid="{4A253603-A238-443B-A8A3-3BB33E2B55CE}"/>
    <cellStyle name="Normal 3 22 2" xfId="8710" xr:uid="{F5155E98-16D0-43C9-BB4D-B3079C67A77F}"/>
    <cellStyle name="Normal 3 23" xfId="2268" xr:uid="{3883E1CF-AE1E-4B85-9DC2-9D4412A68F87}"/>
    <cellStyle name="Normal 3 23 2" xfId="8714" xr:uid="{F940F0DA-3A6C-4034-A7B8-D5F841B8AFD2}"/>
    <cellStyle name="Normal 3 24" xfId="4227" xr:uid="{2E64E716-D324-441E-A214-4A4569E47E28}"/>
    <cellStyle name="Normal 3 24 2" xfId="10555" xr:uid="{1B8485D2-2439-4C13-925C-A01F723D7835}"/>
    <cellStyle name="Normal 3 25" xfId="3345" xr:uid="{60CB11CF-30FD-48F7-8A7C-3F6CD098D082}"/>
    <cellStyle name="Normal 3 25 2" xfId="9743" xr:uid="{49DC0EB5-5F4E-43D8-ABA9-1266A6C57D46}"/>
    <cellStyle name="Normal 3 26" xfId="3348" xr:uid="{FE8E1EB8-D256-4280-A9CE-D7423C13C022}"/>
    <cellStyle name="Normal 3 26 2" xfId="9746" xr:uid="{AEC5AF77-ADB8-4C83-8A6D-8260501B9289}"/>
    <cellStyle name="Normal 3 27" xfId="3353" xr:uid="{8F97FC8F-6AE9-4EBF-A711-C51D3834DABF}"/>
    <cellStyle name="Normal 3 27 2" xfId="9751" xr:uid="{106D86DD-335A-4D77-8893-06B98345702E}"/>
    <cellStyle name="Normal 3 28" xfId="3357" xr:uid="{2F53F9B3-DDA0-4FA5-8048-E69952322F66}"/>
    <cellStyle name="Normal 3 28 2" xfId="9755" xr:uid="{4155312C-2430-4422-BB4E-8B2CEA659E5C}"/>
    <cellStyle name="Normal 3 29" xfId="3361" xr:uid="{E211F4C6-3BF5-4250-B69A-AA650FBC99E4}"/>
    <cellStyle name="Normal 3 29 2" xfId="9759" xr:uid="{E75EFB51-E088-47F1-8505-28F3584E0241}"/>
    <cellStyle name="Normal 3 3" xfId="18" xr:uid="{C7E47A2B-B65B-4FB4-919C-FDA7FBE8A3AB}"/>
    <cellStyle name="Normal 3 3 2" xfId="3424" xr:uid="{210D827E-B265-4EB3-A118-3F285E11943C}"/>
    <cellStyle name="Normal 3 3 2 2" xfId="9821" xr:uid="{A89C6F6D-C117-4FDA-B85D-501C6AD6241C}"/>
    <cellStyle name="Normal 3 3 2 2 2" xfId="12106" xr:uid="{F11A4DF8-3F24-453E-8802-F9FC7C1BBA0B}"/>
    <cellStyle name="Normal 3 3 3" xfId="3040" xr:uid="{21ED2CA1-ECDF-40AA-AB4F-14F17AFFB7DA}"/>
    <cellStyle name="Normal 3 3 3 2" xfId="9444" xr:uid="{907F703A-AD9D-45AC-B735-4CBB99D11891}"/>
    <cellStyle name="Normal 3 3 4" xfId="10562" xr:uid="{D07633F2-D63F-4F06-98DE-0768CC67F04A}"/>
    <cellStyle name="Normal 3 3 5" xfId="6495" xr:uid="{BC095113-DAF0-4225-9378-56E4730F724D}"/>
    <cellStyle name="Normal 3 3 6" xfId="4234" xr:uid="{90BD1F8B-40C3-4A81-BD41-34485A7D0285}"/>
    <cellStyle name="Normal 3 3 7" xfId="274" xr:uid="{EA408FD3-6D2B-4162-9BA5-E133937B5B18}"/>
    <cellStyle name="Normal 3 30" xfId="3346" xr:uid="{CBCE0EF0-DA4F-4E99-9F12-620812F37919}"/>
    <cellStyle name="Normal 3 30 2" xfId="9744" xr:uid="{5B31CE4C-2892-4657-8FE2-C6B82E713BFE}"/>
    <cellStyle name="Normal 3 31" xfId="3349" xr:uid="{C980133D-C364-45A1-8269-ECC5D385808B}"/>
    <cellStyle name="Normal 3 31 2" xfId="9747" xr:uid="{E3A2E1B2-D409-4CD8-BF34-0E8730CF62BE}"/>
    <cellStyle name="Normal 3 32" xfId="3354" xr:uid="{77C63E42-58A4-484B-958B-29138673892D}"/>
    <cellStyle name="Normal 3 32 2" xfId="9752" xr:uid="{86658B2D-AD35-498E-9FD7-25C0CBB92605}"/>
    <cellStyle name="Normal 3 33" xfId="3358" xr:uid="{7A6E93D3-D2F3-49F7-A712-FD6219C8B445}"/>
    <cellStyle name="Normal 3 33 2" xfId="9756" xr:uid="{D6ADBFFB-940F-44C4-A7D1-A12FB1F403A9}"/>
    <cellStyle name="Normal 3 34" xfId="3362" xr:uid="{BF8ED4BC-2480-48D0-A656-2BA8B02CFB53}"/>
    <cellStyle name="Normal 3 34 2" xfId="9760" xr:uid="{7460470F-8402-4EC4-BACB-9BE91DA6C29E}"/>
    <cellStyle name="Normal 3 35" xfId="3365" xr:uid="{C84A75FF-014B-476C-B205-4DEAA27BA693}"/>
    <cellStyle name="Normal 3 35 2" xfId="9763" xr:uid="{D0A5B5BD-A0BB-4139-AFD9-0013EB87A70C}"/>
    <cellStyle name="Normal 3 36" xfId="3795" xr:uid="{A441F173-F266-41CB-A226-B6BC8D4200EC}"/>
    <cellStyle name="Normal 3 36 2" xfId="10147" xr:uid="{E30B677D-1F46-4993-8706-511B3EDE34F3}"/>
    <cellStyle name="Normal 3 37" xfId="1976" xr:uid="{D3960779-9293-41EB-A2AE-0D879930F368}"/>
    <cellStyle name="Normal 3 37 2" xfId="8429" xr:uid="{4CF5A268-F486-4C82-8148-B66905D0AB18}"/>
    <cellStyle name="Normal 3 38" xfId="4235" xr:uid="{89A6E314-3613-43A3-A927-C01D5AB1D719}"/>
    <cellStyle name="Normal 3 38 2" xfId="10563" xr:uid="{4922C228-7A46-467F-B2B4-FE4FFA4BEAFF}"/>
    <cellStyle name="Normal 3 39" xfId="4236" xr:uid="{401E640D-3047-4A0F-9048-9E7DCE8436AC}"/>
    <cellStyle name="Normal 3 39 2" xfId="10564" xr:uid="{5EE254BD-2151-4CA5-A439-5E9468406B17}"/>
    <cellStyle name="Normal 3 4" xfId="3089" xr:uid="{C23F13D8-FC83-4B17-9AFC-22FD0687107D}"/>
    <cellStyle name="Normal 3 4 2" xfId="4237" xr:uid="{CB7B14D8-6883-48B0-9CE4-D49816DE6A48}"/>
    <cellStyle name="Normal 3 4 2 2" xfId="10565" xr:uid="{6EA14B55-D8F2-4A39-8D3C-2F90857BCCAC}"/>
    <cellStyle name="Normal 3 4 3" xfId="3048" xr:uid="{EF3E708C-28EA-4EDB-BD39-5512C3E40350}"/>
    <cellStyle name="Normal 3 4 3 2" xfId="9453" xr:uid="{315EEF25-8F50-45A1-B704-4261CE0B77B3}"/>
    <cellStyle name="Normal 3 4 4" xfId="9494" xr:uid="{102280F5-7F0B-45E4-804A-3223008FBD0D}"/>
    <cellStyle name="Normal 3 4 5" xfId="6496" xr:uid="{2FEE8837-9A9A-4F1B-9CC6-6CA9A69844DB}"/>
    <cellStyle name="Normal 3 40" xfId="8411" xr:uid="{2582CB04-1202-43DB-9102-C52BE94C8C4D}"/>
    <cellStyle name="Normal 3 41" xfId="5379" xr:uid="{74E59ABB-F976-4391-A3C1-174DD062965E}"/>
    <cellStyle name="Normal 3 42" xfId="11838" xr:uid="{D2E1CE15-2D35-4FD6-A14B-1A3BCA7ACF6F}"/>
    <cellStyle name="Normal 3 43" xfId="11842" xr:uid="{A5231E91-DF5C-4BA4-84C5-E86F81581674}"/>
    <cellStyle name="Normal 3 44" xfId="11844" xr:uid="{9718BD99-93B9-46A8-9EF4-FEC00C895D35}"/>
    <cellStyle name="Normal 3 45" xfId="11830" xr:uid="{18F689E7-9190-40B2-9601-583ED5AB8E82}"/>
    <cellStyle name="Normal 3 46" xfId="11845" xr:uid="{B040FA83-5EE2-43E5-BF43-4121856CF61E}"/>
    <cellStyle name="Normal 3 47" xfId="1957" xr:uid="{9449FCAE-FC37-41B9-BE04-7B48DA9896B0}"/>
    <cellStyle name="Normal 3 48" xfId="82" xr:uid="{FF885391-0538-4ED6-AB30-D4EAF3D387A7}"/>
    <cellStyle name="Normal 3 48 2" xfId="12068" xr:uid="{9433EE84-1CFA-4848-B820-B3B3E9A39D14}"/>
    <cellStyle name="Normal 3 49" xfId="12053" xr:uid="{2DB8164D-9BD0-47F1-A551-FB8FA95D61BC}"/>
    <cellStyle name="Normal 3 5" xfId="4238" xr:uid="{98C5CEBC-B345-4BFC-977C-9EB12C991729}"/>
    <cellStyle name="Normal 3 5 2" xfId="2924" xr:uid="{821D4F28-5608-4D0D-8F78-04824C1F6E24}"/>
    <cellStyle name="Normal 3 5 2 2" xfId="9333" xr:uid="{3DE670F6-E000-48B3-B65F-343C2DABFF57}"/>
    <cellStyle name="Normal 3 5 3" xfId="2927" xr:uid="{BBEA8395-2614-4AB8-89D2-A73D0192441A}"/>
    <cellStyle name="Normal 3 5 3 2" xfId="9336" xr:uid="{631F8006-81FB-42E3-AE7A-CBE9B459D422}"/>
    <cellStyle name="Normal 3 5 4" xfId="10566" xr:uid="{EDC2FCAC-ABEF-4B20-A399-E91C3FC14095}"/>
    <cellStyle name="Normal 3 5 5" xfId="6497" xr:uid="{6CBAF751-3801-42BE-B491-7BF44D42F9B8}"/>
    <cellStyle name="Normal 3 5 6" xfId="11849" xr:uid="{A5CE1C45-35F8-40FB-883A-6BD05FF32496}"/>
    <cellStyle name="Normal 3 5 6 2" xfId="11853" xr:uid="{83325EA2-AECB-4ABA-92A2-7F37CE69E8C6}"/>
    <cellStyle name="Normal 3 50" xfId="12078" xr:uid="{C5233375-1655-44EC-9957-690A2D137B90}"/>
    <cellStyle name="Normal 3 51" xfId="13212" xr:uid="{9D3C689A-05C4-4F06-9590-44E0C56384B3}"/>
    <cellStyle name="Normal 3 6" xfId="901" xr:uid="{D564FC90-BC04-4DEB-A75B-ADB2AA987E00}"/>
    <cellStyle name="Normal 3 6 2" xfId="3515" xr:uid="{D9CB480D-785A-41C3-BFB0-1B85666BBED7}"/>
    <cellStyle name="Normal 3 6 2 2" xfId="9904" xr:uid="{1D6C560E-B974-40D1-ABF2-FC5C3DB8F3C8}"/>
    <cellStyle name="Normal 3 6 3" xfId="3052" xr:uid="{E98D1AC5-3666-429E-AFE9-BCA8B636E0BC}"/>
    <cellStyle name="Normal 3 6 3 2" xfId="9457" xr:uid="{2F4E469B-5D68-4306-9534-7ABCB0761B3C}"/>
    <cellStyle name="Normal 3 6 4" xfId="7418" xr:uid="{B0737619-0BFA-4770-970C-45D4463D73BF}"/>
    <cellStyle name="Normal 3 6 5" xfId="6498" xr:uid="{C86E5F05-F87A-459E-84DF-4D8896FFF5F4}"/>
    <cellStyle name="Normal 3 7" xfId="4239" xr:uid="{68F5AA55-10DE-4D38-9E8A-C31A49D6E2EA}"/>
    <cellStyle name="Normal 3 7 2" xfId="1935" xr:uid="{5CA35624-0D33-41FB-954F-92678846E1B6}"/>
    <cellStyle name="Normal 3 7 2 2" xfId="8389" xr:uid="{736BC44B-B05E-400E-8964-0A2C42566008}"/>
    <cellStyle name="Normal 3 7 3" xfId="1212" xr:uid="{DDFC36FA-8C0A-4CB0-A26A-2D5217CCDFA9}"/>
    <cellStyle name="Normal 3 7 3 2" xfId="7721" xr:uid="{E231E31B-EFC6-4566-8505-BEDDFDE7D672}"/>
    <cellStyle name="Normal 3 7 4" xfId="10567" xr:uid="{4DE3850A-6E69-48D9-9062-2E0BBD3257C4}"/>
    <cellStyle name="Normal 3 7 5" xfId="6499" xr:uid="{FF6BE835-09CE-4E3B-B16C-F6FFB0457E5D}"/>
    <cellStyle name="Normal 3 8" xfId="4240" xr:uid="{10EB5FBE-C335-4DCA-864B-B7136608021F}"/>
    <cellStyle name="Normal 3 8 2" xfId="3930" xr:uid="{4ED8A73B-7A13-41A0-90D0-C2A7CD44E011}"/>
    <cellStyle name="Normal 3 8 2 2" xfId="10265" xr:uid="{2F544778-BE0F-4253-9C63-3C602CA13476}"/>
    <cellStyle name="Normal 3 8 3" xfId="3058" xr:uid="{57899E62-D8FB-4FE3-854C-3D1FF2DA6802}"/>
    <cellStyle name="Normal 3 8 3 2" xfId="9463" xr:uid="{B76647BF-FAAF-43E2-9D1E-82CA60F55D1F}"/>
    <cellStyle name="Normal 3 8 4" xfId="10568" xr:uid="{70C0EF80-F61B-4612-A013-4D30A2228C61}"/>
    <cellStyle name="Normal 3 8 5" xfId="6500" xr:uid="{052DF46B-81FB-47D1-AC18-D9AC70631EDC}"/>
    <cellStyle name="Normal 3 9" xfId="1339" xr:uid="{F63B4B24-8CF6-437B-8BB1-07E1E17FC76A}"/>
    <cellStyle name="Normal 3 9 2" xfId="4243" xr:uid="{1314FBC7-2BE7-4812-8034-51F6C25D8201}"/>
    <cellStyle name="Normal 3 9 2 2" xfId="10571" xr:uid="{E2A3910B-FD0E-4257-8645-E32D3AEEF483}"/>
    <cellStyle name="Normal 3 9 3" xfId="4246" xr:uid="{590775F0-A878-476B-AB05-13DCE089992C}"/>
    <cellStyle name="Normal 3 9 3 2" xfId="10574" xr:uid="{F5DA5AB7-21C6-4E52-9BAD-83D05EA5FD7B}"/>
    <cellStyle name="Normal 3 9 4" xfId="7841" xr:uid="{90BBDA48-B7F4-47F7-A211-9E3315790CAD}"/>
    <cellStyle name="Normal 3 9 5" xfId="6501" xr:uid="{060DE081-AB92-4B6D-8D89-92B16310E0AB}"/>
    <cellStyle name="Normal 3_B3 - Property plant &amp; equipment_GE" xfId="897" xr:uid="{01A9BE00-A419-476A-9A33-5014FBC7BB66}"/>
    <cellStyle name="Normal 30" xfId="4215" xr:uid="{EB179FEA-0262-4D46-BDE3-C52724A76596}"/>
    <cellStyle name="Normal 30 2" xfId="52" xr:uid="{AFC461C0-EC3F-4BBB-AAA4-17D292FBB2C1}"/>
    <cellStyle name="Normal 30 2 2" xfId="255" xr:uid="{65B5FD3D-EC7E-4835-96CC-4214D488165B}"/>
    <cellStyle name="Normal 30 2 3" xfId="10543" xr:uid="{17AE9F04-1C02-42C7-BAD9-B616F82F8D1E}"/>
    <cellStyle name="Normal 30 3" xfId="6502" xr:uid="{B873D8F3-84F4-4491-B3FC-C80DF1004770}"/>
    <cellStyle name="Normal 31" xfId="3869" xr:uid="{A46BD695-2205-4A74-B6F9-BE0574B69F0F}"/>
    <cellStyle name="Normal 31 2" xfId="4247" xr:uid="{28F9754A-89D0-4017-AD82-85C77B072167}"/>
    <cellStyle name="Normal 31 2 2" xfId="10575" xr:uid="{8D56E9AB-7F99-471A-9A4B-006EA432BBBB}"/>
    <cellStyle name="Normal 31 3" xfId="4248" xr:uid="{A989D411-7199-4B51-8E2F-7CFA1F827259}"/>
    <cellStyle name="Normal 31 3 2" xfId="10576" xr:uid="{9252EF3C-EB0F-42FA-8B96-BCD33F37D5EC}"/>
    <cellStyle name="Normal 31 4" xfId="10216" xr:uid="{7DA11D27-E117-43E9-A6A9-CE21C78E87C2}"/>
    <cellStyle name="Normal 31 5" xfId="6503" xr:uid="{DE9671BC-5C40-435E-BF8B-ACD61879C2F1}"/>
    <cellStyle name="Normal 32" xfId="2931" xr:uid="{A3F04EC5-5AA6-4B41-B15C-B7D694F81E53}"/>
    <cellStyle name="Normal 32 2" xfId="4249" xr:uid="{49B5C081-53D0-40F8-86BF-1433367330D1}"/>
    <cellStyle name="Normal 32 2 2" xfId="10577" xr:uid="{F211E55E-A1CD-494E-A0C9-F2536B57F9A7}"/>
    <cellStyle name="Normal 32 3" xfId="4250" xr:uid="{60E7AC1F-806F-4E07-BD79-2CEBE3C5D354}"/>
    <cellStyle name="Normal 32 3 2" xfId="10578" xr:uid="{79008C1D-77C4-4D67-8C33-86519B1B90AA}"/>
    <cellStyle name="Normal 32 4" xfId="4252" xr:uid="{28072670-207C-464C-9E5D-ED5C3D53C3FE}"/>
    <cellStyle name="Normal 32 4 2" xfId="10580" xr:uid="{670AB362-3E36-46B1-893A-E2D551D82F93}"/>
    <cellStyle name="Normal 32 5" xfId="9340" xr:uid="{F2F9CF9E-9F44-4664-94DB-7283EDD96770}"/>
    <cellStyle name="Normal 32 6" xfId="6504" xr:uid="{DA95003A-D755-439C-A3C8-C3AE36A1DD8A}"/>
    <cellStyle name="Normal 33" xfId="4217" xr:uid="{EE8D00DE-ACF8-41F1-AC38-3153C7C3D233}"/>
    <cellStyle name="Normal 33 2" xfId="4253" xr:uid="{EB801B59-F280-4A5A-AA4E-6C367B3B9E6A}"/>
    <cellStyle name="Normal 33 2 2" xfId="10581" xr:uid="{1DB36DB5-0FF4-4774-BB1B-1932520BC3FF}"/>
    <cellStyle name="Normal 33 3" xfId="579" xr:uid="{5192BF39-E17B-42AE-A49F-7A1FA5BEDCA6}"/>
    <cellStyle name="Normal 33 3 2" xfId="7135" xr:uid="{137F7E10-F31D-4647-BA34-62710AF84EDF}"/>
    <cellStyle name="Normal 33 4" xfId="10545" xr:uid="{43B02EBC-09BD-46B1-A63A-24B5825226F6}"/>
    <cellStyle name="Normal 33 5" xfId="6505" xr:uid="{AC99A404-3A0C-4321-A3CC-69C477C4FC71}"/>
    <cellStyle name="Normal 34" xfId="4219" xr:uid="{1529C9F6-FFFE-476E-BD2A-DB3DC927D918}"/>
    <cellStyle name="Normal 34 2" xfId="10547" xr:uid="{DCA66EB1-7E53-41FF-8A77-D4C5F4327D1D}"/>
    <cellStyle name="Normal 34 3" xfId="6506" xr:uid="{D33A2F20-D666-4396-8638-C15FCE154876}"/>
    <cellStyle name="Normal 35" xfId="4254" xr:uid="{732AA7F2-224A-445B-9E5B-7950855A48CF}"/>
    <cellStyle name="Normal 35 2" xfId="10582" xr:uid="{B7DAE868-A9D3-4CB8-A906-332F3F16F099}"/>
    <cellStyle name="Normal 35 3" xfId="6507" xr:uid="{1E9A85B4-EEE2-4A10-80AC-2B1207F59ADC}"/>
    <cellStyle name="Normal 36" xfId="4256" xr:uid="{DACFF9BA-FDE8-48D5-B46A-5C0AD42283B7}"/>
    <cellStyle name="Normal 36 2" xfId="3145" xr:uid="{91834604-2A87-41A3-B6CD-ECA70C50F2FC}"/>
    <cellStyle name="Normal 36 2 2" xfId="9548" xr:uid="{DAE4E476-B0FB-41CE-8825-0E92017380B5}"/>
    <cellStyle name="Normal 36 3" xfId="10584" xr:uid="{858C4A9F-653B-41E3-8768-3A4FD73E1005}"/>
    <cellStyle name="Normal 36 4" xfId="6508" xr:uid="{53AC4F29-CA91-4B43-9245-05903F99FD75}"/>
    <cellStyle name="Normal 37" xfId="4140" xr:uid="{23D53091-C4E3-44BF-B9B9-8A2C095D856A}"/>
    <cellStyle name="Normal 37 2" xfId="10470" xr:uid="{A3317B1B-DC97-4983-9D95-38CCB0E37AD2}"/>
    <cellStyle name="Normal 37 3" xfId="6509" xr:uid="{8835BC8F-39FB-4232-873E-4B3349C52626}"/>
    <cellStyle name="Normal 38" xfId="4258" xr:uid="{60C1D22B-610B-491A-BC86-A924926046BB}"/>
    <cellStyle name="Normal 38 2" xfId="10586" xr:uid="{580E454F-1459-4DA9-886B-63416857D569}"/>
    <cellStyle name="Normal 38 3" xfId="6510" xr:uid="{3C562743-2590-43BF-B069-409E40F321EF}"/>
    <cellStyle name="Normal 39" xfId="4260" xr:uid="{29427C96-88CE-4609-A2FD-2438FFE485FF}"/>
    <cellStyle name="Normal 39 2" xfId="10588" xr:uid="{45CE3EB9-3067-4128-88DC-C1BD42F2092C}"/>
    <cellStyle name="Normal 39 3" xfId="6511" xr:uid="{C1654613-F2A3-48AB-B0C0-B738FCE9DCA4}"/>
    <cellStyle name="Normal 4" xfId="87" xr:uid="{689B002A-720A-4568-82C1-EE39B4D3269B}"/>
    <cellStyle name="Normal 4 10" xfId="424" xr:uid="{B4C20592-E06F-4FF4-9747-ED25C2D7832B}"/>
    <cellStyle name="Normal 4 10 2" xfId="1466" xr:uid="{EE533286-F4AE-4406-B447-13862208C493}"/>
    <cellStyle name="Normal 4 10 2 2" xfId="7963" xr:uid="{AAFE7B8F-F18D-42E3-B391-550467A51C73}"/>
    <cellStyle name="Normal 4 10 3" xfId="7003" xr:uid="{619946C9-0492-4CAF-B27B-68B01B654003}"/>
    <cellStyle name="Normal 4 11" xfId="1469" xr:uid="{6FA4B6ED-2A9D-462B-A729-A07E3DDBDF49}"/>
    <cellStyle name="Normal 4 11 2" xfId="2351" xr:uid="{CC18D0B3-660D-47F3-87D0-1C1B052FE82A}"/>
    <cellStyle name="Normal 4 11 2 2" xfId="8781" xr:uid="{7BCC3E3E-10D0-48D3-A4E2-D4CA94E57BFC}"/>
    <cellStyle name="Normal 4 11 3" xfId="7966" xr:uid="{BF83AE92-4993-4DCF-88DE-5E995212EC18}"/>
    <cellStyle name="Normal 4 12" xfId="543" xr:uid="{BD8BB9E4-3B83-4733-B35A-0882E728CA63}"/>
    <cellStyle name="Normal 4 12 2" xfId="3213" xr:uid="{AC782486-CA66-4128-A7C5-CEAC283C8336}"/>
    <cellStyle name="Normal 4 12 2 2" xfId="9614" xr:uid="{8B95C8A5-2E92-407E-91B5-74E5CB1FF701}"/>
    <cellStyle name="Normal 4 12 3" xfId="7108" xr:uid="{D912AB7A-DB03-4AF2-9D79-4BBF27173467}"/>
    <cellStyle name="Normal 4 13" xfId="3215" xr:uid="{671C4569-1BF6-4B30-9E09-EC507AFAC8CC}"/>
    <cellStyle name="Normal 4 13 2" xfId="9616" xr:uid="{4B04EA78-3108-4DBD-9829-855E30775D39}"/>
    <cellStyle name="Normal 4 14" xfId="3218" xr:uid="{3E50BFB4-1ABF-4A2C-84DB-5021C73AEF24}"/>
    <cellStyle name="Normal 4 14 2" xfId="9619" xr:uid="{72CF2AEC-52D9-413A-95BE-0D3F2D298E53}"/>
    <cellStyle name="Normal 4 15" xfId="4262" xr:uid="{DF027039-DF3B-41A8-8E26-31FEB5F15A11}"/>
    <cellStyle name="Normal 4 15 2" xfId="10590" xr:uid="{6E33518A-8F43-49AC-B24F-6B60007D1E0F}"/>
    <cellStyle name="Normal 4 16" xfId="4264" xr:uid="{FEF46A7A-9F3B-4D9D-8F6E-F6ED70FDD371}"/>
    <cellStyle name="Normal 4 16 2" xfId="10592" xr:uid="{16768AD1-F122-4DA5-8CDF-706F335DF939}"/>
    <cellStyle name="Normal 4 17" xfId="3688" xr:uid="{CEBB6174-0248-44CB-8C91-2D9317CDF06F}"/>
    <cellStyle name="Normal 4 17 2" xfId="10054" xr:uid="{835C13F9-F256-40C7-BED4-7CEC7DBDD352}"/>
    <cellStyle name="Normal 4 18" xfId="3691" xr:uid="{2B9D23F8-87EF-4E08-9990-78775EB915C8}"/>
    <cellStyle name="Normal 4 18 2" xfId="4266" xr:uid="{4901CB77-27AB-49C5-88CA-F5A51276F943}"/>
    <cellStyle name="Normal 4 18 3" xfId="4267" xr:uid="{334CB394-430C-4100-A27D-A2EB3291E78D}"/>
    <cellStyle name="Normal 4 18 4" xfId="4268" xr:uid="{E1380353-F591-449E-A783-0BDE5EFBC2BD}"/>
    <cellStyle name="Normal 4 18 5" xfId="10057" xr:uid="{2DCFF779-6096-475E-973E-BB790AFDFBF5}"/>
    <cellStyle name="Normal 4 19" xfId="3695" xr:uid="{D39ED0BE-812F-48ED-9C4D-9EE49715C8EF}"/>
    <cellStyle name="Normal 4 19 2" xfId="10060" xr:uid="{B581DDA7-675E-4B7D-8B47-BDED27CE5BE0}"/>
    <cellStyle name="Normal 4 2" xfId="376" xr:uid="{12CF5557-B088-4A9B-9568-E28BE00A6C40}"/>
    <cellStyle name="Normal 4 2 10" xfId="3138" xr:uid="{564A81F1-F023-424E-9AAF-77DC13E1CBA3}"/>
    <cellStyle name="Normal 4 2 10 2" xfId="9541" xr:uid="{EFF4C577-6510-4029-B29E-E17D523B5041}"/>
    <cellStyle name="Normal 4 2 11" xfId="237" xr:uid="{642C89A4-4B8C-46BB-A257-C8B9A3D9A104}"/>
    <cellStyle name="Normal 4 2 11 2" xfId="10595" xr:uid="{33E2406E-A7AD-4957-A4A8-D25FBAE8AA74}"/>
    <cellStyle name="Normal 4 2 11 3" xfId="4270" xr:uid="{59CA6066-E618-48F7-A0C6-6C2AB8DC7FB9}"/>
    <cellStyle name="Normal 4 2 12" xfId="4271" xr:uid="{3FC29638-2954-48B4-82A7-0A34B1CF6CE1}"/>
    <cellStyle name="Normal 4 2 12 2" xfId="10596" xr:uid="{03CB94E5-7A91-483C-9F3F-C3B0460305C4}"/>
    <cellStyle name="Normal 4 2 13" xfId="4272" xr:uid="{796B2457-F93F-4CE1-8E1E-28A714105F3A}"/>
    <cellStyle name="Normal 4 2 13 2" xfId="10597" xr:uid="{17F8F9CA-4E7A-4DA5-A46C-6AA11FAD1015}"/>
    <cellStyle name="Normal 4 2 14" xfId="10594" xr:uid="{39FF9B66-F929-40C7-819F-D4FC990CA274}"/>
    <cellStyle name="Normal 4 2 15" xfId="6513" xr:uid="{737028DD-B731-437D-A2CB-819025C0BD31}"/>
    <cellStyle name="Normal 4 2 16" xfId="4269" xr:uid="{FE1A6400-6401-4911-8784-F792E5D639C6}"/>
    <cellStyle name="Normal 4 2 17" xfId="12371" xr:uid="{343A7338-91C5-43CF-A854-9540D56001D6}"/>
    <cellStyle name="Normal 4 2 2" xfId="4273" xr:uid="{6892A9F5-F447-44F4-96EA-9AD363B34732}"/>
    <cellStyle name="Normal 4 2 2 2" xfId="2188" xr:uid="{D0049ADF-6CBD-4A07-9BD1-706A328E263E}"/>
    <cellStyle name="Normal 4 2 2 2 2" xfId="3251" xr:uid="{76FAFA53-C3DB-4987-8517-7C55CF06915B}"/>
    <cellStyle name="Normal 4 2 2 2 2 2" xfId="9651" xr:uid="{860A3923-164D-4ED1-882E-275019B316DA}"/>
    <cellStyle name="Normal 4 2 2 2 3" xfId="3253" xr:uid="{4336C53B-2CDA-4D6D-A1B2-334F55B5F0C1}"/>
    <cellStyle name="Normal 4 2 2 2 3 2" xfId="9653" xr:uid="{29B2C7F2-DFCE-447F-A0E1-C5FBDFD58371}"/>
    <cellStyle name="Normal 4 2 2 2 4" xfId="3257" xr:uid="{5A3EB2CF-2767-41CF-83E7-B82774BC7B6A}"/>
    <cellStyle name="Normal 4 2 2 2 4 2" xfId="9657" xr:uid="{78502277-DAC3-421F-9C55-6387688AAE15}"/>
    <cellStyle name="Normal 4 2 2 2 5" xfId="3259" xr:uid="{39364074-6B06-4435-81BA-E2D351F0D51C}"/>
    <cellStyle name="Normal 4 2 2 2 5 2" xfId="9659" xr:uid="{1835CC61-8205-448F-8345-BFF86A08A23D}"/>
    <cellStyle name="Normal 4 2 2 2 6" xfId="8635" xr:uid="{633805A8-0FB0-448B-A022-5A75DD3207D0}"/>
    <cellStyle name="Normal 4 2 2 3" xfId="795" xr:uid="{544444F2-73AB-4F61-A496-95D92DDD97C4}"/>
    <cellStyle name="Normal 4 2 2 3 2" xfId="7333" xr:uid="{9006A835-882D-49DA-8A21-DD3C666D852B}"/>
    <cellStyle name="Normal 4 2 2 4" xfId="2190" xr:uid="{DCE96BCE-6E69-4C4E-A4E6-E887D70CF3E1}"/>
    <cellStyle name="Normal 4 2 2 4 2" xfId="8637" xr:uid="{9E60A3E7-773D-4A52-9A1F-51262C802CBD}"/>
    <cellStyle name="Normal 4 2 2 5" xfId="2192" xr:uid="{989CC0ED-393B-4C41-9D83-9FB684831CDD}"/>
    <cellStyle name="Normal 4 2 2 5 2" xfId="8639" xr:uid="{AABA78C9-C1E0-4011-BE70-AA2054426B6A}"/>
    <cellStyle name="Normal 4 2 2 6" xfId="4274" xr:uid="{D243BF2B-5E56-46C9-8E85-A1B84F76DEE0}"/>
    <cellStyle name="Normal 4 2 2 6 2" xfId="10599" xr:uid="{76AC6854-C69E-4AF3-B80F-74345AEBB525}"/>
    <cellStyle name="Normal 4 2 2 7" xfId="4275" xr:uid="{DEC30789-0364-4B6B-A676-B52B6B119E1A}"/>
    <cellStyle name="Normal 4 2 2 7 2" xfId="10600" xr:uid="{D2E66B13-4369-4047-AE0E-AED89BC8621D}"/>
    <cellStyle name="Normal 4 2 2 8" xfId="4276" xr:uid="{A690C5FE-0F92-43B5-BECC-F8C3BB9D6299}"/>
    <cellStyle name="Normal 4 2 2 8 2" xfId="10601" xr:uid="{3569E068-6A3F-467C-BD6F-6BF12D2674F8}"/>
    <cellStyle name="Normal 4 2 2 9" xfId="10598" xr:uid="{85432185-D11A-4058-B0E2-775528FDFCE5}"/>
    <cellStyle name="Normal 4 2 3" xfId="3180" xr:uid="{03B17498-1911-4B5F-888E-EDEA60DFECDA}"/>
    <cellStyle name="Normal 4 2 3 2" xfId="2277" xr:uid="{62F1ECC3-252B-45B9-B791-E47EEBEE1A31}"/>
    <cellStyle name="Normal 4 2 3 2 2" xfId="8723" xr:uid="{11CD30E1-F5C1-4E51-A083-1916E58DB0EB}"/>
    <cellStyle name="Normal 4 2 3 3" xfId="9583" xr:uid="{7F8F9C23-25C6-4DEF-96E5-7A618B7655CA}"/>
    <cellStyle name="Normal 4 2 4" xfId="3182" xr:uid="{674284F8-4F3E-4772-B6F7-65DD7648DAC5}"/>
    <cellStyle name="Normal 4 2 4 2" xfId="9585" xr:uid="{9CBBB9A7-7813-4416-A410-84B5D8FA2ACD}"/>
    <cellStyle name="Normal 4 2 5" xfId="4277" xr:uid="{67A4042A-372F-427A-8B65-6C3E5C5B47A3}"/>
    <cellStyle name="Normal 4 2 5 2" xfId="10602" xr:uid="{C2B84ADE-D735-4417-9C33-DA28F41E73AB}"/>
    <cellStyle name="Normal 4 2 6" xfId="3498" xr:uid="{92AD85C3-085C-4A53-9D12-9DCF59A11DBC}"/>
    <cellStyle name="Normal 4 2 6 2" xfId="9887" xr:uid="{5CCE640B-70BC-423F-B8B0-4F45F2040FFA}"/>
    <cellStyle name="Normal 4 2 7" xfId="557" xr:uid="{38D9DCFB-625F-42C6-ACEA-89DA4D837AAE}"/>
    <cellStyle name="Normal 4 2 7 2" xfId="3619" xr:uid="{C4A21F18-CA74-462C-9593-4AC2E23CCB87}"/>
    <cellStyle name="Normal 4 2 7 2 2" xfId="9991" xr:uid="{20BFB6BD-40AC-476F-8CED-F205A115AC0A}"/>
    <cellStyle name="Normal 4 2 7 3" xfId="3978" xr:uid="{D8A041D4-B251-400C-B587-B057428F8FD8}"/>
    <cellStyle name="Normal 4 2 7 3 2" xfId="10313" xr:uid="{1AE922D9-132F-48E7-AE49-80CEB2EF6C66}"/>
    <cellStyle name="Normal 4 2 7 4" xfId="3982" xr:uid="{3F32B1BB-5C11-4FAD-9912-797CCF7776A9}"/>
    <cellStyle name="Normal 4 2 7 4 2" xfId="10317" xr:uid="{29C77B6F-6053-4FE5-8DBB-6565244971AD}"/>
    <cellStyle name="Normal 4 2 7 5" xfId="7119" xr:uid="{136F7320-E5B2-4F9C-95EB-6BC2A2BA7089}"/>
    <cellStyle name="Normal 4 2 8" xfId="3113" xr:uid="{8B10DED4-4C72-46A1-8D74-C91889D78348}"/>
    <cellStyle name="Normal 4 2 8 2" xfId="9518" xr:uid="{89F189CD-C25E-487F-8856-85D804D5F56D}"/>
    <cellStyle name="Normal 4 2 9" xfId="4278" xr:uid="{B5B8B409-7C43-4036-B02D-D10DF05B9270}"/>
    <cellStyle name="Normal 4 2 9 2" xfId="10603" xr:uid="{01D9525E-8F91-4588-92DE-286FAFD4F420}"/>
    <cellStyle name="Normal 4 20" xfId="4263" xr:uid="{EAE0775E-B436-4303-A195-5964DD5C9752}"/>
    <cellStyle name="Normal 4 20 2" xfId="3405" xr:uid="{B9F0D893-8E8C-4DF3-8EA0-11460993B191}"/>
    <cellStyle name="Normal 4 20 2 2" xfId="9803" xr:uid="{2597CDDC-7BC7-480E-9BBA-DA49490EDCC8}"/>
    <cellStyle name="Normal 4 20 3" xfId="3407" xr:uid="{6B8BC716-B4AB-4FDA-9AE2-B3A8CCF352DE}"/>
    <cellStyle name="Normal 4 20 3 2" xfId="9805" xr:uid="{0D11D7D8-06EF-413D-B38E-CDD017835808}"/>
    <cellStyle name="Normal 4 20 4" xfId="4279" xr:uid="{549DDFF9-A7B6-43FE-917E-83E65E3A44D0}"/>
    <cellStyle name="Normal 4 20 4 2" xfId="10604" xr:uid="{89B1D467-F350-489D-93F9-1D3DBC4FE6AB}"/>
    <cellStyle name="Normal 4 20 5" xfId="10591" xr:uid="{ADA8F47B-ECF3-4DEC-83B1-E95B8746DAA6}"/>
    <cellStyle name="Normal 4 21" xfId="4265" xr:uid="{24F2DEF3-009E-461F-BC6F-24D8F387B565}"/>
    <cellStyle name="Normal 4 21 2" xfId="10593" xr:uid="{6505A66A-2966-406E-8E4F-657A5D473796}"/>
    <cellStyle name="Normal 4 22" xfId="3689" xr:uid="{77B4E03F-5E6D-4721-AFB6-6CF52460CE78}"/>
    <cellStyle name="Normal 4 22 2" xfId="10055" xr:uid="{D2FB9272-D5FD-4984-9906-A4F3D1005F61}"/>
    <cellStyle name="Normal 4 23" xfId="3692" xr:uid="{AB62B395-D907-4BF5-9D78-5B902D431304}"/>
    <cellStyle name="Normal 4 23 2" xfId="10058" xr:uid="{D04F1F16-0B2C-40BC-9155-5DBB75EA2C96}"/>
    <cellStyle name="Normal 4 24" xfId="3696" xr:uid="{E79D2472-3947-4812-A5A6-A753EBB27DBC}"/>
    <cellStyle name="Normal 4 25" xfId="3699" xr:uid="{E82DAFCD-F812-4D61-8CDF-C5C1CB0725BC}"/>
    <cellStyle name="Normal 4 26" xfId="9032" xr:uid="{14F9A170-7B56-4FD8-A4DB-6AC28B5679B2}"/>
    <cellStyle name="Normal 4 27" xfId="6512" xr:uid="{2202AFF6-4E18-4721-8061-971C4BBE3B17}"/>
    <cellStyle name="Normal 4 28" xfId="11848" xr:uid="{E87FF2C0-60AB-41A2-A742-C1E44B5EE8E7}"/>
    <cellStyle name="Normal 4 29" xfId="2619" xr:uid="{37428E92-74BC-499C-9B0B-5A177DA4C34E}"/>
    <cellStyle name="Normal 4 3" xfId="4281" xr:uid="{BD8E99B1-B105-43C7-8822-9282D9C61FCE}"/>
    <cellStyle name="Normal 4 3 2" xfId="4283" xr:uid="{6BFF47C1-FE47-4B11-81FC-94EDF76855EC}"/>
    <cellStyle name="Normal 4 3 2 2" xfId="10608" xr:uid="{5C6ABD38-3E69-4071-BD2F-2657E57C507F}"/>
    <cellStyle name="Normal 4 3 2 2 2" xfId="53" xr:uid="{37C18201-E7E5-4CEE-A493-841601023C85}"/>
    <cellStyle name="Normal 4 3 2 2 2 2" xfId="256" xr:uid="{9721DF31-1316-435F-8942-7F028C7E6156}"/>
    <cellStyle name="Normal 4 3 3" xfId="3184" xr:uid="{D7A5BEC0-84EA-48CF-ACF7-4F8C3057436F}"/>
    <cellStyle name="Normal 4 3 3 2" xfId="9587" xr:uid="{B3FFEF33-54A7-42B3-BC55-9B7A6B8EB8C4}"/>
    <cellStyle name="Normal 4 3 4" xfId="3186" xr:uid="{E4928AD4-D0A6-4F3F-911D-DA02C32EC627}"/>
    <cellStyle name="Normal 4 3 4 2" xfId="9589" xr:uid="{E972410A-0482-4D33-B5DF-D5C94C1B28E7}"/>
    <cellStyle name="Normal 4 3 5" xfId="10606" xr:uid="{01B489BD-8192-49F9-A414-16804EF92126}"/>
    <cellStyle name="Normal 4 3 6" xfId="6514" xr:uid="{C3DA78BE-CD2F-4889-8548-87E23EA419FC}"/>
    <cellStyle name="Normal 4 30" xfId="12062" xr:uid="{14A8E5EA-033C-48AF-8398-50EC416B4F4F}"/>
    <cellStyle name="Normal 4 31" xfId="13877" xr:uid="{46C4402A-57AF-460E-97E0-C29AE7EE3993}"/>
    <cellStyle name="Normal 4 4" xfId="4284" xr:uid="{1E65379A-A103-4A9E-A71A-89D74023A2BC}"/>
    <cellStyle name="Normal 4 4 2" xfId="4285" xr:uid="{CA8CDD86-9007-4A1E-BBA6-535B857E68E1}"/>
    <cellStyle name="Normal 4 4 2 2" xfId="10610" xr:uid="{D5B0E2D3-A2A9-40BF-B3E9-F253F04FF226}"/>
    <cellStyle name="Normal 4 4 3" xfId="3188" xr:uid="{FCF7A03A-88CF-4E83-9192-C93DE0DD8D92}"/>
    <cellStyle name="Normal 4 4 3 2" xfId="9591" xr:uid="{F2FDD27F-6674-4A52-8D0C-0EA25B266EB2}"/>
    <cellStyle name="Normal 4 4 4" xfId="10609" xr:uid="{EFBD2ECF-AF5E-4418-9011-C5BEE0F79FA0}"/>
    <cellStyle name="Normal 4 5" xfId="3905" xr:uid="{503879A7-C97A-4779-8C0D-EFBEF7E54976}"/>
    <cellStyle name="Normal 4 5 2" xfId="3864" xr:uid="{9DC5AAA7-1373-4EC6-A1B8-3AECA2B3584F}"/>
    <cellStyle name="Normal 4 5 2 2" xfId="10211" xr:uid="{68041BB8-6DE5-4400-9899-9402999BD04A}"/>
    <cellStyle name="Normal 4 5 3" xfId="3191" xr:uid="{4E6A57BE-2401-4EAC-958D-A3122A85E7F9}"/>
    <cellStyle name="Normal 4 5 3 2" xfId="9594" xr:uid="{D780CDB4-1A9B-4F2B-B5C7-BB3BE57CBD57}"/>
    <cellStyle name="Normal 4 5 4" xfId="10239" xr:uid="{C188DD8D-9E1F-4C00-BDAD-D58D90024030}"/>
    <cellStyle name="Normal 4 6" xfId="3907" xr:uid="{920F0DB0-BFB5-4239-B71C-3043DFEE7C9B}"/>
    <cellStyle name="Normal 4 6 2" xfId="2092" xr:uid="{AB8FD274-1706-4398-9FED-66706CF59730}"/>
    <cellStyle name="Normal 4 6 2 2" xfId="8540" xr:uid="{F14B8A36-11A4-4D10-B403-F98335ADEC05}"/>
    <cellStyle name="Normal 4 6 3" xfId="10241" xr:uid="{2622DD18-9E15-4AD2-AEB8-C0A730F59A7D}"/>
    <cellStyle name="Normal 4 7" xfId="4287" xr:uid="{ADAE5C4D-5B6E-4D6E-A2EF-E74EBC96FE3A}"/>
    <cellStyle name="Normal 4 7 2" xfId="4113" xr:uid="{EAE14827-4DD1-4F86-B5E0-045807BAF963}"/>
    <cellStyle name="Normal 4 7 2 2" xfId="10444" xr:uid="{379CE89B-508D-4F42-8D34-BF9798A840AF}"/>
    <cellStyle name="Normal 4 7 3" xfId="10612" xr:uid="{0A2AD376-735A-4B27-AF0F-80B17D6D28B6}"/>
    <cellStyle name="Normal 4 8" xfId="4288" xr:uid="{F0D2F1FE-208C-44F7-85D9-06F77F104F00}"/>
    <cellStyle name="Normal 4 8 2" xfId="688" xr:uid="{1FB0E9E2-50C6-4191-A1C2-1F13484D1D0A}"/>
    <cellStyle name="Normal 4 8 2 2" xfId="7239" xr:uid="{8CB8A375-46E9-4CAE-8038-DDF510650D60}"/>
    <cellStyle name="Normal 4 8 3" xfId="10613" xr:uid="{A1914B4B-2B42-4D2A-BDD3-0C74394407DB}"/>
    <cellStyle name="Normal 4 9" xfId="776" xr:uid="{CB60B709-9EF3-4204-9E78-8F1F9477983C}"/>
    <cellStyle name="Normal 4 9 2" xfId="4116" xr:uid="{7CFCC0EB-EE8A-4C26-99FB-51E9415308BE}"/>
    <cellStyle name="Normal 4 9 2 2" xfId="10446" xr:uid="{332C911E-4AB2-44CE-8FB1-E04A181C56B4}"/>
    <cellStyle name="Normal 4 9 3" xfId="7317" xr:uid="{117B9FC8-EE0E-44AA-AA7A-0871AF68F133}"/>
    <cellStyle name="Normal 4_KAF LEAD-2010" xfId="6515" xr:uid="{19BF7CD8-162A-4DEF-8CB1-9B6B74F745B7}"/>
    <cellStyle name="Normal 40" xfId="4255" xr:uid="{A6FC98C5-8784-4349-9FE5-F1043EB59602}"/>
    <cellStyle name="Normal 40 2" xfId="10583" xr:uid="{2B466BB1-9C13-4386-AA3D-8432FA7FB6E4}"/>
    <cellStyle name="Normal 40 3" xfId="6516" xr:uid="{CD6B6466-B266-460F-909F-B0F43F3E1037}"/>
    <cellStyle name="Normal 41" xfId="4257" xr:uid="{401C66D0-0499-4DF5-821A-84B800F92725}"/>
    <cellStyle name="Normal 41 2" xfId="10585" xr:uid="{AD999735-E0E9-4D34-852F-C3C8B4D47613}"/>
    <cellStyle name="Normal 41 3" xfId="6517" xr:uid="{8BE5C2DA-5540-458F-9FF5-5C1632EF01DA}"/>
    <cellStyle name="Normal 42" xfId="4141" xr:uid="{34A22EDC-5783-40C2-927D-F44640E99652}"/>
    <cellStyle name="Normal 42 2" xfId="10471" xr:uid="{BDEE7D99-1F01-4D9C-9871-B661FBA2BD3B}"/>
    <cellStyle name="Normal 42 3" xfId="6518" xr:uid="{4144F8CA-3132-41C3-A3F0-2A913D78BE5F}"/>
    <cellStyle name="Normal 43" xfId="4259" xr:uid="{6538C858-39E4-4739-921B-5C59BDFA480E}"/>
    <cellStyle name="Normal 43 2" xfId="10587" xr:uid="{F9A7A80E-375F-4066-AE7D-99A2A1F9C6E6}"/>
    <cellStyle name="Normal 43 3" xfId="6519" xr:uid="{242A194F-0803-4624-A572-744AD37DBEA3}"/>
    <cellStyle name="Normal 44" xfId="4261" xr:uid="{046E6F3A-E9FE-4E34-A626-6D0AE1C1C6D7}"/>
    <cellStyle name="Normal 44 2" xfId="10589" xr:uid="{A581B201-B40D-4A68-9616-1493CF5DA2BE}"/>
    <cellStyle name="Normal 44 3" xfId="6520" xr:uid="{4DD79897-463C-44F0-862B-4506078A45C2}"/>
    <cellStyle name="Normal 45" xfId="4289" xr:uid="{6880D8D3-22D1-418C-9B67-C18D273B44B8}"/>
    <cellStyle name="Normal 45 2" xfId="10614" xr:uid="{CA4DD63E-1B2A-444A-864C-C03024134C70}"/>
    <cellStyle name="Normal 45 3" xfId="6521" xr:uid="{C43AF478-CED8-4D89-AE96-159079A54963}"/>
    <cellStyle name="Normal 46" xfId="4291" xr:uid="{CF9CF423-3979-4C37-8C65-FFAC079F8C7E}"/>
    <cellStyle name="Normal 46 2" xfId="10616" xr:uid="{857CE5CC-EADB-48AA-B264-3ABDFDA6CCE5}"/>
    <cellStyle name="Normal 46 3" xfId="6522" xr:uid="{9A5604A0-DC52-4104-B3A3-0F4FAC54C6AD}"/>
    <cellStyle name="Normal 47" xfId="4293" xr:uid="{AFE7FCB4-484A-4AC9-827E-136FEB605C07}"/>
    <cellStyle name="Normal 47 2" xfId="10618" xr:uid="{28E8917C-1C59-4138-8F68-F424AD5C3F21}"/>
    <cellStyle name="Normal 47 3" xfId="6523" xr:uid="{E09120A1-8071-4B1C-A908-200A68BA9B20}"/>
    <cellStyle name="Normal 48" xfId="4295" xr:uid="{CEE329D5-B122-43F3-80B5-D948E4147181}"/>
    <cellStyle name="Normal 48 2" xfId="10620" xr:uid="{9A884FC9-D47D-452B-B2FA-9906106ECC73}"/>
    <cellStyle name="Normal 48 3" xfId="6524" xr:uid="{11277B38-2BA2-498D-A1B1-4F401DF364BB}"/>
    <cellStyle name="Normal 49" xfId="2404" xr:uid="{63490E3C-C6CB-4445-83B9-3E9C94575ED8}"/>
    <cellStyle name="Normal 49 2" xfId="8831" xr:uid="{BA2CA711-9BB4-457D-A156-30F74744A226}"/>
    <cellStyle name="Normal 49 3" xfId="6525" xr:uid="{106DC303-015E-4F50-97CE-0A7AA702C956}"/>
    <cellStyle name="Normal 5" xfId="54" xr:uid="{FBEBA814-9BD3-4F79-B992-87FAE61A32E4}"/>
    <cellStyle name="Normal 5 10" xfId="491" xr:uid="{1815681A-E609-4942-8ABA-7B88EDF9C0A3}"/>
    <cellStyle name="Normal 5 10 2" xfId="1127" xr:uid="{EE4686C1-016B-4287-B5AA-78306DBA0BFB}"/>
    <cellStyle name="Normal 5 10 2 2" xfId="7637" xr:uid="{79FE628C-748E-479D-B095-095F5E51545B}"/>
    <cellStyle name="Normal 5 10 3" xfId="4297" xr:uid="{8FAF2E54-3AC0-43A2-8623-91C3A795C593}"/>
    <cellStyle name="Normal 5 10 3 2" xfId="10622" xr:uid="{FC09CF1D-6616-4BB0-AC0E-154DBF844392}"/>
    <cellStyle name="Normal 5 10 4" xfId="7063" xr:uid="{95EEEE58-C723-4E90-9BF2-F54F431D7986}"/>
    <cellStyle name="Normal 5 10 5" xfId="6527" xr:uid="{E5D33D66-9B21-4012-9EEA-FB90FE067104}"/>
    <cellStyle name="Normal 5 11" xfId="507" xr:uid="{B516DC69-977D-4181-87C6-D1A2D530A859}"/>
    <cellStyle name="Normal 5 11 2" xfId="1155" xr:uid="{BC00E777-A6C1-405E-A3EE-7035B40B400B}"/>
    <cellStyle name="Normal 5 11 2 2" xfId="7665" xr:uid="{E321A386-48AC-4280-9E00-3CC976B908AE}"/>
    <cellStyle name="Normal 5 11 3" xfId="7076" xr:uid="{602C6CEC-5EFB-4906-8E4B-C8FB4E53969E}"/>
    <cellStyle name="Normal 5 11 4" xfId="6528" xr:uid="{09452EB7-F821-4810-A962-9BC0F70073DA}"/>
    <cellStyle name="Normal 5 12" xfId="726" xr:uid="{84A604FA-1BCF-4BE0-A001-1FADFD63031E}"/>
    <cellStyle name="Normal 5 12 2" xfId="4298" xr:uid="{F2AB8738-5ED3-4E03-9025-3216C622E8EA}"/>
    <cellStyle name="Normal 5 12 2 2" xfId="10623" xr:uid="{58FCAD07-B743-48DB-B230-151CC3DC851E}"/>
    <cellStyle name="Normal 5 12 3" xfId="7271" xr:uid="{555BD379-1512-448A-BAF4-ECCD60DC241A}"/>
    <cellStyle name="Normal 5 12 4" xfId="6529" xr:uid="{BDCD180F-92E1-49ED-8C96-86DCFCEC417A}"/>
    <cellStyle name="Normal 5 13" xfId="420" xr:uid="{2BFD4DD1-7F2E-4BCF-BE32-9C9015F4A304}"/>
    <cellStyle name="Normal 5 13 2" xfId="1731" xr:uid="{C9113D74-D982-4203-9EFB-676AF8AF75C7}"/>
    <cellStyle name="Normal 5 13 2 2" xfId="416" xr:uid="{89188873-A288-4DE9-8DF9-7BF79B27086D}"/>
    <cellStyle name="Normal 5 13 2 2 2" xfId="6997" xr:uid="{7281C9C6-6FC8-4747-AC5A-6BF4E4DE1EE1}"/>
    <cellStyle name="Normal 5 13 2 3" xfId="8195" xr:uid="{000B1899-5FFB-49DB-94C4-57A3BC714AB0}"/>
    <cellStyle name="Normal 5 13 3" xfId="1734" xr:uid="{5D6CA8E6-55F8-4EC5-9675-60E5688FF301}"/>
    <cellStyle name="Normal 5 13 3 2" xfId="764" xr:uid="{54C14815-2ACD-4E4F-9751-C7CE21E6CCF0}"/>
    <cellStyle name="Normal 5 13 3 2 2" xfId="7305" xr:uid="{A9224448-534F-48DC-9113-109DC162C6A7}"/>
    <cellStyle name="Normal 5 13 3 3" xfId="8198" xr:uid="{071E3D7D-E9CD-4109-937C-7D7C9974FD77}"/>
    <cellStyle name="Normal 5 13 4" xfId="1738" xr:uid="{A04D1833-6A13-497B-AFDB-613AE84B8EC2}"/>
    <cellStyle name="Normal 5 13 4 2" xfId="1435" xr:uid="{FE5DAE3A-6E3B-49B2-8585-A90F2D21BFC4}"/>
    <cellStyle name="Normal 5 13 4 2 2" xfId="7933" xr:uid="{DAB7CC61-A93B-4F36-8E85-CCD3260A79B1}"/>
    <cellStyle name="Normal 5 13 4 3" xfId="8202" xr:uid="{65E749B8-4C71-41A4-939D-798632D3FFA0}"/>
    <cellStyle name="Normal 5 13 5" xfId="1741" xr:uid="{B8770954-1160-48FD-93C3-FD9AF8022B65}"/>
    <cellStyle name="Normal 5 13 5 2" xfId="8205" xr:uid="{951237EE-ADE3-4DEE-BC0E-C046DDC10E3D}"/>
    <cellStyle name="Normal 5 13 6" xfId="6999" xr:uid="{0ED3B3E5-370A-4F8F-B32B-25463EF4FA9F}"/>
    <cellStyle name="Normal 5 14" xfId="4299" xr:uid="{922C120A-C404-4E91-B5BC-2A28BD0C5467}"/>
    <cellStyle name="Normal 5 14 2" xfId="4300" xr:uid="{3FD541C0-AB65-4F9A-BD38-0DA902026EDC}"/>
    <cellStyle name="Normal 5 14 2 2" xfId="10625" xr:uid="{4A935C64-E53A-4B49-810C-34D964C9B6D1}"/>
    <cellStyle name="Normal 5 14 3" xfId="10624" xr:uid="{2EEBB6A1-81BC-42DF-98FF-4AD19CA465AC}"/>
    <cellStyle name="Normal 5 15" xfId="4301" xr:uid="{EC159A9A-B9B1-4B59-A153-C29739AF7AC7}"/>
    <cellStyle name="Normal 5 15 2" xfId="4302" xr:uid="{F915454C-C70A-4887-A0C5-50532B661527}"/>
    <cellStyle name="Normal 5 15 2 2" xfId="10627" xr:uid="{51E1AE67-A34B-4C68-8452-F31B002A7A96}"/>
    <cellStyle name="Normal 5 15 3" xfId="10626" xr:uid="{FD30A6B9-0DC3-49F2-B289-E37D956C4EB8}"/>
    <cellStyle name="Normal 5 16" xfId="4303" xr:uid="{35B1FA00-4ADD-4B79-8BEE-77F543B294A6}"/>
    <cellStyle name="Normal 5 16 2" xfId="4304" xr:uid="{30A80523-8A55-4249-99DE-C5176A062BBE}"/>
    <cellStyle name="Normal 5 16 2 2" xfId="10629" xr:uid="{46766019-BFE2-4B96-AE73-0D31093DB1C4}"/>
    <cellStyle name="Normal 5 16 3" xfId="10628" xr:uid="{2CEEC79A-DD27-471A-ACDA-7BFF290F8D3F}"/>
    <cellStyle name="Normal 5 17" xfId="4305" xr:uid="{AE2C8F53-81B0-406E-AC31-F60A45C473A2}"/>
    <cellStyle name="Normal 5 17 2" xfId="10630" xr:uid="{0F57F5DE-7C39-4705-845C-7207FFEA22ED}"/>
    <cellStyle name="Normal 5 18" xfId="4306" xr:uid="{C617A529-E1FE-4274-A68E-CBB4B61CED3F}"/>
    <cellStyle name="Normal 5 18 2" xfId="10631" xr:uid="{49DCBCB7-20DD-43AA-879C-CC2170DDE530}"/>
    <cellStyle name="Normal 5 19" xfId="9036" xr:uid="{F6165331-9C1B-48EC-B678-769AC4B618AC}"/>
    <cellStyle name="Normal 5 2" xfId="379" xr:uid="{1B78C2B4-EE66-4B72-A3DB-35034CE48890}"/>
    <cellStyle name="Normal 5 2 10" xfId="1532" xr:uid="{41CE2D68-5E4F-4937-AFAC-6C507A428E24}"/>
    <cellStyle name="Normal 5 2 10 2" xfId="8025" xr:uid="{D259A159-E5FE-4D53-BCFE-3B6112BAD5CB}"/>
    <cellStyle name="Normal 5 2 11" xfId="1539" xr:uid="{F5F54D1B-EA8D-42D7-A547-A28A9C01D8FF}"/>
    <cellStyle name="Normal 5 2 11 2" xfId="8032" xr:uid="{FA179FAF-F75B-41B4-8BB9-04A4B5FC3FD5}"/>
    <cellStyle name="Normal 5 2 12" xfId="1542" xr:uid="{3DF8199C-F450-438F-9256-D1DB79F75B07}"/>
    <cellStyle name="Normal 5 2 12 2" xfId="8035" xr:uid="{76AD8263-E435-4CED-8586-16EDF338F0BD}"/>
    <cellStyle name="Normal 5 2 13" xfId="10353" xr:uid="{7598B363-CDE6-420E-A688-6C9C8848AA35}"/>
    <cellStyle name="Normal 5 2 14" xfId="6530" xr:uid="{79991B3E-0278-4F45-9BF1-86CE46FC817A}"/>
    <cellStyle name="Normal 5 2 15" xfId="4019" xr:uid="{7050887D-F27F-4A28-8391-63AED25DF3DD}"/>
    <cellStyle name="Normal 5 2 16" xfId="13171" xr:uid="{FA3A6E2E-3407-4CFC-BA2B-874CE34D9064}"/>
    <cellStyle name="Normal 5 2 2" xfId="4307" xr:uid="{2725735E-B40A-4376-AC7C-F4858E28A4CE}"/>
    <cellStyle name="Normal 5 2 2 2" xfId="4308" xr:uid="{22E8425D-FB70-42AD-978F-DC8C14950D40}"/>
    <cellStyle name="Normal 5 2 2 2 2" xfId="4309" xr:uid="{EE358000-90BA-4F11-A38C-7169B274224E}"/>
    <cellStyle name="Normal 5 2 2 2 2 2" xfId="10634" xr:uid="{2FECBF07-9F02-4CB6-918D-0BA84FB7653E}"/>
    <cellStyle name="Normal 5 2 2 2 3" xfId="4310" xr:uid="{CB33082C-EBA3-4AD7-A1FF-685BAAD23410}"/>
    <cellStyle name="Normal 5 2 2 2 3 2" xfId="10635" xr:uid="{296609F8-22FE-4AB7-BCED-ACAD46367B4E}"/>
    <cellStyle name="Normal 5 2 2 2 4" xfId="4311" xr:uid="{AA501292-716E-4EDA-9752-BF776380142B}"/>
    <cellStyle name="Normal 5 2 2 2 4 2" xfId="10636" xr:uid="{7BD8391B-E6E6-4A89-86DB-53B56E984246}"/>
    <cellStyle name="Normal 5 2 2 2 5" xfId="10633" xr:uid="{C6D0508D-2CB8-4EC8-B576-A74AA5C99742}"/>
    <cellStyle name="Normal 5 2 2 3" xfId="4312" xr:uid="{165B37C7-D4AA-4B54-9E91-A88AC88179FC}"/>
    <cellStyle name="Normal 5 2 2 3 2" xfId="10637" xr:uid="{FA353429-3571-4E15-B1AF-D329FB94A6F8}"/>
    <cellStyle name="Normal 5 2 2 4" xfId="1037" xr:uid="{8F73E660-2DDB-4C5A-A968-285F95BC6E30}"/>
    <cellStyle name="Normal 5 2 2 4 2" xfId="7546" xr:uid="{E57F6052-A748-41BD-B6A7-AD4D5D09A5C9}"/>
    <cellStyle name="Normal 5 2 2 5" xfId="649" xr:uid="{69455C0E-716B-4F93-84E2-31D04FFE94C6}"/>
    <cellStyle name="Normal 5 2 2 5 2" xfId="7200" xr:uid="{BAECB78D-5D04-49E7-BD71-37F8FE786224}"/>
    <cellStyle name="Normal 5 2 2 6" xfId="1040" xr:uid="{E7497D37-701A-4735-A4B7-7A9C8584EDE4}"/>
    <cellStyle name="Normal 5 2 2 6 2" xfId="7549" xr:uid="{01AC94F6-9D64-4647-B2E0-38F47F7E1AE1}"/>
    <cellStyle name="Normal 5 2 2 7" xfId="1042" xr:uid="{E45FF202-F860-49AA-857E-49CFC6D7B7BC}"/>
    <cellStyle name="Normal 5 2 2 7 2" xfId="7551" xr:uid="{7AF833B9-DE77-466A-9528-85FF07829A67}"/>
    <cellStyle name="Normal 5 2 2 8" xfId="442" xr:uid="{B120F32E-BC30-4265-BAD5-4BFE8C1AB753}"/>
    <cellStyle name="Normal 5 2 2 8 2" xfId="7020" xr:uid="{7BB0B144-F3D0-4871-B3A6-0EC908C5DF96}"/>
    <cellStyle name="Normal 5 2 2 9" xfId="10632" xr:uid="{7B33C6A2-595E-46DE-8CF6-CF9C1F89BB38}"/>
    <cellStyle name="Normal 5 2 3" xfId="3289" xr:uid="{CAD238B5-69C8-4AC6-970C-D885EEB80EA9}"/>
    <cellStyle name="Normal 5 2 3 2" xfId="9689" xr:uid="{36A819DE-4B6E-4B2F-88E5-4119B71BDE54}"/>
    <cellStyle name="Normal 5 2 3 3" xfId="12100" xr:uid="{79BCBDDB-D128-4D77-AE2C-E4BDBB347B33}"/>
    <cellStyle name="Normal 5 2 4" xfId="3291" xr:uid="{1A80726B-C518-4F3A-A33B-39E4A114D702}"/>
    <cellStyle name="Normal 5 2 4 2" xfId="9691" xr:uid="{C5E71781-C41F-4DAE-A8D2-71B39A4BF07E}"/>
    <cellStyle name="Normal 5 2 5" xfId="3293" xr:uid="{DE89B9D3-7337-44B2-AE9D-496E9D083E95}"/>
    <cellStyle name="Normal 5 2 5 2" xfId="9693" xr:uid="{88A8DB31-C021-4916-AD3C-5D9E30CE568F}"/>
    <cellStyle name="Normal 5 2 6" xfId="4313" xr:uid="{C3758FF0-F611-4843-8DE2-64FD1C0BECCA}"/>
    <cellStyle name="Normal 5 2 6 2" xfId="10638" xr:uid="{803B5777-284D-4564-AF59-D11AA6204782}"/>
    <cellStyle name="Normal 5 2 7" xfId="4314" xr:uid="{D57842CD-AD15-40B5-B5DA-D32A584F88A3}"/>
    <cellStyle name="Normal 5 2 7 2" xfId="2364" xr:uid="{0A5D17CA-82BA-41D7-AC1A-09A17FB4E395}"/>
    <cellStyle name="Normal 5 2 7 2 2" xfId="8794" xr:uid="{25654D21-B66F-4698-A92E-76DF3091DBC9}"/>
    <cellStyle name="Normal 5 2 7 3" xfId="4315" xr:uid="{3FB22FFB-61E8-4711-84B6-A81358187C52}"/>
    <cellStyle name="Normal 5 2 7 3 2" xfId="10640" xr:uid="{359B4E47-7BB8-4EDE-96FD-97B3874669A4}"/>
    <cellStyle name="Normal 5 2 7 4" xfId="4317" xr:uid="{7366CBD1-5B62-4045-8976-2DFAFB659A88}"/>
    <cellStyle name="Normal 5 2 7 4 2" xfId="10642" xr:uid="{3C5CA650-AE69-46AD-8A1C-FE7574316A10}"/>
    <cellStyle name="Normal 5 2 7 5" xfId="560" xr:uid="{14E510F4-FF1D-4FA2-8D0F-41838F45A4B8}"/>
    <cellStyle name="Normal 5 2 7 5 2" xfId="7122" xr:uid="{2DC0BD82-65DE-4FFD-B3CC-B7415382DD58}"/>
    <cellStyle name="Normal 5 2 7 6" xfId="10639" xr:uid="{8A19A211-8E65-45BC-A5B6-4794BADAE3F9}"/>
    <cellStyle name="Normal 5 2 8" xfId="3123" xr:uid="{E701BE48-1D66-4915-9A9A-1A8C3AFC432D}"/>
    <cellStyle name="Normal 5 2 8 2" xfId="9527" xr:uid="{1355809D-8AA3-4801-A5B5-1A0438E709C2}"/>
    <cellStyle name="Normal 5 2 9" xfId="4318" xr:uid="{F279AC97-3367-4BEC-85B6-A79F0A86F893}"/>
    <cellStyle name="Normal 5 2 9 2" xfId="10643" xr:uid="{C44CE35D-5E02-446B-8BD8-38ECDEEE6C3E}"/>
    <cellStyle name="Normal 5 20" xfId="6526" xr:uid="{216A8E01-BF97-4E05-9EAC-06781A7DBDF0}"/>
    <cellStyle name="Normal 5 21" xfId="2623" xr:uid="{1227D30D-3A97-482E-A63C-21E236E34DBF}"/>
    <cellStyle name="Normal 5 22" xfId="12060" xr:uid="{49D6B748-566D-4C17-BE82-84E0A52FF52F}"/>
    <cellStyle name="Normal 5 23" xfId="12121" xr:uid="{5CE5D972-55F2-446B-8197-6332E2B2F8A7}"/>
    <cellStyle name="Normal 5 3" xfId="4021" xr:uid="{73EC03B7-C8A8-41D6-86CD-0C1F35D07698}"/>
    <cellStyle name="Normal 5 3 2" xfId="3269" xr:uid="{644D34AA-89C6-45B2-9183-9E977B2A450D}"/>
    <cellStyle name="Normal 5 3 2 2" xfId="9669" xr:uid="{68FCBDA1-1EB4-4A01-A719-40AEDC1F3980}"/>
    <cellStyle name="Normal 5 3 3" xfId="3274" xr:uid="{D0D133B0-3A72-4F93-9DEE-E7C4D3F08EB6}"/>
    <cellStyle name="Normal 5 3 3 2" xfId="9674" xr:uid="{D42F0A39-2FEB-4B32-B01B-C4AD03AC6B3E}"/>
    <cellStyle name="Normal 5 3 4" xfId="10355" xr:uid="{A722D2CE-3B72-4FC4-9D8A-D3FA8ED4FF30}"/>
    <cellStyle name="Normal 5 3 5" xfId="6531" xr:uid="{9E679D4A-1D28-4187-B07A-108D70559D11}"/>
    <cellStyle name="Normal 5 4" xfId="4319" xr:uid="{027D6B6A-868C-46F7-974F-2CBB3C1E1BC2}"/>
    <cellStyle name="Normal 5 4 2" xfId="10644" xr:uid="{877DDF0B-E092-4D75-8876-AB6D1E09C4C3}"/>
    <cellStyle name="Normal 5 4 3" xfId="6532" xr:uid="{41C492FC-8A20-4E98-A8D7-64D0EF8E495A}"/>
    <cellStyle name="Normal 5 5" xfId="454" xr:uid="{A05490FC-F2F1-4206-92B1-7FB8D9E16E9F}"/>
    <cellStyle name="Normal 5 5 2" xfId="4320" xr:uid="{C3D01D64-D75F-478C-8345-C773597C6144}"/>
    <cellStyle name="Normal 5 5 2 2" xfId="10645" xr:uid="{6ACAE20A-6817-4A14-8A93-02747CB19376}"/>
    <cellStyle name="Normal 5 5 3" xfId="7031" xr:uid="{EA386260-7287-45DE-8779-7C62A1E2A5FC}"/>
    <cellStyle name="Normal 5 5 4" xfId="6533" xr:uid="{1F2FB36D-6336-4B90-BA41-0F3AA5B89968}"/>
    <cellStyle name="Normal 5 6" xfId="459" xr:uid="{5A43BCEF-7972-43A0-97C1-4273904BD36F}"/>
    <cellStyle name="Normal 5 6 2" xfId="4321" xr:uid="{01F1D222-2109-4038-B626-651131ABBC8D}"/>
    <cellStyle name="Normal 5 6 2 2" xfId="10646" xr:uid="{DED563A1-5773-45BD-AEFA-857947C32DE6}"/>
    <cellStyle name="Normal 5 6 3" xfId="7034" xr:uid="{29A31A17-8E08-4081-A1B8-9F0F19B6FB83}"/>
    <cellStyle name="Normal 5 6 4" xfId="6534" xr:uid="{2553E91F-4905-4998-B3CA-6C8AAA597BE3}"/>
    <cellStyle name="Normal 5 7" xfId="1053" xr:uid="{CE9616D7-4539-4969-9822-61CC37E04F6C}"/>
    <cellStyle name="Normal 5 7 2" xfId="7562" xr:uid="{B6E97D8A-0FAE-4DCA-81BC-92CDF26F7253}"/>
    <cellStyle name="Normal 5 7 3" xfId="6535" xr:uid="{A735C0EE-764C-469B-A6F3-0BB289E25FD3}"/>
    <cellStyle name="Normal 5 8" xfId="1058" xr:uid="{B74639D2-760C-41FC-B859-19152C4E7C45}"/>
    <cellStyle name="Normal 5 8 2" xfId="1997" xr:uid="{0DCDB88D-E400-4EE9-800D-3FA7AE77C1D1}"/>
    <cellStyle name="Normal 5 8 2 2" xfId="1759" xr:uid="{10D7D2A3-50B7-4AB0-8630-6B701836D5F8}"/>
    <cellStyle name="Normal 5 8 2 2 2" xfId="806" xr:uid="{E99C680B-9745-4B9D-ADE7-94C2A9576444}"/>
    <cellStyle name="Normal 5 8 2 2 2 2" xfId="7342" xr:uid="{9841B7BD-BE76-49BB-8662-B4B9DFC0F3A8}"/>
    <cellStyle name="Normal 5 8 2 2 3" xfId="8223" xr:uid="{309DEEA1-EDC5-4A72-820A-13C437CBD4E9}"/>
    <cellStyle name="Normal 5 8 2 3" xfId="4323" xr:uid="{A9784E2E-B44D-4311-82BC-147C047F8B1A}"/>
    <cellStyle name="Normal 5 8 2 3 2" xfId="4325" xr:uid="{9B7326C3-071F-42CB-8D62-9B17FBE50485}"/>
    <cellStyle name="Normal 5 8 2 3 2 2" xfId="10650" xr:uid="{3B3E64E2-DB68-4030-A266-C3EAFFA1A6E7}"/>
    <cellStyle name="Normal 5 8 2 3 3" xfId="10648" xr:uid="{DDC5BB55-3EBF-42C8-AD8B-8E0FBEF44B8B}"/>
    <cellStyle name="Normal 5 8 2 4" xfId="4326" xr:uid="{6FBB086A-364B-4872-B0E1-9F6BB7B16AFF}"/>
    <cellStyle name="Normal 5 8 2 4 2" xfId="4327" xr:uid="{E9432D9B-C516-44AC-BEFF-0F5452321D18}"/>
    <cellStyle name="Normal 5 8 2 4 2 2" xfId="10652" xr:uid="{CB847790-5F53-47B3-B05D-1B7E5CB51C35}"/>
    <cellStyle name="Normal 5 8 2 4 3" xfId="10651" xr:uid="{662ABEDE-1EB6-4ED0-AB73-F1255A59554C}"/>
    <cellStyle name="Normal 5 8 2 5" xfId="4328" xr:uid="{EDF7D495-05DB-4175-9ECB-CB3C31838E3F}"/>
    <cellStyle name="Normal 5 8 2 5 2" xfId="10653" xr:uid="{8E2A1AB0-2289-41CD-B12B-5BE26F3E19AD}"/>
    <cellStyle name="Normal 5 8 2 6" xfId="8450" xr:uid="{FC2B4068-B6AB-4EA1-85EB-69512B93E73A}"/>
    <cellStyle name="Normal 5 8 3" xfId="4329" xr:uid="{E6B5E013-0882-46EB-AB90-0A3DD94FEBA2}"/>
    <cellStyle name="Normal 5 8 3 2" xfId="4331" xr:uid="{B9963962-9D7F-4F39-AC02-07867BC28DEB}"/>
    <cellStyle name="Normal 5 8 3 2 2" xfId="4332" xr:uid="{9DED6D71-8CC2-47FF-9F7B-FFAA911BFCD2}"/>
    <cellStyle name="Normal 5 8 3 2 2 2" xfId="10657" xr:uid="{7C872BD6-743A-405C-A0D1-6D635083A6F4}"/>
    <cellStyle name="Normal 5 8 3 2 3" xfId="10656" xr:uid="{7E1B7E8D-71FC-44A7-A33D-A5DBEC5A717C}"/>
    <cellStyle name="Normal 5 8 3 3" xfId="4334" xr:uid="{B80AF477-CCBE-4351-9729-5D1B29D08455}"/>
    <cellStyle name="Normal 5 8 3 3 2" xfId="3648" xr:uid="{AC457CEF-E2E6-4EB6-B91D-15AAE2CCCF41}"/>
    <cellStyle name="Normal 5 8 3 3 2 2" xfId="10015" xr:uid="{E8A40EA7-2F3A-4A5B-9DD6-196A6C384422}"/>
    <cellStyle name="Normal 5 8 3 3 3" xfId="10659" xr:uid="{7D71DEFB-7C2E-4DFC-A942-83709B7B74B6}"/>
    <cellStyle name="Normal 5 8 3 4" xfId="2368" xr:uid="{929A4DE4-568F-46BC-A6B3-F5001101E08E}"/>
    <cellStyle name="Normal 5 8 3 4 2" xfId="798" xr:uid="{D067A4AE-80F9-448D-9E33-62E2D6B8B12A}"/>
    <cellStyle name="Normal 5 8 3 4 2 2" xfId="7335" xr:uid="{87247B7D-B1F7-4FA9-9C45-B3929D20ACC4}"/>
    <cellStyle name="Normal 5 8 3 4 3" xfId="8798" xr:uid="{2001847E-9DD8-4E07-81DE-5D29BA03164F}"/>
    <cellStyle name="Normal 5 8 3 5" xfId="4335" xr:uid="{5CCF8EB9-413E-4624-B68C-B629D520BBD6}"/>
    <cellStyle name="Normal 5 8 3 5 2" xfId="10660" xr:uid="{C6AC9ED9-D0D8-4DED-8984-638F76C7F829}"/>
    <cellStyle name="Normal 5 8 3 6" xfId="10654" xr:uid="{0104D088-9173-4198-AA03-B7B9104A2ACC}"/>
    <cellStyle name="Normal 5 8 4" xfId="4336" xr:uid="{915648C3-6CBB-4896-BBF0-0EF60B3ABBB2}"/>
    <cellStyle name="Normal 5 8 4 2" xfId="4337" xr:uid="{5E3F72CF-7E3C-4F5F-9BB1-73E244B5A038}"/>
    <cellStyle name="Normal 5 8 4 2 2" xfId="10662" xr:uid="{2E48C977-9385-470A-83AB-4099932F5419}"/>
    <cellStyle name="Normal 5 8 4 3" xfId="10661" xr:uid="{1BB2F5AB-AD71-4D9B-8AA7-27EB4314CC47}"/>
    <cellStyle name="Normal 5 8 5" xfId="4338" xr:uid="{6E8708BE-37F5-4FFD-96F4-0A257FB6EEB9}"/>
    <cellStyle name="Normal 5 8 5 2" xfId="1578" xr:uid="{5574A275-5FE8-4715-ACE1-397D0E7831E8}"/>
    <cellStyle name="Normal 5 8 5 2 2" xfId="8071" xr:uid="{AFF8E17C-ACAF-4430-822C-94A6072A7AF0}"/>
    <cellStyle name="Normal 5 8 5 3" xfId="10663" xr:uid="{7DEFC70B-F796-4A82-A54A-E0071EB523FB}"/>
    <cellStyle name="Normal 5 8 6" xfId="4339" xr:uid="{0A9D658A-41B8-4BA4-85AE-D5B60210DC88}"/>
    <cellStyle name="Normal 5 8 6 2" xfId="1419" xr:uid="{048BA274-8971-429F-A4E2-467E7114740D}"/>
    <cellStyle name="Normal 5 8 6 2 2" xfId="7918" xr:uid="{42700867-F189-4178-88E1-7B26B1737F51}"/>
    <cellStyle name="Normal 5 8 6 3" xfId="10664" xr:uid="{714195EF-E2D5-492A-A8C9-455CD9802D9B}"/>
    <cellStyle name="Normal 5 8 7" xfId="3845" xr:uid="{3D041CE8-68FE-4205-AF28-E163928925C1}"/>
    <cellStyle name="Normal 5 8 7 2" xfId="10196" xr:uid="{AB07989D-0747-4032-A785-15CA6BD0DDCB}"/>
    <cellStyle name="Normal 5 8 8" xfId="7567" xr:uid="{7C388669-D435-4E3B-9A60-C2E16E8AE034}"/>
    <cellStyle name="Normal 5 8 9" xfId="6536" xr:uid="{917436AF-2E0D-4787-8AA7-A912F50E5E82}"/>
    <cellStyle name="Normal 5 9" xfId="1064" xr:uid="{1E75B855-A25E-4CEE-9C62-62675F407C48}"/>
    <cellStyle name="Normal 5 9 2" xfId="4340" xr:uid="{00D758D9-51B8-4E52-832B-AA35DEAC42E6}"/>
    <cellStyle name="Normal 5 9 2 2" xfId="2486" xr:uid="{36524757-F561-41BB-8C88-671D08B24CCE}"/>
    <cellStyle name="Normal 5 9 2 2 2" xfId="8908" xr:uid="{769CF53B-1A2F-496C-9F33-1A876CE7539D}"/>
    <cellStyle name="Normal 5 9 2 3" xfId="10665" xr:uid="{EBA753BD-269B-4676-BBF5-F3C35523C5DF}"/>
    <cellStyle name="Normal 5 9 3" xfId="4341" xr:uid="{645A051A-0419-401B-A631-070A95ACA783}"/>
    <cellStyle name="Normal 5 9 3 2" xfId="2523" xr:uid="{00B997EE-5DCD-49DC-A4D8-E9B78F0CFC79}"/>
    <cellStyle name="Normal 5 9 3 2 2" xfId="8943" xr:uid="{E6B41FA8-A07A-4AEA-9257-29751866E4F2}"/>
    <cellStyle name="Normal 5 9 3 3" xfId="10666" xr:uid="{6CCCDE0D-EBC4-42CB-B97B-74A32AE1787C}"/>
    <cellStyle name="Normal 5 9 4" xfId="4342" xr:uid="{5E685C31-95E6-4447-AAF5-0BF470D36D38}"/>
    <cellStyle name="Normal 5 9 4 2" xfId="2533" xr:uid="{21B00ABD-FF9F-4BA0-8AD9-1D69753A6B52}"/>
    <cellStyle name="Normal 5 9 4 2 2" xfId="8952" xr:uid="{BA071B80-2FCA-4963-AED4-78F1AB12AC1E}"/>
    <cellStyle name="Normal 5 9 4 3" xfId="10667" xr:uid="{7B4F0019-FBB4-4D5B-B702-8EABA99C58CF}"/>
    <cellStyle name="Normal 5 9 5" xfId="4343" xr:uid="{B2C6668D-81F7-497B-B186-11C4DB924A18}"/>
    <cellStyle name="Normal 5 9 5 2" xfId="1537" xr:uid="{8CF79214-B7DB-4674-BC22-43DD80F70FF1}"/>
    <cellStyle name="Normal 5 9 5 2 2" xfId="8030" xr:uid="{B5D52FD4-AC41-473B-83F8-7FD265B3472F}"/>
    <cellStyle name="Normal 5 9 5 3" xfId="10668" xr:uid="{A2D16E86-F565-491D-8ABE-06F8EBEC3BC4}"/>
    <cellStyle name="Normal 5 9 6" xfId="3488" xr:uid="{A9755092-6B0B-4684-8336-C441C1F873B1}"/>
    <cellStyle name="Normal 5 9 6 2" xfId="1557" xr:uid="{522BB0E9-3F51-4D73-8859-4C8BE2EB9954}"/>
    <cellStyle name="Normal 5 9 6 2 2" xfId="8050" xr:uid="{C10C9FBB-5E96-431F-928A-0CA603488BE8}"/>
    <cellStyle name="Normal 5 9 6 3" xfId="9881" xr:uid="{C29EA321-5186-47DE-A3BE-E3E4D95B1309}"/>
    <cellStyle name="Normal 5 9 7" xfId="4129" xr:uid="{AED668DF-70D3-41EF-9F76-58189E385B4C}"/>
    <cellStyle name="Normal 5 9 7 2" xfId="10459" xr:uid="{3B6F7108-7D2A-4DED-AE8C-7F0145B1B9CA}"/>
    <cellStyle name="Normal 5 9 8" xfId="7573" xr:uid="{997EF3AB-17F4-40EA-9ADC-06DCEF9DCEDC}"/>
    <cellStyle name="Normal 5 9 9" xfId="6537" xr:uid="{2F5C5727-9CE0-416A-B5EF-02FD065582B6}"/>
    <cellStyle name="Normal 5_B3 - Property plant &amp; equipment_GE" xfId="3702" xr:uid="{884DAC05-6EAE-4F45-9E54-1FE85C71FA48}"/>
    <cellStyle name="Normal 50" xfId="4290" xr:uid="{5A1DADD9-55BB-4C3A-A421-7C4850444AD7}"/>
    <cellStyle name="Normal 50 2" xfId="10615" xr:uid="{7BE496DC-CE60-4C39-BB20-F427EC88AB67}"/>
    <cellStyle name="Normal 50 3" xfId="6538" xr:uid="{5201B743-257D-438E-878D-7612587F266B}"/>
    <cellStyle name="Normal 51" xfId="4292" xr:uid="{6AFA179A-2DE4-4B67-8915-8676EE93C0F8}"/>
    <cellStyle name="Normal 51 2" xfId="10617" xr:uid="{94170001-0E3E-4E76-88F8-480FC7B318DB}"/>
    <cellStyle name="Normal 51 3" xfId="6539" xr:uid="{F10BBB90-87E6-4794-A215-92477C60E909}"/>
    <cellStyle name="Normal 52" xfId="4294" xr:uid="{AD43648C-5F40-4436-9813-9C95C0034DC6}"/>
    <cellStyle name="Normal 52 2" xfId="10619" xr:uid="{7770AE72-0035-495B-94C1-8A6D32EF693B}"/>
    <cellStyle name="Normal 52 3" xfId="6540" xr:uid="{A7E7B614-4898-48C0-8287-0B2AF2901AA9}"/>
    <cellStyle name="Normal 53" xfId="4296" xr:uid="{FE79DED2-B0AE-43CB-914E-7F2A163E7624}"/>
    <cellStyle name="Normal 53 2" xfId="10621" xr:uid="{E51BA9C6-868D-47AA-B7A7-9609F34F79E7}"/>
    <cellStyle name="Normal 53 3" xfId="6541" xr:uid="{FD039533-64B0-4F18-83DE-966EF5BE7050}"/>
    <cellStyle name="Normal 54" xfId="2405" xr:uid="{3383F647-E590-4489-A737-3FF0A7B047AF}"/>
    <cellStyle name="Normal 54 2" xfId="8832" xr:uid="{08589073-50E7-47E0-9D31-55CED19D787A}"/>
    <cellStyle name="Normal 54 3" xfId="5380" xr:uid="{D7CFF2B3-38C8-4DAF-9165-72871B15B3FA}"/>
    <cellStyle name="Normal 55" xfId="4344" xr:uid="{1739E45A-11E2-427A-9FE6-16113C854A0C}"/>
    <cellStyle name="Normal 55 2" xfId="10669" xr:uid="{96D70933-19CF-4F44-853E-5F643A2FEFA9}"/>
    <cellStyle name="Normal 56" xfId="4346" xr:uid="{B1C77EEC-34BD-46A8-A6FD-9C927B2FAC47}"/>
    <cellStyle name="Normal 56 2" xfId="10671" xr:uid="{D14E6272-7F28-4143-A38C-671DB1F7B717}"/>
    <cellStyle name="Normal 57" xfId="469" xr:uid="{51B83105-2E1F-4EB7-B733-18D1784A9909}"/>
    <cellStyle name="Normal 57 2" xfId="7044" xr:uid="{2B772BD7-5EE4-4B92-8024-29997129CB1B}"/>
    <cellStyle name="Normal 58" xfId="4349" xr:uid="{460FC716-1D0F-4C5D-B9A0-81AA1D820D99}"/>
    <cellStyle name="Normal 58 2" xfId="10674" xr:uid="{184C2C24-124B-431F-B129-CB51810577F8}"/>
    <cellStyle name="Normal 59" xfId="4241" xr:uid="{363BFD6F-19D2-4461-8931-1B69F29768F6}"/>
    <cellStyle name="Normal 59 2" xfId="10569" xr:uid="{960EA019-17C4-4542-8E4D-67D68B57CD2B}"/>
    <cellStyle name="Normal 6" xfId="89" xr:uid="{5F3645F8-124F-4023-A415-1E1CBF513954}"/>
    <cellStyle name="Normal 6 10" xfId="2222" xr:uid="{B44CDAD0-E0AA-4B94-A968-AF7609FE58C7}"/>
    <cellStyle name="Normal 6 10 2" xfId="8668" xr:uid="{A688C121-A117-4795-92D9-52FBC9E9F3CD}"/>
    <cellStyle name="Normal 6 11" xfId="2225" xr:uid="{843892B8-9CC5-497E-81D3-5CC482B919EA}"/>
    <cellStyle name="Normal 6 11 2" xfId="8671" xr:uid="{2C82502B-BE21-4F85-ABDA-6B6680DA8C53}"/>
    <cellStyle name="Normal 6 12" xfId="2228" xr:uid="{4A61E2B3-A7FA-4FEB-9EED-C958972E0152}"/>
    <cellStyle name="Normal 6 12 2" xfId="4351" xr:uid="{510A9008-B3D7-4FC2-BDD2-5CCD6D15A4AF}"/>
    <cellStyle name="Normal 6 12 2 2" xfId="10676" xr:uid="{10088DD1-C4AE-4B0F-9191-D8270D478CDF}"/>
    <cellStyle name="Normal 6 12 3" xfId="8674" xr:uid="{838E32B0-1F01-4B89-B7E3-1E939E9E7638}"/>
    <cellStyle name="Normal 6 13" xfId="2231" xr:uid="{CB20B864-C0C2-4C8D-9798-C26B2BA24456}"/>
    <cellStyle name="Normal 6 13 2" xfId="8677" xr:uid="{83006BCC-D797-49DD-93F8-07FB6450A98B}"/>
    <cellStyle name="Normal 6 14" xfId="2234" xr:uid="{9EE8DF7C-84F8-4E90-8420-B5F6D422A0DC}"/>
    <cellStyle name="Normal 6 14 2" xfId="4167" xr:uid="{530F3CC7-91A6-4EA6-9236-363BB973D73B}"/>
    <cellStyle name="Normal 6 14 2 2" xfId="10496" xr:uid="{6EBADB14-5764-4E46-B626-164C21A3A578}"/>
    <cellStyle name="Normal 6 14 3" xfId="8680" xr:uid="{C4E3DB2D-1876-4C74-8A5A-AD7853A82AA2}"/>
    <cellStyle name="Normal 6 15" xfId="4352" xr:uid="{4F8B9150-2D82-4428-B7D0-F73CFAC119A3}"/>
    <cellStyle name="Normal 6 15 2" xfId="10677" xr:uid="{CABE9A76-6EEA-419B-9A8E-7EC1AC7B2574}"/>
    <cellStyle name="Normal 6 16" xfId="430" xr:uid="{1A9F5B5B-0DA8-45B8-88FF-99E1B061F53B}"/>
    <cellStyle name="Normal 6 16 2" xfId="7008" xr:uid="{BBD90916-414F-4F4D-8A2E-DEADDCE7AF01}"/>
    <cellStyle name="Normal 6 17" xfId="9039" xr:uid="{01816108-4CE4-4F5C-A735-A51B5A7A27C9}"/>
    <cellStyle name="Normal 6 18" xfId="6542" xr:uid="{05B01C0E-E710-4D5A-82AE-92A8049D1A42}"/>
    <cellStyle name="Normal 6 19" xfId="2626" xr:uid="{F5DF2E3C-82C5-4FE7-858B-EF8E5ADEBB14}"/>
    <cellStyle name="Normal 6 2" xfId="278" xr:uid="{6B3F6AE6-A008-4A57-AF31-728B1FDB5639}"/>
    <cellStyle name="Normal 6 2 10" xfId="2238" xr:uid="{13F0393D-A25E-4742-ACFB-1336E66A87CA}"/>
    <cellStyle name="Normal 6 2 2" xfId="4353" xr:uid="{FA0D0D27-5E12-477B-9C74-57BFCCE94B77}"/>
    <cellStyle name="Normal 6 2 2 2" xfId="2934" xr:uid="{840C7CE5-DF77-473B-BDD9-B845344B5FDF}"/>
    <cellStyle name="Normal 6 2 2 2 2" xfId="9343" xr:uid="{D3B0CCB3-94E8-44BA-A37E-AF686ABDA034}"/>
    <cellStyle name="Normal 6 2 2 3" xfId="2658" xr:uid="{93E5BFC2-2A31-4B5B-B8C5-3026CE0778E7}"/>
    <cellStyle name="Normal 6 2 2 3 2" xfId="9071" xr:uid="{B237E7A4-4C0A-4141-B128-DDFE24D8A6F7}"/>
    <cellStyle name="Normal 6 2 2 4" xfId="4153" xr:uid="{232AF900-E458-441E-875B-BDC1F84009B3}"/>
    <cellStyle name="Normal 6 2 2 4 2" xfId="10482" xr:uid="{534EFF33-89E1-4506-8B5B-266C02629532}"/>
    <cellStyle name="Normal 6 2 2 5" xfId="4354" xr:uid="{ACD16549-8BD3-409F-BF31-421D88A0CE88}"/>
    <cellStyle name="Normal 6 2 2 5 2" xfId="10679" xr:uid="{429BF1B9-ED4C-4822-B0E4-1E20D9382CE7}"/>
    <cellStyle name="Normal 6 2 2 6" xfId="10678" xr:uid="{966D3549-1AC3-4DFF-9CD1-8F93E749C3A3}"/>
    <cellStyle name="Normal 6 2 3" xfId="3369" xr:uid="{0443CD7F-FF3B-471C-A14A-FD99ADF14B5B}"/>
    <cellStyle name="Normal 6 2 3 2" xfId="9767" xr:uid="{25FED2AF-BC7F-4DF8-9BDD-C185568CFA94}"/>
    <cellStyle name="Normal 6 2 4" xfId="4355" xr:uid="{59293D84-6479-4ACB-A9C0-71A56F12C98C}"/>
    <cellStyle name="Normal 6 2 4 2" xfId="10680" xr:uid="{A4AC7041-6B1E-4A7C-80DE-443A0D418215}"/>
    <cellStyle name="Normal 6 2 5" xfId="4356" xr:uid="{D5DD645F-29BA-411B-9640-55D9179166F7}"/>
    <cellStyle name="Normal 6 2 5 2" xfId="10681" xr:uid="{CE89C69A-F938-4BDC-83E4-E74745652CC8}"/>
    <cellStyle name="Normal 6 2 6" xfId="4358" xr:uid="{D8E49F14-D60E-49DA-AEC0-2152FE42603B}"/>
    <cellStyle name="Normal 6 2 6 2" xfId="10683" xr:uid="{363D6293-F89F-4C95-B40B-C8B8D7D2B85C}"/>
    <cellStyle name="Normal 6 2 7" xfId="4360" xr:uid="{00100A1F-A004-423D-B61E-99356641A67F}"/>
    <cellStyle name="Normal 6 2 7 2" xfId="10685" xr:uid="{2971FBF3-4B16-4227-A108-5DEC69F6C463}"/>
    <cellStyle name="Normal 6 2 8" xfId="4362" xr:uid="{FFEB1210-A9E5-45E7-901F-B7F1D8565722}"/>
    <cellStyle name="Normal 6 2 8 2" xfId="10687" xr:uid="{CD8FCC41-7331-44F0-B12B-68C638F62E8E}"/>
    <cellStyle name="Normal 6 2 9" xfId="8684" xr:uid="{88417D23-50CF-4BC5-A33D-2A758FE85680}"/>
    <cellStyle name="Normal 6 3" xfId="2240" xr:uid="{295049EB-33CA-437D-A8B6-680A2EBDE220}"/>
    <cellStyle name="Normal 6 3 2" xfId="4363" xr:uid="{B1959B08-6916-40A4-A7FF-FBEAEF8CE526}"/>
    <cellStyle name="Normal 6 3 2 2" xfId="10688" xr:uid="{CF1A4114-B4CE-48A5-A91B-CFE7EA8A9183}"/>
    <cellStyle name="Normal 6 3 3" xfId="3372" xr:uid="{2B567000-58CF-4BD4-91DC-4CF98078B011}"/>
    <cellStyle name="Normal 6 3 3 2" xfId="9770" xr:uid="{78B3C1EA-6909-4794-87AA-0C0202AA435D}"/>
    <cellStyle name="Normal 6 3 4" xfId="8686" xr:uid="{04342B02-0536-4A9E-B9D6-19D54C24A266}"/>
    <cellStyle name="Normal 6 4" xfId="2242" xr:uid="{AC85C21E-9A1E-4989-AC74-6726D1B5F826}"/>
    <cellStyle name="Normal 6 4 2" xfId="8688" xr:uid="{F19F7F71-EE17-44B7-A927-BD354A0AA858}"/>
    <cellStyle name="Normal 6 5" xfId="2244" xr:uid="{960703B5-F559-4B6F-B48A-1357E16905BC}"/>
    <cellStyle name="Normal 6 5 2" xfId="4364" xr:uid="{F3169318-3EFB-4502-AF57-08DBAE918A0D}"/>
    <cellStyle name="Normal 6 5 2 2" xfId="10689" xr:uid="{19D198BF-5E8C-4920-BB00-CA55CCAF4230}"/>
    <cellStyle name="Normal 6 5 3" xfId="3378" xr:uid="{D3AAFDA2-69A1-443E-902C-50CF9DF093D4}"/>
    <cellStyle name="Normal 6 5 3 2" xfId="9776" xr:uid="{CF982623-E48B-411A-B848-478204FBD761}"/>
    <cellStyle name="Normal 6 5 4" xfId="8690" xr:uid="{05C68111-8DDC-4BC3-A698-3F95F035861F}"/>
    <cellStyle name="Normal 6 6" xfId="2246" xr:uid="{834E17BE-B002-44AD-B305-292CB305ECD3}"/>
    <cellStyle name="Normal 6 6 2" xfId="3694" xr:uid="{F4DF0D2D-AED9-4504-8CF9-9E00C50BA5C1}"/>
    <cellStyle name="Normal 6 6 2 2" xfId="10059" xr:uid="{26D59A8E-897F-46F4-9BDF-843D518CE731}"/>
    <cellStyle name="Normal 6 6 3" xfId="3698" xr:uid="{46543280-F744-46F4-869F-E7E93722F3EF}"/>
    <cellStyle name="Normal 6 6 3 2" xfId="10062" xr:uid="{24566892-AFC2-4CB1-9021-B9F260C5D853}"/>
    <cellStyle name="Normal 6 6 4" xfId="8692" xr:uid="{AF442A72-C102-4BA5-95E1-DD1DCD1E7E1D}"/>
    <cellStyle name="Normal 6 7" xfId="2248" xr:uid="{F7DF0B04-8EDB-4158-9FBB-25B43D63AA2D}"/>
    <cellStyle name="Normal 6 7 2" xfId="8694" xr:uid="{E24177F2-C1C4-4849-B694-8D1956167C3E}"/>
    <cellStyle name="Normal 6 8" xfId="2250" xr:uid="{D19D9764-7D35-48DC-B332-5033F7F59C42}"/>
    <cellStyle name="Normal 6 8 2" xfId="8696" xr:uid="{851E6615-946A-458C-BFFB-F563854036FA}"/>
    <cellStyle name="Normal 6 9" xfId="4365" xr:uid="{3DDE23C0-0752-403C-8FAE-62CB5757EDC6}"/>
    <cellStyle name="Normal 6 9 2" xfId="562" xr:uid="{350EC485-CEEC-4B70-8737-DECB07532F8F}"/>
    <cellStyle name="Normal 6 9 2 2" xfId="7123" xr:uid="{2D68B252-E12A-4A01-8F75-AC29C6F09E82}"/>
    <cellStyle name="Normal 6 9 3" xfId="10690" xr:uid="{863FE3D3-A152-43D2-9D96-FC6731389AAC}"/>
    <cellStyle name="Normal 60" xfId="4345" xr:uid="{916B26ED-7473-44BC-A819-D5DF30E89379}"/>
    <cellStyle name="Normal 60 2" xfId="10670" xr:uid="{3E87ABA9-8E98-4A64-BAD2-C24AEFDB4438}"/>
    <cellStyle name="Normal 61" xfId="4347" xr:uid="{E41F7D88-3022-4461-B0F9-B51A0931B05D}"/>
    <cellStyle name="Normal 61 2" xfId="10672" xr:uid="{43EE4712-EDE6-4DBE-A3EB-9CB9B9CD5A4F}"/>
    <cellStyle name="Normal 62" xfId="470" xr:uid="{21B4372C-25C2-4AFE-B5F8-370D44AB29C2}"/>
    <cellStyle name="Normal 62 2" xfId="7045" xr:uid="{B5B01ADE-29FA-40B7-BEFC-B676E1BC025D}"/>
    <cellStyle name="Normal 63" xfId="4350" xr:uid="{DCFA4860-62FB-4736-9403-CB4AB8862519}"/>
    <cellStyle name="Normal 63 2" xfId="10675" xr:uid="{A9569A45-3D61-4C82-ADE9-05512DAD0014}"/>
    <cellStyle name="Normal 64" xfId="4242" xr:uid="{37C6F0EA-9445-4066-8829-84EF5176F94F}"/>
    <cellStyle name="Normal 64 2" xfId="10570" xr:uid="{71CA162F-1533-4661-9693-016A01BA93AC}"/>
    <cellStyle name="Normal 65" xfId="4244" xr:uid="{FBBFE6FD-9F1B-4164-AE4E-3E1FDE834B74}"/>
    <cellStyle name="Normal 65 2" xfId="10572" xr:uid="{AB5ED4C4-6FDA-4464-B1CD-2A906C74D29C}"/>
    <cellStyle name="Normal 66" xfId="4367" xr:uid="{03439FE4-ACC1-4AD2-8DA0-B02345AB838D}"/>
    <cellStyle name="Normal 66 2" xfId="10692" xr:uid="{8AB79F8C-FDC7-4E0D-8208-1FB3E3E8C53D}"/>
    <cellStyle name="Normal 67" xfId="4370" xr:uid="{540AFC97-00F4-4018-928E-2538802483B0}"/>
    <cellStyle name="Normal 67 2" xfId="10695" xr:uid="{1CC68F38-EE0D-4B8D-B3F6-C58FE6557D45}"/>
    <cellStyle name="Normal 68" xfId="4373" xr:uid="{0D2C83AB-584C-44A4-A72F-32362C41660F}"/>
    <cellStyle name="Normal 68 2" xfId="10698" xr:uid="{857167E6-C48E-43CC-9928-4FEDC0AA8C81}"/>
    <cellStyle name="Normal 69" xfId="4376" xr:uid="{95CC8B59-3E90-4A8D-823F-EC01CEB0A9F2}"/>
    <cellStyle name="Normal 69 2" xfId="10701" xr:uid="{FE420408-39D1-4C45-B34B-15566325DB8C}"/>
    <cellStyle name="Normal 7" xfId="91" xr:uid="{D8B9C9C2-14B2-4F9E-A30D-BAE902575C8A}"/>
    <cellStyle name="Normal 7 10" xfId="4324" xr:uid="{CDD2F6C4-2D1F-4ECF-9D35-8B3EAB4FD7ED}"/>
    <cellStyle name="Normal 7 10 2" xfId="10649" xr:uid="{19B43A3B-7952-47C7-9C53-8A912F43EF5A}"/>
    <cellStyle name="Normal 7 11" xfId="4379" xr:uid="{8523D5CB-2E12-41A7-8FA9-412F9EEFBBE1}"/>
    <cellStyle name="Normal 7 11 2" xfId="10704" xr:uid="{4BB72554-5EE4-46F2-AA8D-5AB022524F51}"/>
    <cellStyle name="Normal 7 12" xfId="4380" xr:uid="{0FA9C3AB-7FF7-4A3C-B46E-261A60824361}"/>
    <cellStyle name="Normal 7 12 2" xfId="10705" xr:uid="{81DCE858-68EF-4538-84A5-1E2E38F2472B}"/>
    <cellStyle name="Normal 7 13" xfId="4381" xr:uid="{2DEA7B7E-4CC7-4426-BA0F-6CAC57E7BB65}"/>
    <cellStyle name="Normal 7 13 2" xfId="10706" xr:uid="{330EB3BC-30A3-4DD2-83E9-7F8947B5F643}"/>
    <cellStyle name="Normal 7 14" xfId="10703" xr:uid="{B77F945E-5366-4277-A1D7-0D306540B63F}"/>
    <cellStyle name="Normal 7 15" xfId="6543" xr:uid="{7952CA95-E8E2-47EB-B215-86E166605860}"/>
    <cellStyle name="Normal 7 16" xfId="4378" xr:uid="{85B44086-FFE6-444A-BF08-E13358AC3653}"/>
    <cellStyle name="Normal 7 2" xfId="280" xr:uid="{EEE0F510-F16E-46F1-8A55-DCF4300ABA77}"/>
    <cellStyle name="Normal 7 2 2" xfId="2400" xr:uid="{1A84E30B-EE09-4C91-8393-C6163052E21B}"/>
    <cellStyle name="Normal 7 2 2 2" xfId="8827" xr:uid="{CBF0B955-84D3-4876-8BFD-100418BB30BA}"/>
    <cellStyle name="Normal 7 2 2 3" xfId="11851" xr:uid="{E3C5E414-6318-4F46-9071-723619E68FAE}"/>
    <cellStyle name="Normal 7 2 2 3 2" xfId="11855" xr:uid="{ED5ECBEF-1048-4E98-A262-4B13D4892E3B}"/>
    <cellStyle name="Normal 7 2 3" xfId="3410" xr:uid="{D7EEE083-713A-405A-A3C8-6626D3B05AA9}"/>
    <cellStyle name="Normal 7 2 3 2" xfId="9808" xr:uid="{30A7AD27-E8AA-4629-89DA-0BCF41942113}"/>
    <cellStyle name="Normal 7 2 4" xfId="3413" xr:uid="{F46408D8-F709-4D71-9C7A-165A38F2DA69}"/>
    <cellStyle name="Normal 7 2 4 2" xfId="9811" xr:uid="{B1AF857D-5BF0-4CED-ACAE-FF0CBAA01CE4}"/>
    <cellStyle name="Normal 7 2 5" xfId="3756" xr:uid="{AD42A224-A362-4271-9DCD-4E82D3869B11}"/>
    <cellStyle name="Normal 7 2 5 2" xfId="10109" xr:uid="{ABB364F2-D59D-4A84-B3A9-95AFB366E4D3}"/>
    <cellStyle name="Normal 7 2 6" xfId="667" xr:uid="{814C32D3-A176-497F-AE6D-13D292242A21}"/>
    <cellStyle name="Normal 7 2 6 2" xfId="7218" xr:uid="{F1A8A16C-19A2-4C39-9ACF-3F5C4DF23132}"/>
    <cellStyle name="Normal 7 2 7" xfId="6998" xr:uid="{36A03E5E-AB12-41FA-8E8B-BBF4C20686FA}"/>
    <cellStyle name="Normal 7 2 8" xfId="418" xr:uid="{D942F9E2-0DFB-4695-9951-DF868D3342F7}"/>
    <cellStyle name="Normal 7 3" xfId="331" xr:uid="{5DBF20F1-3204-4198-BEA3-9BD314EB1018}"/>
    <cellStyle name="Normal 7 3 2" xfId="375" xr:uid="{91BA9F55-21E4-4150-A45C-20D41D0C66C1}"/>
    <cellStyle name="Normal 7 3 2 2" xfId="10710" xr:uid="{742CEBD3-1E5B-4ECB-AF7C-6C1E5766CAEC}"/>
    <cellStyle name="Normal 7 3 2 3" xfId="4385" xr:uid="{5D5A4152-B0EB-49F2-BDC5-3CF1C25D9079}"/>
    <cellStyle name="Normal 7 3 2 4" xfId="11890" xr:uid="{24918463-414F-4E94-AA82-D9FFFF9EF7C5}"/>
    <cellStyle name="Normal 7 3 3" xfId="1700" xr:uid="{E1C49A5C-6DE9-42BC-BCAC-0E8AA1638F07}"/>
    <cellStyle name="Normal 7 3 3 2" xfId="8171" xr:uid="{CE6D6153-122F-4E6E-9C1C-37D373D402F5}"/>
    <cellStyle name="Normal 7 3 4" xfId="10707" xr:uid="{85887279-0A4E-44A8-A995-F388B118F0DF}"/>
    <cellStyle name="Normal 7 3 5" xfId="4382" xr:uid="{19399C33-D608-4C2E-A65B-82A02485FA69}"/>
    <cellStyle name="Normal 7 4" xfId="333" xr:uid="{06CE4D1A-95C9-4D7B-B63B-9A10C672A903}"/>
    <cellStyle name="Normal 7 4 2" xfId="387" xr:uid="{9CA64244-01E5-4979-AD4D-9487B72F1E3B}"/>
    <cellStyle name="Normal 7 4 2 2" xfId="10712" xr:uid="{F798C089-E4BA-4AA6-AFA1-26AA8C98A1A2}"/>
    <cellStyle name="Normal 7 4 2 3" xfId="4387" xr:uid="{8ED10D66-5354-4A03-805D-575D4B6214AA}"/>
    <cellStyle name="Normal 7 4 3" xfId="3417" xr:uid="{7A8FC7B8-74CA-4CA8-A932-890013F6DD88}"/>
    <cellStyle name="Normal 7 4 3 2" xfId="9815" xr:uid="{8F0B4758-4637-46DC-B6C8-301AC89E408F}"/>
    <cellStyle name="Normal 7 4 4" xfId="10711" xr:uid="{3658EC9A-B719-43A6-A763-D34AAC9D02ED}"/>
    <cellStyle name="Normal 7 4 5" xfId="4386" xr:uid="{3BC93ABB-CED3-488C-9E22-B7415F7CAE37}"/>
    <cellStyle name="Normal 7 5" xfId="4388" xr:uid="{80BE9919-29BF-4016-9C24-A746DF7C0522}"/>
    <cellStyle name="Normal 7 5 2" xfId="4389" xr:uid="{F082B532-BDA3-4CC5-BF35-81EDA898E52F}"/>
    <cellStyle name="Normal 7 5 2 2" xfId="10714" xr:uid="{4673175E-C999-4B55-8F0A-9BE74098E86C}"/>
    <cellStyle name="Normal 7 5 3" xfId="10713" xr:uid="{3066795F-121E-4A18-8528-43A5527E7165}"/>
    <cellStyle name="Normal 7 6" xfId="4390" xr:uid="{C3AE548D-3C67-41E0-9E99-6B51F793777A}"/>
    <cellStyle name="Normal 7 6 2" xfId="10715" xr:uid="{EAACB2E3-E44F-47B9-9ABD-6D2E1BB9ABF9}"/>
    <cellStyle name="Normal 7 7" xfId="4391" xr:uid="{92542DCE-FBD0-4116-9170-005EC072DC26}"/>
    <cellStyle name="Normal 7 7 2" xfId="10716" xr:uid="{6DE4AB48-5B37-4DD0-8E10-C5AEA315383B}"/>
    <cellStyle name="Normal 7 8" xfId="4392" xr:uid="{FEE85A0C-A59A-436F-BFE8-618545C758E8}"/>
    <cellStyle name="Normal 7 8 2" xfId="10717" xr:uid="{378B2379-F30A-4C9D-82B2-DB70991724C0}"/>
    <cellStyle name="Normal 7 9" xfId="4393" xr:uid="{9AF068DB-6ED4-4D25-85AB-51988D780000}"/>
    <cellStyle name="Normal 7 9 2" xfId="10718" xr:uid="{351F646B-503D-4CF6-BEBF-B5D1B5284E29}"/>
    <cellStyle name="Normal 70" xfId="4245" xr:uid="{436115B3-7688-4F26-8E99-132A77B8DF35}"/>
    <cellStyle name="Normal 70 2" xfId="10573" xr:uid="{C9CDCE33-6C69-4654-A8B8-BB267B956258}"/>
    <cellStyle name="Normal 71" xfId="4368" xr:uid="{3235E11A-5E22-41FF-8CEB-564AD14A7C25}"/>
    <cellStyle name="Normal 71 2" xfId="10693" xr:uid="{8DAE784C-9FA9-4581-8A92-FC4B13DD2C81}"/>
    <cellStyle name="Normal 72" xfId="4371" xr:uid="{EAA7BBF6-D912-4237-802E-BEA390A07DDD}"/>
    <cellStyle name="Normal 72 2" xfId="10696" xr:uid="{D253889E-4E62-4FB2-B2AE-E6411FADF5E2}"/>
    <cellStyle name="Normal 73" xfId="4374" xr:uid="{11ACD623-02BB-4801-861E-243B44A210B9}"/>
    <cellStyle name="Normal 73 2" xfId="10699" xr:uid="{A040BCCA-DF4E-44B7-A828-93FA824EE360}"/>
    <cellStyle name="Normal 74" xfId="4377" xr:uid="{0BA4FC89-4160-4093-A393-C9E8CFAF7A54}"/>
    <cellStyle name="Normal 74 2" xfId="10702" xr:uid="{949BE883-148A-450C-A4CE-03D5BC369569}"/>
    <cellStyle name="Normal 75" xfId="2298" xr:uid="{E0728DF7-7461-4502-BF39-6F41084EDCD1}"/>
    <cellStyle name="Normal 75 2" xfId="8742" xr:uid="{629D0060-0FAD-45F8-BC7B-68CC5E49388E}"/>
    <cellStyle name="Normal 76" xfId="4395" xr:uid="{ADCB5F96-4FD8-4FDA-AF99-7F4E2D917B36}"/>
    <cellStyle name="Normal 76 2" xfId="10720" xr:uid="{6FCDA1A9-1D42-4110-8CA7-9E77E36D5739}"/>
    <cellStyle name="Normal 77" xfId="4398" xr:uid="{030344F2-976E-49DC-B8B0-7AA4E85B1C01}"/>
    <cellStyle name="Normal 77 2" xfId="10723" xr:uid="{1AD5D1FF-7916-4BB2-9993-3C1B3F0F816E}"/>
    <cellStyle name="Normal 78" xfId="4401" xr:uid="{58A54C28-5DF0-4CA7-885C-350DCF6D31C8}"/>
    <cellStyle name="Normal 78 2" xfId="10726" xr:uid="{471D39ED-2E75-468F-A9F2-EA04FC759EA9}"/>
    <cellStyle name="Normal 79" xfId="4403" xr:uid="{6D1D8FC2-56CE-41E5-B66D-638CF42EE1F0}"/>
    <cellStyle name="Normal 79 2" xfId="10728" xr:uid="{A6E454B8-74A9-4515-A2B1-9F24805B4276}"/>
    <cellStyle name="Normal 8" xfId="141" xr:uid="{C1F42E72-69DA-4C55-B996-AAC4E4323FFF}"/>
    <cellStyle name="Normal 8 10" xfId="11896" xr:uid="{30A9FAF6-36DF-4ED7-82D0-0636BB162DF5}"/>
    <cellStyle name="Normal 8 11" xfId="12073" xr:uid="{576C9212-CBC0-4FAE-8EA0-E0276726E023}"/>
    <cellStyle name="Normal 8 2" xfId="55" xr:uid="{16562E1D-4F63-48B6-A351-5593CA7816F0}"/>
    <cellStyle name="Normal 8 2 2" xfId="152" xr:uid="{900A0EAB-5184-4E6D-ADA7-D450D59BC0E0}"/>
    <cellStyle name="Normal 8 2 2 2" xfId="299" xr:uid="{8D7DD084-9F4E-414B-9342-7BB6C75DE874}"/>
    <cellStyle name="Normal 8 2 2 2 2" xfId="10732" xr:uid="{C2B790BF-8561-452A-9083-22FA22166197}"/>
    <cellStyle name="Normal 8 2 2 3" xfId="4407" xr:uid="{47E464FA-1BCD-40A0-B388-5E92CF4CB801}"/>
    <cellStyle name="Normal 8 2 3" xfId="257" xr:uid="{15DD86A3-ED24-436A-8877-3D803EC787CF}"/>
    <cellStyle name="Normal 8 2 3 2" xfId="10731" xr:uid="{B4E45148-4DFE-4A7F-98ED-758B26F3781B}"/>
    <cellStyle name="Normal 8 2 4" xfId="6545" xr:uid="{3A2AC6EF-48B4-4DD7-B9A0-0EF56EEA24B4}"/>
    <cellStyle name="Normal 8 2 5" xfId="4406" xr:uid="{A9A1DB38-93AE-4165-9200-2DC37B6003EE}"/>
    <cellStyle name="Normal 8 3" xfId="179" xr:uid="{51395E65-D98E-400C-88A1-D100B56FA13D}"/>
    <cellStyle name="Normal 8 3 2" xfId="321" xr:uid="{B8932AE9-FE0B-4ADE-8AAF-C31A83420DFF}"/>
    <cellStyle name="Normal 8 3 2 2" xfId="10734" xr:uid="{58CD6465-65A6-4743-92B2-800828CBC8AC}"/>
    <cellStyle name="Normal 8 3 2 3" xfId="4409" xr:uid="{6AF3B928-11F6-4F18-AEEA-9FF52494F136}"/>
    <cellStyle name="Normal 8 3 3" xfId="10733" xr:uid="{451B1241-8347-4A77-BC32-BDEA449925BB}"/>
    <cellStyle name="Normal 8 3 4" xfId="6546" xr:uid="{5171ACFE-454B-49F6-A1B9-9247518C33BD}"/>
    <cellStyle name="Normal 8 3 5" xfId="4408" xr:uid="{BB439A5B-D9A5-40D4-8413-1DFA8F329C5A}"/>
    <cellStyle name="Normal 8 4" xfId="288" xr:uid="{E0422C89-E937-437A-AE36-F5BB4F1D7985}"/>
    <cellStyle name="Normal 8 4 2" xfId="10735" xr:uid="{23B903B2-D5EB-4951-B448-6AEF5EF8251A}"/>
    <cellStyle name="Normal 8 4 2 2" xfId="12105" xr:uid="{029BAA34-F461-4737-96D0-2F601085A512}"/>
    <cellStyle name="Normal 8 4 2 3" xfId="12101" xr:uid="{104ABA28-049A-41F6-8EF8-F0E2D1F8BD00}"/>
    <cellStyle name="Normal 8 4 3" xfId="4410" xr:uid="{AA26EE67-8BAC-4730-B616-69214E46F2A4}"/>
    <cellStyle name="Normal 8 5" xfId="391" xr:uid="{DB3A96B3-03C8-489D-9E0D-5A85D0602C55}"/>
    <cellStyle name="Normal 8 5 2" xfId="10736" xr:uid="{E228FE5C-AD2D-4769-A667-61C5EBF23C5F}"/>
    <cellStyle name="Normal 8 5 3" xfId="4411" xr:uid="{BA11490E-E8BB-49D5-BF55-0EC7F82C01E6}"/>
    <cellStyle name="Normal 8 6" xfId="485" xr:uid="{CEB76C1E-A69F-4E09-8C4C-4DE29F60D4EB}"/>
    <cellStyle name="Normal 8 6 2" xfId="7058" xr:uid="{F2BF71BD-5C32-489B-A566-1DD3D0BA0FC1}"/>
    <cellStyle name="Normal 8 7" xfId="10730" xr:uid="{D994F1BA-FB3A-462D-A028-563724951775}"/>
    <cellStyle name="Normal 8 8" xfId="6544" xr:uid="{6B0772C7-C58F-4A02-877E-7B6D9761EFE8}"/>
    <cellStyle name="Normal 8 9" xfId="4405" xr:uid="{A9EB5570-D5E9-41A3-A763-DEDE4D64B8FE}"/>
    <cellStyle name="Normal 8_B3 - Property plant &amp; equipment" xfId="1527" xr:uid="{B0F6806C-BC8E-4190-8AC5-F58EC02ED183}"/>
    <cellStyle name="Normal 80" xfId="2299" xr:uid="{EF6BDBB6-51D6-4DA9-888A-9465056CA4C1}"/>
    <cellStyle name="Normal 80 2" xfId="8743" xr:uid="{080527B4-B649-495E-BE8B-961E0DD5F384}"/>
    <cellStyle name="Normal 81" xfId="4396" xr:uid="{57BE96FF-B522-4EB8-8D3F-A9106A964A22}"/>
    <cellStyle name="Normal 81 2" xfId="10721" xr:uid="{D328C4C8-7D60-4DE5-8274-6EAA68F2C1E3}"/>
    <cellStyle name="Normal 82" xfId="4399" xr:uid="{220BB3EC-C44D-43EB-BACA-66200EFC2FD2}"/>
    <cellStyle name="Normal 82 2" xfId="10724" xr:uid="{CE14A36B-6E3C-4181-B2D4-516C420DA7C5}"/>
    <cellStyle name="Normal 83" xfId="4402" xr:uid="{D0F1FC20-8217-46FF-9EA9-2AB234B1F795}"/>
    <cellStyle name="Normal 83 2" xfId="10727" xr:uid="{848D46E9-AB40-46E7-8C69-ECD260850985}"/>
    <cellStyle name="Normal 84" xfId="4404" xr:uid="{3714F51F-8A80-41BF-9FA3-B87486071B49}"/>
    <cellStyle name="Normal 84 2" xfId="10729" xr:uid="{2A09FB10-F105-47A6-AAE0-BD8B91ECF049}"/>
    <cellStyle name="Normal 85" xfId="4412" xr:uid="{70A8DEAA-BF94-474C-908D-0EAEA6A3B934}"/>
    <cellStyle name="Normal 85 2" xfId="3299" xr:uid="{EDC856D8-4F6A-464F-A7B3-982A23E6A7E8}"/>
    <cellStyle name="Normal 85 2 2" xfId="9699" xr:uid="{9FD7000C-33BB-46C6-A386-6EDDC8D86FA7}"/>
    <cellStyle name="Normal 85 3" xfId="10737" xr:uid="{F8967588-2EDA-4C00-9B6A-0B361DD07D07}"/>
    <cellStyle name="Normal 86" xfId="4414" xr:uid="{2A774A80-A12A-4310-B76C-EFFF9D066CDB}"/>
    <cellStyle name="Normal 86 2" xfId="10739" xr:uid="{1A6A2692-C9DD-40BB-A064-F6F9EA7C3DB2}"/>
    <cellStyle name="Normal 87" xfId="706" xr:uid="{896153F8-22A2-41E4-85E8-D47A3F855574}"/>
    <cellStyle name="Normal 87 2" xfId="7255" xr:uid="{E5B47F1D-A18D-4312-8333-0DCE967A9374}"/>
    <cellStyle name="Normal 88" xfId="952" xr:uid="{63592DF4-EBAE-46E6-9918-45BB38C365CD}"/>
    <cellStyle name="Normal 88 2" xfId="7464" xr:uid="{30724589-A558-413B-BBBF-3E81EB01B019}"/>
    <cellStyle name="Normal 89" xfId="955" xr:uid="{3F31EEDC-1E32-44D5-A793-958876199435}"/>
    <cellStyle name="Normal 89 2" xfId="943" xr:uid="{83B4257F-B8F6-423D-92E5-90A034FC4D3B}"/>
    <cellStyle name="Normal 89 2 2" xfId="3469" xr:uid="{EAF49E80-9B37-4248-992D-6ADFD0AF9094}"/>
    <cellStyle name="Normal 89 2 2 2" xfId="9865" xr:uid="{55386AE1-58B0-4DE6-B474-66A1D20AAD2E}"/>
    <cellStyle name="Normal 89 2 3" xfId="7455" xr:uid="{C2CD0B3C-9069-4E3C-8CDA-8FFA52BDFD37}"/>
    <cellStyle name="Normal 89 3" xfId="7467" xr:uid="{851A8833-D693-486B-9384-8170E3EB2F4C}"/>
    <cellStyle name="Normal 9" xfId="147" xr:uid="{B326FBCC-AFA0-441B-9B2F-9947A265C0D9}"/>
    <cellStyle name="Normal 9 10" xfId="533" xr:uid="{C5DDC204-B481-4C76-BD4E-6B25C6B4291F}"/>
    <cellStyle name="Normal 9 10 2" xfId="7100" xr:uid="{8ABAD0CC-5A75-4ADA-BB37-E5974D88F54A}"/>
    <cellStyle name="Normal 9 11" xfId="10741" xr:uid="{310D3652-1EA8-4A99-B0EF-87C09D824788}"/>
    <cellStyle name="Normal 9 12" xfId="6547" xr:uid="{3D6A0807-58B0-48D1-8B85-54EEA4B0DA34}"/>
    <cellStyle name="Normal 9 13" xfId="4416" xr:uid="{196CBB2D-9E85-4D40-831E-EC6BAC18285F}"/>
    <cellStyle name="Normal 9 2" xfId="176" xr:uid="{AD68A236-C255-4FC8-8E67-9E58A8664110}"/>
    <cellStyle name="Normal 9 2 2" xfId="318" xr:uid="{0A0AF417-2E10-42EC-A6FA-4595689D5BC1}"/>
    <cellStyle name="Normal 9 2 2 2" xfId="390" xr:uid="{A2BACDDE-E403-4A54-8A45-D90F4D5B576F}"/>
    <cellStyle name="Normal 9 2 2 2 2" xfId="8456" xr:uid="{BD803952-012E-4980-950E-8F591B125D54}"/>
    <cellStyle name="Normal 9 2 2 3" xfId="2003" xr:uid="{3E4CA510-8834-440F-B0A4-0A4310569CDE}"/>
    <cellStyle name="Normal 9 2 2 4" xfId="11895" xr:uid="{540DFA59-7A62-4921-93DF-4CC3211F108A}"/>
    <cellStyle name="Normal 9 2 2 5" xfId="12093" xr:uid="{104342A5-56E7-4172-BE5D-A22AD2A06C33}"/>
    <cellStyle name="Normal 9 2 3" xfId="9096" xr:uid="{3DA88BBD-3FCE-458D-9E55-6D33EF9CEEB8}"/>
    <cellStyle name="Normal 9 2 4" xfId="6548" xr:uid="{4992E0B2-8E72-48AE-BB73-C95699EC62ED}"/>
    <cellStyle name="Normal 9 2 5" xfId="2683" xr:uid="{6855BAE2-56A0-4799-A90D-DA434AC246B5}"/>
    <cellStyle name="Normal 9 3" xfId="294" xr:uid="{A62F56D2-7646-4896-85A5-1AC71F80A31A}"/>
    <cellStyle name="Normal 9 3 2" xfId="4417" xr:uid="{9DCBC289-082B-48AE-A73B-0D2962BA8749}"/>
    <cellStyle name="Normal 9 3 2 2" xfId="10742" xr:uid="{8D2F8FC3-8B8B-42EF-BE2F-DAAE667531A7}"/>
    <cellStyle name="Normal 9 3 3" xfId="9099" xr:uid="{71539C41-9C41-4375-8990-B72754682C5C}"/>
    <cellStyle name="Normal 9 3 4" xfId="2686" xr:uid="{502EF524-B44B-4CF2-8138-14680A301A9A}"/>
    <cellStyle name="Normal 9 4" xfId="2689" xr:uid="{4D14F4CB-9FF9-417F-A3A5-C05283458688}"/>
    <cellStyle name="Normal 9 4 2" xfId="4418" xr:uid="{5B23E7EB-9BEC-416D-81D3-7DD193A51917}"/>
    <cellStyle name="Normal 9 4 2 2" xfId="10743" xr:uid="{DB777BA2-971C-4DB6-BB82-029AD6032EF2}"/>
    <cellStyle name="Normal 9 4 3" xfId="9102" xr:uid="{627F0E0A-2A3A-445E-BCD3-D655AC646D59}"/>
    <cellStyle name="Normal 9 5" xfId="2692" xr:uid="{E1C18B82-D273-4ACE-9C85-FE722DC30BDB}"/>
    <cellStyle name="Normal 9 5 2" xfId="9105" xr:uid="{EDE32881-907B-4CD0-B471-1403D151683F}"/>
    <cellStyle name="Normal 9 6" xfId="2807" xr:uid="{96E00CD3-9C33-4FCE-B99E-8130107A1F06}"/>
    <cellStyle name="Normal 9 6 2" xfId="9219" xr:uid="{4D8D06F4-95A9-4EF9-88AA-523D5C96EE87}"/>
    <cellStyle name="Normal 9 7" xfId="2810" xr:uid="{E34E18B7-0F49-48EE-85F6-5A4FEBE13204}"/>
    <cellStyle name="Normal 9 7 2" xfId="9222" xr:uid="{8EFB915E-4158-4F11-ABEC-E188FF1394C2}"/>
    <cellStyle name="Normal 9 8" xfId="2814" xr:uid="{F986BF11-2D22-4E3F-9AB5-741643EFAC0D}"/>
    <cellStyle name="Normal 9 8 2" xfId="9226" xr:uid="{2A610044-E631-4835-8A18-5EE4FE044045}"/>
    <cellStyle name="Normal 9 9" xfId="2817" xr:uid="{F838247A-37A3-44E7-8649-C39EE91628F0}"/>
    <cellStyle name="Normal 9 9 2" xfId="9229" xr:uid="{7108C0B7-7408-472A-B7D2-4AF3C097B591}"/>
    <cellStyle name="Normal 90" xfId="4413" xr:uid="{B7D9B0FD-FF00-4104-9740-916081035933}"/>
    <cellStyle name="Normal 90 2" xfId="10738" xr:uid="{66BAABDE-439E-4AB5-82B2-1ABA3BAE9BDF}"/>
    <cellStyle name="Normal 91" xfId="4415" xr:uid="{96B344AA-DBF7-47EF-B0F9-A8929C1A9F62}"/>
    <cellStyle name="Normal 91 2" xfId="10740" xr:uid="{E2470996-8BE0-43C1-8A79-B06DDE4EDA18}"/>
    <cellStyle name="Normal 92" xfId="707" xr:uid="{71EFAED7-B61D-4E07-BC34-C8212A45C203}"/>
    <cellStyle name="Normal 92 2" xfId="949" xr:uid="{B2C87FC7-8989-4C57-8404-7EDBF9AB6F89}"/>
    <cellStyle name="Normal 92 2 2" xfId="7461" xr:uid="{37BDE408-8317-4DA1-80C7-62BBEFB7B272}"/>
    <cellStyle name="Normal 92 3" xfId="7256" xr:uid="{B29F90D0-F2B7-4D76-AFF3-BA2C32B9C738}"/>
    <cellStyle name="Normal 93" xfId="953" xr:uid="{CE7166F9-1A3B-4B4D-9343-001F88D6F860}"/>
    <cellStyle name="Normal 93 2" xfId="7465" xr:uid="{BB01AF33-19A7-4A5B-B513-CA269C410373}"/>
    <cellStyle name="Normal 94" xfId="956" xr:uid="{0B10720A-841A-4008-8CF3-F036F1BB54FC}"/>
    <cellStyle name="Normal 94 2" xfId="944" xr:uid="{3A3A0597-1D98-455E-A164-FC87DB598E45}"/>
    <cellStyle name="Normal 94 2 2" xfId="3470" xr:uid="{272FD9EE-0F60-4019-92C7-0C4F887190B9}"/>
    <cellStyle name="Normal 94 2 2 2" xfId="4419" xr:uid="{746FB104-FE57-4FCF-A6B5-5405D8AAA415}"/>
    <cellStyle name="Normal 94 2 2 2 2" xfId="10744" xr:uid="{3B9C553D-C254-4C52-8F12-FDFA5E55F91B}"/>
    <cellStyle name="Normal 94 2 2 3" xfId="9866" xr:uid="{8D87E01F-D22D-4090-B02D-0EA5603D97A3}"/>
    <cellStyle name="Normal 94 2 3" xfId="4420" xr:uid="{C95BD1D2-3800-4B37-9421-D6AF2AA0C6C3}"/>
    <cellStyle name="Normal 94 2 3 2" xfId="4421" xr:uid="{8BE2DC40-39A0-4A6D-B52C-E5F1F5C9712A}"/>
    <cellStyle name="Normal 94 2 3 2 2" xfId="10746" xr:uid="{2BB40432-9543-4F0F-AD5B-E9F4ECDAA899}"/>
    <cellStyle name="Normal 94 2 3 3" xfId="10745" xr:uid="{78456434-1870-4B4D-8E2F-5D21E5B05BA4}"/>
    <cellStyle name="Normal 94 2 4" xfId="4422" xr:uid="{1604858A-97DF-4455-92AE-DF2E70D7C51D}"/>
    <cellStyle name="Normal 94 2 4 2" xfId="4423" xr:uid="{71667898-FEEF-444E-9BC0-8DD06D096DF1}"/>
    <cellStyle name="Normal 94 2 4 2 2" xfId="10748" xr:uid="{BF88491F-7BF2-4828-B622-ACC0F0A782CA}"/>
    <cellStyle name="Normal 94 2 4 3" xfId="10747" xr:uid="{185050AA-7197-4DAA-9984-226692784A74}"/>
    <cellStyle name="Normal 94 2 5" xfId="3540" xr:uid="{08B8E4C1-EFF7-4C0F-8E41-79FBF1A4A893}"/>
    <cellStyle name="Normal 94 2 5 2" xfId="9926" xr:uid="{181B3C49-8F20-4250-9B4F-A13576E646F0}"/>
    <cellStyle name="Normal 94 2 6" xfId="7456" xr:uid="{FAC6C3BD-8EED-45F6-9421-BCE85BB4738E}"/>
    <cellStyle name="Normal 94 3" xfId="7468" xr:uid="{91929A51-B326-47C7-808C-623C5B70D463}"/>
    <cellStyle name="Normal 95" xfId="960" xr:uid="{736C5764-2B9B-496A-B5C2-B6605BA7CA2C}"/>
    <cellStyle name="Normal 95 2" xfId="962" xr:uid="{22EC2164-4C1F-49D0-B18A-245F676FC889}"/>
    <cellStyle name="Normal 95 2 2" xfId="4424" xr:uid="{1F6BAF71-3539-4BCB-A7A6-1BA9400288E4}"/>
    <cellStyle name="Normal 95 2 2 2" xfId="4425" xr:uid="{E6005CFA-52E5-4CFD-B384-55BFE04E04E4}"/>
    <cellStyle name="Normal 95 2 2 2 2" xfId="10750" xr:uid="{40511BE1-5683-40DC-9BD5-49FD4E0B3E3F}"/>
    <cellStyle name="Normal 95 2 2 3" xfId="10749" xr:uid="{9C1ED115-F2C5-4232-9A02-149C803A8503}"/>
    <cellStyle name="Normal 95 2 3" xfId="4426" xr:uid="{549CBF31-4473-48A9-8421-B1EC77A3A1E6}"/>
    <cellStyle name="Normal 95 2 3 2" xfId="4427" xr:uid="{2F2768E0-5404-4B2B-A575-391E33ECB2E5}"/>
    <cellStyle name="Normal 95 2 3 2 2" xfId="10752" xr:uid="{2B2D0728-215B-4DC4-9F4B-80C12BFA118A}"/>
    <cellStyle name="Normal 95 2 3 3" xfId="10751" xr:uid="{AB431D91-C1A3-4AC6-83C4-20EE1757C77A}"/>
    <cellStyle name="Normal 95 2 4" xfId="4428" xr:uid="{8181DF37-FBE7-469F-AD63-AE4B71E22134}"/>
    <cellStyle name="Normal 95 2 4 2" xfId="4429" xr:uid="{BBE5C50A-E399-470D-A394-10489E388B74}"/>
    <cellStyle name="Normal 95 2 4 2 2" xfId="10754" xr:uid="{405ADF6C-F5B7-4CFA-96CF-79BFA02439F6}"/>
    <cellStyle name="Normal 95 2 4 3" xfId="10753" xr:uid="{D1A54B60-5F04-4A79-AC97-A692729383C7}"/>
    <cellStyle name="Normal 95 2 5" xfId="4430" xr:uid="{1D905D23-D769-476A-BB2C-59A9B8A0EDA1}"/>
    <cellStyle name="Normal 95 2 5 2" xfId="10755" xr:uid="{EC117659-8B14-4252-83FF-6887FB7DF9A5}"/>
    <cellStyle name="Normal 95 2 6" xfId="7474" xr:uid="{255B5344-5653-4871-8CCE-58A0423B9190}"/>
    <cellStyle name="Normal 95 3" xfId="7472" xr:uid="{A6B290A5-6CD3-4633-B5E8-9F4AE1AD109B}"/>
    <cellStyle name="Normal 96" xfId="966" xr:uid="{F7B0683D-BE5A-462A-B68D-BE3A325A39C4}"/>
    <cellStyle name="Normal 96 2" xfId="7478" xr:uid="{59A84494-DA5D-45DF-B19E-70FCA96449A3}"/>
    <cellStyle name="Normal 97" xfId="574" xr:uid="{7B8E2839-0AE3-4657-87F9-C4297A4D7F7F}"/>
    <cellStyle name="Normal 97 2" xfId="7131" xr:uid="{1C5852C3-FD8F-42FA-85D1-2D230F510E6E}"/>
    <cellStyle name="Normal 98" xfId="973" xr:uid="{1870AEFE-B4A4-4CBD-A1D7-A7BA14DBB255}"/>
    <cellStyle name="Normal 98 2" xfId="7485" xr:uid="{81486E51-2E72-416E-96D7-46BA967DE3C3}"/>
    <cellStyle name="Normal 99" xfId="2408" xr:uid="{DBD498D5-A5CD-4727-92E5-C1E57F8883C5}"/>
    <cellStyle name="Normal 99 2" xfId="4431" xr:uid="{A6B7BDB7-B82B-44D3-B24E-65842674D1E9}"/>
    <cellStyle name="Normal 99 2 2" xfId="10756" xr:uid="{9EFA54BA-4F44-4D4B-A87F-C1B171A0184F}"/>
    <cellStyle name="Normal 99 3" xfId="8835" xr:uid="{78AF1EFA-8484-4660-B87B-F238D5E5D480}"/>
    <cellStyle name="Normal_EGCO_June10 TE" xfId="18416" xr:uid="{463CA092-2D82-4902-A905-4FB8B9FAA3E5}"/>
    <cellStyle name="Normal_Guardian Indus Corp - 2006" xfId="2" xr:uid="{5A9DD22E-7C34-46BF-B515-F7D3FBED7C2F}"/>
    <cellStyle name="Normal0" xfId="4432" xr:uid="{EEBF295A-C691-4ACA-B08B-012A45A1BE74}"/>
    <cellStyle name="Normal0 2" xfId="10757" xr:uid="{1A677A73-0A99-43EC-9B52-44A5D16A9345}"/>
    <cellStyle name="Normale_9639A02C" xfId="4433" xr:uid="{B6329DFE-9340-4D49-88C9-B28ACFABD3C4}"/>
    <cellStyle name="NormalGB" xfId="4434" xr:uid="{9E25DD6E-4A05-4383-A4C3-3AAA53FA9298}"/>
    <cellStyle name="Note 10" xfId="2344" xr:uid="{D061D896-EC17-4831-B12A-A189ABE2FFF4}"/>
    <cellStyle name="Note 10 2" xfId="1070" xr:uid="{4E493479-8AD3-4042-8F7A-940B441BBE2D}"/>
    <cellStyle name="Note 10 2 2" xfId="7580" xr:uid="{7A12F76D-0DEB-4CCA-BC94-3B6B50C52A50}"/>
    <cellStyle name="Note 10 2 3" xfId="6550" xr:uid="{BEEA4EC3-EC3D-42FA-AF75-A1D7373E25B6}"/>
    <cellStyle name="Note 10 2 3 2" xfId="12864" xr:uid="{3A5C984B-F932-44F9-95DF-55C9C0F1DEAD}"/>
    <cellStyle name="Note 10 2 3 2 2" xfId="16051" xr:uid="{88C0855F-0978-42F8-BE9A-54D1D86AA86A}"/>
    <cellStyle name="Note 10 2 3 2 3" xfId="17516" xr:uid="{2DA5F7C6-42DE-41EE-8EAB-FE8DCABB76EF}"/>
    <cellStyle name="Note 10 2 3 3" xfId="14872" xr:uid="{2B63ED9E-3298-4190-88D9-D35BC006C4BE}"/>
    <cellStyle name="Note 10 2 4" xfId="11602" xr:uid="{BCFDA814-2CD4-4DE7-A161-CACF843D380D}"/>
    <cellStyle name="Note 10 2 4 2" xfId="13589" xr:uid="{3BC65399-9DA5-47E8-B60E-5582443D6DEE}"/>
    <cellStyle name="Note 10 2 4 2 2" xfId="16617" xr:uid="{C256F8DB-E64E-429C-B242-667A7B5EFF00}"/>
    <cellStyle name="Note 10 2 4 2 3" xfId="18111" xr:uid="{53F9AEBD-EEE0-4500-87BC-01AC82E2411D}"/>
    <cellStyle name="Note 10 2 4 3" xfId="15410" xr:uid="{202BD455-74A3-4447-AB02-FE81F64C590D}"/>
    <cellStyle name="Note 10 3" xfId="8777" xr:uid="{08620D07-9E75-4F8B-BB64-4BCBBD282AAB}"/>
    <cellStyle name="Note 10 4" xfId="6549" xr:uid="{D20449FF-ACE0-4F39-BDCB-92D0C87E4E38}"/>
    <cellStyle name="Note 10 4 2" xfId="12863" xr:uid="{0AD2F1AF-1F7C-4344-9F54-C65F69421A96}"/>
    <cellStyle name="Note 10 4 2 2" xfId="16050" xr:uid="{7931A96A-EA33-413F-8D66-8301D72EE389}"/>
    <cellStyle name="Note 10 4 2 3" xfId="17515" xr:uid="{D9E0FCDC-7874-426E-94CC-5ABF8A1D2A46}"/>
    <cellStyle name="Note 10 4 3" xfId="14871" xr:uid="{D5B78E26-6FD5-47B1-A714-C28499166B63}"/>
    <cellStyle name="Note 10 5" xfId="11601" xr:uid="{51D84830-3E41-4084-AD96-AFF49F28F294}"/>
    <cellStyle name="Note 10 5 2" xfId="13588" xr:uid="{EDF64A85-9B51-497B-8CC3-D8C948C1569C}"/>
    <cellStyle name="Note 10 5 2 2" xfId="16616" xr:uid="{B26B5100-49A7-4E12-8518-F14E4FA69FB8}"/>
    <cellStyle name="Note 10 5 2 3" xfId="18110" xr:uid="{4DA96D7C-E262-40A6-9AFE-783CE9C62D4F}"/>
    <cellStyle name="Note 10 5 3" xfId="15409" xr:uid="{35DE0C4F-1190-407E-8A44-58B788E8F67D}"/>
    <cellStyle name="Note 11" xfId="4435" xr:uid="{640070FB-1C16-4322-92F6-3F35B0224AD7}"/>
    <cellStyle name="Note 11 2" xfId="4436" xr:uid="{B3C92214-C158-4826-AB7F-10E9DCF50382}"/>
    <cellStyle name="Note 11 2 2" xfId="10759" xr:uid="{8ACB13AD-F584-4D37-94DE-27F5559158BD}"/>
    <cellStyle name="Note 11 2 3" xfId="6552" xr:uid="{476BE9C1-EE1E-4C11-A4E9-CBB5BE4E6B35}"/>
    <cellStyle name="Note 11 2 3 2" xfId="12866" xr:uid="{DECBE1C7-0491-4C76-A427-54CFEB598A63}"/>
    <cellStyle name="Note 11 2 3 2 2" xfId="16053" xr:uid="{62448DBB-74CF-4B9F-85C5-5B9DF3C32210}"/>
    <cellStyle name="Note 11 2 3 2 3" xfId="17518" xr:uid="{129301D4-D275-4727-810A-5F32E2C03876}"/>
    <cellStyle name="Note 11 2 3 3" xfId="14874" xr:uid="{FCF92927-46E9-4A6C-9B9C-68F7727DD88E}"/>
    <cellStyle name="Note 11 2 4" xfId="11604" xr:uid="{B99E3DC8-A495-4701-89F6-C7131A868048}"/>
    <cellStyle name="Note 11 2 4 2" xfId="13591" xr:uid="{D48B566F-635D-4CB3-870C-6359FC5854B8}"/>
    <cellStyle name="Note 11 2 4 2 2" xfId="16619" xr:uid="{BBF873C5-6CCF-4D09-BB4F-1C79EE680968}"/>
    <cellStyle name="Note 11 2 4 2 3" xfId="18113" xr:uid="{A8F87424-641D-4FED-B7BB-7866E6A88C5E}"/>
    <cellStyle name="Note 11 2 4 3" xfId="15412" xr:uid="{0537B73D-4048-4EB5-9B51-E004D58ADF20}"/>
    <cellStyle name="Note 11 3" xfId="10758" xr:uid="{F96B3F9C-D4D2-4D84-9EFC-3403A123FDCC}"/>
    <cellStyle name="Note 11 4" xfId="6551" xr:uid="{6F30D69E-FA1D-4C59-81C8-5D976FD05850}"/>
    <cellStyle name="Note 11 4 2" xfId="12865" xr:uid="{9B65F7DB-1AB4-40DF-B213-6E41AF0EAB6A}"/>
    <cellStyle name="Note 11 4 2 2" xfId="16052" xr:uid="{213B2A97-2A54-401B-B41F-C22444F0C9C4}"/>
    <cellStyle name="Note 11 4 2 3" xfId="17517" xr:uid="{1063CCD7-5D82-4CE0-8E68-6DADD79C4ADA}"/>
    <cellStyle name="Note 11 4 3" xfId="14873" xr:uid="{F83C4962-E8D7-40D6-8938-9498D43CC0E1}"/>
    <cellStyle name="Note 11 5" xfId="11603" xr:uid="{3EE28E1F-6A1D-4047-812C-EC9B7D75CAB0}"/>
    <cellStyle name="Note 11 5 2" xfId="13590" xr:uid="{BF97CA5A-EF24-4CFD-A377-9435560FCE30}"/>
    <cellStyle name="Note 11 5 2 2" xfId="16618" xr:uid="{2F8D2C7A-9F98-4A2C-84E0-0B048D9923D8}"/>
    <cellStyle name="Note 11 5 2 3" xfId="18112" xr:uid="{CD185EC0-E6D4-4D03-BA1C-0F85B2D70841}"/>
    <cellStyle name="Note 11 5 3" xfId="15411" xr:uid="{9C842D5C-87BE-463C-B594-ABD9D37FAE8F}"/>
    <cellStyle name="Note 12" xfId="4437" xr:uid="{18D87D39-58C9-415C-A22B-C721A3EEC4DC}"/>
    <cellStyle name="Note 12 2" xfId="6554" xr:uid="{80E759FD-54DC-46D0-A7BC-F355C2734978}"/>
    <cellStyle name="Note 12 2 2" xfId="11606" xr:uid="{614E0970-BA0C-4977-B15D-DD8C771316C9}"/>
    <cellStyle name="Note 12 2 2 2" xfId="13593" xr:uid="{9CBE93A5-4BD5-4162-9A05-1B250247572D}"/>
    <cellStyle name="Note 12 2 2 2 2" xfId="16621" xr:uid="{A801683D-43D3-489A-B17A-46737133089A}"/>
    <cellStyle name="Note 12 2 2 2 3" xfId="18115" xr:uid="{B20B06CD-9150-497A-BE3D-4366EE4CA718}"/>
    <cellStyle name="Note 12 2 2 3" xfId="15414" xr:uid="{9801875E-034E-4EE2-94B0-17B42EDA4974}"/>
    <cellStyle name="Note 12 2 3" xfId="12868" xr:uid="{3B5C9CB3-9336-414D-BCAB-E925E4CDA36B}"/>
    <cellStyle name="Note 12 2 3 2" xfId="16055" xr:uid="{72A6D001-631B-4486-AE81-48F71E6D86EA}"/>
    <cellStyle name="Note 12 2 3 3" xfId="17520" xr:uid="{6A7BA6F2-1AA0-4B13-A78A-C1A4E29AFCB3}"/>
    <cellStyle name="Note 12 2 4" xfId="14876" xr:uid="{ECDE275A-3146-4E4E-9109-846710DEBAC4}"/>
    <cellStyle name="Note 12 3" xfId="10760" xr:uid="{A8A92BD0-B6D3-42BE-967C-D8AD29001258}"/>
    <cellStyle name="Note 12 4" xfId="6553" xr:uid="{2B64C106-AAEC-4416-81C2-2BC9AE03AD73}"/>
    <cellStyle name="Note 12 4 2" xfId="12867" xr:uid="{8F5D8EA2-EEAF-459D-AC8E-A1C12466A4D8}"/>
    <cellStyle name="Note 12 4 2 2" xfId="16054" xr:uid="{F5BCF334-9222-4736-91F3-F25258D32925}"/>
    <cellStyle name="Note 12 4 2 3" xfId="17519" xr:uid="{1771E608-8309-4E85-9A37-4AA0EA71627E}"/>
    <cellStyle name="Note 12 4 3" xfId="14875" xr:uid="{F83AF6F9-3005-4003-824E-BABF2344F2BF}"/>
    <cellStyle name="Note 12 5" xfId="11605" xr:uid="{951BD935-4BD7-43B0-B3A7-BAFF4EB20E68}"/>
    <cellStyle name="Note 12 5 2" xfId="13592" xr:uid="{7D30E5D5-74C2-4B5C-86AC-1F7D81623AA0}"/>
    <cellStyle name="Note 12 5 2 2" xfId="16620" xr:uid="{A092321C-50AB-4554-A143-038988D7C02B}"/>
    <cellStyle name="Note 12 5 2 3" xfId="18114" xr:uid="{0C789326-1326-4881-B3F0-B1F5632B5290}"/>
    <cellStyle name="Note 12 5 3" xfId="15413" xr:uid="{0C126B70-34DB-4B8A-8B7D-CE9DDA7BA897}"/>
    <cellStyle name="Note 13" xfId="4438" xr:uid="{D3A39C52-DD52-4394-AE80-3F556E66DFF1}"/>
    <cellStyle name="Note 13 2" xfId="6556" xr:uid="{72374447-DB9A-45C1-8C50-68384132F8A2}"/>
    <cellStyle name="Note 13 2 2" xfId="11608" xr:uid="{B96B9DAB-1688-4E41-BBFE-2DE43929D919}"/>
    <cellStyle name="Note 13 2 2 2" xfId="13595" xr:uid="{F503B92A-C8D6-43CC-AE76-3D54708298E7}"/>
    <cellStyle name="Note 13 2 2 2 2" xfId="16623" xr:uid="{BFADF19D-3A57-45DB-B7EC-CC1B3B8EB8F8}"/>
    <cellStyle name="Note 13 2 2 2 3" xfId="18117" xr:uid="{3C566D2E-4045-46B2-8AA3-8DCDAA469C30}"/>
    <cellStyle name="Note 13 2 2 3" xfId="15416" xr:uid="{03B089E4-9FC8-4CAE-A43C-D457C810E04C}"/>
    <cellStyle name="Note 13 2 3" xfId="12870" xr:uid="{96BE69DF-B06A-4B2F-A0B7-6927439B5A1C}"/>
    <cellStyle name="Note 13 2 3 2" xfId="16057" xr:uid="{A0C74F0C-BF52-4153-8E53-FD5072457E41}"/>
    <cellStyle name="Note 13 2 3 3" xfId="17522" xr:uid="{EC7086B0-828B-4479-B90D-D984A687B129}"/>
    <cellStyle name="Note 13 2 4" xfId="14878" xr:uid="{B671B0FF-08C8-4F36-8189-19F1B83CCC2A}"/>
    <cellStyle name="Note 13 3" xfId="10761" xr:uid="{D4DC3D22-8319-4A6C-9206-AED5A718C0EF}"/>
    <cellStyle name="Note 13 4" xfId="6555" xr:uid="{34A9B013-8012-435A-9589-6B76420F5548}"/>
    <cellStyle name="Note 13 4 2" xfId="12869" xr:uid="{E9926FF1-CD15-4428-B9F1-E6C2F4FDCC91}"/>
    <cellStyle name="Note 13 4 2 2" xfId="16056" xr:uid="{333C6446-F050-4857-817A-E72163270FE2}"/>
    <cellStyle name="Note 13 4 2 3" xfId="17521" xr:uid="{444CB5C1-90E7-41CD-9EF4-1BD028BABFC5}"/>
    <cellStyle name="Note 13 4 3" xfId="14877" xr:uid="{F3B7D53B-A16C-49C3-860F-C4D8AAF05FCD}"/>
    <cellStyle name="Note 13 5" xfId="11607" xr:uid="{BCEDDFAD-43F5-4BE9-88DC-BC76420A3F65}"/>
    <cellStyle name="Note 13 5 2" xfId="13594" xr:uid="{50DF702E-3E8C-47E9-9597-40F975BDCDA5}"/>
    <cellStyle name="Note 13 5 2 2" xfId="16622" xr:uid="{13767FAF-7E37-4EC2-A38A-230BD61215D8}"/>
    <cellStyle name="Note 13 5 2 3" xfId="18116" xr:uid="{FCDD74B3-D585-41D3-8BE4-E09DCE12F606}"/>
    <cellStyle name="Note 13 5 3" xfId="15415" xr:uid="{BF2A597A-AE9A-465B-8972-43FBA725E739}"/>
    <cellStyle name="Note 14" xfId="4439" xr:uid="{07E18E63-D82E-460C-941D-9E4D3958832A}"/>
    <cellStyle name="Note 14 2" xfId="6558" xr:uid="{FF8EA4C7-C844-442B-9A8B-E055888DB466}"/>
    <cellStyle name="Note 14 2 2" xfId="11610" xr:uid="{D2A97A17-B679-4E11-9D51-1AD85FE553C4}"/>
    <cellStyle name="Note 14 2 2 2" xfId="13597" xr:uid="{EA70A343-D441-4EB0-AE3F-33771713B0C2}"/>
    <cellStyle name="Note 14 2 2 2 2" xfId="16625" xr:uid="{3E0D28D5-5077-4021-AD80-2A0C1286E857}"/>
    <cellStyle name="Note 14 2 2 2 3" xfId="18119" xr:uid="{D1E6FFD9-889F-43CC-9D62-744997C69C80}"/>
    <cellStyle name="Note 14 2 2 3" xfId="15418" xr:uid="{EE576D18-6E45-42B5-9CA5-BAE23D32CA83}"/>
    <cellStyle name="Note 14 2 3" xfId="12872" xr:uid="{484AD80B-51E5-4327-AB6A-0C30E27EC571}"/>
    <cellStyle name="Note 14 2 3 2" xfId="16059" xr:uid="{44242C09-1618-483F-AB69-67E26D410D88}"/>
    <cellStyle name="Note 14 2 3 3" xfId="17524" xr:uid="{460E54E3-941F-4F64-B9ED-61F1DCC32A40}"/>
    <cellStyle name="Note 14 2 4" xfId="14880" xr:uid="{7C39E3A7-06A7-432B-8897-51CECAE8F487}"/>
    <cellStyle name="Note 14 3" xfId="10762" xr:uid="{D4D52FD9-8E88-4815-ACF7-4014E1AC5E73}"/>
    <cellStyle name="Note 14 4" xfId="6557" xr:uid="{D1E6C860-4699-48E3-99DF-FB68EC844806}"/>
    <cellStyle name="Note 14 4 2" xfId="12871" xr:uid="{126FA302-5D17-41A2-9FB9-2BAD92D40545}"/>
    <cellStyle name="Note 14 4 2 2" xfId="16058" xr:uid="{3A8A2FA7-0C79-4564-86AA-68A07160DCC6}"/>
    <cellStyle name="Note 14 4 2 3" xfId="17523" xr:uid="{CBA8260D-AB6A-4BBD-9DD4-5CB69C3E3EC9}"/>
    <cellStyle name="Note 14 4 3" xfId="14879" xr:uid="{3C2F4B6A-B0D8-49B7-AD97-78B1CDCB7FF7}"/>
    <cellStyle name="Note 14 5" xfId="11609" xr:uid="{FF10EAF5-2617-44CD-AE02-C998F9E2A834}"/>
    <cellStyle name="Note 14 5 2" xfId="13596" xr:uid="{EB616DD7-D3F5-47BE-B71F-D4A01C7C1EBA}"/>
    <cellStyle name="Note 14 5 2 2" xfId="16624" xr:uid="{CE0177AF-D677-4C55-9819-94548406A113}"/>
    <cellStyle name="Note 14 5 2 3" xfId="18118" xr:uid="{41E162C2-A90F-4749-BF86-6C9A264D4FD7}"/>
    <cellStyle name="Note 14 5 3" xfId="15417" xr:uid="{A7022F6E-F4E9-415A-B9D2-2F715CDF424A}"/>
    <cellStyle name="Note 15" xfId="6559" xr:uid="{CE0C4C9C-0F2A-48B7-96B0-5B289BC005EC}"/>
    <cellStyle name="Note 15 2" xfId="6560" xr:uid="{0CBA7539-9F0A-48B2-8176-92439D1098EE}"/>
    <cellStyle name="Note 15 2 2" xfId="11612" xr:uid="{3883039C-35F4-47A4-B6FA-3449ECE13E71}"/>
    <cellStyle name="Note 15 2 2 2" xfId="13599" xr:uid="{37415856-FC60-48FF-BD24-55B771F6D249}"/>
    <cellStyle name="Note 15 2 2 2 2" xfId="16627" xr:uid="{06C8F86C-2287-4BB6-B3A2-25536162A2FC}"/>
    <cellStyle name="Note 15 2 2 2 3" xfId="18121" xr:uid="{1ED64127-E645-4709-A35C-702A0CB91AE4}"/>
    <cellStyle name="Note 15 2 2 3" xfId="15420" xr:uid="{D31FF5BF-D0AB-47EB-B7E6-D44EB087C92A}"/>
    <cellStyle name="Note 15 2 3" xfId="12874" xr:uid="{6BC37C27-85B8-4D2B-8C93-146F9F6DB4AE}"/>
    <cellStyle name="Note 15 2 3 2" xfId="16061" xr:uid="{8A5EDD78-0E08-495D-9B6B-F0EC07F6089A}"/>
    <cellStyle name="Note 15 2 3 3" xfId="17526" xr:uid="{E84B473F-E9F7-4510-8BF4-ECF2CF4B2F4C}"/>
    <cellStyle name="Note 15 2 4" xfId="14882" xr:uid="{0CFF45FB-F73D-4B05-961F-FC9D4409B7A9}"/>
    <cellStyle name="Note 15 3" xfId="11611" xr:uid="{48E6FE16-6F29-4B51-A735-3C66F4427B81}"/>
    <cellStyle name="Note 15 3 2" xfId="13598" xr:uid="{C8894C47-EC3D-4965-8C81-E484A2AF3674}"/>
    <cellStyle name="Note 15 3 2 2" xfId="16626" xr:uid="{71183A8C-E796-40DD-B678-47D8EDF9BCD4}"/>
    <cellStyle name="Note 15 3 2 3" xfId="18120" xr:uid="{29CFB8DE-10E4-4C9A-9833-0452F8FDB06E}"/>
    <cellStyle name="Note 15 3 3" xfId="15419" xr:uid="{EFC18549-224B-42F6-8BD5-1DDD1AF2A8CE}"/>
    <cellStyle name="Note 15 4" xfId="12873" xr:uid="{BEB1ACBF-4DC4-450F-8D40-4585F4AD191B}"/>
    <cellStyle name="Note 15 4 2" xfId="16060" xr:uid="{DBA3F9CF-3B81-4AB4-8D20-1497C50B4612}"/>
    <cellStyle name="Note 15 4 3" xfId="17525" xr:uid="{66CAACA5-2331-427B-8091-1F21C7614FEF}"/>
    <cellStyle name="Note 15 5" xfId="14881" xr:uid="{35DF088F-ABC6-4F9B-8868-98B23D23BD99}"/>
    <cellStyle name="Note 16" xfId="6561" xr:uid="{6B7B3E12-CC0B-4365-92C2-6C252DB5ED8E}"/>
    <cellStyle name="Note 16 2" xfId="6562" xr:uid="{85AE366F-F731-4714-AD3E-B14B1575E706}"/>
    <cellStyle name="Note 16 2 2" xfId="11614" xr:uid="{F7D19926-5036-48FA-A5B9-A814ABB1EA8B}"/>
    <cellStyle name="Note 16 2 2 2" xfId="13601" xr:uid="{0003AB44-7A9A-4CB4-B643-3278D17ADF55}"/>
    <cellStyle name="Note 16 2 2 2 2" xfId="16629" xr:uid="{736A0B0F-1C4E-4AD7-A14F-E636B40131F2}"/>
    <cellStyle name="Note 16 2 2 2 3" xfId="18123" xr:uid="{DC2482D4-A31B-4AC9-994E-337CD4C712E4}"/>
    <cellStyle name="Note 16 2 2 3" xfId="15422" xr:uid="{C8F2B4C7-91B7-4102-BC88-D4B7E77CAAA8}"/>
    <cellStyle name="Note 16 2 3" xfId="12876" xr:uid="{0E53FBA3-5E19-4C57-9114-C4328E0F1357}"/>
    <cellStyle name="Note 16 2 3 2" xfId="16063" xr:uid="{1EC3D9A6-0141-4F43-B387-847FCFDD2C2E}"/>
    <cellStyle name="Note 16 2 3 3" xfId="17528" xr:uid="{EE81CE89-06D8-40F0-9429-564CCC130E2D}"/>
    <cellStyle name="Note 16 2 4" xfId="14884" xr:uid="{DA25A0F6-7C27-44BD-A22B-10D67E3D3018}"/>
    <cellStyle name="Note 16 3" xfId="11613" xr:uid="{188E9618-6412-49A5-AB60-24652261D207}"/>
    <cellStyle name="Note 16 3 2" xfId="13600" xr:uid="{7B78B2D7-4A14-400C-B3AB-312C5AF5D52A}"/>
    <cellStyle name="Note 16 3 2 2" xfId="16628" xr:uid="{B925595F-8215-4F18-A2B3-CD0EA6D9FBCB}"/>
    <cellStyle name="Note 16 3 2 3" xfId="18122" xr:uid="{C9542928-A726-4D74-B0D7-0B3F60E404FF}"/>
    <cellStyle name="Note 16 3 3" xfId="15421" xr:uid="{8997837E-A612-4357-9668-71A4C7A0E43E}"/>
    <cellStyle name="Note 16 4" xfId="12875" xr:uid="{2D09258B-ED56-4CB4-9D82-BD33FE1688DF}"/>
    <cellStyle name="Note 16 4 2" xfId="16062" xr:uid="{877E4793-66E5-4618-B6A4-12C1CE00DFA6}"/>
    <cellStyle name="Note 16 4 3" xfId="17527" xr:uid="{B62792BA-3DB2-4C92-B99D-F8F9E69203F1}"/>
    <cellStyle name="Note 16 5" xfId="14883" xr:uid="{F251A4EA-5BEC-4B4B-AF0B-1E08F8B670F5}"/>
    <cellStyle name="Note 17" xfId="6563" xr:uid="{4A41CCDA-D2D6-4229-B618-BEFE4D06064A}"/>
    <cellStyle name="Note 17 2" xfId="6564" xr:uid="{0FB908E9-08B2-4FC3-B5E6-446C7E4DFFF5}"/>
    <cellStyle name="Note 17 3" xfId="6565" xr:uid="{D2B5D216-F3E3-48AB-94B1-50347D0E0AE2}"/>
    <cellStyle name="Note 17 4" xfId="6566" xr:uid="{026EDA85-EB27-47E2-9073-569BDF5B389B}"/>
    <cellStyle name="Note 18" xfId="6567" xr:uid="{7E7C24B3-4946-4957-ADCA-C51B02618F5C}"/>
    <cellStyle name="Note 19" xfId="6568" xr:uid="{EAA0A922-8D78-42F4-8B50-4E155DD8E44B}"/>
    <cellStyle name="Note 2" xfId="143" xr:uid="{6711B794-8EB1-4001-85EB-FF5F8294AB3A}"/>
    <cellStyle name="Note 2 10" xfId="6569" xr:uid="{62E6666A-A30C-4745-8549-95727F25A5F7}"/>
    <cellStyle name="Note 2 10 2" xfId="12877" xr:uid="{37B60E65-5AB1-4C75-9D99-A8E11FEC74B3}"/>
    <cellStyle name="Note 2 10 2 2" xfId="16064" xr:uid="{FCA3B796-7A4C-487C-97A0-B3C77F6B005D}"/>
    <cellStyle name="Note 2 10 2 3" xfId="17529" xr:uid="{9E7822F6-455E-49CA-8830-6936769F2E3B}"/>
    <cellStyle name="Note 2 10 3" xfId="14885" xr:uid="{22A25BBA-768D-4C18-B621-79BA2174DB01}"/>
    <cellStyle name="Note 2 11" xfId="11615" xr:uid="{12F5E2FB-2CA2-4E8B-A577-299C9015EDBF}"/>
    <cellStyle name="Note 2 11 2" xfId="13602" xr:uid="{06CFE05B-83A3-4893-963F-8C093CF7D283}"/>
    <cellStyle name="Note 2 11 2 2" xfId="16630" xr:uid="{978295FF-8834-45E3-B512-5095CB4A7DD9}"/>
    <cellStyle name="Note 2 11 2 3" xfId="18124" xr:uid="{C854027F-9915-41FF-998B-A1BD8434FB5A}"/>
    <cellStyle name="Note 2 11 3" xfId="15423" xr:uid="{3F392F43-146E-48FB-B922-C0E8867E1175}"/>
    <cellStyle name="Note 2 12" xfId="4169" xr:uid="{82F34BBA-C5B5-4D27-834B-CDC20E55A080}"/>
    <cellStyle name="Note 2 13" xfId="12423" xr:uid="{D802A4AA-CD9F-4A8F-94A7-CBDE5BA0BCF5}"/>
    <cellStyle name="Note 2 14" xfId="12830" xr:uid="{C8319484-4A7E-4614-8864-7EDFFA1A13D9}"/>
    <cellStyle name="Note 2 2" xfId="290" xr:uid="{83B269E2-3FC2-4BAD-B1D4-F9DC01D5B636}"/>
    <cellStyle name="Note 2 2 2" xfId="1753" xr:uid="{F77E15BB-5A9A-4AC7-8144-324684E9C1C0}"/>
    <cellStyle name="Note 2 2 2 2" xfId="4440" xr:uid="{5AD07718-075E-45D3-B3B5-B2DB9A512A7B}"/>
    <cellStyle name="Note 2 2 2 2 2" xfId="10763" xr:uid="{A0401A6D-88B5-4C3C-9232-B3EC0EB06307}"/>
    <cellStyle name="Note 2 2 2 2 2 2" xfId="13351" xr:uid="{3CBBBE1C-38F9-4110-AE24-D818154FF528}"/>
    <cellStyle name="Note 2 2 2 2 2 2 2" xfId="16395" xr:uid="{212B4DCB-3E38-4846-A07A-8A048A8CD1D8}"/>
    <cellStyle name="Note 2 2 2 2 2 2 3" xfId="17886" xr:uid="{ADB91444-1781-4575-8062-AE6079D77E83}"/>
    <cellStyle name="Note 2 2 2 2 2 3" xfId="15201" xr:uid="{F134B484-0242-448F-BBF5-98696F3FF3DA}"/>
    <cellStyle name="Note 2 2 2 2 3" xfId="12571" xr:uid="{659DB85F-E345-4394-A78C-FC10A1635BED}"/>
    <cellStyle name="Note 2 2 2 2 3 2" xfId="15822" xr:uid="{19A08042-16D0-4323-8A7A-84DEE592D0B1}"/>
    <cellStyle name="Note 2 2 2 2 3 3" xfId="17282" xr:uid="{2A15DF35-DB2C-44FE-942E-8C6D2059715B}"/>
    <cellStyle name="Note 2 2 2 2 4" xfId="14658" xr:uid="{FB0B75DE-294D-4A47-81E2-BF8064845354}"/>
    <cellStyle name="Note 2 2 2 3" xfId="8217" xr:uid="{6C9162E1-5FBA-4DF3-B2C3-2A42201668D4}"/>
    <cellStyle name="Note 2 2 2 3 2" xfId="13072" xr:uid="{7A348448-BB80-412C-BDF0-493516004402}"/>
    <cellStyle name="Note 2 2 2 3 2 2" xfId="16212" xr:uid="{BB661E6F-B857-41C1-9B5A-DA05D60C445E}"/>
    <cellStyle name="Note 2 2 2 3 2 3" xfId="17680" xr:uid="{7B1BFC23-4575-40E1-9333-C34D1B9D0BCC}"/>
    <cellStyle name="Note 2 2 2 3 3" xfId="15033" xr:uid="{2F631EEE-4770-4DE4-B31D-91899763AFB4}"/>
    <cellStyle name="Note 2 2 2 4" xfId="12264" xr:uid="{68CB5737-BE4F-4165-A7D8-78760D0A38C4}"/>
    <cellStyle name="Note 2 2 2 4 2" xfId="15641" xr:uid="{B17DE171-F3D0-448D-9D9A-F693C51350E9}"/>
    <cellStyle name="Note 2 2 2 4 3" xfId="17075" xr:uid="{DB2E16A6-D2ED-4167-ACD3-9B6521A496D8}"/>
    <cellStyle name="Note 2 2 2 5" xfId="14488" xr:uid="{77A2E621-D702-4D19-A1E8-91F9FAB4E936}"/>
    <cellStyle name="Note 2 2 3" xfId="1755" xr:uid="{F81E4E30-8BC4-43B7-B323-D8F3DB1AE4C3}"/>
    <cellStyle name="Note 2 2 3 2" xfId="8219" xr:uid="{34CDD498-D85E-4732-A26F-00E9EDFBA3C3}"/>
    <cellStyle name="Note 2 2 3 2 2" xfId="13073" xr:uid="{1A710163-946A-4376-A135-EB4333B55100}"/>
    <cellStyle name="Note 2 2 3 2 2 2" xfId="16213" xr:uid="{CD1941BD-9203-49E1-9D83-87CA2D2C7D3D}"/>
    <cellStyle name="Note 2 2 3 2 2 3" xfId="17681" xr:uid="{2A63AD4A-69E2-4ABC-A278-01C15366EE9A}"/>
    <cellStyle name="Note 2 2 3 2 3" xfId="15034" xr:uid="{28B26AB0-A580-46AA-8A45-E418AAA697BD}"/>
    <cellStyle name="Note 2 2 3 3" xfId="12265" xr:uid="{AA74B741-8BE8-4761-B805-325209E53F0B}"/>
    <cellStyle name="Note 2 2 3 3 2" xfId="15642" xr:uid="{37A4875C-A415-437A-A0F8-B55B8EE7AE41}"/>
    <cellStyle name="Note 2 2 3 3 3" xfId="17076" xr:uid="{26C870B2-F2A3-4BD8-B14B-B6FE05922387}"/>
    <cellStyle name="Note 2 2 3 4" xfId="14489" xr:uid="{850D381C-45BA-4E3F-A89C-3AF4E87B6659}"/>
    <cellStyle name="Note 2 2 4" xfId="1758" xr:uid="{A5C7E746-1C7B-4468-826E-5A4E87B1DDAB}"/>
    <cellStyle name="Note 2 2 4 2" xfId="8222" xr:uid="{0211E571-797E-4DEC-9311-130C5FF28431}"/>
    <cellStyle name="Note 2 2 4 2 2" xfId="13074" xr:uid="{8EFB0529-40A5-4070-BBD6-EB18A0CB1DD2}"/>
    <cellStyle name="Note 2 2 4 2 2 2" xfId="16214" xr:uid="{608E97B6-BE9E-44FB-9FB0-6B349CB9FBA2}"/>
    <cellStyle name="Note 2 2 4 2 2 3" xfId="17682" xr:uid="{D4DE7284-3A1D-4E25-8110-B8A1BDFDF5DD}"/>
    <cellStyle name="Note 2 2 4 2 3" xfId="15035" xr:uid="{CCCE5F54-DB79-416A-8FF4-772A9D7298DE}"/>
    <cellStyle name="Note 2 2 4 3" xfId="12266" xr:uid="{CB9983EC-F00F-461C-A945-0A9A9742BC46}"/>
    <cellStyle name="Note 2 2 4 3 2" xfId="15643" xr:uid="{35AC6F11-B3FB-47BE-935F-4FE72F807D63}"/>
    <cellStyle name="Note 2 2 4 3 3" xfId="17077" xr:uid="{644D66F0-8E37-4275-A91A-E6C0F430B9BC}"/>
    <cellStyle name="Note 2 2 4 4" xfId="14490" xr:uid="{1A8C8365-D3D1-4DA9-B019-16B78C24AEDF}"/>
    <cellStyle name="Note 2 2 5" xfId="4322" xr:uid="{DE3FF45F-49C8-46B2-8E65-9C947EF11736}"/>
    <cellStyle name="Note 2 2 5 2" xfId="10647" xr:uid="{42550442-B614-47ED-8177-A70F995C5BCC}"/>
    <cellStyle name="Note 2 2 5 2 2" xfId="13340" xr:uid="{3D973936-857A-4EDE-B957-0F93CF1F2696}"/>
    <cellStyle name="Note 2 2 5 2 2 2" xfId="16386" xr:uid="{C26275FD-DC47-4732-96B8-DDE2D5C06CFE}"/>
    <cellStyle name="Note 2 2 5 2 2 3" xfId="17877" xr:uid="{87F59754-0D0F-4B80-BD99-4D210F89EDA2}"/>
    <cellStyle name="Note 2 2 5 2 3" xfId="15191" xr:uid="{80ABD776-B74F-4970-9813-0E978FB19166}"/>
    <cellStyle name="Note 2 2 5 3" xfId="12557" xr:uid="{DC58253E-2514-4686-B94F-A929E002D109}"/>
    <cellStyle name="Note 2 2 5 3 2" xfId="15813" xr:uid="{F43A2A8A-5A01-41C9-BD2C-E80BDBA2217A}"/>
    <cellStyle name="Note 2 2 5 3 3" xfId="17273" xr:uid="{8EAA9DF7-FF1A-471D-A09E-D9CE3169F76F}"/>
    <cellStyle name="Note 2 2 5 4" xfId="14649" xr:uid="{66843D6E-0347-48DC-8D3E-D64CBC12DEFC}"/>
    <cellStyle name="Note 2 2 6" xfId="10501" xr:uid="{FDC30633-64FA-4100-B36A-68AE93A088B3}"/>
    <cellStyle name="Note 2 2 6 2" xfId="13328" xr:uid="{CF38E3AF-D592-4380-A6BE-3FD7AC0EA017}"/>
    <cellStyle name="Note 2 2 6 2 2" xfId="16379" xr:uid="{B4167F92-DA88-460B-8B5F-A75045CBFB05}"/>
    <cellStyle name="Note 2 2 6 2 3" xfId="17870" xr:uid="{C6224EA3-6513-4776-8AEE-6C2A544F949E}"/>
    <cellStyle name="Note 2 2 6 3" xfId="15184" xr:uid="{994FD48D-C8CB-4E6F-939A-6588AFC7AC68}"/>
    <cellStyle name="Note 2 2 7" xfId="6570" xr:uid="{858FE9AD-DA29-41C8-B8DF-D8EB8B413987}"/>
    <cellStyle name="Note 2 2 7 2" xfId="12878" xr:uid="{E9D06D2A-E9E5-41E2-8FF0-D19EA528D966}"/>
    <cellStyle name="Note 2 2 7 2 2" xfId="16065" xr:uid="{B1009342-3219-4D8D-B7BF-79311164153B}"/>
    <cellStyle name="Note 2 2 7 2 3" xfId="17530" xr:uid="{3B789041-BC62-4B40-8770-B1A37AEE67E5}"/>
    <cellStyle name="Note 2 2 7 3" xfId="14886" xr:uid="{1F55CEA0-A50B-44C7-9564-022B048C966E}"/>
    <cellStyle name="Note 2 2 8" xfId="11616" xr:uid="{67233BD0-49A6-4F6F-BC62-FDD5475433EF}"/>
    <cellStyle name="Note 2 2 8 2" xfId="13603" xr:uid="{3BCB51FF-FE0B-4E5A-AF48-F8080C46BE58}"/>
    <cellStyle name="Note 2 2 8 2 2" xfId="16631" xr:uid="{04AFA563-91A8-4E81-9BB8-93E43C590C80}"/>
    <cellStyle name="Note 2 2 8 2 3" xfId="18125" xr:uid="{B1161630-586A-4C76-BBA6-BF6C3B8AB95D}"/>
    <cellStyle name="Note 2 2 8 3" xfId="15424" xr:uid="{31655B83-0008-4D28-B056-04B64A0BEEBB}"/>
    <cellStyle name="Note 2 2 9" xfId="4172" xr:uid="{1DA8D828-D4A2-4F08-9FE0-0A613A4FBB30}"/>
    <cellStyle name="Note 2 2 9 2" xfId="12548" xr:uid="{CB76AAA0-D353-4F89-8007-711A45172FAA}"/>
    <cellStyle name="Note 2 2 9 2 2" xfId="15806" xr:uid="{B4505C22-5375-43B6-89C1-2E51409B5B67}"/>
    <cellStyle name="Note 2 2 9 2 3" xfId="17266" xr:uid="{3A2F8064-DE5B-43A6-B6CE-5736ED35CC41}"/>
    <cellStyle name="Note 2 2 9 3" xfId="14642" xr:uid="{DC651DBE-86BB-4C87-8EA7-7FD82B84E94C}"/>
    <cellStyle name="Note 2 3" xfId="4441" xr:uid="{9A3851E9-5B71-45B4-9665-D61B1A043564}"/>
    <cellStyle name="Note 2 3 2" xfId="4442" xr:uid="{A9044194-A04A-425A-BB9B-19E693971678}"/>
    <cellStyle name="Note 2 3 2 2" xfId="4443" xr:uid="{C5151E54-AD1F-4EF5-83F7-18660489371C}"/>
    <cellStyle name="Note 2 3 2 2 2" xfId="10766" xr:uid="{044BA329-7018-4159-81FA-F1DE8C2F481E}"/>
    <cellStyle name="Note 2 3 2 2 2 2" xfId="13354" xr:uid="{627A7722-EC79-4E6B-9D65-2EEFCD254E9B}"/>
    <cellStyle name="Note 2 3 2 2 2 2 2" xfId="16398" xr:uid="{9B912197-4A51-4E38-9010-190422650861}"/>
    <cellStyle name="Note 2 3 2 2 2 2 3" xfId="17889" xr:uid="{D19E2E4F-B901-4101-9CF3-D65811C25876}"/>
    <cellStyle name="Note 2 3 2 2 2 3" xfId="15204" xr:uid="{C891CA89-DA99-4EED-ADC8-03B99C92C495}"/>
    <cellStyle name="Note 2 3 2 2 3" xfId="12574" xr:uid="{AAECF603-2E6D-4996-BE65-264C84ECE5B2}"/>
    <cellStyle name="Note 2 3 2 2 3 2" xfId="15825" xr:uid="{CE330D6F-DCD5-44B1-BC6A-F1C4B183C20A}"/>
    <cellStyle name="Note 2 3 2 2 3 3" xfId="17285" xr:uid="{2F447FD3-E188-496A-9FD4-EB35E22B3EDB}"/>
    <cellStyle name="Note 2 3 2 2 4" xfId="14661" xr:uid="{699A7EBB-B846-4FF6-8EE4-F9717430A75E}"/>
    <cellStyle name="Note 2 3 2 3" xfId="10765" xr:uid="{D5F8810A-B7C3-4591-9D5B-E7E3AC175666}"/>
    <cellStyle name="Note 2 3 2 3 2" xfId="13353" xr:uid="{A3A75284-4E7E-46E8-AFAE-3DD606739D06}"/>
    <cellStyle name="Note 2 3 2 3 2 2" xfId="16397" xr:uid="{3BA1EFDA-812E-4434-9253-89340F9D63C5}"/>
    <cellStyle name="Note 2 3 2 3 2 3" xfId="17888" xr:uid="{0ED4E685-F1EE-41AA-AFB4-D1F26777E775}"/>
    <cellStyle name="Note 2 3 2 3 3" xfId="15203" xr:uid="{CB85DDB1-0B31-4FAB-B453-23294E9E295A}"/>
    <cellStyle name="Note 2 3 2 4" xfId="12573" xr:uid="{68A457A1-F06C-4048-B4C7-8FF2137E53C9}"/>
    <cellStyle name="Note 2 3 2 4 2" xfId="15824" xr:uid="{E4FDDCA7-0014-419A-8270-2B3831036C1C}"/>
    <cellStyle name="Note 2 3 2 4 3" xfId="17284" xr:uid="{E7BDB4E9-5AA0-4A59-8430-C70BF810FD12}"/>
    <cellStyle name="Note 2 3 2 5" xfId="14660" xr:uid="{60E6FAA3-0C57-4027-907F-04665860C073}"/>
    <cellStyle name="Note 2 3 3" xfId="4209" xr:uid="{B26597C6-1A7E-4227-8831-D7D084F8A78A}"/>
    <cellStyle name="Note 2 3 3 2" xfId="10537" xr:uid="{09E3CF39-71B3-4FDB-82A4-A9B23E7427D1}"/>
    <cellStyle name="Note 2 3 3 2 2" xfId="13334" xr:uid="{AFF71977-D0FA-4B3E-820F-45C47E66FC26}"/>
    <cellStyle name="Note 2 3 3 2 2 2" xfId="16384" xr:uid="{06F635B5-A11B-469A-8692-6A550581875B}"/>
    <cellStyle name="Note 2 3 3 2 2 3" xfId="17875" xr:uid="{68BBBB48-94B1-428F-8481-F288CB37CFFB}"/>
    <cellStyle name="Note 2 3 3 2 3" xfId="15189" xr:uid="{E3D3FB94-019D-4DA2-A83E-867E0B7B577A}"/>
    <cellStyle name="Note 2 3 3 3" xfId="12554" xr:uid="{A62DD574-29F7-4BD5-94DD-44A22740FDEC}"/>
    <cellStyle name="Note 2 3 3 3 2" xfId="15811" xr:uid="{C57BFCF4-EE90-46C8-BD92-B42873D94084}"/>
    <cellStyle name="Note 2 3 3 3 3" xfId="17271" xr:uid="{A46538BF-B73E-4075-BAE4-286482ABF485}"/>
    <cellStyle name="Note 2 3 3 4" xfId="14647" xr:uid="{4DB68826-7372-4D73-A338-1B8DB482F8F4}"/>
    <cellStyle name="Note 2 3 4" xfId="4330" xr:uid="{8EAAC68A-1B6E-4E12-B968-671DDB229281}"/>
    <cellStyle name="Note 2 3 4 2" xfId="10655" xr:uid="{E95254C8-6835-4503-B19C-73D9662ADC87}"/>
    <cellStyle name="Note 2 3 4 2 2" xfId="13341" xr:uid="{2523523A-4A79-4083-A7AA-2E00007E44FB}"/>
    <cellStyle name="Note 2 3 4 2 2 2" xfId="16387" xr:uid="{D081E3A7-20E1-4450-80A9-690B2C7FDCDD}"/>
    <cellStyle name="Note 2 3 4 2 2 3" xfId="17878" xr:uid="{657D7C18-D3F1-40A4-A9E0-98C55BEC318F}"/>
    <cellStyle name="Note 2 3 4 2 3" xfId="15192" xr:uid="{32B77D36-633E-45B6-902E-92B47AD6C4AF}"/>
    <cellStyle name="Note 2 3 4 3" xfId="12558" xr:uid="{3C79F72B-49EF-4AB2-BCBD-333C01181F14}"/>
    <cellStyle name="Note 2 3 4 3 2" xfId="15814" xr:uid="{85D7B472-A7B2-4F0C-95D1-35C62D10F529}"/>
    <cellStyle name="Note 2 3 4 3 3" xfId="17274" xr:uid="{3AE1601C-7C50-4787-B506-CB6E9A58D738}"/>
    <cellStyle name="Note 2 3 4 4" xfId="14650" xr:uid="{95D7AE3A-690B-4BB4-82E8-4C9B3FB27FAA}"/>
    <cellStyle name="Note 2 3 5" xfId="4333" xr:uid="{61013A8A-7112-4E9B-864E-5827E67AAA59}"/>
    <cellStyle name="Note 2 3 5 2" xfId="10658" xr:uid="{90E62E6A-0CB9-4D4A-88F5-58664E824E42}"/>
    <cellStyle name="Note 2 3 5 2 2" xfId="13342" xr:uid="{3CDCA8CA-D4C9-4627-A41B-B8EE1685D38A}"/>
    <cellStyle name="Note 2 3 5 2 2 2" xfId="16388" xr:uid="{116268F0-10A9-4E52-B9CF-0D4B7072B43A}"/>
    <cellStyle name="Note 2 3 5 2 2 3" xfId="17879" xr:uid="{146C9442-6F3C-49D7-AB3B-0CD7C0835AC0}"/>
    <cellStyle name="Note 2 3 5 2 3" xfId="15193" xr:uid="{77D3A7E4-3BA6-4469-89EB-8D75E7A704CC}"/>
    <cellStyle name="Note 2 3 5 3" xfId="12559" xr:uid="{B4B920C0-B821-446B-A4E6-3CCAE1A352A3}"/>
    <cellStyle name="Note 2 3 5 3 2" xfId="15815" xr:uid="{1ECED69E-382C-4080-80B3-8205C3B96F0A}"/>
    <cellStyle name="Note 2 3 5 3 3" xfId="17275" xr:uid="{F1772B01-C3D6-477D-AF7E-091DDBB172F2}"/>
    <cellStyle name="Note 2 3 5 4" xfId="14651" xr:uid="{53555C5E-3931-454C-91A6-D6B1583A494F}"/>
    <cellStyle name="Note 2 3 6" xfId="10764" xr:uid="{8A6383BF-A2ED-48AD-BA74-F07D574217F6}"/>
    <cellStyle name="Note 2 3 6 2" xfId="13352" xr:uid="{7EA6C697-9A58-4050-AA39-C1ABC3AE0379}"/>
    <cellStyle name="Note 2 3 6 2 2" xfId="16396" xr:uid="{92E79044-1D63-4996-B5EF-7184ED66E55A}"/>
    <cellStyle name="Note 2 3 6 2 3" xfId="17887" xr:uid="{06C612C2-F195-48A2-AC76-0D4837C308CE}"/>
    <cellStyle name="Note 2 3 6 3" xfId="15202" xr:uid="{1CD07201-A076-4080-A135-5C10F3B6168C}"/>
    <cellStyle name="Note 2 3 7" xfId="12572" xr:uid="{A1A2D8F7-A769-4608-A1D4-4586D898E42C}"/>
    <cellStyle name="Note 2 3 7 2" xfId="15823" xr:uid="{C6E10A92-C1BA-45C1-913F-9D55027978B7}"/>
    <cellStyle name="Note 2 3 7 3" xfId="17283" xr:uid="{614281A0-26E5-4AD1-BC3B-8D7DF1E7F4A4}"/>
    <cellStyle name="Note 2 3 8" xfId="14659" xr:uid="{01F68D1E-76FD-40D0-851B-7390D4B8BE78}"/>
    <cellStyle name="Note 2 4" xfId="3835" xr:uid="{66C211ED-702A-4A07-A74C-8A55275C075D}"/>
    <cellStyle name="Note 2 4 2" xfId="4445" xr:uid="{52E56CD6-22FC-4789-ADD5-E5CD32B9283B}"/>
    <cellStyle name="Note 2 4 2 2" xfId="4447" xr:uid="{39189D94-8A0B-41BC-9033-3C9D3FD54CFB}"/>
    <cellStyle name="Note 2 4 2 2 2" xfId="10770" xr:uid="{2158A00D-6875-45D4-84DB-B5E3BE1349E6}"/>
    <cellStyle name="Note 2 4 2 2 2 2" xfId="13356" xr:uid="{7F4C1F67-D2EB-41C4-8504-416B1F07C7C7}"/>
    <cellStyle name="Note 2 4 2 2 2 2 2" xfId="16400" xr:uid="{CFEC4ADE-2403-48E9-9560-EA6FBD5DD7BE}"/>
    <cellStyle name="Note 2 4 2 2 2 2 3" xfId="17891" xr:uid="{44FFB754-BD35-4CCC-9CE7-F10D35CC4E2A}"/>
    <cellStyle name="Note 2 4 2 2 2 3" xfId="15206" xr:uid="{A715DEEF-69D6-48F8-A555-17AB61A233A0}"/>
    <cellStyle name="Note 2 4 2 2 3" xfId="12576" xr:uid="{EC13634F-99A7-4B85-A07A-E96D6F9B3CB7}"/>
    <cellStyle name="Note 2 4 2 2 3 2" xfId="15827" xr:uid="{54230E60-7104-4DD9-BC48-49ABE06E4D2A}"/>
    <cellStyle name="Note 2 4 2 2 3 3" xfId="17287" xr:uid="{E472FC14-2B2B-455D-B6E0-9BAD89F6527F}"/>
    <cellStyle name="Note 2 4 2 2 4" xfId="14663" xr:uid="{7183996A-7DF9-4C44-8213-303F74A53379}"/>
    <cellStyle name="Note 2 4 2 3" xfId="10768" xr:uid="{9483529A-E0E2-4813-9D49-B7D61451DC81}"/>
    <cellStyle name="Note 2 4 2 3 2" xfId="13355" xr:uid="{B49E9CDC-2D9A-4E95-A177-BF5268043CE9}"/>
    <cellStyle name="Note 2 4 2 3 2 2" xfId="16399" xr:uid="{48CF7854-576F-4E27-8F9C-0F87BFF784D1}"/>
    <cellStyle name="Note 2 4 2 3 2 3" xfId="17890" xr:uid="{B5201974-8EB1-42D6-A3F1-5A01239800EB}"/>
    <cellStyle name="Note 2 4 2 3 3" xfId="15205" xr:uid="{2CF57E99-C1E2-41C6-BA78-0F2BF3264B00}"/>
    <cellStyle name="Note 2 4 2 4" xfId="12575" xr:uid="{59E6B0E4-BAC7-4A40-8822-8EBFE7352157}"/>
    <cellStyle name="Note 2 4 2 4 2" xfId="15826" xr:uid="{267A4777-18AC-4DFF-82FD-F9BB1FC3AA6E}"/>
    <cellStyle name="Note 2 4 2 4 3" xfId="17286" xr:uid="{7317A513-82B7-4DE5-BC4F-A0DC91EE0F7A}"/>
    <cellStyle name="Note 2 4 2 5" xfId="14662" xr:uid="{D572B0FB-BE70-47CC-8D53-983D6BB21591}"/>
    <cellStyle name="Note 2 4 3" xfId="4449" xr:uid="{86F7838F-49C6-48AB-B470-E40E62F4FDDB}"/>
    <cellStyle name="Note 2 4 3 2" xfId="10772" xr:uid="{57C57F2D-18C0-4564-9BF4-61BF1B05A351}"/>
    <cellStyle name="Note 2 4 3 2 2" xfId="13357" xr:uid="{7BEE5A93-886D-442E-8843-93F90117BFDC}"/>
    <cellStyle name="Note 2 4 3 2 2 2" xfId="16401" xr:uid="{58FDAD02-D0B6-4CBF-A8D5-B1670F3D2072}"/>
    <cellStyle name="Note 2 4 3 2 2 3" xfId="17892" xr:uid="{02364DE7-A66D-45D3-8ACA-C97A011C66A5}"/>
    <cellStyle name="Note 2 4 3 2 3" xfId="15207" xr:uid="{1170FF3C-0A87-407A-8037-94591A5A6A9E}"/>
    <cellStyle name="Note 2 4 3 3" xfId="12577" xr:uid="{6D569800-32E0-4092-8C88-4D54355A02E1}"/>
    <cellStyle name="Note 2 4 3 3 2" xfId="15828" xr:uid="{7365B8AD-0E5A-4AC6-9BFE-085AE378E366}"/>
    <cellStyle name="Note 2 4 3 3 3" xfId="17288" xr:uid="{8D9C954E-F911-4BAD-93AF-A43F06869A30}"/>
    <cellStyle name="Note 2 4 3 4" xfId="14664" xr:uid="{C8D3D65B-311D-45B4-ACB2-ED28E0CBBE68}"/>
    <cellStyle name="Note 2 4 4" xfId="10186" xr:uid="{AFE4A8C9-CBE6-4DC7-AAAF-24C3F4FCB8CA}"/>
    <cellStyle name="Note 2 4 4 2" xfId="13306" xr:uid="{4A44E8FF-8E7F-4EDE-B734-10180E4A393A}"/>
    <cellStyle name="Note 2 4 4 2 2" xfId="16365" xr:uid="{502D2C44-A431-4BCA-8D19-82C309EF931E}"/>
    <cellStyle name="Note 2 4 4 2 3" xfId="17856" xr:uid="{B479FB01-687C-4ED3-A93F-B0F0AC24158E}"/>
    <cellStyle name="Note 2 4 4 3" xfId="15170" xr:uid="{0FB61D5F-EA43-441A-8582-F814A088712B}"/>
    <cellStyle name="Note 2 4 5" xfId="12526" xr:uid="{CE364E7D-2367-4176-B496-559660A7ECB7}"/>
    <cellStyle name="Note 2 4 5 2" xfId="15792" xr:uid="{A80C2B78-C783-40A3-8A99-41EDB29E8102}"/>
    <cellStyle name="Note 2 4 5 3" xfId="17252" xr:uid="{8A17686A-52C7-4B9D-88D1-44AFB363CC88}"/>
    <cellStyle name="Note 2 4 6" xfId="14629" xr:uid="{C8A67157-78C3-4273-999A-9810A66710D5}"/>
    <cellStyle name="Note 2 5" xfId="2588" xr:uid="{3E303CC0-65A3-4CEA-B759-EAC6A0821076}"/>
    <cellStyle name="Note 2 5 2" xfId="1574" xr:uid="{FF2F739B-8A18-4567-8673-C55F74D0016D}"/>
    <cellStyle name="Note 2 5 2 2" xfId="4450" xr:uid="{8C7C056B-96BF-4406-9981-0E0A6BAE89E7}"/>
    <cellStyle name="Note 2 5 2 2 2" xfId="10773" xr:uid="{71A70E42-4175-46AD-A617-083C4A18322C}"/>
    <cellStyle name="Note 2 5 2 2 2 2" xfId="13358" xr:uid="{43C49E5C-4714-4455-8490-ECE8079745FD}"/>
    <cellStyle name="Note 2 5 2 2 2 2 2" xfId="16402" xr:uid="{C3CEFA9E-7C98-4D84-9BF3-3C9B970967E6}"/>
    <cellStyle name="Note 2 5 2 2 2 2 3" xfId="17893" xr:uid="{3B38753B-50BD-4F59-9E31-29D0178A38C7}"/>
    <cellStyle name="Note 2 5 2 2 2 3" xfId="15208" xr:uid="{47F1A612-3B46-4776-9B6E-E7C99BE1F57A}"/>
    <cellStyle name="Note 2 5 2 2 3" xfId="12578" xr:uid="{B0C8412A-1965-429C-AE43-663FAF1E638F}"/>
    <cellStyle name="Note 2 5 2 2 3 2" xfId="15829" xr:uid="{FBCCEF77-4617-4D5F-9B7C-DB7BB55BB069}"/>
    <cellStyle name="Note 2 5 2 2 3 3" xfId="17289" xr:uid="{F4CE6F3A-7CC4-4B40-B0B5-778E4EABFC7D}"/>
    <cellStyle name="Note 2 5 2 2 4" xfId="14665" xr:uid="{A5FADDA6-6294-43F5-8EBF-9DC199C4EAA6}"/>
    <cellStyle name="Note 2 5 2 3" xfId="8067" xr:uid="{3AE48B6D-FEEF-4743-97B0-49FCCE22CCC4}"/>
    <cellStyle name="Note 2 5 2 3 2" xfId="13056" xr:uid="{ED87BC67-F298-42CB-A8DB-8CF3896C666A}"/>
    <cellStyle name="Note 2 5 2 3 2 2" xfId="16198" xr:uid="{79D32A67-2280-4F23-AA91-C2EF30B5C811}"/>
    <cellStyle name="Note 2 5 2 3 2 3" xfId="17666" xr:uid="{A6B8E2F5-D078-4300-81D7-EA193ACCDA1C}"/>
    <cellStyle name="Note 2 5 2 3 3" xfId="15019" xr:uid="{F168D481-C8CE-47CE-BBED-721358731DDD}"/>
    <cellStyle name="Note 2 5 2 4" xfId="12236" xr:uid="{3DFDFD1D-BE22-4BF0-94F9-E17C185F3B0A}"/>
    <cellStyle name="Note 2 5 2 4 2" xfId="15627" xr:uid="{C19AB862-C832-4801-BEAB-F56C41A26464}"/>
    <cellStyle name="Note 2 5 2 4 3" xfId="17059" xr:uid="{215ECEB0-250C-4806-8CDA-954F78A0A193}"/>
    <cellStyle name="Note 2 5 2 5" xfId="14472" xr:uid="{E897576D-6108-4D64-812C-B3223326F566}"/>
    <cellStyle name="Note 2 5 3" xfId="1576" xr:uid="{FC008E7E-D43F-42E6-B986-332E3221F19D}"/>
    <cellStyle name="Note 2 5 3 2" xfId="8069" xr:uid="{16EB4307-1072-49D1-8ECD-E1D0616119F0}"/>
    <cellStyle name="Note 2 5 3 2 2" xfId="13057" xr:uid="{F1481365-4CD7-4EF0-8FF2-C9B46E79D8A2}"/>
    <cellStyle name="Note 2 5 3 2 2 2" xfId="16199" xr:uid="{074DA3E3-D8A6-41CB-BE11-B3735CEF3816}"/>
    <cellStyle name="Note 2 5 3 2 2 3" xfId="17667" xr:uid="{1BEFFA54-9599-4BD8-838B-BE05A99D7F8F}"/>
    <cellStyle name="Note 2 5 3 2 3" xfId="15020" xr:uid="{D06EB3A6-2661-431F-AB05-8A312C9E63A7}"/>
    <cellStyle name="Note 2 5 3 3" xfId="12237" xr:uid="{1C43084B-9C7B-4F65-B2DE-78B9D7985E11}"/>
    <cellStyle name="Note 2 5 3 3 2" xfId="15628" xr:uid="{8829ED45-C471-4F40-84FB-138E4891F287}"/>
    <cellStyle name="Note 2 5 3 3 3" xfId="17060" xr:uid="{3EDC032D-A235-4EEB-9C0D-89EA1376F792}"/>
    <cellStyle name="Note 2 5 3 4" xfId="14473" xr:uid="{0A16405C-58AC-4CB5-927A-6716FA5EB8C4}"/>
    <cellStyle name="Note 2 5 4" xfId="9002" xr:uid="{8DF22C30-3D30-4B23-966C-1AFDC2336E2A}"/>
    <cellStyle name="Note 2 5 4 2" xfId="13144" xr:uid="{61A68519-EF01-4A38-A0D4-48A939437F35}"/>
    <cellStyle name="Note 2 5 4 2 2" xfId="16262" xr:uid="{876E3D8B-7AAB-4BB6-AB34-86C1E5CD4F71}"/>
    <cellStyle name="Note 2 5 4 2 3" xfId="17735" xr:uid="{DD8A9FA5-0692-4A3C-9676-731BD1600301}"/>
    <cellStyle name="Note 2 5 4 3" xfId="15084" xr:uid="{E0CE858F-F95D-4AFB-BC2B-29A7686FFA19}"/>
    <cellStyle name="Note 2 5 5" xfId="12340" xr:uid="{CB31F687-ECB3-4471-861B-8877D93B51B9}"/>
    <cellStyle name="Note 2 5 5 2" xfId="15691" xr:uid="{E5607DC4-5227-40F2-9D64-876B88D8F81D}"/>
    <cellStyle name="Note 2 5 5 3" xfId="17132" xr:uid="{046A1DC7-6A49-4B9A-8859-40A8AA916804}"/>
    <cellStyle name="Note 2 5 6" xfId="14541" xr:uid="{E47876DB-E5DA-4EF3-945D-06C16426C347}"/>
    <cellStyle name="Note 2 6" xfId="2590" xr:uid="{0ED33419-59BF-415E-8396-FEDE3A466225}"/>
    <cellStyle name="Note 2 6 2" xfId="1587" xr:uid="{81B783CD-8FB8-4F5A-8899-C9DE1C4A985A}"/>
    <cellStyle name="Note 2 6 2 2" xfId="4452" xr:uid="{B7627ACF-50AF-439B-8876-E70824DBB04C}"/>
    <cellStyle name="Note 2 6 2 2 2" xfId="10775" xr:uid="{1CBAF2D5-F98B-4ADE-BFB7-206379CEBB97}"/>
    <cellStyle name="Note 2 6 2 2 2 2" xfId="13360" xr:uid="{8505EF4A-C651-4659-A296-8C192C0A1F6F}"/>
    <cellStyle name="Note 2 6 2 2 2 2 2" xfId="16404" xr:uid="{FCF205F1-D1F5-413C-86CC-F3137709BB87}"/>
    <cellStyle name="Note 2 6 2 2 2 2 3" xfId="17895" xr:uid="{B2A570E0-32F9-43D1-A0E8-BAB9C0C238A9}"/>
    <cellStyle name="Note 2 6 2 2 2 3" xfId="15210" xr:uid="{A46E311F-73ED-474B-ACBB-1D76A3A9BFBB}"/>
    <cellStyle name="Note 2 6 2 2 3" xfId="12580" xr:uid="{4739593D-AF8A-4980-8DAD-0147C2CB3A05}"/>
    <cellStyle name="Note 2 6 2 2 3 2" xfId="15831" xr:uid="{7CE46553-EAFD-4660-B841-733F2F940164}"/>
    <cellStyle name="Note 2 6 2 2 3 3" xfId="17291" xr:uid="{1BF09FBF-1706-4DD4-B3B8-99A512630155}"/>
    <cellStyle name="Note 2 6 2 2 4" xfId="14667" xr:uid="{7FB14637-3463-4CE9-8ABB-6F7D1997CF82}"/>
    <cellStyle name="Note 2 6 2 3" xfId="8077" xr:uid="{394B0F94-26D8-447A-A1AC-0637DAE1C0B5}"/>
    <cellStyle name="Note 2 6 2 3 2" xfId="13058" xr:uid="{8C6B7DDD-8141-4B67-9C9E-BD2309E59F83}"/>
    <cellStyle name="Note 2 6 2 3 2 2" xfId="16200" xr:uid="{778A6699-6432-483D-8AB5-D4DFC3170358}"/>
    <cellStyle name="Note 2 6 2 3 2 3" xfId="17668" xr:uid="{5DB9B44F-6055-4277-AD8D-87956DF16475}"/>
    <cellStyle name="Note 2 6 2 3 3" xfId="15021" xr:uid="{ECFAF8E8-90F8-4EDB-BCA2-EB578F63F469}"/>
    <cellStyle name="Note 2 6 2 4" xfId="12240" xr:uid="{1250C96D-9AD3-48E6-8E2C-03485C28D165}"/>
    <cellStyle name="Note 2 6 2 4 2" xfId="15629" xr:uid="{96F2BE32-2ECE-40A9-AD36-C50F85BCA1E8}"/>
    <cellStyle name="Note 2 6 2 4 3" xfId="17061" xr:uid="{A4E2FC54-C0F7-47A7-8739-1C34F0F8CF4F}"/>
    <cellStyle name="Note 2 6 2 5" xfId="14475" xr:uid="{91B670FA-341F-40FF-8290-188AC0EFADDB}"/>
    <cellStyle name="Note 2 6 3" xfId="1589" xr:uid="{B2F447E3-31C3-4DD5-9650-00106BB543E2}"/>
    <cellStyle name="Note 2 6 3 2" xfId="8079" xr:uid="{B327FAC5-8D4A-425C-AABA-E2AF39392804}"/>
    <cellStyle name="Note 2 6 3 2 2" xfId="13059" xr:uid="{FB26516D-62C1-4D93-ABEB-4CEE0FE3E97A}"/>
    <cellStyle name="Note 2 6 3 2 2 2" xfId="16201" xr:uid="{F422E5D9-3732-4D9D-85AE-18F5E7BD6EBA}"/>
    <cellStyle name="Note 2 6 3 2 2 3" xfId="17669" xr:uid="{22D32551-3305-49C5-9C5E-159CDA39E6D6}"/>
    <cellStyle name="Note 2 6 3 2 3" xfId="15022" xr:uid="{D877013F-1F63-4799-8DFA-B5D80B856335}"/>
    <cellStyle name="Note 2 6 3 3" xfId="12241" xr:uid="{1744685D-E2B8-4FBC-9D85-530F9F17F4E7}"/>
    <cellStyle name="Note 2 6 3 3 2" xfId="15630" xr:uid="{A693239B-701C-47B4-9E32-E29C85289013}"/>
    <cellStyle name="Note 2 6 3 3 3" xfId="17062" xr:uid="{49938E4E-C147-493D-A8AD-DDF853A1D51F}"/>
    <cellStyle name="Note 2 6 3 4" xfId="14476" xr:uid="{BAE78E6D-42DF-470E-87E3-EEE048DB4C1B}"/>
    <cellStyle name="Note 2 6 4" xfId="9004" xr:uid="{5FA271A5-304D-4385-BED6-5CCA3478BA62}"/>
    <cellStyle name="Note 2 6 4 2" xfId="13146" xr:uid="{BF789182-B0EB-486F-87F8-82CF284383EA}"/>
    <cellStyle name="Note 2 6 4 2 2" xfId="16263" xr:uid="{49BC3EE9-8EB4-42BC-AB4F-40F79A987DCB}"/>
    <cellStyle name="Note 2 6 4 2 3" xfId="17736" xr:uid="{311A8E8F-0FC4-4935-96BC-68C300B1FF8D}"/>
    <cellStyle name="Note 2 6 4 3" xfId="15085" xr:uid="{59763637-7F16-4ECA-9D1B-F9A7FC297EB8}"/>
    <cellStyle name="Note 2 6 5" xfId="12341" xr:uid="{F6C4109B-46AF-4C1C-8BB3-719FA6801C37}"/>
    <cellStyle name="Note 2 6 5 2" xfId="15692" xr:uid="{94CA01E5-94A0-41CE-9962-6379E9ADB54F}"/>
    <cellStyle name="Note 2 6 5 3" xfId="17133" xr:uid="{B2048F7D-2FD3-4608-AFDA-5E0D983474DF}"/>
    <cellStyle name="Note 2 6 6" xfId="14542" xr:uid="{1D67E1F9-F338-4CAB-9B3A-C1998EE2A7A3}"/>
    <cellStyle name="Note 2 7" xfId="2592" xr:uid="{248F9469-1381-403A-9614-603103EA87A6}"/>
    <cellStyle name="Note 2 7 2" xfId="4453" xr:uid="{7B021C78-B41B-4187-9C8C-94C6A5584EC7}"/>
    <cellStyle name="Note 2 7 2 2" xfId="10776" xr:uid="{5A3E772F-5550-4FE8-AD40-5D012484F8E7}"/>
    <cellStyle name="Note 2 7 2 2 2" xfId="13361" xr:uid="{B7F08CB2-4739-4E14-A5F5-2D41A7BD8292}"/>
    <cellStyle name="Note 2 7 2 2 2 2" xfId="16405" xr:uid="{086A420B-B41A-487E-85B9-9DA107878F3D}"/>
    <cellStyle name="Note 2 7 2 2 2 3" xfId="17896" xr:uid="{50971EE5-38FE-4539-8C15-57E8CEB5ED24}"/>
    <cellStyle name="Note 2 7 2 2 3" xfId="15211" xr:uid="{BF4EFA78-FB9D-497F-82BF-CC3976F157E1}"/>
    <cellStyle name="Note 2 7 2 3" xfId="12581" xr:uid="{6B7B7D18-4C1E-46D8-8799-3D8221C96E78}"/>
    <cellStyle name="Note 2 7 2 3 2" xfId="15832" xr:uid="{38DA13DC-275A-4411-B834-1A06157D34EF}"/>
    <cellStyle name="Note 2 7 2 3 3" xfId="17292" xr:uid="{0D413FA2-E28A-49FB-8D0D-5F2316640B82}"/>
    <cellStyle name="Note 2 7 2 4" xfId="14668" xr:uid="{CD533B71-6913-484B-BEFA-D8F063F34C42}"/>
    <cellStyle name="Note 2 7 3" xfId="9006" xr:uid="{94AAB712-11EE-4ABC-B352-3955DF71C81C}"/>
    <cellStyle name="Note 2 7 3 2" xfId="13147" xr:uid="{773A3BB5-3E8A-46D0-B5AC-B9AC399B99B2}"/>
    <cellStyle name="Note 2 7 3 2 2" xfId="16264" xr:uid="{B49AA7D4-907C-4A03-9620-042FC622CFAB}"/>
    <cellStyle name="Note 2 7 3 2 3" xfId="17737" xr:uid="{97D89E6F-3197-488F-9049-84B691B6589A}"/>
    <cellStyle name="Note 2 7 3 3" xfId="15086" xr:uid="{859F06A7-A0DD-4BBC-B286-6D5B9D3C66FA}"/>
    <cellStyle name="Note 2 7 4" xfId="12342" xr:uid="{78056538-966D-4B13-B0D8-360E6B4EDC89}"/>
    <cellStyle name="Note 2 7 4 2" xfId="15693" xr:uid="{69A9FAAF-ADA1-4DDD-924B-3F09781DDACB}"/>
    <cellStyle name="Note 2 7 4 3" xfId="17134" xr:uid="{E0FC7442-8F6A-4CF6-B81D-50558C9D1B25}"/>
    <cellStyle name="Note 2 7 5" xfId="14543" xr:uid="{61343576-8559-40E4-B569-EE667734F873}"/>
    <cellStyle name="Note 2 8" xfId="2594" xr:uid="{1F8ACD1C-DF64-4616-BF0F-F188BCF5A96B}"/>
    <cellStyle name="Note 2 8 2" xfId="9008" xr:uid="{23A7CD77-6F6A-461C-8351-16E4DB08B571}"/>
    <cellStyle name="Note 2 9" xfId="10498" xr:uid="{B1061611-CA4B-46C9-8BED-1AC6518E9FAE}"/>
    <cellStyle name="Note 20" xfId="11863" xr:uid="{53E91D4C-CDE8-4B0A-9205-A0FDC8B7B18A}"/>
    <cellStyle name="Note 3" xfId="213" xr:uid="{A743FFA2-A5AA-4CEA-A49C-7FBCF1453710}"/>
    <cellStyle name="Note 3 10" xfId="6571" xr:uid="{ACD6CEB7-728B-4A9F-8A98-DDBF7D940508}"/>
    <cellStyle name="Note 3 10 2" xfId="12879" xr:uid="{8CD58BAF-0F6E-455A-924E-7261D170C6A2}"/>
    <cellStyle name="Note 3 10 2 2" xfId="16066" xr:uid="{0493DB03-17CA-44B0-AC9F-B5E616079D67}"/>
    <cellStyle name="Note 3 10 2 3" xfId="17531" xr:uid="{AFF0CDDC-566F-4497-82DB-FE7024C197D8}"/>
    <cellStyle name="Note 3 10 3" xfId="14887" xr:uid="{03B6B644-758D-4A4B-8C8F-82F1CD3AB84A}"/>
    <cellStyle name="Note 3 11" xfId="11617" xr:uid="{CAFDD209-51B2-48DD-89C7-B8CF0FE23366}"/>
    <cellStyle name="Note 3 11 2" xfId="13604" xr:uid="{63A2F349-A163-45A3-B4AA-A9FBF930838A}"/>
    <cellStyle name="Note 3 11 2 2" xfId="16632" xr:uid="{B7742434-7E3C-4127-98A6-4D2E0576CA0E}"/>
    <cellStyle name="Note 3 11 2 3" xfId="18126" xr:uid="{7FCDFFAE-BF24-4F1C-B970-599B6F1F1ECC}"/>
    <cellStyle name="Note 3 11 3" xfId="15425" xr:uid="{709DFAAB-B229-4124-9326-0AEDA0C8FBDF}"/>
    <cellStyle name="Note 3 12" xfId="1282" xr:uid="{BD7A9F5A-7CBD-465A-9DB7-90988A1A5DBA}"/>
    <cellStyle name="Note 3 12 2" xfId="12221" xr:uid="{B8606264-19CA-454C-A94B-1DB29FC675CA}"/>
    <cellStyle name="Note 3 12 2 2" xfId="15621" xr:uid="{5F556139-48E2-491E-AFC5-7B1ADFD510B0}"/>
    <cellStyle name="Note 3 12 2 3" xfId="17053" xr:uid="{FA3A4DF3-6F26-4669-B1E1-86CCB4F9621D}"/>
    <cellStyle name="Note 3 12 3" xfId="14466" xr:uid="{D797F3EA-7485-4BE5-A8D7-11D1C732ECA2}"/>
    <cellStyle name="Note 3 2" xfId="4174" xr:uid="{BC13DA19-BF43-4495-B4DF-ACB35D1EC74F}"/>
    <cellStyle name="Note 3 2 2" xfId="2481" xr:uid="{A4C9C03A-75FD-4715-80A4-5693F415C6FF}"/>
    <cellStyle name="Note 3 2 2 2" xfId="4454" xr:uid="{10691ACD-7080-41F6-89D8-99E6DDA7BC4C}"/>
    <cellStyle name="Note 3 2 2 2 2" xfId="10777" xr:uid="{29F511C1-72C1-4514-9E20-014298480D04}"/>
    <cellStyle name="Note 3 2 2 2 2 2" xfId="13362" xr:uid="{5AD73FEB-BF78-4009-AA7D-7C79D8442F31}"/>
    <cellStyle name="Note 3 2 2 2 2 2 2" xfId="16406" xr:uid="{5E620ACC-F7E9-4F0C-A5FE-8643A776617F}"/>
    <cellStyle name="Note 3 2 2 2 2 2 3" xfId="17897" xr:uid="{6B8F7CDC-F491-4ABD-B984-5388E4FBA76F}"/>
    <cellStyle name="Note 3 2 2 2 2 3" xfId="15212" xr:uid="{84B87ABE-A54F-4CDA-87FA-44D9A82F18C7}"/>
    <cellStyle name="Note 3 2 2 2 3" xfId="12582" xr:uid="{028ED6DC-11A1-4CF4-A5D0-AF20D6FDAC64}"/>
    <cellStyle name="Note 3 2 2 2 3 2" xfId="15833" xr:uid="{F6507186-8C60-4E2D-B7DE-3AF318D889C5}"/>
    <cellStyle name="Note 3 2 2 2 3 3" xfId="17293" xr:uid="{5411AAAE-7B7A-4573-869F-EA7A68C6C3FB}"/>
    <cellStyle name="Note 3 2 2 2 4" xfId="14669" xr:uid="{1647096C-7BA3-4572-8797-869DE840C63B}"/>
    <cellStyle name="Note 3 2 2 3" xfId="8903" xr:uid="{3F039596-5F74-4088-B815-C3DF1231BBF2}"/>
    <cellStyle name="Note 3 2 2 3 2" xfId="13128" xr:uid="{F9B26262-25D1-4C62-B66D-58C7E6721212}"/>
    <cellStyle name="Note 3 2 2 3 2 2" xfId="16252" xr:uid="{57C29F75-D273-4413-BC6A-A59E7CE92F6C}"/>
    <cellStyle name="Note 3 2 2 3 2 3" xfId="17722" xr:uid="{440D8CB1-888D-4540-B351-40260042B522}"/>
    <cellStyle name="Note 3 2 2 3 3" xfId="15074" xr:uid="{33643C17-4625-48DC-B954-6690F7D6C731}"/>
    <cellStyle name="Note 3 2 2 4" xfId="12324" xr:uid="{4A4BCE37-7903-47C7-A049-D7C1AF2720AD}"/>
    <cellStyle name="Note 3 2 2 4 2" xfId="15681" xr:uid="{FC827DF4-F1DA-4BE8-83A8-8AD91CB9E803}"/>
    <cellStyle name="Note 3 2 2 4 3" xfId="17118" xr:uid="{56B689A0-D251-4913-B641-91EF59BA2CFF}"/>
    <cellStyle name="Note 3 2 2 5" xfId="14531" xr:uid="{49FF96AC-7332-4142-BE4D-061CCF3577DB}"/>
    <cellStyle name="Note 3 2 3" xfId="2483" xr:uid="{8C571B42-9E8D-4DAA-9AA4-DCC2347FB79B}"/>
    <cellStyle name="Note 3 2 3 2" xfId="8905" xr:uid="{A1C743C8-0819-4BB4-9DEE-3DF9AC4ED174}"/>
    <cellStyle name="Note 3 2 3 2 2" xfId="13130" xr:uid="{80837BC9-BC5C-4F6E-BF0D-681DCAB35A97}"/>
    <cellStyle name="Note 3 2 3 2 2 2" xfId="16253" xr:uid="{03C04441-1923-4CF3-8B10-4FE745ECE7EB}"/>
    <cellStyle name="Note 3 2 3 2 2 3" xfId="17723" xr:uid="{8071BB92-CCE5-4C4C-A6D3-3164E4856223}"/>
    <cellStyle name="Note 3 2 3 2 3" xfId="15075" xr:uid="{98B10295-7ED1-41BF-9F58-1B0D58EAFE18}"/>
    <cellStyle name="Note 3 2 3 3" xfId="12325" xr:uid="{C4D87D20-7807-43AC-B3E1-14E60FF37E7A}"/>
    <cellStyle name="Note 3 2 3 3 2" xfId="15682" xr:uid="{C89C73C2-28E2-42C2-874E-25043570405F}"/>
    <cellStyle name="Note 3 2 3 3 3" xfId="17119" xr:uid="{788A2835-3BF1-454F-8AE6-AD2E5BD15AD1}"/>
    <cellStyle name="Note 3 2 3 4" xfId="14532" xr:uid="{C8DD5782-30C9-4ADB-89B7-FA47074F97E8}"/>
    <cellStyle name="Note 3 2 4" xfId="10503" xr:uid="{8D2F4371-9017-480A-83A2-2CF0AF2D2C98}"/>
    <cellStyle name="Note 3 2 4 2" xfId="13329" xr:uid="{05B901F8-E98A-4472-8A90-5500510780AF}"/>
    <cellStyle name="Note 3 2 4 2 2" xfId="16380" xr:uid="{307217AB-2F56-4DFD-802D-9AD842168C89}"/>
    <cellStyle name="Note 3 2 4 2 3" xfId="17871" xr:uid="{1E5F7E17-3FAE-4B38-A6DE-37892EA8CBC2}"/>
    <cellStyle name="Note 3 2 4 3" xfId="15185" xr:uid="{2BA83713-75E8-4679-80DC-352685E01CAF}"/>
    <cellStyle name="Note 3 2 5" xfId="6572" xr:uid="{DA2C3746-AA8E-4AC2-8877-004CDD79F4D2}"/>
    <cellStyle name="Note 3 2 5 2" xfId="12880" xr:uid="{190BF083-24C3-43E8-AE44-448719F60CBC}"/>
    <cellStyle name="Note 3 2 5 2 2" xfId="16067" xr:uid="{33CF1D12-137D-4D7C-9511-05FF6EBBA039}"/>
    <cellStyle name="Note 3 2 5 2 3" xfId="17532" xr:uid="{A63F9136-CCD3-464E-A4DC-DCEC4FBC6EC4}"/>
    <cellStyle name="Note 3 2 5 3" xfId="14888" xr:uid="{0EA492B2-1CC9-435A-B58D-9C61634D059B}"/>
    <cellStyle name="Note 3 2 6" xfId="11618" xr:uid="{44A309AF-8E88-42C4-BD8D-5AC84E011150}"/>
    <cellStyle name="Note 3 2 6 2" xfId="13605" xr:uid="{FB77909C-E82B-4A2E-8DFA-18D5A32DB16C}"/>
    <cellStyle name="Note 3 2 6 2 2" xfId="16633" xr:uid="{384F7912-9CC0-4BB5-B554-FF264A830FCF}"/>
    <cellStyle name="Note 3 2 6 2 3" xfId="18127" xr:uid="{9CB10776-A9EF-4CA6-A1D6-D1CC50D87B01}"/>
    <cellStyle name="Note 3 2 6 3" xfId="15426" xr:uid="{C65FBB0D-E53C-43EA-8124-BE4DE30E1434}"/>
    <cellStyle name="Note 3 2 7" xfId="12549" xr:uid="{76F27B86-12E9-454D-A80E-7622FA4D41EB}"/>
    <cellStyle name="Note 3 2 7 2" xfId="15807" xr:uid="{6DCD8EBA-CAE3-41EA-8A03-45522A467444}"/>
    <cellStyle name="Note 3 2 7 3" xfId="17267" xr:uid="{426F2C0C-435F-4DD7-AFE3-F75B86ADC0E0}"/>
    <cellStyle name="Note 3 2 8" xfId="14643" xr:uid="{10B0E7C6-496B-460A-AA12-29602695E0FD}"/>
    <cellStyle name="Note 3 3" xfId="679" xr:uid="{799DC5F1-881A-4963-B1CB-8C2E181BE038}"/>
    <cellStyle name="Note 3 3 2" xfId="2516" xr:uid="{5B5B9415-7C44-4046-8BBF-7EB7FA0BFE98}"/>
    <cellStyle name="Note 3 3 2 2" xfId="2518" xr:uid="{9279857F-75E5-4A6A-9B24-2E2F144D08E9}"/>
    <cellStyle name="Note 3 3 2 2 2" xfId="8938" xr:uid="{8576383A-109C-4CFA-88CC-123026E86440}"/>
    <cellStyle name="Note 3 3 2 2 2 2" xfId="13137" xr:uid="{F3A58838-FAD1-4A65-B266-D7CB65E548C4}"/>
    <cellStyle name="Note 3 3 2 2 2 2 2" xfId="16256" xr:uid="{CBC953BB-197C-43EF-8E6F-9CEA1FB38EB8}"/>
    <cellStyle name="Note 3 3 2 2 2 2 3" xfId="17729" xr:uid="{34CA70DD-6C42-4A11-A734-5F718B71E092}"/>
    <cellStyle name="Note 3 3 2 2 2 3" xfId="15078" xr:uid="{90853EE1-F999-4E80-ADE5-B81F089324CF}"/>
    <cellStyle name="Note 3 3 2 2 3" xfId="12332" xr:uid="{137A6CB9-7DA9-443D-9D87-A95166897F1C}"/>
    <cellStyle name="Note 3 3 2 2 3 2" xfId="15685" xr:uid="{7DC6632B-CEC9-4C58-B155-911389523700}"/>
    <cellStyle name="Note 3 3 2 2 3 3" xfId="17126" xr:uid="{52CE349D-3728-44F4-A0E0-5973B1036801}"/>
    <cellStyle name="Note 3 3 2 2 4" xfId="14535" xr:uid="{20B928B9-6A63-49FF-813B-7EB3E583A103}"/>
    <cellStyle name="Note 3 3 2 3" xfId="8936" xr:uid="{E161B5A4-A327-4B81-BBE9-CAAAD52B6B27}"/>
    <cellStyle name="Note 3 3 2 3 2" xfId="13136" xr:uid="{C0B57B6F-AA0B-423D-8AC4-C9BA697131B8}"/>
    <cellStyle name="Note 3 3 2 3 2 2" xfId="16255" xr:uid="{74F78CF7-1C3E-40D8-B9F6-8BB13D3C7A59}"/>
    <cellStyle name="Note 3 3 2 3 2 3" xfId="17728" xr:uid="{5975EBFC-C977-4227-94D3-13623D09731A}"/>
    <cellStyle name="Note 3 3 2 3 3" xfId="15077" xr:uid="{CB4E2A38-1339-4282-B8FC-669B2F401545}"/>
    <cellStyle name="Note 3 3 2 4" xfId="12331" xr:uid="{CEBDA9D4-9D23-486D-8743-AEA6E415035D}"/>
    <cellStyle name="Note 3 3 2 4 2" xfId="15684" xr:uid="{19CB5231-3973-409A-A630-1A0AEC09A38E}"/>
    <cellStyle name="Note 3 3 2 4 3" xfId="17125" xr:uid="{DB5A6D8B-7533-4C3E-BC5B-FB2CCD0E811C}"/>
    <cellStyle name="Note 3 3 2 5" xfId="14534" xr:uid="{F2AA3507-F216-48CE-876F-18B3F9BEEC4F}"/>
    <cellStyle name="Note 3 3 3" xfId="2520" xr:uid="{B57125BC-D40C-42AA-A99F-6BE2C57905F6}"/>
    <cellStyle name="Note 3 3 3 2" xfId="8940" xr:uid="{D97F6DFA-3728-4785-9759-182C278DF542}"/>
    <cellStyle name="Note 3 3 3 2 2" xfId="13138" xr:uid="{D45B9746-A326-4139-9A0C-A6325BB7E1D0}"/>
    <cellStyle name="Note 3 3 3 2 2 2" xfId="16257" xr:uid="{E9475004-ED8E-49AA-ADD8-122FD3D70499}"/>
    <cellStyle name="Note 3 3 3 2 2 3" xfId="17730" xr:uid="{927FE448-62D2-4856-96E5-1DDD7C8C7341}"/>
    <cellStyle name="Note 3 3 3 2 3" xfId="15079" xr:uid="{845AF667-5140-402C-A20E-3098780D81E9}"/>
    <cellStyle name="Note 3 3 3 3" xfId="12334" xr:uid="{BD3216FF-AB1B-4283-83AB-7986EFDC3E91}"/>
    <cellStyle name="Note 3 3 3 3 2" xfId="15686" xr:uid="{15FC49D5-2423-4E53-B743-3B773D96FC42}"/>
    <cellStyle name="Note 3 3 3 3 3" xfId="17127" xr:uid="{0D8ACABE-9DF4-42AE-AFF1-297CFA3D3855}"/>
    <cellStyle name="Note 3 3 3 4" xfId="14536" xr:uid="{BF1BBD55-1E12-4162-9D2B-ED73495A04A8}"/>
    <cellStyle name="Note 3 3 4" xfId="7230" xr:uid="{221C6D68-551B-4F1E-B26B-241E72DAAED7}"/>
    <cellStyle name="Note 3 3 4 2" xfId="12969" xr:uid="{2164F137-C321-4879-B687-ED67A2F0955F}"/>
    <cellStyle name="Note 3 3 4 2 2" xfId="16142" xr:uid="{61715AA3-A8B0-42E1-8D39-54934C4B5A4E}"/>
    <cellStyle name="Note 3 3 4 2 3" xfId="17608" xr:uid="{9CD2CF32-E7E2-4402-BB88-078954B30EAA}"/>
    <cellStyle name="Note 3 3 4 3" xfId="14970" xr:uid="{604CBCDC-5E44-41A9-9796-13D0AC9ECC58}"/>
    <cellStyle name="Note 3 3 5" xfId="12151" xr:uid="{249A28FF-4FB0-4962-9E82-601E466255D3}"/>
    <cellStyle name="Note 3 3 5 2" xfId="15574" xr:uid="{184D0735-27D1-4395-BE65-7FC37CC46EAE}"/>
    <cellStyle name="Note 3 3 5 3" xfId="17003" xr:uid="{0ECCB7B5-8A99-4501-93E4-432D4AE12F08}"/>
    <cellStyle name="Note 3 3 6" xfId="14424" xr:uid="{426F7F44-F808-4DA5-AC69-27789AF3983D}"/>
    <cellStyle name="Note 3 4" xfId="868" xr:uid="{71915802-57B6-42CC-AC97-B4303D24A036}"/>
    <cellStyle name="Note 3 4 2" xfId="2124" xr:uid="{91528D9E-37AB-482F-842B-FA6E1514E587}"/>
    <cellStyle name="Note 3 4 2 2" xfId="4455" xr:uid="{77BF9C36-4FD5-4881-8FDE-788A030DC3F9}"/>
    <cellStyle name="Note 3 4 2 2 2" xfId="10778" xr:uid="{4D54B7B7-0F75-498F-95BB-05E2556EB1D6}"/>
    <cellStyle name="Note 3 4 2 2 2 2" xfId="13363" xr:uid="{7F064C7F-0DC7-4F1E-9FAD-F2A48C082FD2}"/>
    <cellStyle name="Note 3 4 2 2 2 2 2" xfId="16407" xr:uid="{3A53E070-A4EF-4FEF-8693-B3413456DFEF}"/>
    <cellStyle name="Note 3 4 2 2 2 2 3" xfId="17898" xr:uid="{C5752408-1CF9-45E2-A4A2-6B4724234154}"/>
    <cellStyle name="Note 3 4 2 2 2 3" xfId="15213" xr:uid="{FA0C7638-9476-49B1-8873-EA5AD15980AA}"/>
    <cellStyle name="Note 3 4 2 2 3" xfId="12583" xr:uid="{3B83A252-7D61-4EA9-8ED2-825FC09BA6DE}"/>
    <cellStyle name="Note 3 4 2 2 3 2" xfId="15834" xr:uid="{1853F71A-4054-4736-9E72-82B9EFDCF8AD}"/>
    <cellStyle name="Note 3 4 2 2 3 3" xfId="17294" xr:uid="{D03C42B9-1B64-4767-AB7F-891792931319}"/>
    <cellStyle name="Note 3 4 2 2 4" xfId="14670" xr:uid="{5AAFEB3A-5720-428E-BEE7-4C9FABBBBB2C}"/>
    <cellStyle name="Note 3 4 2 3" xfId="8572" xr:uid="{95CA9A84-0E19-4335-99AB-16B4AA2807E4}"/>
    <cellStyle name="Note 3 4 2 3 2" xfId="13093" xr:uid="{EF0E9E17-1C48-40CC-B213-AEECA329BA1C}"/>
    <cellStyle name="Note 3 4 2 3 2 2" xfId="16223" xr:uid="{B67A5C76-A93F-4315-B6F6-70B775AFFDF1}"/>
    <cellStyle name="Note 3 4 2 3 2 3" xfId="17692" xr:uid="{BC98B15D-36CA-433E-944F-C199F7F5F709}"/>
    <cellStyle name="Note 3 4 2 3 3" xfId="15044" xr:uid="{B953D197-D599-4FE0-9A47-A2A56FAB29C4}"/>
    <cellStyle name="Note 3 4 2 4" xfId="12284" xr:uid="{935939D7-7091-4F64-ACEF-0648708C6437}"/>
    <cellStyle name="Note 3 4 2 4 2" xfId="15652" xr:uid="{9C1ED768-F5D0-41CB-8AA2-53A5E83CAACB}"/>
    <cellStyle name="Note 3 4 2 4 3" xfId="17087" xr:uid="{4F36C2D7-143F-4E95-B87B-08EFBC6C3287}"/>
    <cellStyle name="Note 3 4 2 5" xfId="14500" xr:uid="{74EB2939-995C-4B38-BECB-2C3074FA396D}"/>
    <cellStyle name="Note 3 4 3" xfId="2127" xr:uid="{A1EFF70E-BD16-4F28-A871-2E33D56569A6}"/>
    <cellStyle name="Note 3 4 3 2" xfId="8575" xr:uid="{7F55CC51-6071-4E6E-985E-0161E987206F}"/>
    <cellStyle name="Note 3 4 3 2 2" xfId="13094" xr:uid="{C36B60FD-CC5E-4C1F-8EB5-6700FCDB9C4F}"/>
    <cellStyle name="Note 3 4 3 2 2 2" xfId="16224" xr:uid="{BF1567AD-5526-4E07-A1C9-3305B3B9D932}"/>
    <cellStyle name="Note 3 4 3 2 2 3" xfId="17693" xr:uid="{23244593-710D-4D28-AF46-DE8CC80A56FF}"/>
    <cellStyle name="Note 3 4 3 2 3" xfId="15045" xr:uid="{FB4ED12A-D323-4C9D-925A-BED3D553E160}"/>
    <cellStyle name="Note 3 4 3 3" xfId="12285" xr:uid="{EAE1B9BB-DE88-4154-B0AB-B9A6C757BC48}"/>
    <cellStyle name="Note 3 4 3 3 2" xfId="15653" xr:uid="{A2932F56-8AEF-4979-BB89-3BD6C66E6BAD}"/>
    <cellStyle name="Note 3 4 3 3 3" xfId="17088" xr:uid="{50168575-5E7F-4654-A8CD-CEA4D39B3F4A}"/>
    <cellStyle name="Note 3 4 3 4" xfId="14501" xr:uid="{674BC7E9-0A86-4B97-86DB-C69C6A46AC95}"/>
    <cellStyle name="Note 3 4 4" xfId="7389" xr:uid="{6525DB7E-3833-41E9-9080-B939CC53BA17}"/>
    <cellStyle name="Note 3 4 4 2" xfId="12988" xr:uid="{7F756B32-B619-40C8-BC62-FE2DE49172F7}"/>
    <cellStyle name="Note 3 4 4 2 2" xfId="16150" xr:uid="{BFD45716-89A3-404E-BA65-34BDBFDF0B66}"/>
    <cellStyle name="Note 3 4 4 2 3" xfId="17618" xr:uid="{6E09E8CB-AFCD-495A-92B7-34C82A51406D}"/>
    <cellStyle name="Note 3 4 4 3" xfId="14979" xr:uid="{1E09FE75-64D6-4635-8FBF-ED36A8B30338}"/>
    <cellStyle name="Note 3 4 5" xfId="12171" xr:uid="{B81FF1BA-83AA-4358-A1F8-8BD1E3C8E312}"/>
    <cellStyle name="Note 3 4 5 2" xfId="15582" xr:uid="{DC9D4228-F4CA-4CAE-AE88-30F9B7BCA703}"/>
    <cellStyle name="Note 3 4 5 3" xfId="17014" xr:uid="{BD02048A-5FA4-4EAE-A4F0-11D441B801C8}"/>
    <cellStyle name="Note 3 4 6" xfId="14432" xr:uid="{03896BCE-7A25-4EE9-A145-2838D135B80D}"/>
    <cellStyle name="Note 3 5" xfId="872" xr:uid="{1480821B-10D4-463B-8D05-31FEA71DB1C4}"/>
    <cellStyle name="Note 3 5 2" xfId="1601" xr:uid="{60A6CF6B-EBF5-4737-8EA4-C19D48AA87ED}"/>
    <cellStyle name="Note 3 5 2 2" xfId="1060" xr:uid="{D3621FD1-7606-49E3-8D70-91FA982D2718}"/>
    <cellStyle name="Note 3 5 2 2 2" xfId="7569" xr:uid="{83B626F7-13AA-48B5-82C0-4EBCE5E47F4E}"/>
    <cellStyle name="Note 3 5 2 2 2 2" xfId="13006" xr:uid="{4E9864F7-7F0E-4FED-986B-73AC2942B6F9}"/>
    <cellStyle name="Note 3 5 2 2 2 2 2" xfId="16164" xr:uid="{37491C35-64BE-48BC-AA64-E889B399BEE1}"/>
    <cellStyle name="Note 3 5 2 2 2 2 3" xfId="17632" xr:uid="{59E7B3A4-C207-4735-9895-6EC55148143F}"/>
    <cellStyle name="Note 3 5 2 2 2 3" xfId="14992" xr:uid="{ED56D94F-B1A2-4DC8-8054-09E2F003A525}"/>
    <cellStyle name="Note 3 5 2 2 3" xfId="12190" xr:uid="{A6E1F4D0-C126-4259-AC51-C2D2A8966FDB}"/>
    <cellStyle name="Note 3 5 2 2 3 2" xfId="15596" xr:uid="{748F76AB-BFB6-4969-8086-D41677A2C615}"/>
    <cellStyle name="Note 3 5 2 2 3 3" xfId="17028" xr:uid="{BB1B3FBE-BFDA-4766-9FBE-4D4A60CC7376}"/>
    <cellStyle name="Note 3 5 2 2 4" xfId="14446" xr:uid="{F9B8F7C3-C222-411A-AA3A-C64FAE356419}"/>
    <cellStyle name="Note 3 5 2 3" xfId="8090" xr:uid="{1E04E005-64F1-4883-AEC5-3713C9DF594A}"/>
    <cellStyle name="Note 3 5 2 3 2" xfId="13063" xr:uid="{97CA9BEC-5267-42BC-A759-2AB3F63F6787}"/>
    <cellStyle name="Note 3 5 2 3 2 2" xfId="16204" xr:uid="{B0F2989F-F38F-4822-8DFA-6FF4D188AE86}"/>
    <cellStyle name="Note 3 5 2 3 2 3" xfId="17672" xr:uid="{66F33B51-C76B-4BAA-978C-1FF009C46B61}"/>
    <cellStyle name="Note 3 5 2 3 3" xfId="15025" xr:uid="{97D1591A-8E22-420E-9EE3-264B53A855D3}"/>
    <cellStyle name="Note 3 5 2 4" xfId="12245" xr:uid="{2FCF4FD2-5CDF-4D4E-8CC0-083CAF45E727}"/>
    <cellStyle name="Note 3 5 2 4 2" xfId="15633" xr:uid="{02D3FBBB-0A27-49F4-B528-19AE154B040C}"/>
    <cellStyle name="Note 3 5 2 4 3" xfId="17065" xr:uid="{E37BB260-BD55-4625-8047-ABB23D2F0877}"/>
    <cellStyle name="Note 3 5 2 5" xfId="14479" xr:uid="{A017CA1B-15B8-4F3F-86AC-659574557C3B}"/>
    <cellStyle name="Note 3 5 3" xfId="1530" xr:uid="{FB398F68-0E9D-4C8A-B969-56602974107A}"/>
    <cellStyle name="Note 3 5 3 2" xfId="8023" xr:uid="{E3279938-B2BB-4C66-B5CF-8AE75CB0A6A7}"/>
    <cellStyle name="Note 3 5 3 2 2" xfId="13054" xr:uid="{D93E0AB5-DD72-49F9-AD7F-40BD6E8C925C}"/>
    <cellStyle name="Note 3 5 3 2 2 2" xfId="16196" xr:uid="{6F39B05A-D311-4FBD-ADBA-1EAB8130EA56}"/>
    <cellStyle name="Note 3 5 3 2 2 3" xfId="17664" xr:uid="{C3E524A6-F9A8-4A4B-B786-77A77C715D20}"/>
    <cellStyle name="Note 3 5 3 2 3" xfId="15017" xr:uid="{9455932D-46A7-47AE-AD95-573882E9B856}"/>
    <cellStyle name="Note 3 5 3 3" xfId="12233" xr:uid="{EB5A2EBB-ED63-46E7-A01B-203A3B9F4FA7}"/>
    <cellStyle name="Note 3 5 3 3 2" xfId="15625" xr:uid="{B41F8700-DD7E-4D45-A339-B1A6DBBB9E9B}"/>
    <cellStyle name="Note 3 5 3 3 3" xfId="17057" xr:uid="{F5B94B07-BFBF-4035-9635-B9F301E4CD05}"/>
    <cellStyle name="Note 3 5 3 4" xfId="14470" xr:uid="{9E4ABBD3-855A-42A1-86AC-EDDC67AEFE15}"/>
    <cellStyle name="Note 3 5 4" xfId="7393" xr:uid="{C5F7A638-AEFC-4808-B7EF-F51AE50FB42B}"/>
    <cellStyle name="Note 3 5 4 2" xfId="12990" xr:uid="{7FD4D60D-F03B-4EFF-A39B-F352321DFE0D}"/>
    <cellStyle name="Note 3 5 4 2 2" xfId="16152" xr:uid="{FCDA5B8C-F009-4455-8C68-F6E1A56F2C9E}"/>
    <cellStyle name="Note 3 5 4 2 3" xfId="17620" xr:uid="{0392A665-F602-4363-B96B-412E4C4E65B3}"/>
    <cellStyle name="Note 3 5 4 3" xfId="14981" xr:uid="{9A786F02-77C2-45B1-B51C-29FCED93245D}"/>
    <cellStyle name="Note 3 5 5" xfId="12173" xr:uid="{A237A4A8-C52B-4DC8-A09B-7DF79A6FE743}"/>
    <cellStyle name="Note 3 5 5 2" xfId="15584" xr:uid="{5CD500ED-3DD9-4290-AB9C-D31C527797A9}"/>
    <cellStyle name="Note 3 5 5 3" xfId="17016" xr:uid="{E909CB4A-9D7E-48DD-B855-9D465A4CCF9D}"/>
    <cellStyle name="Note 3 5 6" xfId="14434" xr:uid="{A4BA80F3-F3D8-4122-9348-6AE1E75D2608}"/>
    <cellStyle name="Note 3 6" xfId="876" xr:uid="{E58068E2-8E09-4FDE-95BC-18E7B433F157}"/>
    <cellStyle name="Note 3 6 2" xfId="1610" xr:uid="{C4CD2FD1-DCF9-4503-BCB5-81D64D995001}"/>
    <cellStyle name="Note 3 6 2 2" xfId="2853" xr:uid="{A63760B9-CE8F-4777-8AC4-02F7CD479F40}"/>
    <cellStyle name="Note 3 6 2 2 2" xfId="9262" xr:uid="{DCA43CB2-4B15-47ED-B803-5FD7008913A1}"/>
    <cellStyle name="Note 3 6 2 2 2 2" xfId="13177" xr:uid="{8B59676C-E8FC-4C98-8110-4A1CDF48694B}"/>
    <cellStyle name="Note 3 6 2 2 2 2 2" xfId="16276" xr:uid="{06664E79-D880-49C0-B03E-2CDAE6974AC5}"/>
    <cellStyle name="Note 3 6 2 2 2 2 3" xfId="17750" xr:uid="{D635BA5F-E0AC-4060-B5ED-1DBA328136DC}"/>
    <cellStyle name="Note 3 6 2 2 2 3" xfId="15096" xr:uid="{FA3A7FEA-6E1E-4F6D-8994-D51D30D3B70F}"/>
    <cellStyle name="Note 3 6 2 2 3" xfId="12379" xr:uid="{25E8BB42-15D5-4B3A-BA13-5C3D0B388C94}"/>
    <cellStyle name="Note 3 6 2 2 3 2" xfId="15706" xr:uid="{5FE56FF5-B6D9-42C7-AABD-F4B6FF071781}"/>
    <cellStyle name="Note 3 6 2 2 3 3" xfId="17148" xr:uid="{67C9879C-33C8-4AC5-ACAE-877EFA860372}"/>
    <cellStyle name="Note 3 6 2 2 4" xfId="14554" xr:uid="{90C50E93-5D76-4C83-86D8-70AC5494F285}"/>
    <cellStyle name="Note 3 6 2 3" xfId="8098" xr:uid="{B0B02ADF-06A8-4FC8-9625-82B2E0CD57EE}"/>
    <cellStyle name="Note 3 6 2 3 2" xfId="13065" xr:uid="{E11A3DE5-E7AC-4EA8-B0AF-D7FD26C5B9B7}"/>
    <cellStyle name="Note 3 6 2 3 2 2" xfId="16206" xr:uid="{AA4A223B-542A-4586-9253-348970A81E59}"/>
    <cellStyle name="Note 3 6 2 3 2 3" xfId="17674" xr:uid="{635C365E-A5CE-40DC-BE6C-C86C83EB367D}"/>
    <cellStyle name="Note 3 6 2 3 3" xfId="15027" xr:uid="{991733D0-BD24-4846-BCEA-59DFAE09DC33}"/>
    <cellStyle name="Note 3 6 2 4" xfId="12247" xr:uid="{A3F43029-E81F-4485-9E55-1406C09C4D8F}"/>
    <cellStyle name="Note 3 6 2 4 2" xfId="15635" xr:uid="{DD70CD4D-86B0-4F0F-8C99-5D3B5C3B4E1B}"/>
    <cellStyle name="Note 3 6 2 4 3" xfId="17067" xr:uid="{84ED0273-17FE-4CEF-A07F-BE0C14A6DE4D}"/>
    <cellStyle name="Note 3 6 2 5" xfId="14481" xr:uid="{4BD66D81-BB46-4B44-9BB8-16FBEC751C5C}"/>
    <cellStyle name="Note 3 6 3" xfId="1544" xr:uid="{65D87892-A099-4F9B-881B-F43C7753BFBF}"/>
    <cellStyle name="Note 3 6 3 2" xfId="8037" xr:uid="{8D4121E3-090C-4FB9-988C-A5A0CDE98EB8}"/>
    <cellStyle name="Note 3 6 3 2 2" xfId="13055" xr:uid="{D785CDA1-EB4E-467D-8BB6-059CF4CBCEC9}"/>
    <cellStyle name="Note 3 6 3 2 2 2" xfId="16197" xr:uid="{30081AE1-231A-4B76-AA1B-5F8E8629015B}"/>
    <cellStyle name="Note 3 6 3 2 2 3" xfId="17665" xr:uid="{FDD9C662-9756-4567-9139-82B7A10B1233}"/>
    <cellStyle name="Note 3 6 3 2 3" xfId="15018" xr:uid="{CE80782A-FF42-4FB1-BD62-3BAF6EFD31DE}"/>
    <cellStyle name="Note 3 6 3 3" xfId="12235" xr:uid="{AB4F91D8-9FE7-4E6E-8912-E0CB31B1ABCB}"/>
    <cellStyle name="Note 3 6 3 3 2" xfId="15626" xr:uid="{3131D589-B204-4A18-9B23-9E00F83D12A0}"/>
    <cellStyle name="Note 3 6 3 3 3" xfId="17058" xr:uid="{3BD2579D-30C2-4FFC-840D-7B58DB2317CD}"/>
    <cellStyle name="Note 3 6 3 4" xfId="14471" xr:uid="{A066BA53-1702-44F2-A623-7B172A8E58E6}"/>
    <cellStyle name="Note 3 6 4" xfId="7397" xr:uid="{76DBD678-E734-4F77-B554-B256DE0E6CC6}"/>
    <cellStyle name="Note 3 6 4 2" xfId="12991" xr:uid="{5033FDEA-50EE-47B0-B75E-1E986F208DB4}"/>
    <cellStyle name="Note 3 6 4 2 2" xfId="16153" xr:uid="{134AE4FA-ACA9-4976-94B5-255EC4D695CF}"/>
    <cellStyle name="Note 3 6 4 2 3" xfId="17621" xr:uid="{FF455F14-F452-4E14-9300-9BC3AE5B9D89}"/>
    <cellStyle name="Note 3 6 4 3" xfId="14982" xr:uid="{3FA1C5F9-BE1A-43B3-B268-D269E29AC639}"/>
    <cellStyle name="Note 3 6 5" xfId="12174" xr:uid="{D2568395-2C4C-47F0-89E2-C6F91B891DFA}"/>
    <cellStyle name="Note 3 6 5 2" xfId="15585" xr:uid="{95C4814A-FE29-4152-994D-472C0A4242E0}"/>
    <cellStyle name="Note 3 6 5 3" xfId="17017" xr:uid="{00CFB051-F166-49BF-AFEF-FFAC4A5C0902}"/>
    <cellStyle name="Note 3 6 6" xfId="14435" xr:uid="{21F23E83-2A87-4601-8FBF-9395F352C283}"/>
    <cellStyle name="Note 3 7" xfId="1708" xr:uid="{09E6DAF6-DFF2-49ED-A7A3-CC395F323AB6}"/>
    <cellStyle name="Note 3 7 2" xfId="2972" xr:uid="{541C87FC-9367-4C95-9713-A46FC33602BD}"/>
    <cellStyle name="Note 3 7 2 2" xfId="9379" xr:uid="{8EDF07EB-0AA6-404E-B61B-892821DE3351}"/>
    <cellStyle name="Note 3 7 2 2 2" xfId="13185" xr:uid="{F97C4849-8A76-4E72-B9F5-D54853C647AF}"/>
    <cellStyle name="Note 3 7 2 2 2 2" xfId="16281" xr:uid="{21370571-FED7-4978-A62E-DE93CCBB3831}"/>
    <cellStyle name="Note 3 7 2 2 2 3" xfId="17755" xr:uid="{039CC041-3A0E-4427-A8E2-98CE1D0578A3}"/>
    <cellStyle name="Note 3 7 2 2 3" xfId="15099" xr:uid="{3E944EE0-E3F8-459B-B637-502536EFF7F5}"/>
    <cellStyle name="Note 3 7 2 3" xfId="12385" xr:uid="{05F5FE5B-B00B-4D19-8EC0-B209CF34DD33}"/>
    <cellStyle name="Note 3 7 2 3 2" xfId="15709" xr:uid="{91AFE985-5943-4A3F-98B7-E164572A3529}"/>
    <cellStyle name="Note 3 7 2 3 3" xfId="17151" xr:uid="{0E6DFC42-75DE-45F7-B9E4-21D66646FA7F}"/>
    <cellStyle name="Note 3 7 2 4" xfId="14557" xr:uid="{D4AF0823-1422-4666-841A-747FBE18F65C}"/>
    <cellStyle name="Note 3 7 3" xfId="8174" xr:uid="{71216183-E931-4CA7-A9E5-F87860FAC65F}"/>
    <cellStyle name="Note 3 7 3 2" xfId="13069" xr:uid="{DE3BE305-25B9-4CAA-A513-71A0F3CFDE78}"/>
    <cellStyle name="Note 3 7 3 2 2" xfId="16210" xr:uid="{20169E20-7078-4B8B-BC05-E75F499BC41B}"/>
    <cellStyle name="Note 3 7 3 2 3" xfId="17678" xr:uid="{35832455-F229-4ED0-A5DE-9C37EE895625}"/>
    <cellStyle name="Note 3 7 3 3" xfId="15031" xr:uid="{E21DCF6B-1986-4F3B-ADCB-582E1B88ED94}"/>
    <cellStyle name="Note 3 7 4" xfId="12256" xr:uid="{A3C71765-E254-40BC-97CD-0635F8372771}"/>
    <cellStyle name="Note 3 7 4 2" xfId="15639" xr:uid="{3EC305D1-2129-450D-9A2E-A3E220C49163}"/>
    <cellStyle name="Note 3 7 4 3" xfId="17073" xr:uid="{F1B5DE6F-F8F7-4615-84F0-316743EE2229}"/>
    <cellStyle name="Note 3 7 5" xfId="14485" xr:uid="{44BA70FE-EB1F-4A5C-BAAF-68069863100E}"/>
    <cellStyle name="Note 3 8" xfId="1710" xr:uid="{45A545BE-0732-425D-A8BF-E1D462AFCA8F}"/>
    <cellStyle name="Note 3 8 2" xfId="8176" xr:uid="{0068000B-CFD7-465C-8D96-F9198FDB12ED}"/>
    <cellStyle name="Note 3 8 2 2" xfId="13070" xr:uid="{0594DB2A-1C07-4D39-AD64-17AC10F399DC}"/>
    <cellStyle name="Note 3 8 2 2 2" xfId="16211" xr:uid="{6CD91DF2-F814-4352-91BE-B6A06FCB4BB3}"/>
    <cellStyle name="Note 3 8 2 2 3" xfId="17679" xr:uid="{354F97A2-A815-42F9-8EA5-4D64F26AD3DA}"/>
    <cellStyle name="Note 3 8 2 3" xfId="15032" xr:uid="{AF76DD2E-51CF-4729-8E21-1F214ACFC102}"/>
    <cellStyle name="Note 3 8 3" xfId="12257" xr:uid="{A0C0720A-72B7-45C6-9230-7952119E9E2D}"/>
    <cellStyle name="Note 3 8 3 2" xfId="15640" xr:uid="{8E66C5FD-DD40-4FDA-9092-C4B6D309839B}"/>
    <cellStyle name="Note 3 8 3 3" xfId="17074" xr:uid="{8E976151-9EE8-4E30-8A78-3C307E2AA7D9}"/>
    <cellStyle name="Note 3 8 4" xfId="14486" xr:uid="{533516E9-8850-4A87-A631-654DA9F98903}"/>
    <cellStyle name="Note 3 9" xfId="7788" xr:uid="{9D8DE17F-E7A3-4C88-9F5F-116BA7013CC9}"/>
    <cellStyle name="Note 3 9 2" xfId="13039" xr:uid="{C9E854F4-F176-49D1-8713-5965726086BF}"/>
    <cellStyle name="Note 3 9 2 2" xfId="16192" xr:uid="{EAD5E4D4-FC63-4B60-8810-3371230129C1}"/>
    <cellStyle name="Note 3 9 2 3" xfId="17660" xr:uid="{33EFE104-83CE-4CB1-999F-4AD0C8F08921}"/>
    <cellStyle name="Note 3 9 3" xfId="15014" xr:uid="{5CA96A66-ABE2-48C3-BBBA-C4771D68A8A0}"/>
    <cellStyle name="Note 4" xfId="340" xr:uid="{428DFAF2-ABAE-4FD4-809D-63AB12D3F432}"/>
    <cellStyle name="Note 4 2" xfId="2705" xr:uid="{023888F9-B9D1-4114-B6C0-13A337D4983D}"/>
    <cellStyle name="Note 4 2 2" xfId="9118" xr:uid="{CE8378AB-C6D4-4F2B-9D7C-BF9C35E25861}"/>
    <cellStyle name="Note 4 2 3" xfId="6574" xr:uid="{7978284C-6B0A-43BD-BF51-FC350D5E250E}"/>
    <cellStyle name="Note 4 2 3 2" xfId="12882" xr:uid="{5490A401-0F54-4823-9015-DC7BDC2535CB}"/>
    <cellStyle name="Note 4 2 3 2 2" xfId="16069" xr:uid="{1FB21DDB-B94D-430F-87D7-95B3DE270C7D}"/>
    <cellStyle name="Note 4 2 3 2 3" xfId="17534" xr:uid="{F964906C-B1C9-4C30-80AB-37B2FE4EA57B}"/>
    <cellStyle name="Note 4 2 3 3" xfId="14890" xr:uid="{6BAEC2A8-664B-4E4D-BE8C-E455FDDDE5CA}"/>
    <cellStyle name="Note 4 2 4" xfId="11620" xr:uid="{4A1977DB-D8E6-445F-B4B7-BD655C98EB51}"/>
    <cellStyle name="Note 4 2 4 2" xfId="13607" xr:uid="{8E257A98-101E-4186-86BB-F9C217D31744}"/>
    <cellStyle name="Note 4 2 4 2 2" xfId="16635" xr:uid="{E1D8DCD5-F315-4E55-AEB1-D8692303DC1C}"/>
    <cellStyle name="Note 4 2 4 2 3" xfId="18129" xr:uid="{77F252DD-D3BB-4377-BCB6-4A62CFB330D5}"/>
    <cellStyle name="Note 4 2 4 3" xfId="15428" xr:uid="{31E1BBDC-3668-442E-B917-7E475956FC26}"/>
    <cellStyle name="Note 4 3" xfId="2709" xr:uid="{70F9A993-DD8B-45A9-A4DD-CF38C881494B}"/>
    <cellStyle name="Note 4 3 2" xfId="3333" xr:uid="{263C93B4-B8E1-4D53-9923-347AD199C34B}"/>
    <cellStyle name="Note 4 3 2 2" xfId="9731" xr:uid="{88D8BE2E-0012-40EF-878F-A892D4A285FF}"/>
    <cellStyle name="Note 4 3 2 2 2" xfId="13200" xr:uid="{5DA2FA7A-81A4-4FD7-98D5-4FB6BD46329D}"/>
    <cellStyle name="Note 4 3 2 2 2 2" xfId="16286" xr:uid="{EC6F8B35-2101-487E-BB45-CB3384B6C2A8}"/>
    <cellStyle name="Note 4 3 2 2 2 3" xfId="17762" xr:uid="{D5D28801-3504-405E-83D5-FDBD0CBA98E4}"/>
    <cellStyle name="Note 4 3 2 2 3" xfId="15105" xr:uid="{01C9CED0-A16F-44FF-8B6A-620FB3A2D74A}"/>
    <cellStyle name="Note 4 3 2 3" xfId="12407" xr:uid="{5F4EAD7D-8CBF-4EEA-923B-D1EFC4B2AE53}"/>
    <cellStyle name="Note 4 3 2 3 2" xfId="15714" xr:uid="{B35276EC-0BB5-48D9-891D-44082F085406}"/>
    <cellStyle name="Note 4 3 2 3 3" xfId="17158" xr:uid="{C927061F-B486-4925-8953-4D2178F34211}"/>
    <cellStyle name="Note 4 3 2 4" xfId="14562" xr:uid="{8DE30125-AA11-4BBE-9812-6A09CE12042B}"/>
    <cellStyle name="Note 4 3 3" xfId="9122" xr:uid="{37D72AAF-EE7B-473A-81F6-C7324C003B5C}"/>
    <cellStyle name="Note 4 3 3 2" xfId="13156" xr:uid="{8E5D800C-10D8-4D45-BFE5-67B3D1149C96}"/>
    <cellStyle name="Note 4 3 3 2 2" xfId="16265" xr:uid="{0C46A66A-CD3E-4182-95C9-07EFB977B46A}"/>
    <cellStyle name="Note 4 3 3 2 3" xfId="17738" xr:uid="{A4D73E1B-4A15-4AD2-810A-65A4345CDCA2}"/>
    <cellStyle name="Note 4 3 3 3" xfId="15087" xr:uid="{F09ACA96-1073-4543-B8ED-42EB6DB9542E}"/>
    <cellStyle name="Note 4 3 4" xfId="12355" xr:uid="{C03B62C6-32A6-4089-B48E-EE28F41D147D}"/>
    <cellStyle name="Note 4 3 4 2" xfId="15694" xr:uid="{0188715E-DA23-407F-ADAB-C0C4673DFE0B}"/>
    <cellStyle name="Note 4 3 4 3" xfId="17135" xr:uid="{E0C14406-7681-414F-9872-BC822D2D916B}"/>
    <cellStyle name="Note 4 3 5" xfId="14545" xr:uid="{39D7C3B9-E768-4D09-A8AB-E1F012EA78DE}"/>
    <cellStyle name="Note 4 4" xfId="2764" xr:uid="{B1BE33DA-26FC-4CED-AA19-FC7E415EC10A}"/>
    <cellStyle name="Note 4 4 2" xfId="9176" xr:uid="{9999A16D-0B05-4BC0-A08B-29B8085A9FC8}"/>
    <cellStyle name="Note 4 4 2 2" xfId="13170" xr:uid="{CE3F3BB3-49CA-408A-9AB9-72FE924273D9}"/>
    <cellStyle name="Note 4 4 2 2 2" xfId="16273" xr:uid="{B818237A-3678-4AC5-8C2C-D002FACFB24B}"/>
    <cellStyle name="Note 4 4 2 2 3" xfId="17746" xr:uid="{B1B627B1-E219-4017-A5DD-BEB90C4C0E9C}"/>
    <cellStyle name="Note 4 4 2 3" xfId="15094" xr:uid="{6450827A-1C53-496D-A99C-BC540AA3D409}"/>
    <cellStyle name="Note 4 4 3" xfId="12370" xr:uid="{9CA18BCF-9BA7-49EA-9568-84C4665C1E23}"/>
    <cellStyle name="Note 4 4 3 2" xfId="15703" xr:uid="{537B74B8-A472-4380-8522-D4B64DE4AB8D}"/>
    <cellStyle name="Note 4 4 3 3" xfId="17144" xr:uid="{732205FB-751F-4350-9B68-6A11BA13B03C}"/>
    <cellStyle name="Note 4 4 4" xfId="14552" xr:uid="{AFD6D90B-5AE1-4DD4-A754-E8090F65038E}"/>
    <cellStyle name="Note 4 5" xfId="10505" xr:uid="{69361CD3-7C41-4A32-84E1-E53A8283A6D8}"/>
    <cellStyle name="Note 4 5 2" xfId="13330" xr:uid="{563B8214-A27E-4510-820A-9E6CD48CE831}"/>
    <cellStyle name="Note 4 5 2 2" xfId="16381" xr:uid="{AB099141-BA6B-4808-867D-3C2598B9C427}"/>
    <cellStyle name="Note 4 5 2 3" xfId="17872" xr:uid="{59221AA1-FECB-4628-A696-FF0D375168D0}"/>
    <cellStyle name="Note 4 5 3" xfId="15186" xr:uid="{50D4293C-3FC6-4BED-ABE7-880235EF02AD}"/>
    <cellStyle name="Note 4 6" xfId="6573" xr:uid="{804FDE4B-33E7-4499-B40F-B006F56B84A6}"/>
    <cellStyle name="Note 4 6 2" xfId="12881" xr:uid="{1F757FDF-2C68-43B9-9E83-5549F106F3DF}"/>
    <cellStyle name="Note 4 6 2 2" xfId="16068" xr:uid="{C9D04366-22F8-48C0-8449-E70A0AEF7423}"/>
    <cellStyle name="Note 4 6 2 3" xfId="17533" xr:uid="{869A6997-FE21-4765-9132-683F5B510642}"/>
    <cellStyle name="Note 4 6 3" xfId="14889" xr:uid="{63F3704A-A133-462A-B502-CA98A6FF6CD6}"/>
    <cellStyle name="Note 4 7" xfId="11619" xr:uid="{B5F9FF41-CCDC-41DC-985E-5F7576EF0DD1}"/>
    <cellStyle name="Note 4 7 2" xfId="13606" xr:uid="{A121B346-4A8F-43BD-9485-5B5432FB57C5}"/>
    <cellStyle name="Note 4 7 2 2" xfId="16634" xr:uid="{595BF563-061F-4269-B2AD-20759E60074F}"/>
    <cellStyle name="Note 4 7 2 3" xfId="18128" xr:uid="{651B25D9-A94F-427A-9D24-F7179E4B5E06}"/>
    <cellStyle name="Note 4 7 3" xfId="15427" xr:uid="{FBCCC8C4-BF14-439C-918A-9916199A5F0E}"/>
    <cellStyle name="Note 4 8" xfId="4176" xr:uid="{E0CEF6AC-F8DE-4948-A011-1391C843525D}"/>
    <cellStyle name="Note 4 8 2" xfId="12550" xr:uid="{FC3D68D7-A88F-4417-B9FB-73760823D066}"/>
    <cellStyle name="Note 4 8 2 2" xfId="15808" xr:uid="{6BB1B85E-8502-42ED-A411-1C5046C665BD}"/>
    <cellStyle name="Note 4 8 2 3" xfId="17268" xr:uid="{2C80E5F7-5525-45F2-BDD5-F225CE6FFFB2}"/>
    <cellStyle name="Note 4 8 3" xfId="14644" xr:uid="{60F91C0F-7ACA-4A6C-BB5A-B3B41147DF96}"/>
    <cellStyle name="Note 5" xfId="4178" xr:uid="{3342385E-BF88-44E2-9A40-BA9A54E3AA72}"/>
    <cellStyle name="Note 5 2" xfId="1862" xr:uid="{FAD5A8FE-2BA3-473C-BEBB-BBFACBA423D1}"/>
    <cellStyle name="Note 5 2 2" xfId="8320" xr:uid="{85E556CE-5C9A-4B72-8820-2F819434F5CB}"/>
    <cellStyle name="Note 5 3" xfId="1866" xr:uid="{D53AA77D-9CD3-42FE-96DC-51A1C2693472}"/>
    <cellStyle name="Note 5 3 2" xfId="4457" xr:uid="{2DD83FD5-9E29-4540-B1BB-3FF86DDE3A6F}"/>
    <cellStyle name="Note 5 3 2 2" xfId="10780" xr:uid="{D7E0BB20-B01B-40BC-B1FF-AD8E425112D2}"/>
    <cellStyle name="Note 5 3 2 2 2" xfId="13365" xr:uid="{2A37949A-DA28-4157-BF19-99D4F56CFE46}"/>
    <cellStyle name="Note 5 3 2 2 2 2" xfId="16409" xr:uid="{77BED80B-AE01-40AA-A791-635B5E9C958D}"/>
    <cellStyle name="Note 5 3 2 2 2 3" xfId="17900" xr:uid="{86F92735-C96A-4231-B79F-B5B58B664F95}"/>
    <cellStyle name="Note 5 3 2 2 3" xfId="15215" xr:uid="{D65D69F6-BB1C-4A83-A4F5-F17B4352AA63}"/>
    <cellStyle name="Note 5 3 2 3" xfId="12585" xr:uid="{F50A329E-4B84-4D8D-871D-68EBC7770DD6}"/>
    <cellStyle name="Note 5 3 2 3 2" xfId="15836" xr:uid="{D1CFE018-5C68-48C2-84D1-13BD8E8E9BB6}"/>
    <cellStyle name="Note 5 3 2 3 3" xfId="17296" xr:uid="{DAF9DBA9-7984-451A-8966-4F969D72DAE3}"/>
    <cellStyle name="Note 5 3 2 4" xfId="14672" xr:uid="{827EDC15-A5EF-49E7-BF50-6D674139A9B4}"/>
    <cellStyle name="Note 5 3 3" xfId="8324" xr:uid="{0ECDB5BE-2DE2-4CC0-A430-FBA9B8D56FD4}"/>
    <cellStyle name="Note 5 3 3 2" xfId="13079" xr:uid="{A5592B88-E4D0-4888-BD48-A3E7FF4C14E6}"/>
    <cellStyle name="Note 5 3 3 2 2" xfId="16218" xr:uid="{874B8BA8-7E4C-4F8B-B0AD-CD6DF3668D84}"/>
    <cellStyle name="Note 5 3 3 2 3" xfId="17687" xr:uid="{8AC5C9F5-7682-444F-A2AC-2B9957F6C82B}"/>
    <cellStyle name="Note 5 3 3 3" xfId="15039" xr:uid="{7F9F12D6-8986-4ED7-813C-8AC60F127EC3}"/>
    <cellStyle name="Note 5 3 4" xfId="12271" xr:uid="{FA49817F-B64F-4D90-9E8A-B6608AFF2B2A}"/>
    <cellStyle name="Note 5 3 4 2" xfId="15647" xr:uid="{EE0492F2-0D85-4C93-8ADD-8D5FB54F377C}"/>
    <cellStyle name="Note 5 3 4 3" xfId="17082" xr:uid="{E0E6E050-DC46-411C-AF26-EB05B1F1CCB9}"/>
    <cellStyle name="Note 5 3 5" xfId="14495" xr:uid="{35EC07AF-C1EF-47A5-B23E-2904626493AD}"/>
    <cellStyle name="Note 5 4" xfId="1870" xr:uid="{DA65DCCB-F5BD-43D0-A37C-011C0D8EDDE3}"/>
    <cellStyle name="Note 5 4 2" xfId="8328" xr:uid="{730DF354-7A91-457B-991B-500FF1F1BF4B}"/>
    <cellStyle name="Note 5 4 2 2" xfId="13081" xr:uid="{68204C8D-2358-40FB-AF1C-E5C10EB9ACE9}"/>
    <cellStyle name="Note 5 4 2 2 2" xfId="16220" xr:uid="{D3955FFB-A6BC-49F1-922F-B5FF10F1619B}"/>
    <cellStyle name="Note 5 4 2 2 3" xfId="17689" xr:uid="{F5825BA8-1E58-469F-B9F5-8074210CD74F}"/>
    <cellStyle name="Note 5 4 2 3" xfId="15041" xr:uid="{3498CCFF-7B3F-4760-9439-B235639EA594}"/>
    <cellStyle name="Note 5 4 3" xfId="12273" xr:uid="{1346DBA0-31F4-4861-8D0F-0C68F644DEEF}"/>
    <cellStyle name="Note 5 4 3 2" xfId="15649" xr:uid="{E10ECD4F-CC77-49DA-A34A-8FFE97513531}"/>
    <cellStyle name="Note 5 4 3 3" xfId="17084" xr:uid="{E83ABBA8-0579-41E7-98A0-B5316BF30E53}"/>
    <cellStyle name="Note 5 4 4" xfId="14497" xr:uid="{DB9360EB-6FBA-40AF-AD31-B2D6487B20E1}"/>
    <cellStyle name="Note 5 5" xfId="10507" xr:uid="{CAAB6294-C4BE-4F87-81F1-AAA481EA6A93}"/>
    <cellStyle name="Note 5 5 2" xfId="13331" xr:uid="{BE2ACAFB-BF6A-4DDF-B023-F01ADF6E0802}"/>
    <cellStyle name="Note 5 5 2 2" xfId="16382" xr:uid="{9B76DC40-620F-4F6A-A02B-461B47BF5BD7}"/>
    <cellStyle name="Note 5 5 2 3" xfId="17873" xr:uid="{DE31CC33-F041-47EC-8A87-BBF894ED1852}"/>
    <cellStyle name="Note 5 5 3" xfId="15187" xr:uid="{88D89103-CCB4-4739-B0D4-410FCE153202}"/>
    <cellStyle name="Note 5 6" xfId="6575" xr:uid="{0C563BD2-2D6F-4F8C-A2CB-87204B180292}"/>
    <cellStyle name="Note 5 6 2" xfId="12883" xr:uid="{91032CA3-76D7-4684-86B8-586786C06D77}"/>
    <cellStyle name="Note 5 6 2 2" xfId="16070" xr:uid="{F70C85A2-6F2F-422B-BC9F-ACCCCE52DE13}"/>
    <cellStyle name="Note 5 6 2 3" xfId="17535" xr:uid="{A7BC4DAC-83A6-4379-8B8C-620539F57BC0}"/>
    <cellStyle name="Note 5 6 3" xfId="14891" xr:uid="{BF142F11-FFE5-40F6-AA3A-688FBC0D1EA0}"/>
    <cellStyle name="Note 5 7" xfId="11621" xr:uid="{E2E799C7-B919-4298-A06A-C6CC6F201801}"/>
    <cellStyle name="Note 5 7 2" xfId="13608" xr:uid="{9B619A04-65E6-4A2A-A5A9-5DE7B0E062FB}"/>
    <cellStyle name="Note 5 7 2 2" xfId="16636" xr:uid="{CD968B93-4ED6-4B12-BDA7-5CCAC10B2CC8}"/>
    <cellStyle name="Note 5 7 2 3" xfId="18130" xr:uid="{03253FA8-08E5-4A32-AA0F-CE6BB517CA42}"/>
    <cellStyle name="Note 5 7 3" xfId="15429" xr:uid="{4E282B42-1353-4119-8517-70584B7AC314}"/>
    <cellStyle name="Note 5 8" xfId="12551" xr:uid="{75CE679F-FEF6-43F6-BE2D-0FCEDFFD20D6}"/>
    <cellStyle name="Note 5 8 2" xfId="15809" xr:uid="{33626037-A6BF-4D15-8D8A-191FACE99CEE}"/>
    <cellStyle name="Note 5 8 3" xfId="17269" xr:uid="{FAB5031C-6C29-4FDE-B6B1-94E6858417A1}"/>
    <cellStyle name="Note 5 9" xfId="14645" xr:uid="{E85ED0AD-674B-4B61-8E06-BAAF2759E044}"/>
    <cellStyle name="Note 6" xfId="4458" xr:uid="{C40D5635-3A43-43F1-9E2B-3FC959AFBBB8}"/>
    <cellStyle name="Note 6 2" xfId="1879" xr:uid="{BB7D08DF-BAF7-4B82-954B-8C833DCAF8D6}"/>
    <cellStyle name="Note 6 2 2" xfId="8336" xr:uid="{BD5D010B-5144-4837-B2F1-2B466500922B}"/>
    <cellStyle name="Note 6 3" xfId="10781" xr:uid="{F411F4BD-4641-4D88-861A-83C674A9F7A6}"/>
    <cellStyle name="Note 6 4" xfId="6576" xr:uid="{FB411D38-4327-4DB2-BE58-689EEE08B888}"/>
    <cellStyle name="Note 6 4 2" xfId="12884" xr:uid="{CDE66434-AACA-4E29-815D-1AFC8F865C61}"/>
    <cellStyle name="Note 6 4 2 2" xfId="16071" xr:uid="{7DC90CDE-E285-4AD0-903A-C6B7ED18163C}"/>
    <cellStyle name="Note 6 4 2 3" xfId="17536" xr:uid="{5256BDC1-D0FA-4CA7-8F9C-1AEB2EA0122A}"/>
    <cellStyle name="Note 6 4 3" xfId="14892" xr:uid="{5B38A476-EDF9-4376-AB0A-F341A275B048}"/>
    <cellStyle name="Note 6 5" xfId="11622" xr:uid="{7FF31FF1-C698-468E-906B-0F3A272F616E}"/>
    <cellStyle name="Note 6 5 2" xfId="13609" xr:uid="{CE28B673-E4E9-4DB6-B2C2-3EAC3DAA5BF3}"/>
    <cellStyle name="Note 6 5 2 2" xfId="16637" xr:uid="{0F0825C4-FF0C-486D-AEAD-B7C3EEDC3C2A}"/>
    <cellStyle name="Note 6 5 2 3" xfId="18131" xr:uid="{D10162E5-89B4-4BFA-A3A9-E44F8B2D09AD}"/>
    <cellStyle name="Note 6 5 3" xfId="15430" xr:uid="{76810B9E-03D9-44B8-8E9D-D44FA362B4D4}"/>
    <cellStyle name="Note 7" xfId="4459" xr:uid="{B83870D9-944C-4B7C-837C-6C9993DD465C}"/>
    <cellStyle name="Note 7 2" xfId="4460" xr:uid="{F765D065-9C75-4479-ACBE-D76AA6B98E57}"/>
    <cellStyle name="Note 7 2 2" xfId="10783" xr:uid="{C254FC25-098A-459E-80A6-C005C41558E6}"/>
    <cellStyle name="Note 7 2 3" xfId="6578" xr:uid="{1A49B3F9-9EB7-42DD-9E83-4EB0A46D8CE7}"/>
    <cellStyle name="Note 7 2 3 2" xfId="12886" xr:uid="{D195C100-9413-4FF1-A8B5-4CC03B4F1C07}"/>
    <cellStyle name="Note 7 2 3 2 2" xfId="16073" xr:uid="{18AB8D84-7121-4EE1-B90C-F29F120F2A70}"/>
    <cellStyle name="Note 7 2 3 2 3" xfId="17538" xr:uid="{93C0897B-D268-4295-8289-89A66A349061}"/>
    <cellStyle name="Note 7 2 3 3" xfId="14894" xr:uid="{9E006BD8-902A-40FD-8678-2BE854955CE0}"/>
    <cellStyle name="Note 7 2 4" xfId="11624" xr:uid="{5A30B86C-C53B-4DD4-97ED-A382AAB0480B}"/>
    <cellStyle name="Note 7 2 4 2" xfId="13611" xr:uid="{70705814-881B-45ED-A45F-205FE8025436}"/>
    <cellStyle name="Note 7 2 4 2 2" xfId="16639" xr:uid="{08FF6A29-C015-4CF3-948C-9B41C5070CCA}"/>
    <cellStyle name="Note 7 2 4 2 3" xfId="18133" xr:uid="{D19DA8A9-223C-484D-867A-22A67D29FCFB}"/>
    <cellStyle name="Note 7 2 4 3" xfId="15432" xr:uid="{48FF8733-6033-4E4B-91BC-7169BEB19B08}"/>
    <cellStyle name="Note 7 3" xfId="10782" xr:uid="{E3566D54-9D98-4DCA-9653-BF2688652E23}"/>
    <cellStyle name="Note 7 4" xfId="6577" xr:uid="{F6C80AEB-0B45-462D-AE61-D96AF77B186C}"/>
    <cellStyle name="Note 7 4 2" xfId="12885" xr:uid="{04130DC5-4425-449A-8913-F0127C974F49}"/>
    <cellStyle name="Note 7 4 2 2" xfId="16072" xr:uid="{2CC8AFB1-7E21-4396-80CF-61104265605A}"/>
    <cellStyle name="Note 7 4 2 3" xfId="17537" xr:uid="{34F83166-2C33-47A8-8184-6C0ACA77F022}"/>
    <cellStyle name="Note 7 4 3" xfId="14893" xr:uid="{C9FCF80C-1B4F-4E03-8A1E-7F2CCD67FB47}"/>
    <cellStyle name="Note 7 5" xfId="11623" xr:uid="{A9E42D5C-37CB-4680-9FF6-4B5D59550F11}"/>
    <cellStyle name="Note 7 5 2" xfId="13610" xr:uid="{80B7C173-526C-4F47-A065-9C2F6187EBB1}"/>
    <cellStyle name="Note 7 5 2 2" xfId="16638" xr:uid="{1F23764C-DA41-4E1E-9B45-D28A371D3D35}"/>
    <cellStyle name="Note 7 5 2 3" xfId="18132" xr:uid="{2F0EFBD2-5E8E-430E-96C1-420DF107D3DA}"/>
    <cellStyle name="Note 7 5 3" xfId="15431" xr:uid="{BD602774-F7CB-4D23-ABF7-C1A7D8D3F2AD}"/>
    <cellStyle name="Note 8" xfId="4444" xr:uid="{1B149B14-38CE-47B5-BE43-8B672AC4EF20}"/>
    <cellStyle name="Note 8 2" xfId="4446" xr:uid="{64791C1A-44D5-4BB7-9E46-A90B859C0F16}"/>
    <cellStyle name="Note 8 2 2" xfId="10769" xr:uid="{2F3C1DD7-3D44-4727-B5B9-FCA2DC44F96C}"/>
    <cellStyle name="Note 8 2 3" xfId="6580" xr:uid="{1AE6BA05-7C5D-4EF0-8A8E-AD0975ED5C57}"/>
    <cellStyle name="Note 8 2 3 2" xfId="12888" xr:uid="{20E73961-8AC5-4BC6-AB28-679C8E7B4F77}"/>
    <cellStyle name="Note 8 2 3 2 2" xfId="16075" xr:uid="{8697F3AC-29A6-4EB7-B693-1120760DF680}"/>
    <cellStyle name="Note 8 2 3 2 3" xfId="17540" xr:uid="{B4E02799-7993-400B-9A94-5A2A5855D9CB}"/>
    <cellStyle name="Note 8 2 3 3" xfId="14896" xr:uid="{043B511C-C041-4A62-B073-D230ABDC3A8D}"/>
    <cellStyle name="Note 8 2 4" xfId="11626" xr:uid="{6782C2D5-C07A-4294-92A4-4C78AF505959}"/>
    <cellStyle name="Note 8 2 4 2" xfId="13613" xr:uid="{16AD3C76-E1D9-4E4A-8AAB-AAFB2E89775D}"/>
    <cellStyle name="Note 8 2 4 2 2" xfId="16641" xr:uid="{E6B4D501-C81A-4346-83F2-79DB0BBF5A27}"/>
    <cellStyle name="Note 8 2 4 2 3" xfId="18135" xr:uid="{059161FA-C1EF-4FB7-A0F2-41A3BDF4BFCD}"/>
    <cellStyle name="Note 8 2 4 3" xfId="15434" xr:uid="{8D646B2D-0EF5-41DC-839C-387C042C14F3}"/>
    <cellStyle name="Note 8 3" xfId="10767" xr:uid="{C6C93DCF-7F66-4DC5-A91A-59792D291C86}"/>
    <cellStyle name="Note 8 4" xfId="6579" xr:uid="{0340DDDF-A6B5-477F-B234-97F761530620}"/>
    <cellStyle name="Note 8 4 2" xfId="12887" xr:uid="{17148223-3355-40DA-834A-5AE5ADEF9B70}"/>
    <cellStyle name="Note 8 4 2 2" xfId="16074" xr:uid="{108A1D7C-B1EF-4611-B637-AF5EF29A42BC}"/>
    <cellStyle name="Note 8 4 2 3" xfId="17539" xr:uid="{974AB99D-03DF-4400-A46D-C81CB90D32E2}"/>
    <cellStyle name="Note 8 4 3" xfId="14895" xr:uid="{65C7FE69-3328-4DCC-88CE-9D419DE5BD14}"/>
    <cellStyle name="Note 8 5" xfId="11625" xr:uid="{F0EF3FAD-728A-462F-9C0C-B78C1DE164B4}"/>
    <cellStyle name="Note 8 5 2" xfId="13612" xr:uid="{7250C90B-C2C4-403A-BD32-BDA13B7DFD62}"/>
    <cellStyle name="Note 8 5 2 2" xfId="16640" xr:uid="{2CAC9AE1-8CD3-4EFB-84F0-E8358FA33541}"/>
    <cellStyle name="Note 8 5 2 3" xfId="18134" xr:uid="{E4EAD22D-9FFE-4993-8210-FC66C52716F0}"/>
    <cellStyle name="Note 8 5 3" xfId="15433" xr:uid="{D76103AC-705B-4443-9A9D-DA03E87BC11E}"/>
    <cellStyle name="Note 9" xfId="4448" xr:uid="{F24346C2-28B4-46A8-AB91-B1ED7437FA5E}"/>
    <cellStyle name="Note 9 2" xfId="4461" xr:uid="{29E9EA5D-6142-401B-A3E4-6F36703BB754}"/>
    <cellStyle name="Note 9 2 2" xfId="10784" xr:uid="{148C13C0-1A56-45C4-B282-FDA5BFD23999}"/>
    <cellStyle name="Note 9 2 3" xfId="6582" xr:uid="{8C098A60-36B2-4EFD-B023-98975EAC16BE}"/>
    <cellStyle name="Note 9 2 3 2" xfId="12890" xr:uid="{E7762BA1-23D1-45FF-8AA4-2DDBC01B71CD}"/>
    <cellStyle name="Note 9 2 3 2 2" xfId="16077" xr:uid="{DFA08653-B22E-4A43-A429-1C69FC138FD2}"/>
    <cellStyle name="Note 9 2 3 2 3" xfId="17542" xr:uid="{534D40DF-D2A8-4953-BB07-654F04B620CE}"/>
    <cellStyle name="Note 9 2 3 3" xfId="14898" xr:uid="{317DA591-CF26-4820-93F0-17081A8E16D7}"/>
    <cellStyle name="Note 9 2 4" xfId="11628" xr:uid="{2F1436A0-C749-43AF-A075-1D61C4D87E7D}"/>
    <cellStyle name="Note 9 2 4 2" xfId="13615" xr:uid="{904E4463-0D00-499A-9DF8-48F9A16F1BBB}"/>
    <cellStyle name="Note 9 2 4 2 2" xfId="16643" xr:uid="{AE3DBFB5-D7B2-4D2E-837E-921510D62351}"/>
    <cellStyle name="Note 9 2 4 2 3" xfId="18137" xr:uid="{154AC54C-97A6-4AE4-B3DD-ECBD8C71B4E6}"/>
    <cellStyle name="Note 9 2 4 3" xfId="15436" xr:uid="{C932425C-C442-44CF-98EF-3258975C1DC5}"/>
    <cellStyle name="Note 9 3" xfId="10771" xr:uid="{7B40C553-E869-49B1-99E8-A044BCC8FE60}"/>
    <cellStyle name="Note 9 4" xfId="6581" xr:uid="{A23BC898-9844-4C1C-937E-FBFCED68B947}"/>
    <cellStyle name="Note 9 4 2" xfId="12889" xr:uid="{78071900-BC11-4FE3-8D91-BFF19B45251B}"/>
    <cellStyle name="Note 9 4 2 2" xfId="16076" xr:uid="{AF8C8E35-5AE9-4F6A-8D6D-E103AE42FC85}"/>
    <cellStyle name="Note 9 4 2 3" xfId="17541" xr:uid="{F1B19C0D-EF46-4262-9056-534DE0BB2D1B}"/>
    <cellStyle name="Note 9 4 3" xfId="14897" xr:uid="{ADF3E650-60EE-4DB0-9186-E798A6D065F4}"/>
    <cellStyle name="Note 9 5" xfId="11627" xr:uid="{3C1FC907-98FC-4170-B154-70632E2FC063}"/>
    <cellStyle name="Note 9 5 2" xfId="13614" xr:uid="{853A3777-5E36-491B-A4E7-78C132F91370}"/>
    <cellStyle name="Note 9 5 2 2" xfId="16642" xr:uid="{28381701-3C6D-4E2B-8F21-3E9B326D144E}"/>
    <cellStyle name="Note 9 5 2 3" xfId="18136" xr:uid="{87B0DB1B-B936-4D66-B7C1-79B3CFD48337}"/>
    <cellStyle name="Note 9 5 3" xfId="15435" xr:uid="{EF96E392-9E4F-4368-8B63-F48A96C617D2}"/>
    <cellStyle name="NUMBER" xfId="2755" xr:uid="{C70AE0A5-15A4-4C03-94FF-F6509F4BDC9C}"/>
    <cellStyle name="NUMBER 2" xfId="4462" xr:uid="{9D87800A-CE7A-443D-ACF4-051AE754684B}"/>
    <cellStyle name="NUMBER 2 2" xfId="10785" xr:uid="{CECF2209-9EF9-48FE-ADF6-824027EA2009}"/>
    <cellStyle name="NUMBER 3" xfId="9167" xr:uid="{37EF6896-7A2D-45BA-8E9B-D912ADDA50F2}"/>
    <cellStyle name="Œ…‹æØ‚è [0.00]_ƒ}ƒXƒ^i“¾ˆÓæj" xfId="4086" xr:uid="{0B503C79-40D0-4541-A77B-02FDA0533EBE}"/>
    <cellStyle name="Œ…‹æØ‚è_ƒ}ƒXƒ^i“¾ˆÓæj" xfId="4187" xr:uid="{683E9D37-3873-4A6F-9BA4-B75C404A6C16}"/>
    <cellStyle name="oft Excel]_x000d__x000a_Comment=The open=/f lines load custom functions into the Paste Function list._x000d__x000a_Maximized=3_x000d__x000a_Basics=1_x000d__x000a_A" xfId="1571" xr:uid="{C85B699E-14EE-4F9D-A6DE-91C32BAA8F63}"/>
    <cellStyle name="oft Excel]_x000d__x000a_Comment=The open=/f lines load custom functions into the Paste Function list._x000d__x000a_Maximized=3_x000d__x000a_Basics=1_x000d__x000a_A 2" xfId="8064" xr:uid="{A7153337-50BB-49F0-985A-F55F29C8ACC6}"/>
    <cellStyle name="oft Excel]_x000d__x000a_Comment=The open=/f lines load custom functions into the Paste Function list._x000d__x000a_Maximized=3_x000d__x000a_Basics=1_x000d__x000a_A 3" xfId="6583" xr:uid="{A53FE4FB-D2B6-4394-91FF-ADB9E9156BFF}"/>
    <cellStyle name="oft Mail]_x000d__x000a_NextOnMoveDelete=1_x000d__x000a_CustomInitHandler=_x000d__x000a_DemosEnabled=1_x000d__x000a_WG=0_x000d__x000a_Login=slwong_x000d__x000a_MAPIHELP=C:\MSMAIL\MSMAIL.HL" xfId="548" xr:uid="{7EB7B33D-572D-464E-A0C6-44FCD5A5CF34}"/>
    <cellStyle name="_x0004_omma_laroux_1_PLDT_Term loan &amp; PP-(YT)" xfId="3194" xr:uid="{CFEDC98B-1D70-4A5D-9410-9972E4BC2426}"/>
    <cellStyle name="OTM" xfId="4463" xr:uid="{0A6E1F52-F0A4-4797-9C98-1271683F7CE3}"/>
    <cellStyle name="OTM 2" xfId="10786" xr:uid="{5C14F7DA-D9B1-4282-8129-15AE5C937BA4}"/>
    <cellStyle name="Output 10" xfId="6584" xr:uid="{B0690C5A-7416-4324-BF0E-8C460021629F}"/>
    <cellStyle name="Output 10 2" xfId="11629" xr:uid="{5FFE3A53-D767-42D4-8A11-D4B6C6402045}"/>
    <cellStyle name="Output 10 2 2" xfId="13616" xr:uid="{E36B5211-B967-475F-86C0-A5A9F921A97E}"/>
    <cellStyle name="Output 10 2 2 2" xfId="16644" xr:uid="{38EC7B50-AF8A-4F85-821A-288DC5E45036}"/>
    <cellStyle name="Output 10 2 2 3" xfId="18138" xr:uid="{60F36819-58CC-4C88-8AD8-BC9CEC5DEA20}"/>
    <cellStyle name="Output 10 2 3" xfId="15437" xr:uid="{5A6823FB-F56D-40C8-BAD6-6721EB58B1B3}"/>
    <cellStyle name="Output 10 3" xfId="12891" xr:uid="{5963E866-1153-4499-8D65-8053EC92CB82}"/>
    <cellStyle name="Output 10 3 2" xfId="16078" xr:uid="{1671D785-2F4C-4495-82C0-EE83E274B3A0}"/>
    <cellStyle name="Output 10 3 3" xfId="17543" xr:uid="{C73B2D08-57A3-4218-9D89-518258B6988D}"/>
    <cellStyle name="Output 10 4" xfId="14899" xr:uid="{6AA74BDC-191A-40C4-8997-BF703D055BA3}"/>
    <cellStyle name="Output 11" xfId="6585" xr:uid="{847F516D-1CE5-451F-B946-CED935430FDD}"/>
    <cellStyle name="Output 11 2" xfId="11630" xr:uid="{C2543B78-5328-4620-A2C6-D1C43FFC30DA}"/>
    <cellStyle name="Output 11 2 2" xfId="13617" xr:uid="{345D6A32-3B0C-4DB7-B9EC-0DFCD9AB9FA0}"/>
    <cellStyle name="Output 11 2 2 2" xfId="16645" xr:uid="{22EE0653-5A66-49FE-9C0A-4C640E2CC855}"/>
    <cellStyle name="Output 11 2 2 3" xfId="18139" xr:uid="{1EA65E0F-0CF2-4E4B-A33E-B58A2D316420}"/>
    <cellStyle name="Output 11 2 3" xfId="15438" xr:uid="{7275F6C9-0978-40FF-8E7D-5CC435360525}"/>
    <cellStyle name="Output 11 3" xfId="12892" xr:uid="{B618C287-EE81-49D9-BEB0-7F8BBBCBF2FE}"/>
    <cellStyle name="Output 11 3 2" xfId="16079" xr:uid="{7B956D08-8486-4B97-89C0-20E8C3D78849}"/>
    <cellStyle name="Output 11 3 3" xfId="17544" xr:uid="{E7D86425-FAAE-42EA-93D9-30FBA7082795}"/>
    <cellStyle name="Output 11 4" xfId="14900" xr:uid="{8178F1A2-F42B-48BA-863B-09E8F04CF165}"/>
    <cellStyle name="Output 12" xfId="6586" xr:uid="{655D6000-A96F-498D-AEDC-15206A6B38A7}"/>
    <cellStyle name="Output 12 2" xfId="11631" xr:uid="{4D3EE6B6-6563-47C2-8105-280778F5E866}"/>
    <cellStyle name="Output 12 2 2" xfId="13618" xr:uid="{F7003784-AD53-4655-AF5B-0DC8C872F0F3}"/>
    <cellStyle name="Output 12 2 2 2" xfId="16646" xr:uid="{B797C6C4-5C14-497C-A40E-D52F38151087}"/>
    <cellStyle name="Output 12 2 2 3" xfId="18140" xr:uid="{26B6F42A-6804-4A8D-A356-54D6747A10C2}"/>
    <cellStyle name="Output 12 2 3" xfId="15439" xr:uid="{09A5865F-B24E-4B2E-BF75-E8369BB9B1B4}"/>
    <cellStyle name="Output 12 3" xfId="12893" xr:uid="{7DE895A6-BA7D-4A37-A6FC-56D2E1A63222}"/>
    <cellStyle name="Output 12 3 2" xfId="16080" xr:uid="{0649CE2D-B0CF-48AB-9FEB-D732C67155A8}"/>
    <cellStyle name="Output 12 3 3" xfId="17545" xr:uid="{58AF3542-7584-48BA-82CA-DF39C3311D78}"/>
    <cellStyle name="Output 12 4" xfId="14901" xr:uid="{F864DFA0-1EAF-469E-8D3D-D98EC96C90C7}"/>
    <cellStyle name="Output 13" xfId="6587" xr:uid="{04A3508C-5566-4CEE-9977-7A090A8E1C47}"/>
    <cellStyle name="Output 13 2" xfId="11632" xr:uid="{B8C82C0E-B68D-4415-ADC4-701F46955868}"/>
    <cellStyle name="Output 13 2 2" xfId="13619" xr:uid="{06FB7318-2E4E-4329-BAA3-3BA2E40A7A2F}"/>
    <cellStyle name="Output 13 2 2 2" xfId="16647" xr:uid="{8B2D80AD-C154-4E70-90DC-37A4449B67EF}"/>
    <cellStyle name="Output 13 2 2 3" xfId="18141" xr:uid="{7A29E1EC-C49A-43F8-B3F5-17CB1325B973}"/>
    <cellStyle name="Output 13 2 3" xfId="15440" xr:uid="{520923ED-AC7E-4942-94D7-B7A08AB52D83}"/>
    <cellStyle name="Output 13 3" xfId="12894" xr:uid="{DF6C37A3-30C3-433E-86F5-7D9A12EAA2B4}"/>
    <cellStyle name="Output 13 3 2" xfId="16081" xr:uid="{0B8C65BD-CDD3-4C38-BFAA-C529633F236A}"/>
    <cellStyle name="Output 13 3 3" xfId="17546" xr:uid="{59B266EE-0242-46F1-A9AE-9942256B0640}"/>
    <cellStyle name="Output 13 4" xfId="14902" xr:uid="{1D16A8A4-E283-4326-80AE-6AD50DE40E7D}"/>
    <cellStyle name="Output 14" xfId="6588" xr:uid="{116BFA6E-D30F-4451-9F68-DF99DDFF73A4}"/>
    <cellStyle name="Output 14 2" xfId="11633" xr:uid="{B97F0738-20CD-43A2-8CA7-B52D7CC02D8E}"/>
    <cellStyle name="Output 14 2 2" xfId="13620" xr:uid="{2E213C48-5BCA-4347-A08C-AED8F4A8AB13}"/>
    <cellStyle name="Output 14 2 2 2" xfId="16648" xr:uid="{3A0BB941-EE82-491D-86CE-6E374F2944C7}"/>
    <cellStyle name="Output 14 2 2 3" xfId="18142" xr:uid="{5493F19F-11A5-49A4-B9F2-947D864C7834}"/>
    <cellStyle name="Output 14 2 3" xfId="15441" xr:uid="{607E1D67-613E-41DA-B75E-5812F45F188B}"/>
    <cellStyle name="Output 14 3" xfId="12895" xr:uid="{1E3005CE-756E-426B-B95E-DFB10C147091}"/>
    <cellStyle name="Output 14 3 2" xfId="16082" xr:uid="{163C313D-9DF0-4C8D-92B3-BD336C11B53B}"/>
    <cellStyle name="Output 14 3 3" xfId="17547" xr:uid="{5E89854E-924C-40DB-8760-31F198A43C33}"/>
    <cellStyle name="Output 14 4" xfId="14903" xr:uid="{20A085CF-0415-4BC8-A008-657451BD5A16}"/>
    <cellStyle name="Output 15" xfId="6589" xr:uid="{709553DF-2D80-4C89-AAA4-ECFA32B121E4}"/>
    <cellStyle name="Output 16" xfId="110" xr:uid="{EC56DF4E-011D-4B40-BE34-F4D3C3B3C170}"/>
    <cellStyle name="Output 2" xfId="4357" xr:uid="{F6FB90C3-630D-4D1E-826E-E0222419AE29}"/>
    <cellStyle name="Output 2 10" xfId="4464" xr:uid="{31C1F6FE-55F0-4F27-9C03-47A6BD12F2E3}"/>
    <cellStyle name="Output 2 10 2" xfId="10787" xr:uid="{9014A4F1-0B8D-4827-9053-6E575C7874B2}"/>
    <cellStyle name="Output 2 10 2 2" xfId="13366" xr:uid="{A5C65084-5682-4C3D-BD26-15896CDE3558}"/>
    <cellStyle name="Output 2 10 2 2 2" xfId="16410" xr:uid="{8D3865D8-8D4E-4902-B66C-67B5F0AF9A7A}"/>
    <cellStyle name="Output 2 10 2 2 3" xfId="17901" xr:uid="{E5F58EA8-3F03-4C98-BC02-82FB4739F23B}"/>
    <cellStyle name="Output 2 10 2 3" xfId="15216" xr:uid="{61BC5376-BA1A-4B5F-B30A-34766854DA97}"/>
    <cellStyle name="Output 2 10 3" xfId="12586" xr:uid="{710D7AB6-CE85-4644-BDAB-22057FDD390C}"/>
    <cellStyle name="Output 2 10 3 2" xfId="15837" xr:uid="{6E8BC59D-8170-44D9-B9DD-42EC953556DB}"/>
    <cellStyle name="Output 2 10 3 3" xfId="17297" xr:uid="{6E9B3AD8-5B45-492C-B69C-5DC5D2E3D888}"/>
    <cellStyle name="Output 2 10 4" xfId="14673" xr:uid="{D9982AD9-36DF-4B69-B8FF-9C421243C5C1}"/>
    <cellStyle name="Output 2 11" xfId="10682" xr:uid="{597B9B1A-9BC3-40A2-9FD6-D8693EC5F201}"/>
    <cellStyle name="Output 2 11 2" xfId="13343" xr:uid="{12B1A5CB-0180-464A-9C89-FB63EF056EFC}"/>
    <cellStyle name="Output 2 11 2 2" xfId="16389" xr:uid="{9C36F8A7-AFD5-4BD1-96E8-BC7075E7C3F0}"/>
    <cellStyle name="Output 2 11 2 3" xfId="17880" xr:uid="{00FBAC74-5229-4FA5-8EAA-C6ABDD15EC89}"/>
    <cellStyle name="Output 2 11 3" xfId="15194" xr:uid="{2B7B86FB-F485-457D-B420-43E37F6B085F}"/>
    <cellStyle name="Output 2 12" xfId="6590" xr:uid="{E7861705-B3CB-4A46-A25F-33B785F19644}"/>
    <cellStyle name="Output 2 12 2" xfId="12896" xr:uid="{5A34430B-E3BA-4207-BC75-2255494DE9A9}"/>
    <cellStyle name="Output 2 12 2 2" xfId="16083" xr:uid="{D8260E13-440B-470C-BF54-5D1B63EEB581}"/>
    <cellStyle name="Output 2 12 2 3" xfId="17548" xr:uid="{B8F00E22-0B6C-4B11-B8A1-79C6369298BA}"/>
    <cellStyle name="Output 2 12 3" xfId="14904" xr:uid="{27421ECE-7980-4F39-83EF-5AEC772AF1F3}"/>
    <cellStyle name="Output 2 13" xfId="11634" xr:uid="{0547D5BA-BB0A-41A4-9634-F3E0682C3032}"/>
    <cellStyle name="Output 2 13 2" xfId="13621" xr:uid="{E2B97265-CEFB-438E-B16C-776E95C8C651}"/>
    <cellStyle name="Output 2 13 2 2" xfId="16649" xr:uid="{D9DF2A28-6BFB-4FE3-8812-1B4948DB0452}"/>
    <cellStyle name="Output 2 13 2 3" xfId="18143" xr:uid="{9C64D12E-27C2-4E2F-A891-AFE92D541069}"/>
    <cellStyle name="Output 2 13 3" xfId="15442" xr:uid="{79786E48-82C8-44B1-9875-DE582F004E1D}"/>
    <cellStyle name="Output 2 14" xfId="12561" xr:uid="{8B6D4AAE-1AB3-4988-B2B6-CF81E84BDEC4}"/>
    <cellStyle name="Output 2 14 2" xfId="15816" xr:uid="{6743B2D7-1873-4ADB-981E-5F6AA31FD824}"/>
    <cellStyle name="Output 2 14 3" xfId="17276" xr:uid="{5D7E4C1F-AB37-4CBB-AF8D-77FA8238C2EC}"/>
    <cellStyle name="Output 2 15" xfId="14652" xr:uid="{AF43FCC4-63AB-470F-AED8-BB9C960DBE6B}"/>
    <cellStyle name="Output 2 2" xfId="4366" xr:uid="{934BDECC-8664-44FC-86FE-5B7498E1466D}"/>
    <cellStyle name="Output 2 2 2" xfId="4465" xr:uid="{EB3BCB76-A6AB-47F5-8732-A851759D801B}"/>
    <cellStyle name="Output 2 2 2 2" xfId="10788" xr:uid="{F1BED7BE-AA48-48BB-BF9F-EEDDC9AF42A2}"/>
    <cellStyle name="Output 2 2 3" xfId="10691" xr:uid="{53E89E4B-7DAB-456D-9FD9-C0C14BFC1979}"/>
    <cellStyle name="Output 2 3" xfId="4369" xr:uid="{5F2C3136-6493-4DD2-9C90-3FA9EB415811}"/>
    <cellStyle name="Output 2 3 2" xfId="4466" xr:uid="{CF6DC13E-2941-4285-B1B0-196D83115B31}"/>
    <cellStyle name="Output 2 3 2 2" xfId="10789" xr:uid="{7CA7945B-2BE0-48FB-BF8A-0BB6B8950447}"/>
    <cellStyle name="Output 2 3 2 2 2" xfId="13367" xr:uid="{B6CB80BD-0DEE-42C9-878A-32F811387C22}"/>
    <cellStyle name="Output 2 3 2 2 2 2" xfId="16411" xr:uid="{26BB9490-B71E-42EE-B72F-142E3F362FFC}"/>
    <cellStyle name="Output 2 3 2 2 2 3" xfId="17902" xr:uid="{05E1C36B-4F1F-4DA2-875D-CC7BD57714D7}"/>
    <cellStyle name="Output 2 3 2 2 3" xfId="15217" xr:uid="{1825C9FF-2A50-46C8-BA39-959B9EDFA178}"/>
    <cellStyle name="Output 2 3 2 3" xfId="12587" xr:uid="{5985CC14-DFCD-43D4-AC9A-4339FCD13334}"/>
    <cellStyle name="Output 2 3 2 3 2" xfId="15838" xr:uid="{350AF384-1414-43C7-852F-CC1E023720F5}"/>
    <cellStyle name="Output 2 3 2 3 3" xfId="17298" xr:uid="{9247C9B8-25F3-4D0A-BC8F-4478AECBC21C}"/>
    <cellStyle name="Output 2 3 2 4" xfId="14674" xr:uid="{915DE040-EE89-41CD-B5CE-FBDD2522801F}"/>
    <cellStyle name="Output 2 3 3" xfId="4467" xr:uid="{642A3322-A540-443D-A752-7E68FA823F67}"/>
    <cellStyle name="Output 2 3 3 2" xfId="10790" xr:uid="{3684411B-CBBF-4DD8-84AB-1178CC5DE72F}"/>
    <cellStyle name="Output 2 3 3 2 2" xfId="13368" xr:uid="{62E848CB-B2CA-4652-A54E-CC56F76AC7A2}"/>
    <cellStyle name="Output 2 3 3 2 2 2" xfId="16412" xr:uid="{A1EE6580-D9CF-4A1F-9AFD-BC99B907A243}"/>
    <cellStyle name="Output 2 3 3 2 2 3" xfId="17903" xr:uid="{4F9DB05E-3244-4A5A-8C80-49EBDE2DA40E}"/>
    <cellStyle name="Output 2 3 3 2 3" xfId="15218" xr:uid="{CB11A9C0-6398-4C2E-B7F0-6A80E4DC8737}"/>
    <cellStyle name="Output 2 3 3 3" xfId="12588" xr:uid="{95363001-BB18-4BF0-BAEB-9C36D5FD2D43}"/>
    <cellStyle name="Output 2 3 3 3 2" xfId="15839" xr:uid="{03A64E04-63BF-4AE4-8444-AE58E239B57E}"/>
    <cellStyle name="Output 2 3 3 3 3" xfId="17299" xr:uid="{68A26C47-8A99-4241-899F-E039D4575DA4}"/>
    <cellStyle name="Output 2 3 3 4" xfId="14675" xr:uid="{8BFD6546-EBF0-441B-9B22-E52E75594A03}"/>
    <cellStyle name="Output 2 3 4" xfId="3147" xr:uid="{6E352124-061E-4A80-8721-63E280AA1C08}"/>
    <cellStyle name="Output 2 3 4 2" xfId="9550" xr:uid="{30B61BA1-AA66-4F03-9594-20206B561926}"/>
    <cellStyle name="Output 2 3 4 2 2" xfId="13192" xr:uid="{ADF06CDE-5143-4616-AA99-6350343CED07}"/>
    <cellStyle name="Output 2 3 4 2 2 2" xfId="16282" xr:uid="{08FC8A51-DD5B-4278-BEB0-FB84860BCD34}"/>
    <cellStyle name="Output 2 3 4 2 2 3" xfId="17757" xr:uid="{16F0E9D3-20F8-409C-82CE-8681270C0275}"/>
    <cellStyle name="Output 2 3 4 2 3" xfId="15101" xr:uid="{89CF8DBB-EA90-44BF-8327-34217B11143F}"/>
    <cellStyle name="Output 2 3 4 3" xfId="12394" xr:uid="{3753EF1D-87EE-43E7-8046-84F444EFA330}"/>
    <cellStyle name="Output 2 3 4 3 2" xfId="15710" xr:uid="{472D7F6C-B3DF-4684-BE18-2402645F2079}"/>
    <cellStyle name="Output 2 3 4 3 3" xfId="17153" xr:uid="{DF650BF1-297F-4DAC-B5CD-DEE195B55553}"/>
    <cellStyle name="Output 2 3 4 4" xfId="14558" xr:uid="{3F655E3F-D347-493A-B934-AF7BB7D0D8C8}"/>
    <cellStyle name="Output 2 3 5" xfId="10694" xr:uid="{4A2B27FE-71B9-445C-A2BF-88E670B860F3}"/>
    <cellStyle name="Output 2 3 5 2" xfId="13347" xr:uid="{E7CC405C-0AA8-4088-B72B-521360C35CAD}"/>
    <cellStyle name="Output 2 3 5 2 2" xfId="16392" xr:uid="{96FB789D-14FB-489A-B226-959C1650E6C8}"/>
    <cellStyle name="Output 2 3 5 2 3" xfId="17883" xr:uid="{C292E4E2-6BB2-4EC9-AEDB-A7E9DF2F0251}"/>
    <cellStyle name="Output 2 3 5 3" xfId="15197" xr:uid="{9F6B0EEE-3929-4F0C-A230-C3C1439C313F}"/>
    <cellStyle name="Output 2 3 6" xfId="12565" xr:uid="{CB7ABB5B-2630-4694-BD9E-849D18A421B3}"/>
    <cellStyle name="Output 2 3 6 2" xfId="15819" xr:uid="{50A687E8-8640-41AB-A9DC-33F3FF79B012}"/>
    <cellStyle name="Output 2 3 6 3" xfId="17279" xr:uid="{9F231A69-08E8-4CED-A797-E84070CB0050}"/>
    <cellStyle name="Output 2 3 7" xfId="14655" xr:uid="{BFE14F0A-9D10-4946-9AE2-5AFB09868F60}"/>
    <cellStyle name="Output 2 4" xfId="4372" xr:uid="{4D3ED1B3-155E-49DB-A2F1-5A322E39A886}"/>
    <cellStyle name="Output 2 4 2" xfId="10697" xr:uid="{47DDB155-0561-49F4-B787-DFEB1A60B0FB}"/>
    <cellStyle name="Output 2 5" xfId="4375" xr:uid="{750948BC-B845-4524-97EC-881D0216202B}"/>
    <cellStyle name="Output 2 5 2" xfId="10700" xr:uid="{0FAE4BAF-1DF7-43DE-888C-F952E1299C07}"/>
    <cellStyle name="Output 2 6" xfId="2297" xr:uid="{61CFB336-01B2-4B2A-9E16-C53B9C38B335}"/>
    <cellStyle name="Output 2 6 2" xfId="8741" xr:uid="{62647508-24E6-4F93-9457-CA0EEC8F77DF}"/>
    <cellStyle name="Output 2 7" xfId="4394" xr:uid="{84D61B21-AC0F-4929-A719-1D308CB5BA64}"/>
    <cellStyle name="Output 2 7 2" xfId="10719" xr:uid="{9ACE4CAF-A3F3-4E86-9059-A02A7220B941}"/>
    <cellStyle name="Output 2 8" xfId="4397" xr:uid="{501D0E83-9627-4603-AA4D-E8CF5F7DDC2A}"/>
    <cellStyle name="Output 2 8 2" xfId="10722" xr:uid="{2DFC8C12-7714-4F0D-98ED-C7A09B506F45}"/>
    <cellStyle name="Output 2 8 2 2" xfId="13348" xr:uid="{AF2921EF-744E-4D3C-90C9-DC51F5C50D76}"/>
    <cellStyle name="Output 2 8 2 2 2" xfId="16393" xr:uid="{BBADD52E-972B-4415-BB04-E2D37C9CDFC1}"/>
    <cellStyle name="Output 2 8 2 2 3" xfId="17884" xr:uid="{6B35D742-B6AA-4118-9B80-6BDDB206D2F3}"/>
    <cellStyle name="Output 2 8 2 3" xfId="15198" xr:uid="{3F999815-0889-454A-8011-AC2DBBDCE26C}"/>
    <cellStyle name="Output 2 8 3" xfId="12568" xr:uid="{63DCC8BC-FE4C-46FA-A4F0-67E845993589}"/>
    <cellStyle name="Output 2 8 3 2" xfId="15820" xr:uid="{E1FBB2F5-2645-4FCD-A067-C8BA80A6ED78}"/>
    <cellStyle name="Output 2 8 3 3" xfId="17280" xr:uid="{9ED91F5D-FE8E-40E5-AEBE-5C96FC33F829}"/>
    <cellStyle name="Output 2 8 4" xfId="14656" xr:uid="{30C32B50-D9A2-445D-ABB8-A001AF2E13A2}"/>
    <cellStyle name="Output 2 9" xfId="4400" xr:uid="{DEF1EE0E-08D5-497A-A982-8AC266439CF4}"/>
    <cellStyle name="Output 2 9 2" xfId="10725" xr:uid="{E2A67D71-55AD-4AB4-BF21-934783D8E6C1}"/>
    <cellStyle name="Output 2 9 2 2" xfId="13349" xr:uid="{341EC7EB-9121-4B2C-9097-C4414165053C}"/>
    <cellStyle name="Output 2 9 2 2 2" xfId="16394" xr:uid="{633A03BA-CFC3-4918-9466-E2BEF15B5364}"/>
    <cellStyle name="Output 2 9 2 2 3" xfId="17885" xr:uid="{6EB26B01-E2C7-4D08-AFF6-B8B48DF023DC}"/>
    <cellStyle name="Output 2 9 2 3" xfId="15199" xr:uid="{DEAEA185-EE14-463B-9D34-ECD79729B872}"/>
    <cellStyle name="Output 2 9 3" xfId="12569" xr:uid="{0D74059C-4C28-4669-9FAA-54205E6BD5E0}"/>
    <cellStyle name="Output 2 9 3 2" xfId="15821" xr:uid="{DE9D6C02-9F3D-4E75-A6C6-B09F754A9805}"/>
    <cellStyle name="Output 2 9 3 3" xfId="17281" xr:uid="{EB18F65A-0A1E-4DA9-B345-B9B338C28CEC}"/>
    <cellStyle name="Output 2 9 4" xfId="14657" xr:uid="{8FBE52BD-9F47-448E-93C5-36FFC7A5B8FD}"/>
    <cellStyle name="Output 3" xfId="4359" xr:uid="{7B0A6A09-EEDE-4161-AEF0-E0BC2CE3A82A}"/>
    <cellStyle name="Output 3 10" xfId="4451" xr:uid="{7C3E9062-95B9-4C77-AD44-BA6457200A43}"/>
    <cellStyle name="Output 3 10 2" xfId="10774" xr:uid="{F5DE6860-64E6-4780-8B8C-6BAA84CB5903}"/>
    <cellStyle name="Output 3 10 2 2" xfId="13359" xr:uid="{C96A472F-D755-4D3F-B23E-CBC78C11E4B1}"/>
    <cellStyle name="Output 3 10 2 2 2" xfId="16403" xr:uid="{B7B3ACB1-534F-418C-94E1-E199CE287FDC}"/>
    <cellStyle name="Output 3 10 2 2 3" xfId="17894" xr:uid="{074460FF-A4B4-4D5A-881E-178238FAF31C}"/>
    <cellStyle name="Output 3 10 2 3" xfId="15209" xr:uid="{7D23CD6A-BCCE-45FA-9759-6D01C0FA1DED}"/>
    <cellStyle name="Output 3 10 3" xfId="12579" xr:uid="{3BEFCD44-93CC-4318-B164-1418F67C0C86}"/>
    <cellStyle name="Output 3 10 3 2" xfId="15830" xr:uid="{E66730FD-1529-40D4-B12B-8E69A434DF85}"/>
    <cellStyle name="Output 3 10 3 3" xfId="17290" xr:uid="{080E10CE-C6D4-49C3-92BD-8D57A178CFA2}"/>
    <cellStyle name="Output 3 10 4" xfId="14666" xr:uid="{2F0142B2-6390-46BB-BD5E-F42CA8E824D0}"/>
    <cellStyle name="Output 3 11" xfId="10684" xr:uid="{F60A676A-1731-417A-89D6-B18CDD594B3B}"/>
    <cellStyle name="Output 3 11 2" xfId="13344" xr:uid="{7835D8C3-0129-4804-86DD-5735D0403F3C}"/>
    <cellStyle name="Output 3 11 2 2" xfId="16390" xr:uid="{3CCB0623-B71C-46A6-B795-FBD5331DB75E}"/>
    <cellStyle name="Output 3 11 2 3" xfId="17881" xr:uid="{2582EED7-8A21-4B09-AFCF-A81DF3073273}"/>
    <cellStyle name="Output 3 11 3" xfId="15195" xr:uid="{6CA260FB-6837-48BE-94D1-65D1A7B3BC6C}"/>
    <cellStyle name="Output 3 12" xfId="6591" xr:uid="{DABF5D3F-8AF7-41AD-A488-570703310FAA}"/>
    <cellStyle name="Output 3 12 2" xfId="12897" xr:uid="{E5EAB56E-BDCF-43B2-B51D-9FCD6862EE07}"/>
    <cellStyle name="Output 3 12 2 2" xfId="16084" xr:uid="{70DD328E-B832-46E3-ABED-CB7BA403CC94}"/>
    <cellStyle name="Output 3 12 2 3" xfId="17549" xr:uid="{F13ECE65-5B41-424F-A15E-EB9D8BE37C31}"/>
    <cellStyle name="Output 3 12 3" xfId="14905" xr:uid="{2AAD4191-45BD-4B07-B06B-2A53882EAAE0}"/>
    <cellStyle name="Output 3 13" xfId="11635" xr:uid="{E0075373-536B-49E0-9288-F62EC9BC54B5}"/>
    <cellStyle name="Output 3 13 2" xfId="13622" xr:uid="{70163D06-8FD9-4F2B-8777-22A4932A7FB8}"/>
    <cellStyle name="Output 3 13 2 2" xfId="16650" xr:uid="{C622BEAF-D73D-422C-BD95-8A3952C6EF83}"/>
    <cellStyle name="Output 3 13 2 3" xfId="18144" xr:uid="{00A2C043-49A9-45DC-BDD7-7F8BA1DF783C}"/>
    <cellStyle name="Output 3 13 3" xfId="15443" xr:uid="{72A49F37-7DB4-4267-822D-2BF12255D745}"/>
    <cellStyle name="Output 3 14" xfId="12562" xr:uid="{09724F8B-454F-4035-A746-A7240507C480}"/>
    <cellStyle name="Output 3 14 2" xfId="15817" xr:uid="{CE542631-C545-4379-B9D3-88B3D866806E}"/>
    <cellStyle name="Output 3 14 3" xfId="17277" xr:uid="{ADB9021D-75CC-4F95-ACFE-620172C69928}"/>
    <cellStyle name="Output 3 15" xfId="14653" xr:uid="{1B4D5BD7-BEC0-4A73-BBF8-DE0686F6D4AB}"/>
    <cellStyle name="Output 3 2" xfId="4468" xr:uid="{42217AD3-12DD-4DA9-B3AB-F9ED90FB7D11}"/>
    <cellStyle name="Output 3 2 2" xfId="4469" xr:uid="{40C985BC-E120-443F-BCB1-8142C1AE911D}"/>
    <cellStyle name="Output 3 2 2 2" xfId="10792" xr:uid="{AC42C67E-A2A2-4EE0-918C-1661F3ECB91F}"/>
    <cellStyle name="Output 3 2 2 2 2" xfId="13370" xr:uid="{D01EFFF4-3B1A-49BA-A974-E110436FE63B}"/>
    <cellStyle name="Output 3 2 2 2 2 2" xfId="16414" xr:uid="{4C4D9DF1-3C32-4003-A14B-5DFDE5441390}"/>
    <cellStyle name="Output 3 2 2 2 2 3" xfId="17905" xr:uid="{734A80AA-AF1E-492D-ACE3-B6AC5F8EA54F}"/>
    <cellStyle name="Output 3 2 2 2 3" xfId="15220" xr:uid="{50A469A4-DFD2-45A8-8DDB-1E250C367BA0}"/>
    <cellStyle name="Output 3 2 2 3" xfId="12590" xr:uid="{935C264E-A71A-4A4C-940C-D90316024FBE}"/>
    <cellStyle name="Output 3 2 2 3 2" xfId="15841" xr:uid="{7926E1BC-A743-439B-9D3C-8FC488720795}"/>
    <cellStyle name="Output 3 2 2 3 3" xfId="17301" xr:uid="{8BA39E2E-8DB9-4152-AD0E-C222B667E4BB}"/>
    <cellStyle name="Output 3 2 2 4" xfId="14677" xr:uid="{DEBC628D-2431-4F33-BD50-59725925E786}"/>
    <cellStyle name="Output 3 2 3" xfId="10791" xr:uid="{0818D2A0-7CD6-47B9-B593-5EF9BE799023}"/>
    <cellStyle name="Output 3 2 3 2" xfId="13369" xr:uid="{93956B88-6B7C-4F89-A288-D741B8FBA579}"/>
    <cellStyle name="Output 3 2 3 2 2" xfId="16413" xr:uid="{67251DE9-79BA-4541-B45C-59BEF92FD8F3}"/>
    <cellStyle name="Output 3 2 3 2 3" xfId="17904" xr:uid="{33F1A467-CA20-49F5-8A0E-85E1F72A28F7}"/>
    <cellStyle name="Output 3 2 3 3" xfId="15219" xr:uid="{B44B3FD3-E1AF-4F93-94E7-1F68F3884933}"/>
    <cellStyle name="Output 3 2 4" xfId="12589" xr:uid="{22C47298-BEA3-4399-818B-FBDDB1501855}"/>
    <cellStyle name="Output 3 2 4 2" xfId="15840" xr:uid="{4991890D-D529-4014-A65A-393D1352913C}"/>
    <cellStyle name="Output 3 2 4 3" xfId="17300" xr:uid="{7A904CD5-4967-4EC3-9EEB-DDF92E670E7F}"/>
    <cellStyle name="Output 3 2 5" xfId="14676" xr:uid="{18C68238-4563-4A8E-A40E-E3087C97EAE1}"/>
    <cellStyle name="Output 3 3" xfId="4470" xr:uid="{3F47343A-CB26-4FBA-91AE-EE581CFF863F}"/>
    <cellStyle name="Output 3 3 2" xfId="931" xr:uid="{52E06562-B97D-45AF-A21C-07839526C810}"/>
    <cellStyle name="Output 3 3 2 2" xfId="7444" xr:uid="{E5500CAD-F7D7-40A2-A728-9AADDBBECAFB}"/>
    <cellStyle name="Output 3 3 2 2 2" xfId="12995" xr:uid="{1B956C9B-9FE3-4F2B-A783-12290FFB8FEF}"/>
    <cellStyle name="Output 3 3 2 2 2 2" xfId="16155" xr:uid="{A82D633A-12B8-4594-B7F1-CDE037D34808}"/>
    <cellStyle name="Output 3 3 2 2 2 3" xfId="17623" xr:uid="{1C832BBE-A1D1-440A-B65D-7AB04995369B}"/>
    <cellStyle name="Output 3 3 2 2 3" xfId="14984" xr:uid="{2F546892-5C5B-4AA1-BC2F-78EBA6193BB7}"/>
    <cellStyle name="Output 3 3 2 3" xfId="12176" xr:uid="{8A9AC260-9452-4878-BFBB-56E9D271E5F4}"/>
    <cellStyle name="Output 3 3 2 3 2" xfId="15587" xr:uid="{972F5286-2851-4688-8E1E-4AE7E8C9898D}"/>
    <cellStyle name="Output 3 3 2 3 3" xfId="17019" xr:uid="{CD1CB3E8-EFC5-48C9-B171-3E144EF39253}"/>
    <cellStyle name="Output 3 3 2 4" xfId="14437" xr:uid="{DD5C84F5-F45B-45E8-B086-CDE2124C892F}"/>
    <cellStyle name="Output 3 3 3" xfId="10793" xr:uid="{A5AE9290-F4B2-474F-8A0D-74847440AC89}"/>
    <cellStyle name="Output 3 3 3 2" xfId="13371" xr:uid="{3229E488-194C-4E8B-89EF-AA79C424C9D4}"/>
    <cellStyle name="Output 3 3 3 2 2" xfId="16415" xr:uid="{FDEEA49A-3978-458E-AECE-37EF748A2176}"/>
    <cellStyle name="Output 3 3 3 2 3" xfId="17906" xr:uid="{48A84228-B61B-4295-9A49-E7211F528DCE}"/>
    <cellStyle name="Output 3 3 3 3" xfId="15221" xr:uid="{7BE1C364-86B4-478A-9B19-24F5A51B7FB1}"/>
    <cellStyle name="Output 3 3 4" xfId="12591" xr:uid="{263FC68F-87A6-42F2-A607-553908C78F15}"/>
    <cellStyle name="Output 3 3 4 2" xfId="15842" xr:uid="{A079B636-2B92-4B6D-9699-1C244AC958BD}"/>
    <cellStyle name="Output 3 3 4 3" xfId="17302" xr:uid="{6AE007B8-4E95-4ECC-89F5-6D66947B5369}"/>
    <cellStyle name="Output 3 3 5" xfId="14678" xr:uid="{77833335-CE0C-4C65-BB35-2236820CA5F5}"/>
    <cellStyle name="Output 3 4" xfId="4471" xr:uid="{84D3D1BF-AF90-4635-8A73-2772B3726FC2}"/>
    <cellStyle name="Output 3 4 2" xfId="773" xr:uid="{9914D709-967C-45DD-B456-A52767059517}"/>
    <cellStyle name="Output 3 4 2 2" xfId="7314" xr:uid="{5C57AA3E-62E5-48FF-ADEB-5FF04CADAD60}"/>
    <cellStyle name="Output 3 4 2 2 2" xfId="12978" xr:uid="{34F80C85-A650-49C8-B9C0-6AD34A2A070F}"/>
    <cellStyle name="Output 3 4 2 2 2 2" xfId="16146" xr:uid="{550DBACF-0ABF-4982-BD05-7DAE436F11D0}"/>
    <cellStyle name="Output 3 4 2 2 2 3" xfId="17614" xr:uid="{76D15908-3B9D-45FA-9CA6-014CCBEEB8D6}"/>
    <cellStyle name="Output 3 4 2 2 3" xfId="14976" xr:uid="{8B1BD087-9273-4A0A-AE96-FB6003B0752C}"/>
    <cellStyle name="Output 3 4 2 3" xfId="12160" xr:uid="{1A110D14-1E63-417F-AF39-C81293DC6B73}"/>
    <cellStyle name="Output 3 4 2 3 2" xfId="15578" xr:uid="{FAC6B825-2252-4573-B375-90ECBA3E25FC}"/>
    <cellStyle name="Output 3 4 2 3 3" xfId="17009" xr:uid="{710DA9B1-98B2-4377-A8CF-BC29E1976766}"/>
    <cellStyle name="Output 3 4 2 4" xfId="14429" xr:uid="{4262EE60-A472-4704-A4E7-285B90B3E746}"/>
    <cellStyle name="Output 3 4 3" xfId="10794" xr:uid="{4DBBD64F-73D1-49CF-993A-7CD5CEBC9D26}"/>
    <cellStyle name="Output 3 4 3 2" xfId="13372" xr:uid="{13E0B87B-C50C-4A1D-A3EF-CAA419C16E55}"/>
    <cellStyle name="Output 3 4 3 2 2" xfId="16416" xr:uid="{F5F0D0E4-9C7A-4F98-97A5-67AEA5D0164F}"/>
    <cellStyle name="Output 3 4 3 2 3" xfId="17907" xr:uid="{3BCB6C97-FBF6-41CE-8C5B-FF7135A9E267}"/>
    <cellStyle name="Output 3 4 3 3" xfId="15222" xr:uid="{34A0CC17-D6FD-4E3F-A07A-5D4197858805}"/>
    <cellStyle name="Output 3 4 4" xfId="12592" xr:uid="{63559E0C-8F63-4A52-BFDC-189DD40F3C89}"/>
    <cellStyle name="Output 3 4 4 2" xfId="15843" xr:uid="{AA67A7A8-23EC-466E-AE1E-4D8EB7FE16DB}"/>
    <cellStyle name="Output 3 4 4 3" xfId="17303" xr:uid="{22CEB247-3525-422C-9BEB-D684B2C35CE0}"/>
    <cellStyle name="Output 3 4 5" xfId="14679" xr:uid="{143FDA61-F764-4613-8619-47BE73DAAC6E}"/>
    <cellStyle name="Output 3 5" xfId="4472" xr:uid="{DEAC441A-8270-49CA-B797-D6FB0B25B6FB}"/>
    <cellStyle name="Output 3 5 2" xfId="1066" xr:uid="{DB664181-A305-42A9-BE7B-742BA108D683}"/>
    <cellStyle name="Output 3 5 2 2" xfId="7575" xr:uid="{0285D402-5469-483A-9266-CC9826D409A4}"/>
    <cellStyle name="Output 3 5 2 2 2" xfId="13008" xr:uid="{F562E9F3-3A6B-49E5-9149-EEDCB231D57C}"/>
    <cellStyle name="Output 3 5 2 2 2 2" xfId="16166" xr:uid="{57A71C93-3AEE-4E64-8E6B-AB47876C6485}"/>
    <cellStyle name="Output 3 5 2 2 2 3" xfId="17634" xr:uid="{B8DC7283-3F52-4541-BB15-91A42E7D9F91}"/>
    <cellStyle name="Output 3 5 2 2 3" xfId="14993" xr:uid="{9B291CB4-F7ED-4F4C-ADAC-86A2E704CFFE}"/>
    <cellStyle name="Output 3 5 2 3" xfId="12191" xr:uid="{78D6E264-C0F6-4BF3-8BB1-5104C2A7DE77}"/>
    <cellStyle name="Output 3 5 2 3 2" xfId="15597" xr:uid="{D83FDBA2-BE96-4DAB-8022-1EA467E10E9F}"/>
    <cellStyle name="Output 3 5 2 3 3" xfId="17029" xr:uid="{465EC12A-A457-4CB3-BEA2-C2E8A2A8CDEC}"/>
    <cellStyle name="Output 3 5 2 4" xfId="14447" xr:uid="{E4D607C3-EBD4-4B3C-A326-425782C0A1F2}"/>
    <cellStyle name="Output 3 5 3" xfId="10795" xr:uid="{E90E8844-6076-46D5-8F50-A22D0217FD37}"/>
    <cellStyle name="Output 3 5 3 2" xfId="13373" xr:uid="{443F6824-56A6-4D60-BD37-321317362E9B}"/>
    <cellStyle name="Output 3 5 3 2 2" xfId="16417" xr:uid="{3297624D-6BDD-42E5-9BA1-37CA6514295B}"/>
    <cellStyle name="Output 3 5 3 2 3" xfId="17908" xr:uid="{66DD87E0-CBF4-4A9C-81A7-D09A47208B9D}"/>
    <cellStyle name="Output 3 5 3 3" xfId="15223" xr:uid="{39080350-54F5-4D2C-9260-4EDBB0277355}"/>
    <cellStyle name="Output 3 5 4" xfId="12593" xr:uid="{148C12A1-A8DE-4864-8713-4358B9D606DD}"/>
    <cellStyle name="Output 3 5 4 2" xfId="15844" xr:uid="{5B098389-2186-44B1-B542-2C610E6D5107}"/>
    <cellStyle name="Output 3 5 4 3" xfId="17304" xr:uid="{8E0DEC4F-FAE3-4E9C-B644-5B16F6E01B91}"/>
    <cellStyle name="Output 3 5 5" xfId="14680" xr:uid="{E551BADF-CEE9-47D0-A37B-E56536AD0A08}"/>
    <cellStyle name="Output 3 6" xfId="4473" xr:uid="{584F03DA-D3BC-4B75-89AC-BA98C5B69549}"/>
    <cellStyle name="Output 3 6 2" xfId="1119" xr:uid="{57C79A85-6BD4-490B-91DB-EF6C881525CF}"/>
    <cellStyle name="Output 3 6 2 2" xfId="7629" xr:uid="{E7282642-3E2F-4484-BE62-599FA40F4E5A}"/>
    <cellStyle name="Output 3 6 2 2 2" xfId="13022" xr:uid="{55F25183-0BD2-4555-88EA-9CFF86F78E7C}"/>
    <cellStyle name="Output 3 6 2 2 2 2" xfId="16179" xr:uid="{A60C665E-3832-437D-9195-1983735B04AF}"/>
    <cellStyle name="Output 3 6 2 2 2 3" xfId="17647" xr:uid="{91FB99B7-3C4F-4935-AA89-CA6FD59AD3CC}"/>
    <cellStyle name="Output 3 6 2 2 3" xfId="15000" xr:uid="{3D6F62CD-DFE8-46E0-8021-83B199D488DD}"/>
    <cellStyle name="Output 3 6 2 3" xfId="12203" xr:uid="{4633E370-FA4A-4760-8A64-BA47C3995361}"/>
    <cellStyle name="Output 3 6 2 3 2" xfId="15608" xr:uid="{E5DAFEC8-7292-45FB-8E96-550DCBD7A0FB}"/>
    <cellStyle name="Output 3 6 2 3 3" xfId="17040" xr:uid="{6A220EB5-8682-4B3C-96AC-DE4C8130C597}"/>
    <cellStyle name="Output 3 6 2 4" xfId="14454" xr:uid="{7323F5E7-7CE3-4311-AA2A-57302BBF10DA}"/>
    <cellStyle name="Output 3 6 3" xfId="10796" xr:uid="{B39E55B5-C95B-410B-A2B5-3B4CEEC2EB13}"/>
    <cellStyle name="Output 3 6 3 2" xfId="13374" xr:uid="{A08C4DB4-7EF7-418D-A9D1-B72331E66324}"/>
    <cellStyle name="Output 3 6 3 2 2" xfId="16418" xr:uid="{D36A30FA-D5A1-4C08-B6DB-DDCF543B06C8}"/>
    <cellStyle name="Output 3 6 3 2 3" xfId="17909" xr:uid="{C51FA86C-BF8D-447F-ABDC-1EE1EEC58A08}"/>
    <cellStyle name="Output 3 6 3 3" xfId="15224" xr:uid="{521C63E0-6F5C-4B1A-9D06-0E3C1C3307E2}"/>
    <cellStyle name="Output 3 6 4" xfId="12594" xr:uid="{E2A0DDF2-830A-4A29-BDD4-A81F82E5E9A7}"/>
    <cellStyle name="Output 3 6 4 2" xfId="15845" xr:uid="{5F830A2D-79E6-4FDD-8AC6-E8EEE1F2EDEF}"/>
    <cellStyle name="Output 3 6 4 3" xfId="17305" xr:uid="{8990D411-BCDB-4394-9F66-905BEE21D7CD}"/>
    <cellStyle name="Output 3 6 5" xfId="14681" xr:uid="{833B17B1-6532-494F-943D-0C6F4926877E}"/>
    <cellStyle name="Output 3 7" xfId="1692" xr:uid="{81133783-2E9A-4684-A519-1668B00D40BD}"/>
    <cellStyle name="Output 3 7 2" xfId="1159" xr:uid="{A62AB163-4B43-4825-8920-4296D770E48D}"/>
    <cellStyle name="Output 3 7 2 2" xfId="7669" xr:uid="{D3E672F0-1A6D-4877-8407-E838869A45EB}"/>
    <cellStyle name="Output 3 7 2 2 2" xfId="13024" xr:uid="{84B2ED05-8816-4C63-A8F1-4564B504E021}"/>
    <cellStyle name="Output 3 7 2 2 2 2" xfId="16180" xr:uid="{00C027CC-65F0-452D-9EE3-894C53CD7838}"/>
    <cellStyle name="Output 3 7 2 2 2 3" xfId="17648" xr:uid="{9A368371-9617-4439-8270-C92DEC5470B1}"/>
    <cellStyle name="Output 3 7 2 2 3" xfId="15001" xr:uid="{4046E057-10DC-444B-9E97-82DFABA7C387}"/>
    <cellStyle name="Output 3 7 2 3" xfId="12204" xr:uid="{09A231EE-F48D-444E-AD37-90EADA4FDA10}"/>
    <cellStyle name="Output 3 7 2 3 2" xfId="15609" xr:uid="{33026B9D-E279-465F-8696-71992BE60F57}"/>
    <cellStyle name="Output 3 7 2 3 3" xfId="17041" xr:uid="{83604EA9-882C-4A93-A112-E811A717E8CC}"/>
    <cellStyle name="Output 3 7 2 4" xfId="14455" xr:uid="{3BBB73EF-00C7-4689-916F-4640A7F2CADD}"/>
    <cellStyle name="Output 3 7 3" xfId="8165" xr:uid="{8A091AD4-8AA3-4C21-9D90-CEB038956D2A}"/>
    <cellStyle name="Output 3 7 3 2" xfId="13068" xr:uid="{A571962E-9371-4156-9A7B-D65AA52C8AA3}"/>
    <cellStyle name="Output 3 7 3 2 2" xfId="16209" xr:uid="{1169F48A-3CDB-4CB2-BB3B-F0A59D24C472}"/>
    <cellStyle name="Output 3 7 3 2 3" xfId="17677" xr:uid="{CB813BEB-5127-4CD1-B6C4-BF95238E4B04}"/>
    <cellStyle name="Output 3 7 3 3" xfId="15030" xr:uid="{8ED7DA75-23AB-46D9-AC45-C8E395E23BCF}"/>
    <cellStyle name="Output 3 7 4" xfId="12255" xr:uid="{22344C6E-4AA1-4497-BCD2-93311CC7E89C}"/>
    <cellStyle name="Output 3 7 4 2" xfId="15638" xr:uid="{D29FD06B-B820-4B68-A226-C2FBF4DE57BE}"/>
    <cellStyle name="Output 3 7 4 3" xfId="17072" xr:uid="{9FEF9073-48CD-4B69-A3C7-8AE8F1C92603}"/>
    <cellStyle name="Output 3 7 5" xfId="14484" xr:uid="{250F50FD-7E3A-43C2-AFB2-E81FFB7A1370}"/>
    <cellStyle name="Output 3 8" xfId="4474" xr:uid="{196D814B-1956-483E-B5D4-23AD054BBEC4}"/>
    <cellStyle name="Output 3 8 2" xfId="10797" xr:uid="{40ECF49F-4635-4662-920E-7595606403FB}"/>
    <cellStyle name="Output 3 8 2 2" xfId="13375" xr:uid="{739FD609-3629-4DE5-8093-CDAF5C3C8667}"/>
    <cellStyle name="Output 3 8 2 2 2" xfId="16419" xr:uid="{9A83F8DD-EC8F-4E4F-AE36-8DEC62046399}"/>
    <cellStyle name="Output 3 8 2 2 3" xfId="17910" xr:uid="{9C0E9ADC-B9F1-45E9-A886-3B935C55A253}"/>
    <cellStyle name="Output 3 8 2 3" xfId="15225" xr:uid="{8A311DEA-AC44-4A2E-B464-DB44BB310D8D}"/>
    <cellStyle name="Output 3 8 3" xfId="12595" xr:uid="{50CD66D1-6229-4BE1-889E-0F1B5A040927}"/>
    <cellStyle name="Output 3 8 3 2" xfId="15846" xr:uid="{8020EE31-CFD1-4088-A5B7-B771D40C2E81}"/>
    <cellStyle name="Output 3 8 3 3" xfId="17306" xr:uid="{90A28511-C886-4CA3-AF99-977C8C06F4B8}"/>
    <cellStyle name="Output 3 8 4" xfId="14682" xr:uid="{12583C3B-2939-4A5C-A178-D5F15CAC0B72}"/>
    <cellStyle name="Output 3 9" xfId="4475" xr:uid="{DA50BF33-19E5-4E8E-ADD2-DC4EFECC8811}"/>
    <cellStyle name="Output 3 9 2" xfId="10798" xr:uid="{98C5C751-36AD-4DA7-B90E-1F8B9F3057DC}"/>
    <cellStyle name="Output 3 9 2 2" xfId="13376" xr:uid="{2DCE9FD0-D78A-4B03-BF9F-F2982AE8D6C6}"/>
    <cellStyle name="Output 3 9 2 2 2" xfId="16420" xr:uid="{FFED32F1-BE60-4B6A-B18A-76C1071FE9CD}"/>
    <cellStyle name="Output 3 9 2 2 3" xfId="17911" xr:uid="{9427BBC0-5375-4A98-A68D-3914D6A12FBC}"/>
    <cellStyle name="Output 3 9 2 3" xfId="15226" xr:uid="{D37BC871-E57F-483B-A835-27AF5D8DC493}"/>
    <cellStyle name="Output 3 9 3" xfId="12596" xr:uid="{ADD68099-1726-472B-BC53-DFDCEBBEEBDE}"/>
    <cellStyle name="Output 3 9 3 2" xfId="15847" xr:uid="{95B74409-1E5D-41C1-82F4-750FE18112DD}"/>
    <cellStyle name="Output 3 9 3 3" xfId="17307" xr:uid="{11B3945D-090B-4097-9106-630DCBFCBB65}"/>
    <cellStyle name="Output 3 9 4" xfId="14683" xr:uid="{FF033184-2160-4ED2-B0DF-68B547A30838}"/>
    <cellStyle name="Output 4" xfId="4361" xr:uid="{6BF64C51-5CA1-42FE-865F-895A95C9DDE4}"/>
    <cellStyle name="Output 4 2" xfId="4476" xr:uid="{6C0CC3F4-5A87-418C-986F-353C2DAF3900}"/>
    <cellStyle name="Output 4 2 2" xfId="10799" xr:uid="{CE9C64EC-0207-41F0-BF7B-888EEA57C65E}"/>
    <cellStyle name="Output 4 2 2 2" xfId="13377" xr:uid="{FF685AD4-CD89-434D-B42E-FAA5F9045F51}"/>
    <cellStyle name="Output 4 2 2 2 2" xfId="16421" xr:uid="{792A8BA8-18CB-4E20-B08B-040C8A284814}"/>
    <cellStyle name="Output 4 2 2 2 3" xfId="17912" xr:uid="{D7F2FD89-1560-4C6D-8E6C-654E65C2C388}"/>
    <cellStyle name="Output 4 2 2 3" xfId="15227" xr:uid="{F9C7F844-4A9F-4F38-A3E8-8A0BA744A949}"/>
    <cellStyle name="Output 4 2 3" xfId="12597" xr:uid="{44337ED4-0049-454E-9916-CD8CCDF8EB2A}"/>
    <cellStyle name="Output 4 2 3 2" xfId="15848" xr:uid="{FCC4F3B1-0435-4530-9A1C-93DCC32FC247}"/>
    <cellStyle name="Output 4 2 3 3" xfId="17308" xr:uid="{17906142-B101-4279-B4F1-B24CFAF954D7}"/>
    <cellStyle name="Output 4 2 4" xfId="14684" xr:uid="{21D833AF-A52A-45AE-A9A9-944FEF8A281B}"/>
    <cellStyle name="Output 4 3" xfId="10686" xr:uid="{1C529185-9F4C-42E8-85A8-50644A80AF3D}"/>
    <cellStyle name="Output 4 3 2" xfId="13346" xr:uid="{0E7CB5E7-3006-4160-BCA2-EA4807A1FF1C}"/>
    <cellStyle name="Output 4 3 2 2" xfId="16391" xr:uid="{0A9EEBBB-43EA-47AC-B349-6EEEC8E40F97}"/>
    <cellStyle name="Output 4 3 2 3" xfId="17882" xr:uid="{25BEF022-3ABD-4867-A70B-D5BE279DE151}"/>
    <cellStyle name="Output 4 3 3" xfId="15196" xr:uid="{AD8136F0-7D19-44A1-B123-7F8B53E7C657}"/>
    <cellStyle name="Output 4 4" xfId="6592" xr:uid="{A647C533-A022-4265-8A72-A824B8CB0DFA}"/>
    <cellStyle name="Output 4 4 2" xfId="12898" xr:uid="{165E2745-BB13-453C-9776-213156AA457C}"/>
    <cellStyle name="Output 4 4 2 2" xfId="16085" xr:uid="{77CF5644-81BB-4605-BD87-BBB8366F24C8}"/>
    <cellStyle name="Output 4 4 2 3" xfId="17550" xr:uid="{1ADAD5CC-2E8E-4B50-A35A-46F60AEE3741}"/>
    <cellStyle name="Output 4 4 3" xfId="14906" xr:uid="{278AF100-4388-4D57-871A-E65FB2554AE6}"/>
    <cellStyle name="Output 4 5" xfId="11636" xr:uid="{39787324-DA51-43E4-9901-982BE6954211}"/>
    <cellStyle name="Output 4 5 2" xfId="13623" xr:uid="{53C6B9E9-922B-4BF2-8226-DB3B9A59C359}"/>
    <cellStyle name="Output 4 5 2 2" xfId="16651" xr:uid="{81104CE2-5228-4E18-A645-6A0DF8F8352D}"/>
    <cellStyle name="Output 4 5 2 3" xfId="18145" xr:uid="{D6CE01D4-5122-43B1-9A68-474616600C2E}"/>
    <cellStyle name="Output 4 5 3" xfId="15444" xr:uid="{BE91363F-5863-4F94-9399-CFF279F9BBE1}"/>
    <cellStyle name="Output 4 6" xfId="12563" xr:uid="{9A816DC7-28F7-4807-928A-83AE4BD28638}"/>
    <cellStyle name="Output 4 6 2" xfId="15818" xr:uid="{25300E3C-E93C-452C-9657-0E98D29134B9}"/>
    <cellStyle name="Output 4 6 3" xfId="17278" xr:uid="{8B76AE76-80AA-4AC2-85B4-F6EB1B6BBAB3}"/>
    <cellStyle name="Output 4 7" xfId="14654" xr:uid="{A0F1A32E-EE0F-4187-A360-D7380D6CB2D3}"/>
    <cellStyle name="Output 5" xfId="3802" xr:uid="{E8054429-D335-4B17-A547-B153DF9E4BBA}"/>
    <cellStyle name="Output 5 2" xfId="4477" xr:uid="{2A4050D2-7223-4F1E-84A6-D8FB8631D427}"/>
    <cellStyle name="Output 5 2 2" xfId="10800" xr:uid="{8319A04C-1150-49D1-9304-55BA15756BD8}"/>
    <cellStyle name="Output 5 2 2 2" xfId="13378" xr:uid="{5079A5D2-A32E-48E2-B331-76719AF4972D}"/>
    <cellStyle name="Output 5 2 2 2 2" xfId="16422" xr:uid="{CA739C14-3E5D-4AF9-ACF5-B0FE9AEC890C}"/>
    <cellStyle name="Output 5 2 2 2 3" xfId="17913" xr:uid="{61B0EB34-934A-4283-9BDC-32A0F8CBEBA5}"/>
    <cellStyle name="Output 5 2 2 3" xfId="15228" xr:uid="{E7E103A4-94E2-4A8C-987D-B7FCC7A5C5AF}"/>
    <cellStyle name="Output 5 2 3" xfId="12598" xr:uid="{A4359FB4-B456-4788-9B20-C800F4AAA33D}"/>
    <cellStyle name="Output 5 2 3 2" xfId="15849" xr:uid="{6519617B-982D-49EF-88E6-0069F0364F1B}"/>
    <cellStyle name="Output 5 2 3 3" xfId="17309" xr:uid="{11660893-9335-4DA4-BC2B-CC7584EB4746}"/>
    <cellStyle name="Output 5 2 4" xfId="14685" xr:uid="{AA31A42B-D70A-470B-9807-E4376D2CA384}"/>
    <cellStyle name="Output 5 3" xfId="10154" xr:uid="{32591084-2181-49C7-91E8-D785975A7F4D}"/>
    <cellStyle name="Output 5 3 2" xfId="13289" xr:uid="{B04B9966-CBE0-49F6-9F34-DC1FF04AA996}"/>
    <cellStyle name="Output 5 3 2 2" xfId="16348" xr:uid="{CDC8000E-03CF-4158-8068-920ADC652C60}"/>
    <cellStyle name="Output 5 3 2 3" xfId="17839" xr:uid="{B7DA5226-0A84-493E-8D1A-766B4EA424B3}"/>
    <cellStyle name="Output 5 3 3" xfId="15153" xr:uid="{4ED1338B-F28E-4AC0-84B0-F6A04FEEC733}"/>
    <cellStyle name="Output 5 4" xfId="6593" xr:uid="{EFB68DCB-BE51-4D3E-8853-43FACFD96116}"/>
    <cellStyle name="Output 5 4 2" xfId="12899" xr:uid="{38EAD4CF-1EDD-47A0-B566-0044EEB98487}"/>
    <cellStyle name="Output 5 4 2 2" xfId="16086" xr:uid="{1E20D1E8-F4B7-4953-AE73-17681D8D99C5}"/>
    <cellStyle name="Output 5 4 2 3" xfId="17551" xr:uid="{8587127F-3654-458E-A5E5-E5D06539E27B}"/>
    <cellStyle name="Output 5 4 3" xfId="14907" xr:uid="{3930BB57-CC72-455D-915B-14875CEEC2C4}"/>
    <cellStyle name="Output 5 5" xfId="11637" xr:uid="{4DF862D0-5429-47C7-B05C-6FAA11B2DFE4}"/>
    <cellStyle name="Output 5 5 2" xfId="13624" xr:uid="{90B57C5F-847B-46CF-A843-C1AC3D150FA6}"/>
    <cellStyle name="Output 5 5 2 2" xfId="16652" xr:uid="{DF9DD21F-F27E-462D-A621-09DA1D6C05F9}"/>
    <cellStyle name="Output 5 5 2 3" xfId="18146" xr:uid="{33C9E801-F229-41B2-9FC3-C581D18B0A89}"/>
    <cellStyle name="Output 5 5 3" xfId="15445" xr:uid="{2F1C9D37-A878-4D2F-B962-83221C5D6C86}"/>
    <cellStyle name="Output 5 6" xfId="12508" xr:uid="{E1DC7BA4-65AD-4F5C-B723-88D5CB82E5EE}"/>
    <cellStyle name="Output 5 6 2" xfId="15775" xr:uid="{131FD2C5-6AA2-4F6F-BDE0-A6E3EADBD733}"/>
    <cellStyle name="Output 5 6 3" xfId="17235" xr:uid="{AF88C687-4F6C-4839-A347-D355B6B28C08}"/>
    <cellStyle name="Output 5 7" xfId="14612" xr:uid="{6EFD6B0C-ABEB-452F-866A-0E2CEDF2AFB8}"/>
    <cellStyle name="Output 6" xfId="6594" xr:uid="{0720358B-1A12-413B-B01E-7DED4E46C7CE}"/>
    <cellStyle name="Output 6 2" xfId="11638" xr:uid="{5505848F-FDC5-47CC-B107-078E04C0DB1E}"/>
    <cellStyle name="Output 6 2 2" xfId="13625" xr:uid="{AF292D57-E0E1-43C1-8BDD-E25C25A3A5D3}"/>
    <cellStyle name="Output 6 2 2 2" xfId="16653" xr:uid="{CF270C22-8873-4560-822E-E5334DCF84B8}"/>
    <cellStyle name="Output 6 2 2 3" xfId="18147" xr:uid="{714B287F-7210-4E2E-B80B-46235B6B2DF0}"/>
    <cellStyle name="Output 6 2 3" xfId="15446" xr:uid="{B1A48D21-EE31-46E4-AC9C-3A21D4CE6DC4}"/>
    <cellStyle name="Output 6 3" xfId="12900" xr:uid="{57855F15-098F-4E6D-BCE0-29961259848D}"/>
    <cellStyle name="Output 6 3 2" xfId="16087" xr:uid="{77181956-9135-4DD7-AF5A-C102CFE8290D}"/>
    <cellStyle name="Output 6 3 3" xfId="17552" xr:uid="{27B6B7A6-69B7-44C0-8EB7-543F087EAD55}"/>
    <cellStyle name="Output 6 4" xfId="14908" xr:uid="{925EF97C-9C88-4805-A4EC-5DCD7BABD724}"/>
    <cellStyle name="Output 7" xfId="6595" xr:uid="{5411037A-5949-4735-AEAA-02EACECE7BF6}"/>
    <cellStyle name="Output 7 2" xfId="11639" xr:uid="{761B8DE2-2E52-4FC0-B518-ED2D0A9934A2}"/>
    <cellStyle name="Output 7 2 2" xfId="13626" xr:uid="{ED27E76B-62F8-4496-8151-8FBCDDF471B6}"/>
    <cellStyle name="Output 7 2 2 2" xfId="16654" xr:uid="{0186BF48-AE83-4003-8ED1-4F912E583BF5}"/>
    <cellStyle name="Output 7 2 2 3" xfId="18148" xr:uid="{5AA401AC-147D-45B4-A644-EA741E125984}"/>
    <cellStyle name="Output 7 2 3" xfId="15447" xr:uid="{D401342D-342B-4199-982F-31677E773506}"/>
    <cellStyle name="Output 7 3" xfId="12901" xr:uid="{EF7F702A-2185-4375-BF22-0D8A7A820111}"/>
    <cellStyle name="Output 7 3 2" xfId="16088" xr:uid="{BFB97CC5-8E73-4E10-9935-35031B47E609}"/>
    <cellStyle name="Output 7 3 3" xfId="17553" xr:uid="{416FA8FC-5D44-4061-9BD3-CE3E88D9103B}"/>
    <cellStyle name="Output 7 4" xfId="14909" xr:uid="{ABB39913-5A88-4211-A8EF-B94317112B42}"/>
    <cellStyle name="Output 8" xfId="6596" xr:uid="{3C16E023-6D6F-430D-BD72-F3F56D03C7A1}"/>
    <cellStyle name="Output 8 2" xfId="11640" xr:uid="{9380650F-39D7-401F-A883-78A64DC16CB9}"/>
    <cellStyle name="Output 8 2 2" xfId="13627" xr:uid="{4E14952E-51B0-480C-AF1D-7F5F04FB8DDD}"/>
    <cellStyle name="Output 8 2 2 2" xfId="16655" xr:uid="{98FC4261-23B3-42DA-9757-E8FF1130353C}"/>
    <cellStyle name="Output 8 2 2 3" xfId="18149" xr:uid="{DDD82E2F-3B66-48EA-B00D-AA61BE23F347}"/>
    <cellStyle name="Output 8 2 3" xfId="15448" xr:uid="{B30B8F68-F181-4DE3-BDFC-CC9457F169D1}"/>
    <cellStyle name="Output 8 3" xfId="12902" xr:uid="{8BDB5788-FB47-448A-9CE1-E9166D60B60E}"/>
    <cellStyle name="Output 8 3 2" xfId="16089" xr:uid="{D38B8AF6-6EFC-41FD-B630-B2AF7BEF3AE2}"/>
    <cellStyle name="Output 8 3 3" xfId="17554" xr:uid="{4E69CD97-CCBD-426D-87F6-FB1606FBE8E9}"/>
    <cellStyle name="Output 8 4" xfId="14910" xr:uid="{54C462DC-E479-47BE-BA72-6621900D6D0E}"/>
    <cellStyle name="Output 9" xfId="6597" xr:uid="{AD436A5D-951C-485B-BF02-6379683D8F30}"/>
    <cellStyle name="Output 9 2" xfId="11641" xr:uid="{E3AC8597-DBD2-4AFA-8F0A-68C81B5CFF46}"/>
    <cellStyle name="Output 9 2 2" xfId="13628" xr:uid="{BAFB1244-5F4F-4FE3-A49C-83D1091FDEC4}"/>
    <cellStyle name="Output 9 2 2 2" xfId="16656" xr:uid="{E0619E14-1AC6-483D-A8DF-1B306961C44E}"/>
    <cellStyle name="Output 9 2 2 3" xfId="18150" xr:uid="{9D08409F-8520-43B5-BA78-2E44FE89B07E}"/>
    <cellStyle name="Output 9 2 3" xfId="15449" xr:uid="{4E4957AC-ED3C-40AD-B41E-92559E4234AB}"/>
    <cellStyle name="Output 9 3" xfId="12903" xr:uid="{15DE899D-FC38-4FCB-A94A-408E8B9693ED}"/>
    <cellStyle name="Output 9 3 2" xfId="16090" xr:uid="{B9F0D99B-B28B-42F0-A324-B413806C7E6B}"/>
    <cellStyle name="Output 9 3 3" xfId="17555" xr:uid="{425DACB7-5C2B-4ECD-802B-31B5F88B0133}"/>
    <cellStyle name="Output 9 4" xfId="14911" xr:uid="{D1200D61-98BC-4FE0-BBEA-8FE96FE0359E}"/>
    <cellStyle name="Output Amounts" xfId="4478" xr:uid="{F556D609-9605-40AB-9D5E-EE769040494C}"/>
    <cellStyle name="Output Amounts 2" xfId="10801" xr:uid="{F50303B8-92B2-4D0F-8734-BDB8B25D5B2C}"/>
    <cellStyle name="Output Column Headings" xfId="4479" xr:uid="{195E4FB7-C007-496E-9897-B33E2A874719}"/>
    <cellStyle name="Output Column Headings 2" xfId="10802" xr:uid="{6B179A5D-5892-4F75-805D-EA7E75C269FC}"/>
    <cellStyle name="Output Line Items" xfId="3090" xr:uid="{F3561C86-967D-4D4B-BF00-B3838A5202F5}"/>
    <cellStyle name="Output Line Items 2" xfId="9495" xr:uid="{0B59F808-7406-4688-827F-2C9CBFFDC861}"/>
    <cellStyle name="Output Report Heading" xfId="4480" xr:uid="{B16F8B07-469B-4512-AEFD-9BE9AFE0134B}"/>
    <cellStyle name="Output Report Heading 2" xfId="10803" xr:uid="{6F5184FB-4997-47CB-97DB-EADAB52F9824}"/>
    <cellStyle name="Output Report Title" xfId="2569" xr:uid="{283931B3-F3C3-4491-BC9B-534B0702D40B}"/>
    <cellStyle name="Output Report Title 2" xfId="8986" xr:uid="{8D3ECE7A-36DA-4BCB-883C-72BD88A0056A}"/>
    <cellStyle name="Page Number" xfId="2385" xr:uid="{75EC271A-DAAA-4290-9193-EDC90FC20ED2}"/>
    <cellStyle name="PageSubTitle" xfId="4481" xr:uid="{5D95BCC3-BB74-428E-BA6E-75B9F72587B1}"/>
    <cellStyle name="PageTitle" xfId="3644" xr:uid="{3D8070AF-140F-4D9A-A2CC-413F0A3BDF98}"/>
    <cellStyle name="pcdos" xfId="4482" xr:uid="{83ABEFAE-2E67-4A99-89F4-C34E5B6931DC}"/>
    <cellStyle name="pcdos 2" xfId="10804" xr:uid="{777297EF-1816-41F2-B8A0-EE29F7D2CD1F}"/>
    <cellStyle name="per.style" xfId="428" xr:uid="{EAAB077E-7244-477E-B051-9B37BFC06A61}"/>
    <cellStyle name="per.style 2" xfId="7006" xr:uid="{98883E22-070E-401C-9E93-9139BF2BE276}"/>
    <cellStyle name="Percent (0%)" xfId="4483" xr:uid="{C74AEAF4-DEA7-4EB3-A5E7-36783027E204}"/>
    <cellStyle name="Percent (0%) 2" xfId="10805" xr:uid="{51A20142-880B-4040-8043-4795E0D6DA16}"/>
    <cellStyle name="Percent (0.0%)" xfId="4484" xr:uid="{FD023BC0-6E55-42F9-99C8-FD85529013E6}"/>
    <cellStyle name="Percent (0.0%) 2" xfId="10806" xr:uid="{48A7D4A0-3CF2-4008-9AAA-5D0FBE53B201}"/>
    <cellStyle name="Percent (0.00%)" xfId="517" xr:uid="{C6BB3C81-8A23-4CF3-8464-BE5AEC1DFE0A}"/>
    <cellStyle name="Percent (0.00%) 2" xfId="7085" xr:uid="{82CF5422-2C90-44EC-A708-262F414EF237}"/>
    <cellStyle name="Percent [0]" xfId="4485" xr:uid="{EBB115FD-0380-4B09-9DF6-164AEEAAAB2D}"/>
    <cellStyle name="Percent [0] 2" xfId="4486" xr:uid="{3CFAE4DC-1C4C-4B0C-89EC-C40C41BD8E10}"/>
    <cellStyle name="Percent [0] 2 2" xfId="10808" xr:uid="{D73BAB97-A04E-4DD8-9609-4B248D95E666}"/>
    <cellStyle name="Percent [0] 3" xfId="10807" xr:uid="{C5B80044-9F43-4317-A18D-032BEA26B14C}"/>
    <cellStyle name="Percent [00]" xfId="4487" xr:uid="{DF437A9F-BB41-4CF9-AE95-D3F11B6F23E5}"/>
    <cellStyle name="Percent [00] 2" xfId="4488" xr:uid="{9B9A2C2F-FD4C-45C2-B2ED-55D3544AA132}"/>
    <cellStyle name="Percent [00] 2 2" xfId="10810" xr:uid="{06B6BCC7-5207-467D-A47F-2DC8E4F6C5EF}"/>
    <cellStyle name="Percent [00] 3" xfId="10809" xr:uid="{8676CBA4-5564-408E-AF7B-ABC9CA3B7E39}"/>
    <cellStyle name="Percent [2]" xfId="4489" xr:uid="{1058BDE2-4601-4CE4-A022-9FE904D17BC6}"/>
    <cellStyle name="Percent [2] 10" xfId="3109" xr:uid="{44679CA3-1C3C-4074-844B-0DD0A35C41D4}"/>
    <cellStyle name="Percent [2] 10 2" xfId="9514" xr:uid="{EBF9B505-9947-458A-BEF0-CC7E87F496F5}"/>
    <cellStyle name="Percent [2] 10 3" xfId="6600" xr:uid="{D11375F7-408D-442A-A319-41F857EEF9CB}"/>
    <cellStyle name="Percent [2] 11" xfId="3140" xr:uid="{284D4742-3E87-4A20-80DC-E2D9BF107CDF}"/>
    <cellStyle name="Percent [2] 11 2" xfId="9543" xr:uid="{36504791-04B2-411C-8A0C-718DA36E6AF7}"/>
    <cellStyle name="Percent [2] 12" xfId="3152" xr:uid="{AA369D59-2970-4166-93BB-9132E6920888}"/>
    <cellStyle name="Percent [2] 12 2" xfId="9555" xr:uid="{17FAADAD-2889-499C-A272-18BC9BE29522}"/>
    <cellStyle name="Percent [2] 13" xfId="3160" xr:uid="{1261D7D1-1A7C-408E-8DE3-2747AA0DA002}"/>
    <cellStyle name="Percent [2] 13 2" xfId="9563" xr:uid="{3B31F00B-D7E1-4090-8587-0A2C2703420E}"/>
    <cellStyle name="Percent [2] 14" xfId="3164" xr:uid="{5BA7DA3D-A258-4ED3-9EE0-618D1E01E120}"/>
    <cellStyle name="Percent [2] 14 2" xfId="9567" xr:uid="{48F27BC1-02A9-459C-A0B2-C55FC50C85F1}"/>
    <cellStyle name="Percent [2] 15" xfId="2130" xr:uid="{F3DFF517-F5F1-4E0D-B871-2BC652E2F6C6}"/>
    <cellStyle name="Percent [2] 15 2" xfId="8578" xr:uid="{FB6C04B7-C7D2-4A1F-AA7A-DCCC0111DA68}"/>
    <cellStyle name="Percent [2] 16" xfId="3169" xr:uid="{C4A2B96B-9EF3-415D-AD85-A097E589CCF4}"/>
    <cellStyle name="Percent [2] 16 2" xfId="9572" xr:uid="{BA0B6C91-6BF6-4536-AC22-6CA22368EA77}"/>
    <cellStyle name="Percent [2] 17" xfId="3810" xr:uid="{0BDF4D81-17D2-4423-AE7B-66C42E551C9B}"/>
    <cellStyle name="Percent [2] 17 2" xfId="10161" xr:uid="{8D11C4DE-D973-432B-A497-739100106B1D}"/>
    <cellStyle name="Percent [2] 18" xfId="3812" xr:uid="{422D80A3-C3E3-4EBB-9560-3CA9996DE638}"/>
    <cellStyle name="Percent [2] 18 2" xfId="10163" xr:uid="{C93F337D-C3E4-4BDF-A51B-3BAF3505F819}"/>
    <cellStyle name="Percent [2] 19" xfId="10811" xr:uid="{B069B64D-75B9-4B0E-BD2E-8709F38A7470}"/>
    <cellStyle name="Percent [2] 2" xfId="1591" xr:uid="{53B41B8C-7C0D-42F3-BFEB-03713B621518}"/>
    <cellStyle name="Percent [2] 2 2" xfId="8081" xr:uid="{CA6BDBF2-7490-47B0-B54B-AC3B599C0B01}"/>
    <cellStyle name="Percent [2] 2 3" xfId="6601" xr:uid="{6108D26A-CA8A-41AB-A5CF-53B151295C5C}"/>
    <cellStyle name="Percent [2] 20" xfId="6599" xr:uid="{0D3A572E-381B-4403-98BD-B05C40E86F20}"/>
    <cellStyle name="Percent [2] 3" xfId="1007" xr:uid="{C0E91026-188E-4843-BD0F-2D82C2A26D1C}"/>
    <cellStyle name="Percent [2] 3 2" xfId="7519" xr:uid="{B8D0907B-F096-4639-B27F-65010FE4878D}"/>
    <cellStyle name="Percent [2] 3 3" xfId="6602" xr:uid="{1D59E6C3-30A7-41D5-AEB4-622D781CE465}"/>
    <cellStyle name="Percent [2] 4" xfId="4490" xr:uid="{D500252F-3A0C-43AE-8677-68B39A7375F3}"/>
    <cellStyle name="Percent [2] 4 2" xfId="2396" xr:uid="{07A0FDFD-857A-4224-B97F-6194551F5754}"/>
    <cellStyle name="Percent [2] 4 2 2" xfId="8823" xr:uid="{34AFA135-F170-4DD7-AEA0-C1ECBC2FE674}"/>
    <cellStyle name="Percent [2] 4 3" xfId="10812" xr:uid="{6398C19B-A47E-4B02-AB0A-07268069230C}"/>
    <cellStyle name="Percent [2] 4 4" xfId="6603" xr:uid="{D627B5B8-5FA6-49C1-A93F-FD38DB5D4949}"/>
    <cellStyle name="Percent [2] 5" xfId="1670" xr:uid="{C4419C4C-C98D-4386-B35C-18D53144D137}"/>
    <cellStyle name="Percent [2] 5 2" xfId="8154" xr:uid="{58835825-91E9-43A6-8CA4-2E22B5B64C81}"/>
    <cellStyle name="Percent [2] 5 3" xfId="6604" xr:uid="{BC7CD7F8-5AE8-43D3-8FAC-8E856CDD8D49}"/>
    <cellStyle name="Percent [2] 6" xfId="2178" xr:uid="{743B2DFB-3248-436D-BC77-C26F00382FC4}"/>
    <cellStyle name="Percent [2] 6 2" xfId="8625" xr:uid="{241C6997-C146-4063-A892-BD427AE49E37}"/>
    <cellStyle name="Percent [2] 6 3" xfId="6605" xr:uid="{379FC4C0-A223-43E5-8C75-AA63E05D3C5E}"/>
    <cellStyle name="Percent [2] 7" xfId="2180" xr:uid="{626E617B-EE62-41B1-A96D-6175424CB5CF}"/>
    <cellStyle name="Percent [2] 7 2" xfId="8627" xr:uid="{457E11CB-F91B-4379-85E0-D028CB77793E}"/>
    <cellStyle name="Percent [2] 7 3" xfId="6606" xr:uid="{DB2CC6EB-B55C-4442-84FB-C96E06B8398B}"/>
    <cellStyle name="Percent [2] 8" xfId="2182" xr:uid="{E96F4844-B971-4421-ACE0-63894F2B5BC0}"/>
    <cellStyle name="Percent [2] 8 2" xfId="8629" xr:uid="{7636C504-5AF8-48C0-9DCF-58FF10D77946}"/>
    <cellStyle name="Percent [2] 8 3" xfId="6607" xr:uid="{8ECA76DD-5C46-4F7E-8DB3-436AF5154E0F}"/>
    <cellStyle name="Percent [2] 9" xfId="2184" xr:uid="{BE85F2A7-DE7A-46CF-8E3D-8FE207CB0622}"/>
    <cellStyle name="Percent [2] 9 2" xfId="8631" xr:uid="{7D26B6B4-03CF-4E8B-9BCB-5F8A5AAFF879}"/>
    <cellStyle name="Percent [2] 9 3" xfId="6608" xr:uid="{D74EDE62-EFBE-422A-8AA2-D81C05E31792}"/>
    <cellStyle name="Percent [2]_282-193.00" xfId="1699" xr:uid="{DE4804F7-536D-4C1A-A99A-92F4B903DA43}"/>
    <cellStyle name="Percent 10" xfId="2801" xr:uid="{3F2F8C0F-845A-40FA-9F5F-A95B6875BC15}"/>
    <cellStyle name="Percent 10 2" xfId="4280" xr:uid="{E278175E-3BB8-436A-A5C5-15A33FFD1590}"/>
    <cellStyle name="Percent 10 2 2" xfId="4282" xr:uid="{6E7E1DC8-E4B8-4B7E-893E-8478137B59AC}"/>
    <cellStyle name="Percent 10 2 2 2" xfId="10607" xr:uid="{3093050D-F366-4F96-A561-B8B10E5FF2FA}"/>
    <cellStyle name="Percent 10 2 3" xfId="10605" xr:uid="{B2C6E159-96FE-4CEC-8330-721A08897E75}"/>
    <cellStyle name="Percent 10 3" xfId="9213" xr:uid="{2C3E5335-53D5-4A91-9E7A-9EDDE1A748EC}"/>
    <cellStyle name="Percent 10 4" xfId="6609" xr:uid="{4F78DDBC-9CB6-43F2-952F-8312D8EE72FB}"/>
    <cellStyle name="Percent 11" xfId="2803" xr:uid="{3909FD4B-2DED-4EAF-80E9-6F0EA82B7013}"/>
    <cellStyle name="Percent 11 2" xfId="9215" xr:uid="{CAD02FE7-8F4F-4B9D-9473-6AD309CF63E3}"/>
    <cellStyle name="Percent 11 3" xfId="6610" xr:uid="{82E9D7DE-5ED3-45E2-9871-1C99AE2F3E7B}"/>
    <cellStyle name="Percent 12" xfId="2805" xr:uid="{530A1BB8-7529-4755-A078-0FAA6495051F}"/>
    <cellStyle name="Percent 12 2" xfId="9217" xr:uid="{79104A59-8465-460F-8179-85CB7559B32A}"/>
    <cellStyle name="Percent 12 3" xfId="6611" xr:uid="{0E535A8D-0311-4AB3-BD2D-B37FEBABBCD9}"/>
    <cellStyle name="Percent 13" xfId="4491" xr:uid="{69F0A406-62BD-4E33-8160-10DD3EE0CFC2}"/>
    <cellStyle name="Percent 13 2" xfId="6613" xr:uid="{4429EEF7-A465-43B8-9A72-BA177559AA2D}"/>
    <cellStyle name="Percent 13 3" xfId="6614" xr:uid="{398D28CA-5B36-42C9-A1AD-F49448397B6F}"/>
    <cellStyle name="Percent 13 4" xfId="6615" xr:uid="{6BDC9EC1-A831-4BD4-B94B-920365096849}"/>
    <cellStyle name="Percent 13 5" xfId="10813" xr:uid="{DDAF2AF1-0416-46D6-ADBD-08A22B58BED2}"/>
    <cellStyle name="Percent 13 6" xfId="6612" xr:uid="{A73383CB-9637-48C8-BFC2-BB8AD118E822}"/>
    <cellStyle name="Percent 14" xfId="4492" xr:uid="{157665E5-279C-438A-B15A-813CB0B019E8}"/>
    <cellStyle name="Percent 14 2" xfId="10814" xr:uid="{8C074B28-4855-43BF-9F66-8A97C33C7E2A}"/>
    <cellStyle name="Percent 14 3" xfId="6616" xr:uid="{1A60C38B-A721-4006-92C7-F40AA9042267}"/>
    <cellStyle name="Percent 15" xfId="4494" xr:uid="{039A7430-2180-4542-B31E-3D196FB5BA93}"/>
    <cellStyle name="Percent 15 2" xfId="10816" xr:uid="{1D03D34B-4583-4873-82A3-31BB6C0E3E25}"/>
    <cellStyle name="Percent 15 3" xfId="6617" xr:uid="{F56A0CF1-5368-481D-A11A-70E8DEE570C7}"/>
    <cellStyle name="Percent 16" xfId="609" xr:uid="{7A55346E-EA71-472C-8F67-1BACD7775BE8}"/>
    <cellStyle name="Percent 16 2" xfId="7162" xr:uid="{B3B53D82-DEB0-4D72-9408-8508A3441FDD}"/>
    <cellStyle name="Percent 16 3" xfId="6598" xr:uid="{045DA023-7C91-4695-8463-E95163369563}"/>
    <cellStyle name="Percent 17" xfId="4384" xr:uid="{55C5FDB4-086E-4FEA-8FAE-2873E1954F73}"/>
    <cellStyle name="Percent 17 2" xfId="10709" xr:uid="{50E70BD6-9F6F-4CEF-B266-B39377E9AB49}"/>
    <cellStyle name="Percent 18" xfId="1698" xr:uid="{AD78001F-0C3B-43E8-8B8C-C6015ADBF8A3}"/>
    <cellStyle name="Percent 18 2" xfId="8170" xr:uid="{92115228-F0AE-4DA9-8D37-42235A7F6787}"/>
    <cellStyle name="Percent 19" xfId="4496" xr:uid="{B6E5F241-A693-4AF2-A803-DBC1D97E1284}"/>
    <cellStyle name="Percent 19 2" xfId="10818" xr:uid="{03217A84-6B8A-4303-88B2-C5C79BC66B4F}"/>
    <cellStyle name="Percent 2" xfId="162" xr:uid="{AA4778BD-8054-42FF-8CC7-D58DC5E36242}"/>
    <cellStyle name="Percent 2 10" xfId="4497" xr:uid="{1A6F1D3E-A16B-4E44-8FD8-67855C18D98E}"/>
    <cellStyle name="Percent 2 10 2" xfId="10819" xr:uid="{A36A7AFA-5DDC-4A87-895A-E49D0CA32880}"/>
    <cellStyle name="Percent 2 11" xfId="4498" xr:uid="{0DF84543-440D-4A0E-86A6-64F2D14F2252}"/>
    <cellStyle name="Percent 2 11 2" xfId="10820" xr:uid="{B61AE0AE-68D3-4EA0-A665-B9632572D230}"/>
    <cellStyle name="Percent 2 12" xfId="4499" xr:uid="{F398BFA3-F15A-46F5-9CD2-8EDE383173BC}"/>
    <cellStyle name="Percent 2 12 2" xfId="10821" xr:uid="{C8015398-FA2B-4B0F-AFAA-73EDB5AB4F6B}"/>
    <cellStyle name="Percent 2 13" xfId="4500" xr:uid="{6A48D6B1-9A61-4075-9C4D-564806275C75}"/>
    <cellStyle name="Percent 2 13 2" xfId="10822" xr:uid="{79ACF56F-6C80-41DA-B29E-1E3D37F1EB2D}"/>
    <cellStyle name="Percent 2 14" xfId="4501" xr:uid="{3E029670-31D9-4101-A0F9-3CAB85FCC306}"/>
    <cellStyle name="Percent 2 14 2" xfId="10823" xr:uid="{239D5835-B12B-44C2-8C4B-7038DAB9BD67}"/>
    <cellStyle name="Percent 2 15" xfId="4503" xr:uid="{40288B88-C2A6-4A2E-A459-7C876B0358C6}"/>
    <cellStyle name="Percent 2 15 2" xfId="10825" xr:uid="{9349F4AD-13C0-4362-8AC9-4E219B7A67F4}"/>
    <cellStyle name="Percent 2 16" xfId="4505" xr:uid="{247DFDBD-2599-4758-A97E-83D9D73BFFEF}"/>
    <cellStyle name="Percent 2 16 2" xfId="10827" xr:uid="{D3A8AC28-E1B8-434F-B924-65B28DA9B248}"/>
    <cellStyle name="Percent 2 17" xfId="4507" xr:uid="{ADB68053-40B7-49DE-A64C-A3B7AB658053}"/>
    <cellStyle name="Percent 2 17 2" xfId="10829" xr:uid="{8C43A69E-586F-4190-8AFF-A18D8A64A24E}"/>
    <cellStyle name="Percent 2 18" xfId="4509" xr:uid="{E059C182-FD2A-4321-AFC4-686A76CC0A48}"/>
    <cellStyle name="Percent 2 18 2" xfId="10831" xr:uid="{80C728DE-FF3D-4F58-9E00-7AE6DCC429E8}"/>
    <cellStyle name="Percent 2 19" xfId="4511" xr:uid="{3770F0C6-B9F2-4158-9A53-C0628911A71B}"/>
    <cellStyle name="Percent 2 19 2" xfId="10833" xr:uid="{393FB633-7CE5-482D-A95B-F22308BDD5E2}"/>
    <cellStyle name="Percent 2 2" xfId="158" xr:uid="{4E57CAC4-2D4C-42FB-BBA7-2B2646CF826D}"/>
    <cellStyle name="Percent 2 2 10" xfId="7578" xr:uid="{38A72BAF-9722-4E23-9CD7-213E568FB1FF}"/>
    <cellStyle name="Percent 2 2 11" xfId="6619" xr:uid="{F5BB1303-8B08-4E04-A6E5-92E104427204}"/>
    <cellStyle name="Percent 2 2 2" xfId="202" xr:uid="{EAC0FFD0-5F8E-405F-9D85-88B95185F5EA}"/>
    <cellStyle name="Percent 2 2 2 10" xfId="6620" xr:uid="{400BE1AC-2868-49AC-88CB-187D752A0F4E}"/>
    <cellStyle name="Percent 2 2 2 11" xfId="4316" xr:uid="{559D2050-8522-4C15-8A52-AA6C0B3DD9C5}"/>
    <cellStyle name="Percent 2 2 2 2" xfId="3352" xr:uid="{7F24B477-0859-46A0-97B6-13FA4ADC9BCC}"/>
    <cellStyle name="Percent 2 2 2 2 2" xfId="2966" xr:uid="{B37886F4-6943-4C8E-AFC2-81E89C352A41}"/>
    <cellStyle name="Percent 2 2 2 2 2 2" xfId="1764" xr:uid="{26EBFD1A-090B-4EBB-A6F5-873DD52C6120}"/>
    <cellStyle name="Percent 2 2 2 2 2 2 2" xfId="4512" xr:uid="{28167D98-990F-4DCF-81D5-8B481A4DCC3F}"/>
    <cellStyle name="Percent 2 2 2 2 2 2 2 2" xfId="10834" xr:uid="{5E352A66-6A97-4640-8960-9773433FB2B6}"/>
    <cellStyle name="Percent 2 2 2 2 2 2 3" xfId="4513" xr:uid="{9A380AF2-F223-4D46-812A-3A3B6BD5C9AF}"/>
    <cellStyle name="Percent 2 2 2 2 2 2 3 2" xfId="10835" xr:uid="{49693463-B332-4B03-81A1-3D1ADEE139BF}"/>
    <cellStyle name="Percent 2 2 2 2 2 2 4" xfId="4514" xr:uid="{C3D2A412-3B25-4F63-AE7A-EE2CF850218B}"/>
    <cellStyle name="Percent 2 2 2 2 2 2 4 2" xfId="10836" xr:uid="{393EE5F1-F3A3-47A0-90A1-85241E9D1BA0}"/>
    <cellStyle name="Percent 2 2 2 2 2 2 5" xfId="8228" xr:uid="{6A4E080D-9800-4711-8BF3-03E53955A966}"/>
    <cellStyle name="Percent 2 2 2 2 2 3" xfId="1766" xr:uid="{5188E155-4A2E-4136-9F57-4450131CDE09}"/>
    <cellStyle name="Percent 2 2 2 2 2 3 2" xfId="8230" xr:uid="{E2C3AF5A-3D63-4245-B884-B3B11D45DF7F}"/>
    <cellStyle name="Percent 2 2 2 2 2 4" xfId="1768" xr:uid="{FA310501-96E6-4B68-872A-346E5CFEB488}"/>
    <cellStyle name="Percent 2 2 2 2 2 4 2" xfId="8232" xr:uid="{8BEBB375-7A64-4147-8CFD-E91E19D7B2B3}"/>
    <cellStyle name="Percent 2 2 2 2 2 5" xfId="4515" xr:uid="{0A6E136B-D91B-43BA-A33B-50CB7F0427B4}"/>
    <cellStyle name="Percent 2 2 2 2 2 5 2" xfId="10837" xr:uid="{E7B96857-4983-4F78-84D1-177CCA515439}"/>
    <cellStyle name="Percent 2 2 2 2 2 6" xfId="9374" xr:uid="{93289D2A-4921-4D4C-9681-39F1D3529DEF}"/>
    <cellStyle name="Percent 2 2 2 2 3" xfId="4516" xr:uid="{0C17CF86-58E9-4654-AA09-FEAD0EDA9C1E}"/>
    <cellStyle name="Percent 2 2 2 2 3 2" xfId="10838" xr:uid="{9827CC6F-9B36-4FB1-9559-3A5A487A0CAB}"/>
    <cellStyle name="Percent 2 2 2 2 4" xfId="4517" xr:uid="{06EDBE3F-725A-4ECD-8D7B-3D290551D2EE}"/>
    <cellStyle name="Percent 2 2 2 2 4 2" xfId="4518" xr:uid="{4747CC7A-E6C7-441F-9E11-665D1BCD0421}"/>
    <cellStyle name="Percent 2 2 2 2 4 2 2" xfId="10840" xr:uid="{7598FF5F-6B65-4E72-845E-480C819B56D4}"/>
    <cellStyle name="Percent 2 2 2 2 4 3" xfId="4519" xr:uid="{E870F47B-0849-4266-B88C-8AFAEAAC784A}"/>
    <cellStyle name="Percent 2 2 2 2 4 3 2" xfId="10841" xr:uid="{8DDCCE29-A54E-49A1-B56C-189A04E81DBD}"/>
    <cellStyle name="Percent 2 2 2 2 4 4" xfId="4520" xr:uid="{4E9E7F39-DC1B-44F9-AE46-2422003A9672}"/>
    <cellStyle name="Percent 2 2 2 2 4 4 2" xfId="10842" xr:uid="{EF9A9196-2D8C-4AB5-A8A8-67B4B9C0FF57}"/>
    <cellStyle name="Percent 2 2 2 2 4 5" xfId="10839" xr:uid="{3E962BAA-1E20-4D1E-BCE4-6FC648D8EE6C}"/>
    <cellStyle name="Percent 2 2 2 2 5" xfId="4521" xr:uid="{43763D8D-C56B-440D-964E-BD2B54296BA4}"/>
    <cellStyle name="Percent 2 2 2 2 5 2" xfId="10843" xr:uid="{B87C1B2F-2901-4DCC-ABA5-F56C2426F352}"/>
    <cellStyle name="Percent 2 2 2 2 6" xfId="4522" xr:uid="{AAC4AB3E-C95B-4F0C-99D9-664DAB50DA02}"/>
    <cellStyle name="Percent 2 2 2 2 6 2" xfId="10844" xr:uid="{64E85F2E-402E-45ED-9A65-C379639BB76C}"/>
    <cellStyle name="Percent 2 2 2 2 7" xfId="9750" xr:uid="{BC430DE5-4CD0-4DC8-9435-0DFADBD9D03E}"/>
    <cellStyle name="Percent 2 2 2 3" xfId="4523" xr:uid="{DA484685-6CF4-4BEA-8DEF-938B81EBE3FA}"/>
    <cellStyle name="Percent 2 2 2 3 2" xfId="10845" xr:uid="{1718BE85-1E76-42AA-963F-77F7DA22D64A}"/>
    <cellStyle name="Percent 2 2 2 4" xfId="4524" xr:uid="{AAAFBFDE-BED1-4176-AA45-3E74EC3A9A46}"/>
    <cellStyle name="Percent 2 2 2 4 2" xfId="10846" xr:uid="{B87A0361-4B59-4237-95C4-2BCC4DA082DF}"/>
    <cellStyle name="Percent 2 2 2 5" xfId="4525" xr:uid="{781AC74D-D3C5-491E-A436-4941C2B5DEC6}"/>
    <cellStyle name="Percent 2 2 2 6" xfId="3797" xr:uid="{400DE961-5C8A-4976-9590-E0D1FD8D1C44}"/>
    <cellStyle name="Percent 2 2 2 6 2" xfId="4526" xr:uid="{BB8B653C-3649-4936-ADD8-B5D1743A5C3C}"/>
    <cellStyle name="Percent 2 2 2 6 2 2" xfId="10847" xr:uid="{98949BCD-5DED-4832-A5E6-41EE18FA10C9}"/>
    <cellStyle name="Percent 2 2 2 6 3" xfId="4527" xr:uid="{D6198D02-A33D-4F63-8D06-CD170636AE17}"/>
    <cellStyle name="Percent 2 2 2 6 3 2" xfId="10848" xr:uid="{60861C90-F340-44A6-BFE7-259A12D3FDDA}"/>
    <cellStyle name="Percent 2 2 2 6 4" xfId="4528" xr:uid="{0C891FD8-1944-4E14-8696-CB743FED8A1F}"/>
    <cellStyle name="Percent 2 2 2 6 4 2" xfId="10849" xr:uid="{759D64ED-F3A0-43B5-A177-6CDB71E8067D}"/>
    <cellStyle name="Percent 2 2 2 6 5" xfId="10149" xr:uid="{C6F1E195-9E11-45EC-9C13-F73137956D66}"/>
    <cellStyle name="Percent 2 2 2 7" xfId="4529" xr:uid="{4D043596-E6C7-4572-8190-A5C244B7A288}"/>
    <cellStyle name="Percent 2 2 2 7 2" xfId="10850" xr:uid="{ECD8C010-8FEC-457C-ACB4-BD2372CCECE6}"/>
    <cellStyle name="Percent 2 2 2 8" xfId="4530" xr:uid="{27BB6584-C402-469F-92FA-9D6F524CAC27}"/>
    <cellStyle name="Percent 2 2 2 8 2" xfId="10851" xr:uid="{B9A5D668-6217-42B7-B6D6-36CE656D09B0}"/>
    <cellStyle name="Percent 2 2 2 9" xfId="10641" xr:uid="{1A9BAC4B-C291-4390-B865-2C0FE3CAE638}"/>
    <cellStyle name="Percent 2 2 3" xfId="4531" xr:uid="{D6A2DEBB-FA5F-4ED9-9586-AA4F7B8F3DB3}"/>
    <cellStyle name="Percent 2 2 3 2" xfId="4532" xr:uid="{FB280624-B73E-4B1F-BB50-A31CA6FF509C}"/>
    <cellStyle name="Percent 2 2 3 2 2" xfId="10853" xr:uid="{FACD73C5-EEFF-4A34-B3A9-07C595407B84}"/>
    <cellStyle name="Percent 2 2 3 3" xfId="4533" xr:uid="{ED2C0786-6A2D-4351-B233-C88F1A580496}"/>
    <cellStyle name="Percent 2 2 3 3 2" xfId="10854" xr:uid="{19E116A8-06C8-430E-B186-8B984D4BF76C}"/>
    <cellStyle name="Percent 2 2 3 4" xfId="10852" xr:uid="{68630A2C-93C3-4400-A06A-D2FE6CEB771A}"/>
    <cellStyle name="Percent 2 2 4" xfId="4534" xr:uid="{5B212A9E-0389-4EF2-893F-5B8A3A2DB1E4}"/>
    <cellStyle name="Percent 2 2 4 2" xfId="10855" xr:uid="{C4D04999-398F-4CB3-9D39-8BBB65994CC2}"/>
    <cellStyle name="Percent 2 2 5" xfId="4535" xr:uid="{510E51AD-2AC7-46FF-B99F-355C82B3C696}"/>
    <cellStyle name="Percent 2 2 5 2" xfId="10856" xr:uid="{46D5B7AE-414A-47B6-A7F8-0BC86D9F2A52}"/>
    <cellStyle name="Percent 2 2 6" xfId="4536" xr:uid="{E5662F2D-1B9C-45A4-B14D-9E63E290E268}"/>
    <cellStyle name="Percent 2 2 6 2" xfId="10857" xr:uid="{2F355D95-F2FA-4464-A3B2-DBA5B96C4A4B}"/>
    <cellStyle name="Percent 2 2 7" xfId="4537" xr:uid="{7928ACCC-3B88-4964-831F-C52BC348BDE6}"/>
    <cellStyle name="Percent 2 2 7 2" xfId="4538" xr:uid="{A35171E0-40FF-4CBB-832A-AF39E06183CE}"/>
    <cellStyle name="Percent 2 2 7 2 2" xfId="10859" xr:uid="{9A58D2DE-BBDA-4B48-BE27-3B2498CA908A}"/>
    <cellStyle name="Percent 2 2 7 3" xfId="4539" xr:uid="{D03B2DD2-064B-4007-BE0A-5F6787C5989B}"/>
    <cellStyle name="Percent 2 2 7 3 2" xfId="10860" xr:uid="{8FD56B8E-6413-4660-90A6-AB6F7A4821F1}"/>
    <cellStyle name="Percent 2 2 7 4" xfId="4540" xr:uid="{65AD5C91-63A6-4549-966C-3AAA740C4E34}"/>
    <cellStyle name="Percent 2 2 7 4 2" xfId="10861" xr:uid="{DB816D72-E9D3-45BA-9ACE-18F6A2A3CB41}"/>
    <cellStyle name="Percent 2 2 7 5" xfId="10858" xr:uid="{42FD44AF-5D2E-4545-AA19-06145B801A4D}"/>
    <cellStyle name="Percent 2 2 8" xfId="4541" xr:uid="{E5AC094B-09D5-4BE6-9776-1576CBD42561}"/>
    <cellStyle name="Percent 2 2 8 2" xfId="10862" xr:uid="{AF85563A-3B09-40CA-BFF3-C36F3263A39F}"/>
    <cellStyle name="Percent 2 2 9" xfId="4542" xr:uid="{1B5E71B7-03FF-43C5-A332-E855766C1DAE}"/>
    <cellStyle name="Percent 2 2 9 2" xfId="10863" xr:uid="{78327690-28F8-424C-B535-3A3F69388578}"/>
    <cellStyle name="Percent 2 20" xfId="4502" xr:uid="{4298DE0D-C327-4366-A0A3-26BDBF047BE8}"/>
    <cellStyle name="Percent 2 20 2" xfId="10824" xr:uid="{5FF30615-D3C0-40C5-A9AA-857C4CAD6848}"/>
    <cellStyle name="Percent 2 21" xfId="4504" xr:uid="{4C037275-0CE1-4D4D-86C7-B7D5679D1FDD}"/>
    <cellStyle name="Percent 2 21 2" xfId="10826" xr:uid="{BF076151-1445-4BB4-AA01-5BB32761CB05}"/>
    <cellStyle name="Percent 2 22" xfId="4506" xr:uid="{00482828-8E40-4F5D-950D-E06EA963BA13}"/>
    <cellStyle name="Percent 2 22 2" xfId="10828" xr:uid="{AB8107B1-F4F3-4C16-BF46-511292B8B9D8}"/>
    <cellStyle name="Percent 2 23" xfId="4508" xr:uid="{D5CF57BC-2227-4FD6-A747-520442F4D236}"/>
    <cellStyle name="Percent 2 23 2" xfId="10830" xr:uid="{A4A547DB-3608-4EEC-934C-8CEF6D48F9B1}"/>
    <cellStyle name="Percent 2 24" xfId="4510" xr:uid="{1F61D2A7-7632-4FBB-B032-D55A10D5E322}"/>
    <cellStyle name="Percent 2 24 2" xfId="10832" xr:uid="{294F192A-BB20-4EF9-9051-57292511D6AA}"/>
    <cellStyle name="Percent 2 25" xfId="4544" xr:uid="{2FC14750-8E8D-461B-AF65-99A31BD0AB09}"/>
    <cellStyle name="Percent 2 25 2" xfId="10865" xr:uid="{A9D81D5E-B645-46DE-B0C4-2153EDA5BDE2}"/>
    <cellStyle name="Percent 2 26" xfId="4546" xr:uid="{20198A57-5D92-457B-990A-F691314A2480}"/>
    <cellStyle name="Percent 2 26 2" xfId="10867" xr:uid="{4339ABB5-DAE3-457C-A1CF-A6A138A06FED}"/>
    <cellStyle name="Percent 2 27" xfId="4548" xr:uid="{AEAADDC6-FD83-4DCA-A2ED-0185C10DE041}"/>
    <cellStyle name="Percent 2 27 2" xfId="10869" xr:uid="{119C1C25-B4D9-4F2C-B906-8F9DCD8E20A0}"/>
    <cellStyle name="Percent 2 28" xfId="4550" xr:uid="{438DA18D-F4B0-4DCC-8B80-736F86943E91}"/>
    <cellStyle name="Percent 2 28 2" xfId="10871" xr:uid="{647576F6-2D76-4D67-A57A-13CB888FC1CB}"/>
    <cellStyle name="Percent 2 29" xfId="4552" xr:uid="{6E8FD981-5FC1-4F35-B7F3-53E45317FF56}"/>
    <cellStyle name="Percent 2 29 2" xfId="10873" xr:uid="{AB1306F8-DF4A-495A-A78D-84A02FBD46B2}"/>
    <cellStyle name="Percent 2 3" xfId="306" xr:uid="{ACE61124-B81C-481B-A996-2F81FB9E985E}"/>
    <cellStyle name="Percent 2 3 2" xfId="4554" xr:uid="{6DA57413-5763-4E4B-9470-30A34BDF6284}"/>
    <cellStyle name="Percent 2 3 2 2" xfId="10875" xr:uid="{D5CA5992-BF61-46D6-9D74-85443633A1C0}"/>
    <cellStyle name="Percent 2 3 3" xfId="10874" xr:uid="{D4FA795A-4446-4277-9011-17FE6859189D}"/>
    <cellStyle name="Percent 2 3 4" xfId="6621" xr:uid="{82037020-088E-4DE1-BB64-6FBCE3F6F308}"/>
    <cellStyle name="Percent 2 3 5" xfId="4553" xr:uid="{95396EA2-B8EC-4657-B9E7-1C0098858B53}"/>
    <cellStyle name="Percent 2 30" xfId="4543" xr:uid="{1516FBA2-D0BC-42A2-9419-8CCE22896ADD}"/>
    <cellStyle name="Percent 2 30 2" xfId="10864" xr:uid="{9BE18ACC-976D-4384-8940-7AA3EE1640FF}"/>
    <cellStyle name="Percent 2 31" xfId="4545" xr:uid="{C347271E-7837-44D1-AE6C-08E6DEE4BE9B}"/>
    <cellStyle name="Percent 2 31 2" xfId="10866" xr:uid="{F844FD0B-EA09-4B50-99BD-1F0757B9B825}"/>
    <cellStyle name="Percent 2 32" xfId="4547" xr:uid="{07A75389-309F-4FC1-9AA9-7E75FB8196A8}"/>
    <cellStyle name="Percent 2 32 2" xfId="10868" xr:uid="{98D65B38-BBD2-4D9D-A6C1-B8AE12A700DE}"/>
    <cellStyle name="Percent 2 33" xfId="4549" xr:uid="{7654D8D6-4933-4561-97BE-E9A4FE9ACEEA}"/>
    <cellStyle name="Percent 2 33 2" xfId="10870" xr:uid="{877D77A3-A439-4F49-814C-69B1823976BD}"/>
    <cellStyle name="Percent 2 34" xfId="4551" xr:uid="{4F779C01-C167-4008-B448-9E80569DFBEE}"/>
    <cellStyle name="Percent 2 34 2" xfId="10872" xr:uid="{DBC8D313-EAF5-4158-877B-261D9FF4BBDD}"/>
    <cellStyle name="Percent 2 35" xfId="4556" xr:uid="{E4D88A89-9B13-4A16-9B2C-1ECFB60163A7}"/>
    <cellStyle name="Percent 2 35 2" xfId="10877" xr:uid="{52F8BFAC-8FC8-4DC8-8469-D663D2D259DA}"/>
    <cellStyle name="Percent 2 36" xfId="4558" xr:uid="{28D2F3DD-10A1-4047-9C97-EC6BF2169B5A}"/>
    <cellStyle name="Percent 2 36 2" xfId="10879" xr:uid="{8EC2A5FF-75EC-4F6D-8426-3EF4AEC525D4}"/>
    <cellStyle name="Percent 2 37" xfId="4560" xr:uid="{8DE02942-8369-4000-AE96-B687F17EAD61}"/>
    <cellStyle name="Percent 2 37 2" xfId="10881" xr:uid="{1E8A535E-25E5-49E2-AE56-EC5819592327}"/>
    <cellStyle name="Percent 2 38" xfId="4562" xr:uid="{5AFDF4B7-DDFC-44B2-B021-FAF08AB1A54F}"/>
    <cellStyle name="Percent 2 38 2" xfId="10883" xr:uid="{E437F508-74E8-4CC6-9368-5A89C3A67B4A}"/>
    <cellStyle name="Percent 2 39" xfId="4564" xr:uid="{1B8A6410-2F25-4EDA-BC50-8DEF2BBCE94C}"/>
    <cellStyle name="Percent 2 39 2" xfId="10885" xr:uid="{5AB1CFBB-52C4-4F79-AA97-415858086F79}"/>
    <cellStyle name="Percent 2 4" xfId="4565" xr:uid="{110123B9-FE72-4DCB-A4E7-2DA5278CEF9E}"/>
    <cellStyle name="Percent 2 4 2" xfId="4566" xr:uid="{A52803BA-8C60-437B-9586-268EC4CB50F0}"/>
    <cellStyle name="Percent 2 4 3" xfId="10886" xr:uid="{57F0C58D-382E-4E03-8524-042992AAF741}"/>
    <cellStyle name="Percent 2 4 4" xfId="6622" xr:uid="{DEDC1F63-1F64-4FB3-B621-1D11FF2D6301}"/>
    <cellStyle name="Percent 2 40" xfId="4555" xr:uid="{ABE386BD-875D-4735-939B-CE9ED83534ED}"/>
    <cellStyle name="Percent 2 40 2" xfId="10876" xr:uid="{49760ED1-3818-469C-85F4-82B2FAB2AF95}"/>
    <cellStyle name="Percent 2 41" xfId="4557" xr:uid="{47E510ED-2A1C-43BF-B71F-A6FE7C4EA2A7}"/>
    <cellStyle name="Percent 2 41 2" xfId="10878" xr:uid="{16A7E743-E3E4-48B8-82DB-412B87136EEA}"/>
    <cellStyle name="Percent 2 42" xfId="4559" xr:uid="{CC4FD06D-088F-4933-811C-2A9BF1B162C3}"/>
    <cellStyle name="Percent 2 42 2" xfId="10880" xr:uid="{9893E64C-86A9-4FF0-9AD8-710DF564F98B}"/>
    <cellStyle name="Percent 2 43" xfId="4561" xr:uid="{9BF858B1-59FF-4398-8599-4947FE1E96D6}"/>
    <cellStyle name="Percent 2 43 2" xfId="10882" xr:uid="{18A17061-5C15-4A9D-8097-BF9A4D1AE5A1}"/>
    <cellStyle name="Percent 2 44" xfId="4563" xr:uid="{78E0BCAA-EF79-4E3A-90A4-6EEAE2BB0F4E}"/>
    <cellStyle name="Percent 2 44 2" xfId="10884" xr:uid="{BAB59B78-BFFA-4571-8FC1-A394C999D258}"/>
    <cellStyle name="Percent 2 45" xfId="4568" xr:uid="{156F9026-4B09-4909-9C56-E7FDC6E93037}"/>
    <cellStyle name="Percent 2 45 2" xfId="10888" xr:uid="{06A913DF-1099-4758-8897-2DB55081852A}"/>
    <cellStyle name="Percent 2 46" xfId="4570" xr:uid="{1FB0978B-8A96-4B90-865D-31462B6997B7}"/>
    <cellStyle name="Percent 2 46 2" xfId="10890" xr:uid="{64FF5A2D-71F3-4C9E-9FBE-184F12F27FC4}"/>
    <cellStyle name="Percent 2 47" xfId="4572" xr:uid="{1F11CA79-45BF-4A59-8CFD-435CF1A2C8C8}"/>
    <cellStyle name="Percent 2 47 2" xfId="10892" xr:uid="{EBE7A3EA-FD53-49B1-97E2-7B1BCCAA71C2}"/>
    <cellStyle name="Percent 2 48" xfId="4574" xr:uid="{8B6ACB8F-1A4A-4E86-91B7-279F5B403FAF}"/>
    <cellStyle name="Percent 2 48 2" xfId="10894" xr:uid="{D3DDC290-B90C-42FF-8000-D1383294E6F9}"/>
    <cellStyle name="Percent 2 49" xfId="4576" xr:uid="{EDAAFD90-D913-4B83-AD0F-1CDF6413CA2A}"/>
    <cellStyle name="Percent 2 49 2" xfId="10896" xr:uid="{19D0400D-662D-48A8-B23D-4A171E167424}"/>
    <cellStyle name="Percent 2 5" xfId="4577" xr:uid="{FE422BB3-E72A-4A7B-A27E-80983287D8C0}"/>
    <cellStyle name="Percent 2 5 2" xfId="4578" xr:uid="{F3552B2D-2F01-4284-AF26-7F44B381169C}"/>
    <cellStyle name="Percent 2 5 3" xfId="10897" xr:uid="{CCE9FB3B-87C0-46DD-96E4-39BAC317E908}"/>
    <cellStyle name="Percent 2 5 4" xfId="6623" xr:uid="{2132F325-19DF-40DC-B0F4-E7758BF0B550}"/>
    <cellStyle name="Percent 2 50" xfId="4567" xr:uid="{2EC648DE-FDC4-45B5-9B98-FE55A1C36FF0}"/>
    <cellStyle name="Percent 2 50 2" xfId="10887" xr:uid="{98445A79-8137-4727-B289-717428BE9E72}"/>
    <cellStyle name="Percent 2 51" xfId="4569" xr:uid="{558D958F-F810-4E81-B339-54A188EF38D0}"/>
    <cellStyle name="Percent 2 51 2" xfId="10889" xr:uid="{B88527DB-0231-43BA-ACC6-29B0035F1ED5}"/>
    <cellStyle name="Percent 2 52" xfId="4571" xr:uid="{AE8A5B99-1334-427F-9194-9ABAABE6E246}"/>
    <cellStyle name="Percent 2 52 2" xfId="10891" xr:uid="{558C6F40-4DD5-4203-BE67-CC536AC20911}"/>
    <cellStyle name="Percent 2 53" xfId="4573" xr:uid="{DE0094FA-AF35-4D7B-97B5-20843553B6CF}"/>
    <cellStyle name="Percent 2 53 2" xfId="10893" xr:uid="{037FF9D8-6B1C-4C19-AC50-ED4C1C5AB6E4}"/>
    <cellStyle name="Percent 2 54" xfId="4575" xr:uid="{6177249F-1FD0-4CF1-8677-C11E449793D8}"/>
    <cellStyle name="Percent 2 54 2" xfId="10895" xr:uid="{FC0B0B57-EEA1-4B89-AC6F-7165FD443162}"/>
    <cellStyle name="Percent 2 55" xfId="4580" xr:uid="{9F1E0DD7-2A04-41ED-A145-84BE8EBAC8D9}"/>
    <cellStyle name="Percent 2 55 2" xfId="10899" xr:uid="{E9FB10CA-B317-4BEB-A700-BBF7AED9D467}"/>
    <cellStyle name="Percent 2 56" xfId="4582" xr:uid="{8FA44D5C-AD5A-4A2B-ADE8-43A46CEC9185}"/>
    <cellStyle name="Percent 2 56 2" xfId="10901" xr:uid="{3D165B44-0416-44B0-9F41-4E3895C19AB5}"/>
    <cellStyle name="Percent 2 57" xfId="4584" xr:uid="{6DC7040A-3FC9-4E18-AA57-46655E320CB1}"/>
    <cellStyle name="Percent 2 57 2" xfId="10903" xr:uid="{E2EE1965-13AC-4B75-94D0-71F737964BCA}"/>
    <cellStyle name="Percent 2 58" xfId="4586" xr:uid="{ECB4B8A5-63F1-4A53-9D54-12B9F66C4604}"/>
    <cellStyle name="Percent 2 58 2" xfId="10905" xr:uid="{D74AE0EF-C977-4800-B6B7-E4BF71C5CFA7}"/>
    <cellStyle name="Percent 2 59" xfId="4588" xr:uid="{CF350EE6-1C8B-4503-967A-C520C31D9CA9}"/>
    <cellStyle name="Percent 2 59 2" xfId="10907" xr:uid="{90A1434F-66C9-4AAF-A41F-C7D43F4C7423}"/>
    <cellStyle name="Percent 2 6" xfId="4589" xr:uid="{89DBD24C-3DD8-473D-85EC-33BC661DC9E5}"/>
    <cellStyle name="Percent 2 6 2" xfId="4590" xr:uid="{73C0B6B2-94A0-4F77-B304-EE4D4B9A51B6}"/>
    <cellStyle name="Percent 2 6 2 2" xfId="10909" xr:uid="{32B4D26A-FFF5-45FD-8CD9-FE879E42F840}"/>
    <cellStyle name="Percent 2 6 2 3" xfId="6625" xr:uid="{45078DFD-DF21-4140-9C83-3F4F87DAB22C}"/>
    <cellStyle name="Percent 2 6 3" xfId="6626" xr:uid="{B67B7506-E2BA-472E-8910-3435D85CD0B2}"/>
    <cellStyle name="Percent 2 6 4" xfId="6627" xr:uid="{8EFA7C66-D692-4A90-A83E-AD36A50B2B61}"/>
    <cellStyle name="Percent 2 6 5" xfId="10908" xr:uid="{0A0B25FA-B827-4AF6-B798-C0AD2376D449}"/>
    <cellStyle name="Percent 2 6 6" xfId="6624" xr:uid="{8C3B9EC0-B59D-4119-BBD7-30E34EC6C7BA}"/>
    <cellStyle name="Percent 2 60" xfId="4579" xr:uid="{1979E32E-897E-42E4-A02D-B69B0C5F5482}"/>
    <cellStyle name="Percent 2 60 2" xfId="4591" xr:uid="{B19D96E9-D554-49BB-B9D6-59CD0947FA72}"/>
    <cellStyle name="Percent 2 60 2 2" xfId="10910" xr:uid="{6FB48086-088B-4E88-9C60-80A1BD373DE8}"/>
    <cellStyle name="Percent 2 60 3" xfId="10898" xr:uid="{438D0A8E-9484-4F52-B7C7-86281618233C}"/>
    <cellStyle name="Percent 2 61" xfId="4581" xr:uid="{8C5B281B-A2A0-4309-A8CD-13E5B2040EE4}"/>
    <cellStyle name="Percent 2 61 2" xfId="10900" xr:uid="{CC3AC36D-77E9-4683-87AE-B508092AFBD7}"/>
    <cellStyle name="Percent 2 62" xfId="4583" xr:uid="{7469DA08-7B5A-4234-94D6-FDA81746BB52}"/>
    <cellStyle name="Percent 2 62 2" xfId="10902" xr:uid="{AAFDEB56-B44D-463C-BFB3-AE1ED3E282A1}"/>
    <cellStyle name="Percent 2 63" xfId="4585" xr:uid="{E36F0558-B652-45E6-981F-B1C077F75E20}"/>
    <cellStyle name="Percent 2 63 2" xfId="10904" xr:uid="{5D704BF9-6E5B-49AD-B9F9-0270D50ED1C8}"/>
    <cellStyle name="Percent 2 64" xfId="4587" xr:uid="{9FFF94D8-7277-4C3C-BF44-6474CDBBE2E8}"/>
    <cellStyle name="Percent 2 64 2" xfId="10906" xr:uid="{8F568224-3841-4E1B-9E65-2AADFF827C9A}"/>
    <cellStyle name="Percent 2 65" xfId="4592" xr:uid="{0B1BB7D6-C804-41A9-9E01-5AC56E86E2C4}"/>
    <cellStyle name="Percent 2 65 2" xfId="10911" xr:uid="{8847213F-D186-4A72-84A5-175050B37C15}"/>
    <cellStyle name="Percent 2 66" xfId="4593" xr:uid="{6F38D7C2-D44D-40B3-87AF-F2A08015C2CB}"/>
    <cellStyle name="Percent 2 66 2" xfId="10912" xr:uid="{818D6004-455A-4AF6-A664-BFE547E006D3}"/>
    <cellStyle name="Percent 2 67" xfId="4594" xr:uid="{D94DF211-69C2-4DD8-BEAA-2619E28B3ADC}"/>
    <cellStyle name="Percent 2 67 2" xfId="10913" xr:uid="{4B56257B-EC60-4681-B0AE-5E88BA5A1AE7}"/>
    <cellStyle name="Percent 2 68" xfId="9561" xr:uid="{FD8D20B8-E35D-4EB6-BFDC-9995F62E3F84}"/>
    <cellStyle name="Percent 2 69" xfId="6618" xr:uid="{140028EF-52EF-47EF-A7E4-AB8A57CCC5FA}"/>
    <cellStyle name="Percent 2 7" xfId="4595" xr:uid="{5E6FC45C-9F96-4E31-A091-EAC408CA8043}"/>
    <cellStyle name="Percent 2 7 2" xfId="2462" xr:uid="{9E365EC6-D456-4191-A33E-5C616A1717FB}"/>
    <cellStyle name="Percent 2 7 2 2" xfId="8886" xr:uid="{7B11D63D-74F3-4226-AFC6-4BF8CA76EDCB}"/>
    <cellStyle name="Percent 2 7 3" xfId="10914" xr:uid="{846D17A6-BB99-4E66-9833-EB5211435BE3}"/>
    <cellStyle name="Percent 2 7 4" xfId="6628" xr:uid="{7AD047D1-EBA1-417E-A940-3697D1428E98}"/>
    <cellStyle name="Percent 2 70" xfId="3158" xr:uid="{7719C753-144A-4269-8C81-D9693049838B}"/>
    <cellStyle name="Percent 2 71" xfId="12112" xr:uid="{4089CB97-7261-4BA8-8620-A624F192E450}"/>
    <cellStyle name="Percent 2 72" xfId="12425" xr:uid="{04720C00-B931-44F1-9679-874F8758FD9B}"/>
    <cellStyle name="Percent 2 8" xfId="4596" xr:uid="{3E16279B-EF5E-4F06-B029-EE4A1DD1F3BB}"/>
    <cellStyle name="Percent 2 8 2" xfId="10915" xr:uid="{A87373FE-AAE9-4548-9126-4C053017F694}"/>
    <cellStyle name="Percent 2 9" xfId="680" xr:uid="{E8570BF2-8848-4C2F-8DDF-5515549E2656}"/>
    <cellStyle name="Percent 2 9 2" xfId="7231" xr:uid="{0977BA7F-151C-4DFB-8E70-93B1F576DAE6}"/>
    <cellStyle name="Percent 2_OLST Petroleum_Workings07" xfId="4597" xr:uid="{FF9F45F6-25AE-4A13-A925-2A8784559770}"/>
    <cellStyle name="Percent 20" xfId="4493" xr:uid="{314B0F6A-2DB8-479B-938B-5204EC88C286}"/>
    <cellStyle name="Percent 20 2" xfId="10815" xr:uid="{DE799E2D-D9F0-47D0-9468-14ED22681291}"/>
    <cellStyle name="Percent 21" xfId="608" xr:uid="{DDB78859-DFB9-4FC6-9DB9-DB2EA1EA8295}"/>
    <cellStyle name="Percent 21 2" xfId="7161" xr:uid="{F035C1BD-17D8-4D22-B1CF-4991318B07CD}"/>
    <cellStyle name="Percent 22" xfId="4383" xr:uid="{0C26CC42-1576-469C-A3A9-6872926081E2}"/>
    <cellStyle name="Percent 22 2" xfId="4598" xr:uid="{3D58CE7F-02F5-4380-A0CB-6931A6F56176}"/>
    <cellStyle name="Percent 22 2 2" xfId="10916" xr:uid="{14222F07-75A0-4E2C-AC32-5B9CC2C25F56}"/>
    <cellStyle name="Percent 22 3" xfId="10708" xr:uid="{42F01AA0-0BD5-4115-8F5C-87A6F52EF3A2}"/>
    <cellStyle name="Percent 23" xfId="1696" xr:uid="{25FA5310-7A11-4815-949A-22079C31F74C}"/>
    <cellStyle name="Percent 23 2" xfId="8169" xr:uid="{2A7DD682-5D1E-4D42-9E5B-95326B57E08F}"/>
    <cellStyle name="Percent 24" xfId="4495" xr:uid="{7D044946-FA48-449B-9932-F9AF8FF8BB8D}"/>
    <cellStyle name="Percent 24 2" xfId="10817" xr:uid="{C608DE60-D6B5-4DAA-B985-0BB68046683E}"/>
    <cellStyle name="Percent 25" xfId="4601" xr:uid="{514A4580-EDD0-4602-8640-09644B9FD889}"/>
    <cellStyle name="Percent 25 2" xfId="10919" xr:uid="{1987F6D6-466A-4214-A90A-F3CD6D5DFA0E}"/>
    <cellStyle name="Percent 26" xfId="4603" xr:uid="{8B30599F-40DD-438D-AACA-65A953F30BBD}"/>
    <cellStyle name="Percent 26 2" xfId="10921" xr:uid="{D86DCD49-6E7A-45D8-9C1B-4E3A240018A6}"/>
    <cellStyle name="Percent 27" xfId="4605" xr:uid="{B73C027D-9BC7-4731-BDAF-1329DC8BA49F}"/>
    <cellStyle name="Percent 27 2" xfId="10923" xr:uid="{6E82AE10-5F1D-4963-A1D8-D34D0F29B7EA}"/>
    <cellStyle name="Percent 28" xfId="4607" xr:uid="{CE8F0FE2-6EA2-4596-9FED-1A6ABEDD40D1}"/>
    <cellStyle name="Percent 28 2" xfId="4609" xr:uid="{7AAD6012-87E8-40DF-9DF5-1628E312D607}"/>
    <cellStyle name="Percent 28 2 2" xfId="10927" xr:uid="{84C01EAA-7C91-4A22-878F-011D6C6D3DF0}"/>
    <cellStyle name="Percent 28 3" xfId="10925" xr:uid="{E7108D36-1CDA-4DCC-AADE-27B29C700DFA}"/>
    <cellStyle name="Percent 29" xfId="4611" xr:uid="{A1BC1A7A-234C-403C-8BAD-59332F567DBD}"/>
    <cellStyle name="Percent 29 2" xfId="4612" xr:uid="{A83950F1-7A49-4F00-868F-88C06F022C6C}"/>
    <cellStyle name="Percent 29 2 2" xfId="10930" xr:uid="{AA42280D-5F49-42C1-B3BB-183FC805373E}"/>
    <cellStyle name="Percent 29 3" xfId="10929" xr:uid="{BB1923A0-32B7-46CB-92DD-B1BBA65CA27C}"/>
    <cellStyle name="Percent 3" xfId="167" xr:uid="{8B1C5570-011D-4EC9-9752-5D50CC8F8AA4}"/>
    <cellStyle name="Percent 3 10" xfId="10931" xr:uid="{7D19C19E-7B3C-4D37-A72B-9C4B19CD0477}"/>
    <cellStyle name="Percent 3 11" xfId="6629" xr:uid="{45820A3D-DAFE-44A8-BEE5-AF3B2039E551}"/>
    <cellStyle name="Percent 3 12" xfId="4613" xr:uid="{9992242C-0189-416C-85FB-AA83741A0DD6}"/>
    <cellStyle name="Percent 3 2" xfId="311" xr:uid="{1CF4B08F-4D9C-4636-AAED-41C15A35B125}"/>
    <cellStyle name="Percent 3 2 2" xfId="4615" xr:uid="{787C2FF5-A62B-45CA-A1A7-FFB2471E45DE}"/>
    <cellStyle name="Percent 3 2 2 2" xfId="10933" xr:uid="{0C35FC04-1703-4A23-8D83-EA1B406525D9}"/>
    <cellStyle name="Percent 3 2 3" xfId="10932" xr:uid="{8FBE2B2F-28EF-415C-A0A5-AC7B80D9D029}"/>
    <cellStyle name="Percent 3 2 4" xfId="6630" xr:uid="{46F6169E-46CC-425C-B8F0-4D6B09F2C751}"/>
    <cellStyle name="Percent 3 2 5" xfId="4614" xr:uid="{AC312691-EC7F-469C-BD44-AB86AF98775F}"/>
    <cellStyle name="Percent 3 3" xfId="4616" xr:uid="{28113259-DD90-4245-84E6-BF7EAF2B7139}"/>
    <cellStyle name="Percent 3 3 2" xfId="4618" xr:uid="{17B7B87A-6088-4D0C-A47E-9F003181F505}"/>
    <cellStyle name="Percent 3 3 2 2" xfId="10935" xr:uid="{CCBA331D-4421-4043-8DC5-E4CAAFD07FD3}"/>
    <cellStyle name="Percent 3 3 3" xfId="10934" xr:uid="{087A21D9-28E5-457F-8B52-2C18E4D17F92}"/>
    <cellStyle name="Percent 3 3 4" xfId="6631" xr:uid="{2CC2B0B2-FE3B-434A-BFB1-217E0334C8A7}"/>
    <cellStyle name="Percent 3 4" xfId="4619" xr:uid="{D0171E0A-0401-4E61-9021-2508BFE16425}"/>
    <cellStyle name="Percent 3 4 2" xfId="4620" xr:uid="{DEE669D9-66DB-485A-A8B2-ED69FE3E9E6F}"/>
    <cellStyle name="Percent 3 4 2 2" xfId="10937" xr:uid="{A84DA7BE-05F2-42C3-BA3F-36C4B71092B7}"/>
    <cellStyle name="Percent 3 4 3" xfId="10936" xr:uid="{40BF9BFA-70C3-449F-AC79-9E3BC46D8412}"/>
    <cellStyle name="Percent 3 5" xfId="4621" xr:uid="{6BF2B270-70C7-4C83-B7C2-AA31691DBAE5}"/>
    <cellStyle name="Percent 3 5 2" xfId="4622" xr:uid="{E1C24A18-5706-4F19-89E5-A0698D080290}"/>
    <cellStyle name="Percent 3 5 2 2" xfId="10939" xr:uid="{1A22DF13-1669-4897-A589-5A9288648F37}"/>
    <cellStyle name="Percent 3 5 3" xfId="10938" xr:uid="{58FD9300-6FAF-4627-B332-3D2A20EFA5F7}"/>
    <cellStyle name="Percent 3 6" xfId="4623" xr:uid="{9E00A703-F66A-4882-907F-01BAB66B9453}"/>
    <cellStyle name="Percent 3 6 2" xfId="10940" xr:uid="{001B0C89-7D80-463C-96E6-0DE9EBEBCACB}"/>
    <cellStyle name="Percent 3 7" xfId="4624" xr:uid="{22B2636F-C844-460E-8DDC-481F818B9B87}"/>
    <cellStyle name="Percent 3 7 2" xfId="10941" xr:uid="{643DEC20-5ACA-4E9F-AD62-0B45BCDD45A1}"/>
    <cellStyle name="Percent 3 8" xfId="4625" xr:uid="{23CFB36F-A2EE-4C5C-82AC-F31D7486D550}"/>
    <cellStyle name="Percent 3 8 2" xfId="10942" xr:uid="{474E798E-D76D-4D98-AF34-1A6FA6B61E83}"/>
    <cellStyle name="Percent 3 9" xfId="4626" xr:uid="{EA5A4650-8CF9-4E44-95B6-F3166BE3B3A2}"/>
    <cellStyle name="Percent 3 9 2" xfId="10943" xr:uid="{F1D31127-E8D5-425D-BEE8-B54E4B30F991}"/>
    <cellStyle name="Percent 3_WP(BS)-System" xfId="4627" xr:uid="{0113EF73-4B7B-4EF3-82B9-46D4D0164A4B}"/>
    <cellStyle name="Percent 30" xfId="4600" xr:uid="{84E45630-9722-4F46-8B10-A7507FAAD517}"/>
    <cellStyle name="Percent 30 2" xfId="4628" xr:uid="{B7CB0033-4FB1-4648-95C9-5ADCA39A33AF}"/>
    <cellStyle name="Percent 30 2 2" xfId="10944" xr:uid="{82D2099B-D3B4-4DCB-9970-5C3E43AC1CCE}"/>
    <cellStyle name="Percent 30 3" xfId="10918" xr:uid="{29B195AD-4136-4AA8-8A95-8F2E0E44E3F5}"/>
    <cellStyle name="Percent 31" xfId="4602" xr:uid="{CE1FF0AE-6BDE-4F60-AA3E-E94ACA6F8398}"/>
    <cellStyle name="Percent 31 2" xfId="10920" xr:uid="{EC278AE7-2020-466C-BA27-53A8E124E0D2}"/>
    <cellStyle name="Percent 32" xfId="56" xr:uid="{B3AE9E4B-5D63-4083-94BC-65BB87BBC297}"/>
    <cellStyle name="Percent 32 2" xfId="10922" xr:uid="{684BDE15-E0E6-4CFA-99B4-70136B796C21}"/>
    <cellStyle name="Percent 32 3" xfId="4604" xr:uid="{470B3FC2-2475-41A3-8488-9A64347C1C4C}"/>
    <cellStyle name="Percent 33" xfId="4606" xr:uid="{CEBB09EC-7326-45FE-B2E9-B445BB4A754E}"/>
    <cellStyle name="Percent 33 2" xfId="4608" xr:uid="{F5341065-FAFA-4878-B9EA-9BA6F57285A0}"/>
    <cellStyle name="Percent 33 2 2" xfId="10926" xr:uid="{B2D5A99D-1893-4AF3-9861-83A80D61730A}"/>
    <cellStyle name="Percent 33 3" xfId="10924" xr:uid="{58787EDB-80A9-40A8-BACC-5B436DCD716D}"/>
    <cellStyle name="Percent 34" xfId="4610" xr:uid="{4D8D7932-5E23-4086-AE8C-259088B21D92}"/>
    <cellStyle name="Percent 34 2" xfId="10928" xr:uid="{F0F2A1DC-6981-4E6A-B70D-BA40AC32A9A1}"/>
    <cellStyle name="Percent 35" xfId="4629" xr:uid="{9A03954E-8304-410E-8711-1AC55EC021B5}"/>
    <cellStyle name="Percent 35 2" xfId="10945" xr:uid="{F5AD533C-9A19-4AB5-B0BC-3F1EC43038D4}"/>
    <cellStyle name="Percent 36" xfId="4630" xr:uid="{B8D8EF5F-8232-4DFF-9BFD-0E6EEB0BB0CE}"/>
    <cellStyle name="Percent 36 2" xfId="10946" xr:uid="{9483A28E-3B5C-420D-BC12-53083E7DAC4E}"/>
    <cellStyle name="Percent 37" xfId="4631" xr:uid="{A34D6D97-065B-4C1D-AB5A-EB145C24F335}"/>
    <cellStyle name="Percent 37 2" xfId="10947" xr:uid="{4EF161BC-DCFB-48DC-B275-9E07E94895BC}"/>
    <cellStyle name="Percent 38" xfId="6991" xr:uid="{F5F1F709-0312-4D17-B497-A4720ADC8500}"/>
    <cellStyle name="Percent 39" xfId="409" xr:uid="{D5808D35-BB6A-4F09-AB0A-3F7BDF79B6E6}"/>
    <cellStyle name="Percent 4" xfId="100" xr:uid="{4654576F-2AA2-43EA-AC77-BC2F95671563}"/>
    <cellStyle name="Percent 4 10" xfId="4633" xr:uid="{EC5AAF9F-6DC3-45D9-B420-6DF8F61EE0D4}"/>
    <cellStyle name="Percent 4 10 2" xfId="10949" xr:uid="{D55BB046-727B-443F-B843-0ADFCC73BA9E}"/>
    <cellStyle name="Percent 4 11" xfId="4634" xr:uid="{FA6342CE-3440-47B8-856D-6295E1240AB5}"/>
    <cellStyle name="Percent 4 11 2" xfId="10950" xr:uid="{1D3A8EA3-C7A0-4C68-88CF-35DA7D846526}"/>
    <cellStyle name="Percent 4 12" xfId="4635" xr:uid="{ECB91BE3-2FBF-4034-90EF-10EBC8AED7E7}"/>
    <cellStyle name="Percent 4 12 2" xfId="10951" xr:uid="{7CECA0F2-815D-4BE9-B256-496FA196CE56}"/>
    <cellStyle name="Percent 4 13" xfId="4636" xr:uid="{DB902B77-2107-4C33-9D46-3533E4592554}"/>
    <cellStyle name="Percent 4 13 2" xfId="10952" xr:uid="{9B677E3A-C52A-45B4-B841-7ED876DB56EF}"/>
    <cellStyle name="Percent 4 14" xfId="10948" xr:uid="{00D2E894-D61C-4F94-80C7-02D879EF8035}"/>
    <cellStyle name="Percent 4 15" xfId="6632" xr:uid="{C2F4FF55-B988-4173-994F-5CB009D0156D}"/>
    <cellStyle name="Percent 4 16" xfId="4632" xr:uid="{B7A77592-9088-4F27-9A22-2142301C2DD1}"/>
    <cellStyle name="Percent 4 2" xfId="287" xr:uid="{DBAE1145-6518-4DC7-8D18-535131D931BB}"/>
    <cellStyle name="Percent 4 2 2" xfId="4638" xr:uid="{653BBA69-0279-476F-BEF2-9385CDF69B1B}"/>
    <cellStyle name="Percent 4 2 2 2" xfId="10954" xr:uid="{5F166FDB-DD39-4D49-9D66-A6E8B930C91F}"/>
    <cellStyle name="Percent 4 2 3" xfId="10953" xr:uid="{C61DF3D2-C789-478E-A1B8-C98E4E7EF293}"/>
    <cellStyle name="Percent 4 2 4" xfId="4637" xr:uid="{295FB6B5-E35C-4594-A814-CDCF040F4F55}"/>
    <cellStyle name="Percent 4 3" xfId="4639" xr:uid="{91400BA8-FBEF-4EBE-8727-FBF40184283A}"/>
    <cellStyle name="Percent 4 3 2" xfId="4640" xr:uid="{7452A3AF-5751-4CCC-84DE-807F095E8151}"/>
    <cellStyle name="Percent 4 3 2 2" xfId="10956" xr:uid="{25FA80F4-B801-4D48-AAC9-3A173917985F}"/>
    <cellStyle name="Percent 4 3 3" xfId="10955" xr:uid="{F166137D-D548-4A47-96A6-293DE1D0195A}"/>
    <cellStyle name="Percent 4 4" xfId="4641" xr:uid="{10D43CD7-303B-4700-97F8-93BBD181D468}"/>
    <cellStyle name="Percent 4 4 2" xfId="4642" xr:uid="{44FAE280-55FA-4F30-B164-86F033ECEAB2}"/>
    <cellStyle name="Percent 4 4 2 2" xfId="10958" xr:uid="{2AFDC88B-CB25-4057-AEF3-2B408DC41CF9}"/>
    <cellStyle name="Percent 4 4 3" xfId="10957" xr:uid="{97EA9FFA-4D3F-4585-A012-FFA4C635FD2D}"/>
    <cellStyle name="Percent 4 5" xfId="4643" xr:uid="{6B90BB30-F40B-4E38-972A-01A475AF15F7}"/>
    <cellStyle name="Percent 4 5 2" xfId="4644" xr:uid="{653BBC1C-961B-423A-8565-69FD6137B47B}"/>
    <cellStyle name="Percent 4 5 2 2" xfId="10960" xr:uid="{74699761-835A-4B73-A3AC-F8AEA6C60862}"/>
    <cellStyle name="Percent 4 5 3" xfId="10959" xr:uid="{4AA26AFB-C582-450A-B6A9-696D7B2D0534}"/>
    <cellStyle name="Percent 4 6" xfId="4645" xr:uid="{9FAF44CC-34CE-46D6-BB57-D238FA3B3A84}"/>
    <cellStyle name="Percent 4 6 2" xfId="4646" xr:uid="{B3344798-D224-4060-8342-CF06BCBDC928}"/>
    <cellStyle name="Percent 4 6 2 2" xfId="10962" xr:uid="{73EFC662-7842-401F-8A5E-CBC1E74502EB}"/>
    <cellStyle name="Percent 4 6 3" xfId="10961" xr:uid="{31F80394-CA98-43C1-A63A-B0262F73087D}"/>
    <cellStyle name="Percent 4 7" xfId="1858" xr:uid="{E2AA198F-B057-44FD-83BA-2C370B7336C3}"/>
    <cellStyle name="Percent 4 7 2" xfId="8317" xr:uid="{9D00B1A8-C220-4FCF-875D-F31EE8CAB9B2}"/>
    <cellStyle name="Percent 4 8" xfId="1863" xr:uid="{C2971516-80B4-4255-8F39-39598C6B356B}"/>
    <cellStyle name="Percent 4 8 2" xfId="8321" xr:uid="{0D7C1977-6C2A-4BF5-BDB0-FCB9B79C17A1}"/>
    <cellStyle name="Percent 4 9" xfId="1867" xr:uid="{EF122841-192F-49E6-A471-196A03CDADC8}"/>
    <cellStyle name="Percent 4 9 2" xfId="8325" xr:uid="{E3083E3F-A9FD-4CE2-9AE3-D7F34977F471}"/>
    <cellStyle name="Percent 40" xfId="13907" xr:uid="{3BFC7A3E-61E2-47F6-8E2C-BF7F2BC55007}"/>
    <cellStyle name="Percent 41" xfId="12794" xr:uid="{37DA846D-EFB9-453D-B71C-B4DCC9DD1CD5}"/>
    <cellStyle name="Percent 42" xfId="15382" xr:uid="{E9AF261A-27D0-420A-A635-BD8379F18ACA}"/>
    <cellStyle name="Percent 5" xfId="235" xr:uid="{69CB2601-A755-4780-9874-B5E390ECEDDC}"/>
    <cellStyle name="Percent 5 10" xfId="3886" xr:uid="{C9E5E338-C067-4135-84C2-23AF0F795EB3}"/>
    <cellStyle name="Percent 5 10 2" xfId="10226" xr:uid="{7AD70FD8-1B0A-4088-8877-33F9B5E9C17E}"/>
    <cellStyle name="Percent 5 11" xfId="3888" xr:uid="{F39A13B0-90E5-49B1-BBBD-F847A6EFFAE0}"/>
    <cellStyle name="Percent 5 11 2" xfId="10228" xr:uid="{F0C9889C-B6D5-47A9-8C13-30109453FB81}"/>
    <cellStyle name="Percent 5 12" xfId="3891" xr:uid="{8770F0DB-B039-45D8-A865-26590537C601}"/>
    <cellStyle name="Percent 5 12 2" xfId="10230" xr:uid="{E19E2DE9-BA55-43FD-A42B-2F3660B6CE5D}"/>
    <cellStyle name="Percent 5 13" xfId="3592" xr:uid="{5E733BF8-97D1-423F-A866-02BA4607EA65}"/>
    <cellStyle name="Percent 5 13 2" xfId="9970" xr:uid="{FBAF4BD0-1860-4B49-9DDA-27A8F48FE688}"/>
    <cellStyle name="Percent 5 14" xfId="4648" xr:uid="{6B5225D7-DEF5-4595-AFD4-EA61696B4781}"/>
    <cellStyle name="Percent 5 14 2" xfId="10964" xr:uid="{47BE5A6A-4D53-454F-AA6A-3F7DA2B57DA9}"/>
    <cellStyle name="Percent 5 15" xfId="4650" xr:uid="{6ECCAF8A-668E-41CC-96BA-7928FD0910A2}"/>
    <cellStyle name="Percent 5 15 2" xfId="10966" xr:uid="{05D5B8AA-91B0-4E1A-8068-8B29942FEF98}"/>
    <cellStyle name="Percent 5 16" xfId="4156" xr:uid="{39B7E0CF-F508-4966-8674-581F2630D893}"/>
    <cellStyle name="Percent 5 16 2" xfId="10485" xr:uid="{8B612FDB-C542-4733-B983-AB213F931AC8}"/>
    <cellStyle name="Percent 5 17" xfId="4651" xr:uid="{13EA2D63-DECC-4A37-BA69-2C6FB3B1D881}"/>
    <cellStyle name="Percent 5 17 2" xfId="10967" xr:uid="{2E512DD4-3DAA-4833-92BB-BC0318C83FDC}"/>
    <cellStyle name="Percent 5 18" xfId="4652" xr:uid="{D1E6142E-4AD2-4BF0-B7B8-10A5DC17DC62}"/>
    <cellStyle name="Percent 5 18 2" xfId="10968" xr:uid="{AC8131D0-4104-4DEC-A5E2-EEE83BAE096A}"/>
    <cellStyle name="Percent 5 19" xfId="4653" xr:uid="{CEFBA5B0-F144-4751-92CE-27A8DE1D94AC}"/>
    <cellStyle name="Percent 5 19 2" xfId="10969" xr:uid="{EA083FA9-A468-4CD8-9392-C99CD3227539}"/>
    <cellStyle name="Percent 5 2" xfId="4654" xr:uid="{B6EAE35C-7DBF-4601-9039-029F30FC8082}"/>
    <cellStyle name="Percent 5 2 2" xfId="4655" xr:uid="{FFDB19FE-C218-4D9F-8302-8EFD01236024}"/>
    <cellStyle name="Percent 5 2 2 2" xfId="4656" xr:uid="{CCBD0147-E9CA-4064-8946-D796D618CEA3}"/>
    <cellStyle name="Percent 5 2 2 2 2" xfId="4657" xr:uid="{95DF56F4-B022-4B76-9C04-0007D7096701}"/>
    <cellStyle name="Percent 5 2 2 2 2 2" xfId="10973" xr:uid="{A484153E-390A-4D84-B2B7-B62A400FAB63}"/>
    <cellStyle name="Percent 5 2 2 2 3" xfId="10972" xr:uid="{385A2092-1251-4F95-972A-2CBC4CD4AFE4}"/>
    <cellStyle name="Percent 5 2 2 3" xfId="4658" xr:uid="{F56A510A-92D0-4695-833C-94AD484E7F74}"/>
    <cellStyle name="Percent 5 2 2 3 2" xfId="4659" xr:uid="{193ACD5E-A17C-4E77-805E-C6009D8B8B5A}"/>
    <cellStyle name="Percent 5 2 2 3 2 2" xfId="10975" xr:uid="{5449D05D-DD6E-4050-B9B8-EF7E03DDA9B4}"/>
    <cellStyle name="Percent 5 2 2 3 3" xfId="10974" xr:uid="{6F95DA87-FB11-4AAE-A85E-CB888E37B687}"/>
    <cellStyle name="Percent 5 2 2 4" xfId="4660" xr:uid="{6A985A89-8CA0-48C7-BC36-D193A67E4A2A}"/>
    <cellStyle name="Percent 5 2 2 4 2" xfId="4661" xr:uid="{4B8AF186-C81D-44BF-80E2-A8276059AB2C}"/>
    <cellStyle name="Percent 5 2 2 4 2 2" xfId="10977" xr:uid="{1FDF4FC8-C235-4E45-BC08-2928849BCF9B}"/>
    <cellStyle name="Percent 5 2 2 4 3" xfId="10976" xr:uid="{D89276C2-FC7F-4C67-8ABF-27CB2C563071}"/>
    <cellStyle name="Percent 5 2 2 5" xfId="4662" xr:uid="{AFDE935F-1A33-4B6F-A2AC-8F68A74A3103}"/>
    <cellStyle name="Percent 5 2 2 5 2" xfId="10978" xr:uid="{009A694C-52E9-4FB8-863C-ED1E1B8322BE}"/>
    <cellStyle name="Percent 5 2 2 6" xfId="10971" xr:uid="{B3C0F6D2-3FD6-407E-A060-6ACA104701FE}"/>
    <cellStyle name="Percent 5 2 3" xfId="4663" xr:uid="{0CD6F0DB-E658-42B5-A1B0-006A76175899}"/>
    <cellStyle name="Percent 5 2 3 2" xfId="10979" xr:uid="{ACDA92FA-73D0-42EB-982A-5D1CB11F10A4}"/>
    <cellStyle name="Percent 5 2 4" xfId="10970" xr:uid="{5A6D0407-5F17-483D-97AC-969F2986BD9E}"/>
    <cellStyle name="Percent 5 20" xfId="4649" xr:uid="{813C35F7-BE58-4141-94B5-2D058082C7E4}"/>
    <cellStyle name="Percent 5 20 2" xfId="10965" xr:uid="{F045F65A-8465-48F7-8C84-7693F8F071E8}"/>
    <cellStyle name="Percent 5 21" xfId="10963" xr:uid="{6CB9C22E-8DAC-4058-9333-A9A4D355E603}"/>
    <cellStyle name="Percent 5 22" xfId="6633" xr:uid="{8D52625A-0A3E-4340-BE34-A3740D609691}"/>
    <cellStyle name="Percent 5 23" xfId="4647" xr:uid="{C57940F4-D6BC-4197-91E2-C2A0F7EE980E}"/>
    <cellStyle name="Percent 5 3" xfId="4664" xr:uid="{E8E5EED6-2704-46FF-9AB0-3D60B888E314}"/>
    <cellStyle name="Percent 5 3 2" xfId="10980" xr:uid="{562636B6-55CB-480D-BA6B-6373B793A908}"/>
    <cellStyle name="Percent 5 4" xfId="4665" xr:uid="{258D04AA-A8C5-4428-84C1-168AB1E83E38}"/>
    <cellStyle name="Percent 5 4 2" xfId="10981" xr:uid="{D3CD8140-CCA2-4B3C-9DCE-520455E63252}"/>
    <cellStyle name="Percent 5 5" xfId="4666" xr:uid="{EE42BA73-27A5-42D4-BA4E-BC7BE4773FE9}"/>
    <cellStyle name="Percent 5 5 2" xfId="10982" xr:uid="{A0581AE0-0A9C-4213-A6E1-5C8080AAE9E4}"/>
    <cellStyle name="Percent 5 6" xfId="4667" xr:uid="{CFE5328D-A3D1-4973-8A56-5F693A0A8367}"/>
    <cellStyle name="Percent 5 6 2" xfId="10983" xr:uid="{3668994D-06F9-4675-9865-73D95DE3BBE9}"/>
    <cellStyle name="Percent 5 7" xfId="1877" xr:uid="{38689750-5E42-4BEE-BFCD-944D9B342890}"/>
    <cellStyle name="Percent 5 7 2" xfId="8334" xr:uid="{A0AEBB7A-BA86-4D66-8FC7-A01904F7C114}"/>
    <cellStyle name="Percent 5 8" xfId="1880" xr:uid="{15E809DA-C57D-4763-A089-D2B8B77D1B91}"/>
    <cellStyle name="Percent 5 8 2" xfId="8337" xr:uid="{9A8563D3-A82B-4629-885A-2A8C78C1986E}"/>
    <cellStyle name="Percent 5 9" xfId="1883" xr:uid="{4A82E1C8-F5A1-49F3-B024-FE250C0C1AF6}"/>
    <cellStyle name="Percent 5 9 2" xfId="8340" xr:uid="{9791554C-1CD9-490D-A1FF-F92566B8EF16}"/>
    <cellStyle name="Percent 6" xfId="4668" xr:uid="{6E5CDA21-9374-4CD2-A5F6-DFB4D1E1245A}"/>
    <cellStyle name="Percent 6 2" xfId="4669" xr:uid="{FF7F1B01-F9B6-4AEE-BF58-EE46598F791E}"/>
    <cellStyle name="Percent 6 2 2" xfId="4670" xr:uid="{F87D1039-877A-4051-8F35-E11777A03983}"/>
    <cellStyle name="Percent 6 2 2 2" xfId="10986" xr:uid="{5F537E6B-FE71-41E7-84C7-9A1BE4D1D5A2}"/>
    <cellStyle name="Percent 6 2 2 3" xfId="6636" xr:uid="{0545E176-A106-44C2-A6F6-4DEF980897E1}"/>
    <cellStyle name="Percent 6 2 3" xfId="10985" xr:uid="{70CDEBC8-3807-4443-9406-6B6EBF9C7CCF}"/>
    <cellStyle name="Percent 6 2 4" xfId="6635" xr:uid="{8972A944-3322-42F7-92F3-89E7E33DF4DC}"/>
    <cellStyle name="Percent 6 3" xfId="10984" xr:uid="{DEB03C22-957E-48F8-8C6D-0D716DCDFE36}"/>
    <cellStyle name="Percent 6 4" xfId="6634" xr:uid="{EACC2B36-3AB3-4C90-814C-6D14350F495E}"/>
    <cellStyle name="Percent 7" xfId="4671" xr:uid="{C752EF4D-CB33-4C35-922A-63D2C4A96E09}"/>
    <cellStyle name="Percent 7 2" xfId="4672" xr:uid="{C4184759-AD48-4260-A5DC-6E6B6E18B6EB}"/>
    <cellStyle name="Percent 7 2 2" xfId="10988" xr:uid="{08A447F1-F235-41F1-8939-A565C49024E7}"/>
    <cellStyle name="Percent 7 2 3" xfId="6638" xr:uid="{2E4A5CF9-D595-4076-8E67-F795AB6DBFB7}"/>
    <cellStyle name="Percent 7 3" xfId="10987" xr:uid="{04894EE9-E910-4A11-A0E6-5F50F9CEDEB9}"/>
    <cellStyle name="Percent 7 4" xfId="6637" xr:uid="{D5BDDF6E-F1A4-44F9-A5C9-376F62571B1B}"/>
    <cellStyle name="Percent 8" xfId="4673" xr:uid="{72FCE94B-2E68-477E-8AEA-8C3A385DA797}"/>
    <cellStyle name="Percent 8 2" xfId="4674" xr:uid="{28F89806-0DA0-4854-A37D-A6D20561EE0D}"/>
    <cellStyle name="Percent 8 2 2" xfId="10990" xr:uid="{23B43083-3C82-473E-A847-012BDF8019B4}"/>
    <cellStyle name="Percent 8 2 3" xfId="6640" xr:uid="{80F4FFE2-6812-4838-AAA2-6D97AABFA498}"/>
    <cellStyle name="Percent 8 3" xfId="10989" xr:uid="{4262FC7C-8CE0-4AF5-8ABB-4AE300FD7667}"/>
    <cellStyle name="Percent 8 4" xfId="6639" xr:uid="{8B953498-EA3E-4478-A7A2-41E34927DFF5}"/>
    <cellStyle name="Percent 9" xfId="4675" xr:uid="{F383381E-32CB-415A-8189-73C75402E465}"/>
    <cellStyle name="Percent 9 2" xfId="4676" xr:uid="{48309540-938A-4A6B-BB44-34D506178E44}"/>
    <cellStyle name="Percent 9 2 2" xfId="10992" xr:uid="{BD267A18-9F5B-485A-9160-25DE9D24448C}"/>
    <cellStyle name="Percent 9 2 3" xfId="6642" xr:uid="{AB4D705E-7C1C-4C47-A2BC-EDC7929A8F26}"/>
    <cellStyle name="Percent 9 3" xfId="10991" xr:uid="{895C0AEB-8A72-4C13-919B-A3E7A7A75815}"/>
    <cellStyle name="Percent 9 4" xfId="6641" xr:uid="{D5116D4E-A324-4D75-9AD8-73ED0A8EC313}"/>
    <cellStyle name="percentage" xfId="719" xr:uid="{A157354B-B305-4F5B-997E-A076F3B01C80}"/>
    <cellStyle name="Pilkku_BINV" xfId="4677" xr:uid="{3F2993CE-6AE4-4119-9F86-03B25E60ABB0}"/>
    <cellStyle name="PLAN" xfId="4678" xr:uid="{8D8D2622-03C5-4E86-A764-27A3ED6526EA}"/>
    <cellStyle name="PLAN 2" xfId="10993" xr:uid="{5E9CFBCD-819A-42DC-BC79-FA1CB61063D7}"/>
    <cellStyle name="PrePop Currency (0)" xfId="4679" xr:uid="{5A369D74-A43B-4154-A51F-540827047470}"/>
    <cellStyle name="PrePop Currency (0) 2" xfId="4680" xr:uid="{61F64E3C-A410-45D7-876D-486165A27566}"/>
    <cellStyle name="PrePop Currency (0) 2 2" xfId="10995" xr:uid="{C13F6FC6-7F40-4DF4-A084-F7301F90A290}"/>
    <cellStyle name="PrePop Currency (0) 3" xfId="10994" xr:uid="{83A1089C-BBE1-45C0-A6AF-91926A1F91BA}"/>
    <cellStyle name="PrePop Currency (2)" xfId="4681" xr:uid="{CB666D33-EC07-4E3F-A9BC-E8B8B5D27390}"/>
    <cellStyle name="PrePop Currency (2) 2" xfId="1637" xr:uid="{DF668C4C-645E-474D-AD8C-1F7FB2CD2ED9}"/>
    <cellStyle name="PrePop Currency (2) 2 2" xfId="8125" xr:uid="{559E2CC4-9B4D-480E-BA55-697518100D92}"/>
    <cellStyle name="PrePop Currency (2) 3" xfId="10996" xr:uid="{2925A420-396A-4BF0-AA7B-D61978E0C96A}"/>
    <cellStyle name="PrePop Units (0)" xfId="4682" xr:uid="{CE1AEFCA-785A-4453-809D-44025C069005}"/>
    <cellStyle name="PrePop Units (0) 2" xfId="4683" xr:uid="{4B0A268C-9011-4C61-A0D7-020523136D43}"/>
    <cellStyle name="PrePop Units (0) 2 2" xfId="10998" xr:uid="{575805A0-B5BA-41A2-BA31-CB20EF515313}"/>
    <cellStyle name="PrePop Units (0) 3" xfId="10997" xr:uid="{BFF610AE-EBB2-4E0E-94B4-527097CA53B1}"/>
    <cellStyle name="PrePop Units (1)" xfId="4684" xr:uid="{B68D1E73-5567-407E-A2A8-3B9399B315A4}"/>
    <cellStyle name="PrePop Units (1) 2" xfId="4685" xr:uid="{903EA6DD-D69D-4D7F-8F26-BD868BF09A39}"/>
    <cellStyle name="PrePop Units (1) 2 2" xfId="11000" xr:uid="{C2DED88F-9283-4A97-99BD-78BC54EFE5F1}"/>
    <cellStyle name="PrePop Units (1) 3" xfId="10999" xr:uid="{CD04EED8-F899-46F8-8B3D-4FF6BF4EC828}"/>
    <cellStyle name="PrePop Units (2)" xfId="4686" xr:uid="{88EEEF34-0476-4576-8D7A-CDE74124D1B5}"/>
    <cellStyle name="PrePop Units (2) 2" xfId="4687" xr:uid="{F61A6AC6-E6AB-42F7-AD75-81565BC72542}"/>
    <cellStyle name="PrePop Units (2) 2 2" xfId="11002" xr:uid="{C92526BC-2637-4F92-B4D0-5556F3885BFC}"/>
    <cellStyle name="PrePop Units (2) 3" xfId="11001" xr:uid="{32450B99-F735-42CE-A2BD-9DBB5EFD3B66}"/>
    <cellStyle name="pricing" xfId="4688" xr:uid="{E3B3FBF7-B167-483C-83CC-EE3FF5E4283D}"/>
    <cellStyle name="pricing 2" xfId="11003" xr:uid="{43DEB022-65A0-4CE9-82B0-35878D96E062}"/>
    <cellStyle name="Profile" xfId="4689" xr:uid="{CD9C01B3-48D6-4A6F-8913-83E5F268EC7F}"/>
    <cellStyle name="Profile 2" xfId="11004" xr:uid="{CFF08AF4-A983-4EB5-BF47-8F64B3C61A43}"/>
    <cellStyle name="PSChar" xfId="4147" xr:uid="{33C904DD-E35B-422C-BB58-E22E964C2552}"/>
    <cellStyle name="PSDate" xfId="4690" xr:uid="{DB02583D-F66F-403A-935F-5900A55D50FB}"/>
    <cellStyle name="PSDec" xfId="4691" xr:uid="{37251CD5-1B18-4822-99AB-6CAC9198C7D5}"/>
    <cellStyle name="PSHeading" xfId="4692" xr:uid="{FFA7B89F-1039-4DA8-98E4-20AF27BBB6BE}"/>
    <cellStyle name="PSHeading 2" xfId="12603" xr:uid="{AF2E637A-1AE9-485F-957D-C093E4DC910D}"/>
    <cellStyle name="PSInt" xfId="4693" xr:uid="{CB6CA39B-9E01-4BD0-8787-02C7D0CFA1A0}"/>
    <cellStyle name="PSSpacer" xfId="4694" xr:uid="{843B7D6C-9AD9-4893-AEDE-70519C0AC86C}"/>
    <cellStyle name="pwstyle" xfId="4" xr:uid="{33CA24F5-023A-4EDA-A3C9-EE8B7C9D5A0F}"/>
    <cellStyle name="pwstyle 2" xfId="10111" xr:uid="{4516312B-5368-409E-AE68-19D7BB97538A}"/>
    <cellStyle name="Py?r. luku_BINV" xfId="4695" xr:uid="{BF5F1CA5-D3DB-4BEC-808F-9CC211B46FCE}"/>
    <cellStyle name="Py?r. valuutta_BINV" xfId="4696" xr:uid="{454E83DF-1565-4548-9968-71220B36D41B}"/>
    <cellStyle name="Q1" xfId="4697" xr:uid="{446C9A02-C531-469E-B178-7B3DBE936ED9}"/>
    <cellStyle name="Q1 2" xfId="4698" xr:uid="{548C9B7E-FC41-4EE0-AC81-09A60768D4D8}"/>
    <cellStyle name="Q1 2 2" xfId="11006" xr:uid="{08AD53C0-1DB9-4E01-B580-E233309D13EB}"/>
    <cellStyle name="Q1 3" xfId="11005" xr:uid="{45808323-AAE8-41B6-8FEE-939D3C20B0BB}"/>
    <cellStyle name="qn1" xfId="4699" xr:uid="{49642F01-881D-4137-84F9-6AE1A17177D7}"/>
    <cellStyle name="qn1 2" xfId="11007" xr:uid="{7238A425-B220-4C6A-AA33-08B4F7F2068C}"/>
    <cellStyle name="Quantity" xfId="3097" xr:uid="{3E179AD8-4368-4A6F-9323-2146AA5C0152}"/>
    <cellStyle name="Quantity 10" xfId="4700" xr:uid="{9D671D15-9506-4B43-867F-628C35D5125F}"/>
    <cellStyle name="Quantity 10 2" xfId="11008" xr:uid="{7100D3FF-12F3-4490-B0E9-6C0E8E00F4EA}"/>
    <cellStyle name="Quantity 10 2 2" xfId="11795" xr:uid="{EB26489C-7874-4853-9941-9166AE8FFB86}"/>
    <cellStyle name="Quantity 10 3" xfId="6644" xr:uid="{B4208DE1-58DC-416D-BB7F-0DA0F9EA7CD0}"/>
    <cellStyle name="Quantity 10 4" xfId="11643" xr:uid="{F6FF4042-F2B6-49F5-8681-E285923629FC}"/>
    <cellStyle name="Quantity 11" xfId="4701" xr:uid="{6433E6D2-CD74-48C3-AE78-270648773C40}"/>
    <cellStyle name="Quantity 11 2" xfId="11009" xr:uid="{BE79EADC-D59E-42B1-9EF5-C4B33A85753A}"/>
    <cellStyle name="Quantity 11 3" xfId="11796" xr:uid="{2EC24519-69AB-438B-BC95-947D1E78C68E}"/>
    <cellStyle name="Quantity 12" xfId="3990" xr:uid="{FDB6A470-4353-4D53-9B89-C015F74A60D7}"/>
    <cellStyle name="Quantity 12 2" xfId="10324" xr:uid="{F5668EEA-5E02-4CF3-BEAD-48E3B1D39747}"/>
    <cellStyle name="Quantity 12 3" xfId="11790" xr:uid="{3EFEC1BA-A97C-4E8A-8067-001AE6508C2A}"/>
    <cellStyle name="Quantity 13" xfId="3993" xr:uid="{D5531C87-036E-4D9F-A937-F3B96269ACDC}"/>
    <cellStyle name="Quantity 13 2" xfId="10327" xr:uid="{FD08CC4D-B3EC-431F-974A-338E80E43CC0}"/>
    <cellStyle name="Quantity 13 3" xfId="11791" xr:uid="{8AA4DA10-B92E-4CC5-9914-00893A0FC343}"/>
    <cellStyle name="Quantity 14" xfId="478" xr:uid="{DD89B7F0-0258-495C-8594-1FAD56112165}"/>
    <cellStyle name="Quantity 14 2" xfId="7051" xr:uid="{3B9D737D-32F8-4A1D-A18D-21A4CAACD9C3}"/>
    <cellStyle name="Quantity 14 3" xfId="11694" xr:uid="{B25311AA-B582-4B52-9C3D-EF2FAC627FDB}"/>
    <cellStyle name="Quantity 15" xfId="3995" xr:uid="{A5E789D4-8F03-4A36-AEFE-70B7AC360148}"/>
    <cellStyle name="Quantity 15 2" xfId="10329" xr:uid="{D498AD8B-59E8-4506-A4CF-0A505C304EC8}"/>
    <cellStyle name="Quantity 15 3" xfId="11792" xr:uid="{86E8A928-EA06-405D-B29D-2BDFE80310E6}"/>
    <cellStyle name="Quantity 16" xfId="3860" xr:uid="{F59A4DA8-3323-4CFD-918B-4963FFB44892}"/>
    <cellStyle name="Quantity 16 2" xfId="10207" xr:uid="{0EB1A914-ED51-488B-BADB-10F231F761C0}"/>
    <cellStyle name="Quantity 16 3" xfId="11785" xr:uid="{9BF588FE-00C4-4FB4-A0FE-5A749AC0EA10}"/>
    <cellStyle name="Quantity 17" xfId="3998" xr:uid="{74262EF0-A95F-4ABD-A86D-11005F6F8837}"/>
    <cellStyle name="Quantity 17 2" xfId="10332" xr:uid="{8BCEEC07-F0D1-4965-889C-F4C5B33D979B}"/>
    <cellStyle name="Quantity 17 3" xfId="11793" xr:uid="{197074BE-1087-4D1C-BCA3-7CDDB48FC77F}"/>
    <cellStyle name="Quantity 18" xfId="4001" xr:uid="{60691484-A498-4065-B8A3-7FA104EC53CB}"/>
    <cellStyle name="Quantity 18 2" xfId="10335" xr:uid="{34E5C163-1197-405B-A531-B00F2DDFE343}"/>
    <cellStyle name="Quantity 18 3" xfId="11794" xr:uid="{AAE81040-2F0E-49C3-AF7E-0A817E89B9B1}"/>
    <cellStyle name="Quantity 19" xfId="9502" xr:uid="{8B0FC59C-8E15-4F0D-9547-72BC5DCC2002}"/>
    <cellStyle name="Quantity 19 2" xfId="11748" xr:uid="{58B06026-EC9F-4617-9E32-F57B0B24D983}"/>
    <cellStyle name="Quantity 2" xfId="4702" xr:uid="{5741D06F-C353-4FB6-B090-17B10860406C}"/>
    <cellStyle name="Quantity 2 2" xfId="11010" xr:uid="{70BBB66B-3F6B-42A9-9DFC-B84F3DC59600}"/>
    <cellStyle name="Quantity 2 2 2" xfId="11797" xr:uid="{A1047EBB-77EC-410C-B505-AD587C0B45D4}"/>
    <cellStyle name="Quantity 2 3" xfId="6645" xr:uid="{1A2EA21F-0D21-4D01-8D6D-4A7B540F2491}"/>
    <cellStyle name="Quantity 2 4" xfId="11644" xr:uid="{4EB70CA8-428C-4C72-B796-1ECE32AB4637}"/>
    <cellStyle name="Quantity 20" xfId="6643" xr:uid="{FA362DB2-E31D-429B-B950-869F60871291}"/>
    <cellStyle name="Quantity 21" xfId="11642" xr:uid="{9E73950D-0359-4E00-B45B-BA31CA802AEC}"/>
    <cellStyle name="Quantity 3" xfId="4703" xr:uid="{8FAC3E00-3E7C-4AC3-A5ED-63D8EB891DD6}"/>
    <cellStyle name="Quantity 3 2" xfId="11011" xr:uid="{B326AA19-2DEC-445C-B5D2-F7B394D50600}"/>
    <cellStyle name="Quantity 3 2 2" xfId="11798" xr:uid="{CD6C720E-D52A-4AEB-B773-B09860AA836E}"/>
    <cellStyle name="Quantity 3 3" xfId="6646" xr:uid="{00AC8A13-1057-4B6F-A160-E273BE9504CA}"/>
    <cellStyle name="Quantity 3 4" xfId="11645" xr:uid="{BA37B640-0F1B-4BCF-B72E-41DBE8CF2E87}"/>
    <cellStyle name="Quantity 4" xfId="4704" xr:uid="{D2B15C3B-DB5F-4683-BF76-4DADEBA607AE}"/>
    <cellStyle name="Quantity 4 2" xfId="4705" xr:uid="{53C772F1-6510-4C13-8379-0020542ADFCF}"/>
    <cellStyle name="Quantity 4 2 2" xfId="11013" xr:uid="{10A01E00-F524-4150-9E9E-7ED40D5CD0D6}"/>
    <cellStyle name="Quantity 4 2 3" xfId="11800" xr:uid="{1192C2B2-8068-4C5E-88C6-5F70271463CE}"/>
    <cellStyle name="Quantity 4 3" xfId="11012" xr:uid="{538004E5-AE3F-4912-8444-77C200C45BF5}"/>
    <cellStyle name="Quantity 4 3 2" xfId="11799" xr:uid="{7D518FFC-7993-4FD9-81CA-2CA84678A393}"/>
    <cellStyle name="Quantity 4 4" xfId="6647" xr:uid="{147D2A7F-CD2F-4A38-B0D7-44C5DB622726}"/>
    <cellStyle name="Quantity 4 5" xfId="11646" xr:uid="{D4768A7B-6762-417E-B7C4-84EC7879775E}"/>
    <cellStyle name="Quantity 5" xfId="4706" xr:uid="{0D0B0180-4D65-4F7D-8F64-FC1E272ECA80}"/>
    <cellStyle name="Quantity 5 2" xfId="11014" xr:uid="{34E96760-35FD-4DC3-A746-2B4E69984098}"/>
    <cellStyle name="Quantity 5 2 2" xfId="11801" xr:uid="{465135E0-F544-487A-9098-A5302E28D4D6}"/>
    <cellStyle name="Quantity 5 3" xfId="6648" xr:uid="{C57D154C-199D-4553-B5B9-049229B986F6}"/>
    <cellStyle name="Quantity 5 4" xfId="11647" xr:uid="{DE69AFF6-1719-4716-80FA-02ACE841DEC0}"/>
    <cellStyle name="Quantity 6" xfId="4707" xr:uid="{3D1BB084-2ECF-4C59-BEDC-A17C3301DBAC}"/>
    <cellStyle name="Quantity 6 2" xfId="11015" xr:uid="{0D9BC754-07EA-4DF0-ADA6-EA49F2036B83}"/>
    <cellStyle name="Quantity 6 2 2" xfId="11802" xr:uid="{7527FD39-D801-4447-9FE5-BFEC62ED85A9}"/>
    <cellStyle name="Quantity 6 3" xfId="6649" xr:uid="{E4ECBACF-A48B-4BB2-8457-DD95267A5B12}"/>
    <cellStyle name="Quantity 6 4" xfId="11648" xr:uid="{96927B7C-14A0-4641-B04B-712DDD150F48}"/>
    <cellStyle name="Quantity 7" xfId="4708" xr:uid="{D4BEAA1D-5B65-4F58-898B-A0E533E8F302}"/>
    <cellStyle name="Quantity 7 2" xfId="11016" xr:uid="{7D1F6E38-4C79-4A44-A21B-BA3C97AF60CD}"/>
    <cellStyle name="Quantity 7 2 2" xfId="11803" xr:uid="{D863B2E1-C471-4B45-B214-7A3769F84538}"/>
    <cellStyle name="Quantity 7 3" xfId="6650" xr:uid="{BC5B8B01-E0C9-4230-803A-51D6210FDC3A}"/>
    <cellStyle name="Quantity 7 4" xfId="11649" xr:uid="{3EB64720-4409-4032-9FA1-2630937C719D}"/>
    <cellStyle name="Quantity 8" xfId="4709" xr:uid="{16E6BA15-8C52-4484-9A5A-700D3BED8084}"/>
    <cellStyle name="Quantity 8 2" xfId="11017" xr:uid="{43FA3B5E-996A-46EA-9114-2857A79B23AC}"/>
    <cellStyle name="Quantity 8 2 2" xfId="11804" xr:uid="{A8DA0012-6416-4507-91D1-8EB72A37EBFB}"/>
    <cellStyle name="Quantity 8 3" xfId="6651" xr:uid="{6F9AC891-E32D-4B68-A5AE-2E3BDF53D12C}"/>
    <cellStyle name="Quantity 8 4" xfId="11650" xr:uid="{E60FA88D-0F75-47D4-B892-AC58E55A2E49}"/>
    <cellStyle name="Quantity 9" xfId="3014" xr:uid="{D87D17CF-9EB3-4F66-8BBE-6821BF7D9EC6}"/>
    <cellStyle name="Quantity 9 2" xfId="9419" xr:uid="{405BC814-8C35-4DD1-9043-59E921266111}"/>
    <cellStyle name="Quantity 9 2 2" xfId="11747" xr:uid="{7A2B41B5-BEB0-409F-A15E-78B1DF718C15}"/>
    <cellStyle name="Quantity 9 3" xfId="6652" xr:uid="{D9A50C35-E08C-436C-9286-95866F4693F8}"/>
    <cellStyle name="Quantity 9 4" xfId="11651" xr:uid="{FE9F472A-A86D-47CD-83FF-B8D8065B14E6}"/>
    <cellStyle name="Quantity_282-193.00" xfId="4710" xr:uid="{A5C3C126-B42F-49BF-B3B8-FB41D031BC7B}"/>
    <cellStyle name="Rate" xfId="4711" xr:uid="{FCD131C4-F625-4D14-BF32-7E6D8B9A2505}"/>
    <cellStyle name="Rate 2" xfId="4712" xr:uid="{8C341BD8-6F5A-4DA1-AC4A-490881CEF31F}"/>
    <cellStyle name="Rate 2 2" xfId="3301" xr:uid="{4105DE97-B0AC-45C7-9365-F621E702BF37}"/>
    <cellStyle name="Rate 2 2 2" xfId="9701" xr:uid="{2DD71769-018F-42FD-A18E-78CD504F44E3}"/>
    <cellStyle name="Rate 2 3" xfId="3305" xr:uid="{572203FF-3D7D-4006-8DF3-56EF78D1EEC9}"/>
    <cellStyle name="Rate 2 3 2" xfId="9705" xr:uid="{EE7526C3-CA76-41EF-8B3E-D9A563E9F2D7}"/>
    <cellStyle name="Rate 2 4" xfId="3307" xr:uid="{0631D086-5569-424F-A4E7-04B39B3EA733}"/>
    <cellStyle name="Rate 2 4 2" xfId="9707" xr:uid="{3078556A-D47A-49E2-9A44-7A106F412900}"/>
    <cellStyle name="Rate 2 5" xfId="11019" xr:uid="{7066A680-0AA6-4695-BC4E-17A78D79333A}"/>
    <cellStyle name="Rate 3" xfId="4713" xr:uid="{BE6DEC1E-6103-4028-B234-1A8C839279E8}"/>
    <cellStyle name="Rate 3 2" xfId="3376" xr:uid="{D206D7B3-9C70-4834-9BBE-C081ABAC0E0A}"/>
    <cellStyle name="Rate 3 2 2" xfId="9774" xr:uid="{5B406ED0-0D7F-43B7-8B65-48167CCB7EB9}"/>
    <cellStyle name="Rate 3 3" xfId="3380" xr:uid="{4621ECF0-A6FC-4355-970E-D22EB8913863}"/>
    <cellStyle name="Rate 3 3 2" xfId="9778" xr:uid="{25B33624-E085-473A-A351-01B639BEB817}"/>
    <cellStyle name="Rate 3 4" xfId="3382" xr:uid="{C0D5BFAA-840F-45D3-89BE-C3B16FA93BF9}"/>
    <cellStyle name="Rate 3 4 2" xfId="9780" xr:uid="{6C3A6486-8DC5-4698-AA12-A39CCAE144BA}"/>
    <cellStyle name="Rate 3 5" xfId="11020" xr:uid="{74DD2985-1D2B-4AF3-86C5-122D45EF186F}"/>
    <cellStyle name="Rate 4" xfId="4714" xr:uid="{A97AC3A1-84F0-4D32-B09B-531F79026BA7}"/>
    <cellStyle name="Rate 4 2" xfId="11021" xr:uid="{18ED111E-CD55-424F-ACF1-B8DA64632028}"/>
    <cellStyle name="Rate 5" xfId="4715" xr:uid="{68617C5C-580D-4B1B-9822-7D48123FD7AF}"/>
    <cellStyle name="Rate 5 2" xfId="11022" xr:uid="{C43CCC0E-5203-419D-8D48-51C577CD456C}"/>
    <cellStyle name="Rate 6" xfId="4716" xr:uid="{B4C31FEF-C427-4E00-9492-31558E581D90}"/>
    <cellStyle name="Rate 6 2" xfId="11023" xr:uid="{BCCF2CCA-E8A4-46DA-9F1B-05EECBF7DDC9}"/>
    <cellStyle name="Rate 7" xfId="11018" xr:uid="{07AE42B1-063B-41A2-993B-74FC6FE51BCA}"/>
    <cellStyle name="Reset  - Style4" xfId="4717" xr:uid="{A7DCAA6E-7404-47FB-9140-BFD7FD589793}"/>
    <cellStyle name="Reset  - Style7" xfId="4718" xr:uid="{45C5DEE9-0A68-4AFB-B367-CA7BADF9CCA3}"/>
    <cellStyle name="Reset range style to defaults" xfId="4719" xr:uid="{C8464217-4771-495F-A540-8101DFF11D01}"/>
    <cellStyle name="Reset range style to defaults 2" xfId="4720" xr:uid="{080CB634-9EE4-4CA5-8634-81E2EE9CB658}"/>
    <cellStyle name="Reset range style to defaults 2 2" xfId="2797" xr:uid="{AC731606-68CF-451A-BDB8-49B217DB7E20}"/>
    <cellStyle name="Reset range style to defaults 2 2 2" xfId="9209" xr:uid="{E5480E73-2036-4BBD-BE38-88F3260E58F2}"/>
    <cellStyle name="Reset range style to defaults 2 2 2 2" xfId="13173" xr:uid="{4194F74B-5983-4FD2-B2BF-8F464B2C207F}"/>
    <cellStyle name="Reset range style to defaults 2 2 2 2 2" xfId="16275" xr:uid="{DD3B1889-550F-41FC-85BE-3714213AD30F}"/>
    <cellStyle name="Reset range style to defaults 2 2 2 2 3" xfId="17748" xr:uid="{D9078420-33A0-4B90-848E-DD1C1E69FBCC}"/>
    <cellStyle name="Reset range style to defaults 2 2 2 3" xfId="15095" xr:uid="{E63A322A-8057-4818-8EEB-EC76283368D8}"/>
    <cellStyle name="Reset range style to defaults 2 2 3" xfId="12374" xr:uid="{CE4E66C6-9148-43BE-8FB6-92F2AC01A2F1}"/>
    <cellStyle name="Reset range style to defaults 2 2 3 2" xfId="15705" xr:uid="{F3B15D61-2B1C-452E-A458-449EFD85AA27}"/>
    <cellStyle name="Reset range style to defaults 2 2 3 3" xfId="17146" xr:uid="{421201DC-67B2-4641-901B-C5D9E686DC89}"/>
    <cellStyle name="Reset range style to defaults 2 2 4" xfId="14553" xr:uid="{954EB92A-67E4-4D8A-B093-2C9488B00352}"/>
    <cellStyle name="Reset range style to defaults 2 3" xfId="11025" xr:uid="{10357A79-1250-4A0C-A462-C307DEC6694C}"/>
    <cellStyle name="Reset range style to defaults 2 3 2" xfId="13383" xr:uid="{748082D1-3FAC-44DC-BB5D-87DC63BC07AC}"/>
    <cellStyle name="Reset range style to defaults 2 3 2 2" xfId="16424" xr:uid="{EA0293D4-82D4-4367-8E19-93E73E4ADF66}"/>
    <cellStyle name="Reset range style to defaults 2 3 2 3" xfId="17915" xr:uid="{00675122-76C6-4471-A1DA-2C403DD1BFFE}"/>
    <cellStyle name="Reset range style to defaults 2 3 3" xfId="15231" xr:uid="{68812044-D14A-491D-80FC-02F556AEC255}"/>
    <cellStyle name="Reset range style to defaults 2 4" xfId="12607" xr:uid="{EE19EFC3-986B-4381-9CE0-C5972D249BA0}"/>
    <cellStyle name="Reset range style to defaults 2 4 2" xfId="15851" xr:uid="{DC599E06-E1B1-402C-B12A-90C5DF79513A}"/>
    <cellStyle name="Reset range style to defaults 2 4 3" xfId="17311" xr:uid="{150E9B4E-25F1-44B9-8C47-33264BBC17C6}"/>
    <cellStyle name="Reset range style to defaults 2 5" xfId="14688" xr:uid="{F9918E04-A4C6-4AFE-8403-099821B62268}"/>
    <cellStyle name="Reset range style to defaults 3" xfId="4721" xr:uid="{352F913C-77EB-49C7-9CDF-C7FC1D16336E}"/>
    <cellStyle name="Reset range style to defaults 3 2" xfId="4722" xr:uid="{6B712525-C47F-4A85-8EA5-7A0761A60AF9}"/>
    <cellStyle name="Reset range style to defaults 3 2 2" xfId="11027" xr:uid="{815EAA17-ABB9-4A90-A5CD-6ABB85AD968C}"/>
    <cellStyle name="Reset range style to defaults 3 2 2 2" xfId="13385" xr:uid="{9E37BD8C-A163-48BA-9A04-C3B49E40CA74}"/>
    <cellStyle name="Reset range style to defaults 3 2 2 2 2" xfId="16426" xr:uid="{BCBED8AE-621E-47D7-BF8D-8DD8D5B3CCCB}"/>
    <cellStyle name="Reset range style to defaults 3 2 2 2 3" xfId="17917" xr:uid="{4C0A9758-3B17-44A5-89D9-646FD2C14166}"/>
    <cellStyle name="Reset range style to defaults 3 2 2 3" xfId="15233" xr:uid="{09F842B5-DF38-4333-AD68-EF4BA175A6B0}"/>
    <cellStyle name="Reset range style to defaults 3 2 3" xfId="12609" xr:uid="{E98836FC-AAB6-474F-92CA-E138069FFAED}"/>
    <cellStyle name="Reset range style to defaults 3 2 3 2" xfId="15853" xr:uid="{291B3BA3-8811-45A2-9767-0F3125FC86C5}"/>
    <cellStyle name="Reset range style to defaults 3 2 3 3" xfId="17313" xr:uid="{FD4F18C7-8EDE-4F06-90F1-2B313021E28F}"/>
    <cellStyle name="Reset range style to defaults 3 2 4" xfId="14690" xr:uid="{70B5F73D-3CB5-4745-863B-87D0A093763F}"/>
    <cellStyle name="Reset range style to defaults 3 3" xfId="11026" xr:uid="{D77E8915-6182-43C3-9495-7732EC334825}"/>
    <cellStyle name="Reset range style to defaults 3 3 2" xfId="13384" xr:uid="{EF054F9A-CEE1-4920-A626-91C6A5D60BB2}"/>
    <cellStyle name="Reset range style to defaults 3 3 2 2" xfId="16425" xr:uid="{7D2F9D02-B83D-40FA-89ED-E2EFA4951DC0}"/>
    <cellStyle name="Reset range style to defaults 3 3 2 3" xfId="17916" xr:uid="{10B3A288-5836-41E9-A74F-28968C36316E}"/>
    <cellStyle name="Reset range style to defaults 3 3 3" xfId="15232" xr:uid="{81C20C70-37DB-4A6F-8C28-83BE05DD0E25}"/>
    <cellStyle name="Reset range style to defaults 3 4" xfId="12608" xr:uid="{F18C5B48-EA9A-49AF-9B57-38D8C7597A8E}"/>
    <cellStyle name="Reset range style to defaults 3 4 2" xfId="15852" xr:uid="{DF434A2E-7C84-41CA-A884-9BA332C06424}"/>
    <cellStyle name="Reset range style to defaults 3 4 3" xfId="17312" xr:uid="{1356857C-8F9C-47D3-ADC8-1A275389413B}"/>
    <cellStyle name="Reset range style to defaults 3 5" xfId="14689" xr:uid="{4F3EAC40-94D3-4804-8CAA-5F7084E2D066}"/>
    <cellStyle name="Reset range style to defaults 4" xfId="4723" xr:uid="{C4E6ED43-2E17-466E-BEFC-768F05247F4F}"/>
    <cellStyle name="Reset range style to defaults 4 2" xfId="11028" xr:uid="{FAB1EF89-CB6A-43F8-82D8-86DD5086AD3F}"/>
    <cellStyle name="Reset range style to defaults 4 2 2" xfId="13386" xr:uid="{BEDD3CD8-2284-49CE-9960-C06A70D46761}"/>
    <cellStyle name="Reset range style to defaults 4 2 2 2" xfId="16427" xr:uid="{58072078-F837-41C1-B149-FD6FE79DF8DF}"/>
    <cellStyle name="Reset range style to defaults 4 2 2 3" xfId="17918" xr:uid="{9AFCB3E4-EF5D-43B5-86A6-54A4780C0701}"/>
    <cellStyle name="Reset range style to defaults 4 2 3" xfId="15234" xr:uid="{54B16576-DE68-435D-A01D-2D7C25CD50B0}"/>
    <cellStyle name="Reset range style to defaults 4 3" xfId="12610" xr:uid="{1216F98A-7B57-4FBA-956D-D4A33F59553A}"/>
    <cellStyle name="Reset range style to defaults 4 3 2" xfId="15854" xr:uid="{0E723F8C-30B5-423F-9FFC-8CF86FB26FBD}"/>
    <cellStyle name="Reset range style to defaults 4 3 3" xfId="17314" xr:uid="{00FAF265-A3A3-49E7-B6DE-1004A6697BC0}"/>
    <cellStyle name="Reset range style to defaults 4 4" xfId="14691" xr:uid="{1D1F22BE-926C-40DB-B8F0-344FEC71FF48}"/>
    <cellStyle name="Reset range style to defaults 5" xfId="4724" xr:uid="{B49D03BC-3E18-4121-A17C-F6077DC52500}"/>
    <cellStyle name="Reset range style to defaults 5 2" xfId="11029" xr:uid="{090F157A-CD0D-42AB-8FF4-71E2F360D0CF}"/>
    <cellStyle name="Reset range style to defaults 5 2 2" xfId="13387" xr:uid="{43445F5C-C877-4B3D-9523-A7058C694E07}"/>
    <cellStyle name="Reset range style to defaults 5 2 2 2" xfId="16428" xr:uid="{348F1B2B-3A46-4DC6-B62C-A1BE1AF05864}"/>
    <cellStyle name="Reset range style to defaults 5 2 2 3" xfId="17919" xr:uid="{A37890CE-7C2F-4472-B9F0-27CFB00C6AB1}"/>
    <cellStyle name="Reset range style to defaults 5 2 3" xfId="15235" xr:uid="{0DFD795A-78B5-437C-A149-169CAF7C97F4}"/>
    <cellStyle name="Reset range style to defaults 5 3" xfId="12611" xr:uid="{1221EDAC-6F5D-4F7F-8142-16E7B91BD3CE}"/>
    <cellStyle name="Reset range style to defaults 5 3 2" xfId="15855" xr:uid="{66C6D968-16FA-45D3-AD6C-319B2EAAC3D4}"/>
    <cellStyle name="Reset range style to defaults 5 3 3" xfId="17315" xr:uid="{40A81E32-4A2C-4CE6-9AE5-5F8A82314265}"/>
    <cellStyle name="Reset range style to defaults 5 4" xfId="14692" xr:uid="{92AD2386-9AED-4AB9-A558-1B9A0C9886B1}"/>
    <cellStyle name="Reset range style to defaults 6" xfId="4725" xr:uid="{547BC5D5-619D-4A34-A977-2DE698403D75}"/>
    <cellStyle name="Reset range style to defaults 6 2" xfId="11030" xr:uid="{ABCF258E-D4A8-48FF-8F33-6BAC62AE8074}"/>
    <cellStyle name="Reset range style to defaults 6 2 2" xfId="13388" xr:uid="{32BA6141-B9E2-43F8-9C6B-56BB9FA6046F}"/>
    <cellStyle name="Reset range style to defaults 6 2 2 2" xfId="16429" xr:uid="{6F9FC53B-E2D1-4306-897B-61B9C0F4AF6C}"/>
    <cellStyle name="Reset range style to defaults 6 2 2 3" xfId="17920" xr:uid="{48749F9F-6DCB-4D7D-9FD9-FDBC4B741A86}"/>
    <cellStyle name="Reset range style to defaults 6 2 3" xfId="15236" xr:uid="{6D93A6CC-D18C-4BB3-B381-1537F6245553}"/>
    <cellStyle name="Reset range style to defaults 6 3" xfId="12612" xr:uid="{1172B93A-7C3B-46B6-AA2F-F7B632C67089}"/>
    <cellStyle name="Reset range style to defaults 6 3 2" xfId="15856" xr:uid="{0EAEAB01-5B1E-450D-8C21-E88C4B20F7AC}"/>
    <cellStyle name="Reset range style to defaults 6 3 3" xfId="17316" xr:uid="{2E18A30C-53C3-43A0-8D65-63B6F15B8FA4}"/>
    <cellStyle name="Reset range style to defaults 6 4" xfId="14693" xr:uid="{547604A7-9687-44C3-89C5-68808BD74959}"/>
    <cellStyle name="Reset range style to defaults 7" xfId="11024" xr:uid="{264156CD-C23A-4A19-AC01-9C566746DB8C}"/>
    <cellStyle name="Reset range style to defaults 7 2" xfId="13382" xr:uid="{E78B507C-2CED-495B-BD96-71B185869171}"/>
    <cellStyle name="Reset range style to defaults 7 2 2" xfId="16423" xr:uid="{5A9B7EB9-61A8-4B6D-9755-CCAB9A73B530}"/>
    <cellStyle name="Reset range style to defaults 7 2 3" xfId="17914" xr:uid="{ADED7662-AE54-4194-8530-65B85D6E95DA}"/>
    <cellStyle name="Reset range style to defaults 7 3" xfId="15230" xr:uid="{A7279727-964A-430A-8166-6806690E150F}"/>
    <cellStyle name="Reset range style to defaults 8" xfId="12606" xr:uid="{6BFFCAA1-2837-49FA-8222-E55215B1ECCA}"/>
    <cellStyle name="Reset range style to defaults 8 2" xfId="15850" xr:uid="{BEEA3FD0-E032-458C-9A44-1B1218C6FD4E}"/>
    <cellStyle name="Reset range style to defaults 8 3" xfId="17310" xr:uid="{A787239A-69FE-4E78-A551-0B17E2502C79}"/>
    <cellStyle name="Reset range style to defaults 9" xfId="14687" xr:uid="{91B82AE0-4CF2-4FA0-8E77-E31545FDB833}"/>
    <cellStyle name="Revenue(rev).xls]SEPT" xfId="3130" xr:uid="{989CE668-1D10-495A-A2BA-4C922626CBA3}"/>
    <cellStyle name="RevList" xfId="4726" xr:uid="{0695CD96-B9D7-4939-9504-776ECACF7C3F}"/>
    <cellStyle name="RevList 2" xfId="4727" xr:uid="{D96BE2C1-5CE8-48BA-8279-FA75050EEF6B}"/>
    <cellStyle name="RevList 2 2" xfId="11032" xr:uid="{F75EB982-CCBE-43D8-BAA1-F0D4BB561A47}"/>
    <cellStyle name="RevList 3" xfId="11031" xr:uid="{9B30F541-419C-4021-BC8C-458ACC0DA1E5}"/>
    <cellStyle name="Rittichai" xfId="4728" xr:uid="{F71106DA-CFB8-4D30-AA71-27B0BEFE008A}"/>
    <cellStyle name="Rittichai 2" xfId="11033" xr:uid="{82F82E5E-7FD5-47DE-BE1C-743AC75422E9}"/>
    <cellStyle name="rowStyleNumber" xfId="6653" xr:uid="{72C5DB27-C8AF-4964-B928-14AD2D85C156}"/>
    <cellStyle name="rowStyleNumber 10" xfId="6654" xr:uid="{246CE31C-487F-4185-ACA7-1C515A6D5A86}"/>
    <cellStyle name="rowStyleNumber 2" xfId="6655" xr:uid="{08A486A9-F57D-4AA4-9FA9-5D7DD1DE372A}"/>
    <cellStyle name="rowStyleNumber 3" xfId="6656" xr:uid="{73C91F48-B1CD-4725-BE82-CD436B87D8A0}"/>
    <cellStyle name="rowStyleNumber 4" xfId="6657" xr:uid="{A92A8B81-5AA9-4212-A2CB-745B8759C4F0}"/>
    <cellStyle name="rowStyleNumber 5" xfId="6658" xr:uid="{28A58DF9-CE82-4715-9B10-7A06B799C120}"/>
    <cellStyle name="rowStyleNumber 6" xfId="6659" xr:uid="{4259E42D-9E4F-4E03-B22B-F76A0E8CEB45}"/>
    <cellStyle name="rowStyleNumber 7" xfId="6660" xr:uid="{6F3C720F-107D-408C-8697-6FF984AA5886}"/>
    <cellStyle name="rowStyleNumber 8" xfId="6661" xr:uid="{28A5FE22-9751-4153-A32E-B4A9FF2AEB91}"/>
    <cellStyle name="rowStyleNumber 9" xfId="6662" xr:uid="{CB1BE16F-FE54-4D9A-A374-A68CC5F9949B}"/>
    <cellStyle name="rowStyleNumber_FAM GTEF_Lead 31.7.10" xfId="6663" xr:uid="{B900F19F-E145-448E-A527-3D45BE933DEE}"/>
    <cellStyle name="rowStyleStringLeft" xfId="6664" xr:uid="{A804FBFC-1D40-46D9-9792-58055D66681C}"/>
    <cellStyle name="rowStyleStringLeft 10" xfId="6665" xr:uid="{9BEE9E6E-7883-4014-87F4-0869E466FBE0}"/>
    <cellStyle name="rowStyleStringLeft 2" xfId="6666" xr:uid="{012D46A2-6EB4-4BA1-A8E0-BF349FF4077C}"/>
    <cellStyle name="rowStyleStringLeft 3" xfId="6667" xr:uid="{A3B9D611-5B37-45B9-BBD5-DB5E7B6DE746}"/>
    <cellStyle name="rowStyleStringLeft 4" xfId="6668" xr:uid="{B85B4A28-CECD-4842-AA36-A5DE870CC503}"/>
    <cellStyle name="rowStyleStringLeft 5" xfId="6669" xr:uid="{1BFDCBE5-6B7E-4378-B43D-C596B13E2281}"/>
    <cellStyle name="rowStyleStringLeft 6" xfId="6670" xr:uid="{6FCE0E06-5FF3-4E86-8DEF-6054FC2B52E6}"/>
    <cellStyle name="rowStyleStringLeft 7" xfId="6671" xr:uid="{739D9A23-AF6E-4806-8A26-F13ED6BF80E7}"/>
    <cellStyle name="rowStyleStringLeft 8" xfId="6672" xr:uid="{1C30934A-397F-4A3B-B6F6-BC0DB675F917}"/>
    <cellStyle name="rowStyleStringLeft 9" xfId="6673" xr:uid="{84115A3F-BD97-4749-B67E-35988CB11992}"/>
    <cellStyle name="rowStyleStringLeft_FAM GTEF_Lead 31.7.10" xfId="6674" xr:uid="{5D8DF0C7-C995-493F-914F-FF908E52C5E4}"/>
    <cellStyle name="rrency [0]_laroux_1" xfId="4729" xr:uid="{5D113747-993D-40BA-9008-54C666E84601}"/>
    <cellStyle name="s" xfId="4730" xr:uid="{A3DD93F9-A7E4-4176-8273-B536713F8F2B}"/>
    <cellStyle name="s 2" xfId="4731" xr:uid="{B1DBBFB7-3FEF-4BE9-A748-91139F0D6594}"/>
    <cellStyle name="s 2 2" xfId="11035" xr:uid="{01062827-1DCE-437B-91F1-90DA77D84AAC}"/>
    <cellStyle name="s 2 2 2" xfId="13390" xr:uid="{D74DE392-D0D8-48B7-8D11-0B5BE9218E42}"/>
    <cellStyle name="s 2 2 2 2" xfId="16431" xr:uid="{AAFEE15D-CD00-4999-A6AE-B2F9486C91E3}"/>
    <cellStyle name="s 2 2 2 3" xfId="17922" xr:uid="{A3F18083-B567-46C1-B101-0B46FB5FC48A}"/>
    <cellStyle name="s 2 2 2 4" xfId="14207" xr:uid="{84585D70-7840-4827-A5B7-205FF67B4771}"/>
    <cellStyle name="s 2 2 3" xfId="14972" xr:uid="{85BF0AF0-CBA2-40B3-9BDB-428ECF413DCC}"/>
    <cellStyle name="s 2 2 4" xfId="12783" xr:uid="{F1B6DE1E-8E92-4A95-BDFD-91483F074BB3}"/>
    <cellStyle name="s 2 3" xfId="11806" xr:uid="{FEDA63EE-A4B8-4132-94DD-70E8CB99CE18}"/>
    <cellStyle name="s 2 3 2" xfId="13727" xr:uid="{5BDF2D4B-7F22-45AE-92F0-789C033222D5}"/>
    <cellStyle name="s 2 3 2 2" xfId="16721" xr:uid="{3050A2C0-E48A-422D-9E49-1745A453F053}"/>
    <cellStyle name="s 2 3 2 3" xfId="18246" xr:uid="{2C55F17B-6079-4C9A-ADEA-B7E371A69FF0}"/>
    <cellStyle name="s 2 3 2 4" xfId="14250" xr:uid="{6B44D445-A91A-4790-8097-858BA841FC4A}"/>
    <cellStyle name="s 2 3 3" xfId="16903" xr:uid="{25BE04D4-DA65-4655-9DD4-63D2CF7C181C}"/>
    <cellStyle name="s 2 4" xfId="12614" xr:uid="{166594DE-29D2-48AE-8EC9-8F5D28A53DD8}"/>
    <cellStyle name="s 2 4 2" xfId="15858" xr:uid="{FF779AAC-87F7-482F-BF11-9B8E86E485A3}"/>
    <cellStyle name="s 2 4 3" xfId="17318" xr:uid="{ECA4A469-FABF-44A0-B271-95B4A23514DC}"/>
    <cellStyle name="s 2 4 4" xfId="14139" xr:uid="{085A0137-1063-4387-87DB-C5A977468C5D}"/>
    <cellStyle name="s 2 5" xfId="15558" xr:uid="{FDA0A98F-36EB-46CA-BCF7-56EFD120B443}"/>
    <cellStyle name="s 2 6" xfId="13088" xr:uid="{92399499-9190-458D-925B-5BF5EA6D90C7}"/>
    <cellStyle name="s 3" xfId="11034" xr:uid="{61903236-012A-41A2-94AD-9AAF32EA147C}"/>
    <cellStyle name="s 3 2" xfId="13389" xr:uid="{DB1F60DF-2013-4173-B545-91090ABE9A85}"/>
    <cellStyle name="s 3 2 2" xfId="16430" xr:uid="{82B3B063-A1EC-4A04-83A7-5DCA43E7B234}"/>
    <cellStyle name="s 3 2 3" xfId="17921" xr:uid="{E18FC5D6-9FDE-435D-8638-82FBEB9989EB}"/>
    <cellStyle name="s 3 2 4" xfId="14206" xr:uid="{F8149F59-B3F6-480F-B9A0-38423C1DAC6D}"/>
    <cellStyle name="s 3 3" xfId="14966" xr:uid="{D94B0626-FCB4-4BB8-878A-4CC3601D5803}"/>
    <cellStyle name="s 3 4" xfId="13959" xr:uid="{B22B792F-7A2B-4726-BDF8-A61EF4DE299F}"/>
    <cellStyle name="s 4" xfId="11805" xr:uid="{FF5354BC-334C-4260-86D7-98F2629299A6}"/>
    <cellStyle name="s 4 2" xfId="13726" xr:uid="{A5F7F8E8-EEC0-46B6-B39B-DB39F8404230}"/>
    <cellStyle name="s 4 2 2" xfId="16720" xr:uid="{23313BDD-5656-4607-9E3D-32C201617AB9}"/>
    <cellStyle name="s 4 2 3" xfId="18245" xr:uid="{FDD23601-B1D5-4A6C-8B61-A532D4189FB0}"/>
    <cellStyle name="s 4 2 4" xfId="14249" xr:uid="{D2E4CA49-9D66-4276-A38C-10D450AFB729}"/>
    <cellStyle name="s 4 3" xfId="16902" xr:uid="{73E8F94C-5906-409E-94DE-6C0874676B57}"/>
    <cellStyle name="s 5" xfId="12613" xr:uid="{2C097116-74C9-4B26-BE22-FACCB4A991A0}"/>
    <cellStyle name="s 5 2" xfId="15857" xr:uid="{AFE55B62-715F-4E62-BB54-7FE8DB6DFAD2}"/>
    <cellStyle name="s 5 3" xfId="17317" xr:uid="{4DD2AF33-7A97-4AAC-B30E-8A2A8BBC84EC}"/>
    <cellStyle name="s 5 4" xfId="14138" xr:uid="{7D64BE63-FAA9-4F4A-908D-8EEE4D7C4398}"/>
    <cellStyle name="s 6" xfId="14569" xr:uid="{3409180B-4A78-4640-A7BF-1B4DAE85E412}"/>
    <cellStyle name="s 7" xfId="12605" xr:uid="{4DE79489-8E45-4A4B-B107-FEA8BDC764F5}"/>
    <cellStyle name="s_FA" xfId="4732" xr:uid="{1E04AE77-0FD8-4F17-AD2E-842B203BE745}"/>
    <cellStyle name="s_FA 2" xfId="4733" xr:uid="{3A172D88-FFE0-4C36-814C-AD70AEF23D7E}"/>
    <cellStyle name="s_FA 2 2" xfId="11037" xr:uid="{FEF4B815-B35D-4512-8192-A010DC38BFD2}"/>
    <cellStyle name="s_FA 2 2 2" xfId="13392" xr:uid="{43DC2A9D-89E8-43EE-95E7-78129FB6391B}"/>
    <cellStyle name="s_FA 2 2 2 2" xfId="16433" xr:uid="{A3D8DF19-3470-4576-AC43-5856A7F245C0}"/>
    <cellStyle name="s_FA 2 2 2 3" xfId="17924" xr:uid="{9E481D9B-2894-44AD-BB01-EE6F439DFE36}"/>
    <cellStyle name="s_FA 2 2 2 4" xfId="14209" xr:uid="{FEA6E169-BB91-47A0-AAB1-080098A35D9F}"/>
    <cellStyle name="s_FA 2 2 3" xfId="14420" xr:uid="{81B1C8C4-33CC-4934-8023-66280FDAA98C}"/>
    <cellStyle name="s_FA 2 2 4" xfId="12828" xr:uid="{1A7E4366-AA75-4D20-BD85-8434245B5F16}"/>
    <cellStyle name="s_FA 2 3" xfId="11808" xr:uid="{7A895C99-B66E-4551-A3E6-B3DD38DEC353}"/>
    <cellStyle name="s_FA 2 3 2" xfId="13729" xr:uid="{DD46FD18-9465-4405-A232-2638FB15CE9C}"/>
    <cellStyle name="s_FA 2 3 2 2" xfId="16723" xr:uid="{7CEEC9D2-8A1D-41A9-9457-895A8309C107}"/>
    <cellStyle name="s_FA 2 3 2 3" xfId="18248" xr:uid="{3CF9B334-5E09-486C-A249-21534C7F5672}"/>
    <cellStyle name="s_FA 2 3 2 4" xfId="14252" xr:uid="{EA0B2430-2B6E-49A2-AC37-27B517553B85}"/>
    <cellStyle name="s_FA 2 3 3" xfId="16905" xr:uid="{F6997324-F433-4921-BE12-074C5754F80E}"/>
    <cellStyle name="s_FA 2 4" xfId="12616" xr:uid="{3BBB42B7-FA77-48C6-9E01-1FD93E916129}"/>
    <cellStyle name="s_FA 2 4 2" xfId="15860" xr:uid="{6328BA82-4E1E-40CB-8D44-4A96719C8E6A}"/>
    <cellStyle name="s_FA 2 4 3" xfId="17320" xr:uid="{8E1C55FB-12E2-49F9-BE6A-290A19EACD17}"/>
    <cellStyle name="s_FA 2 4 4" xfId="14141" xr:uid="{AF0DE585-B767-4F86-B094-A7D35199C43D}"/>
    <cellStyle name="s_FA 2 5" xfId="14855" xr:uid="{78978928-9E41-4E71-80C6-4C5BDEC5C6C0}"/>
    <cellStyle name="s_FA 2 6" xfId="12122" xr:uid="{7FB336D7-CEF4-4A19-B6E4-387A0E2AC1BF}"/>
    <cellStyle name="s_FA 3" xfId="11036" xr:uid="{C3797CB5-1857-4A7E-A663-39C0FAD977E2}"/>
    <cellStyle name="s_FA 3 2" xfId="13391" xr:uid="{B2827B4C-BCD2-4FA8-AEAE-6ECCD5E63BFD}"/>
    <cellStyle name="s_FA 3 2 2" xfId="16432" xr:uid="{BE2F6BA4-1195-4028-8371-03A45E5AEC95}"/>
    <cellStyle name="s_FA 3 2 3" xfId="17923" xr:uid="{6C223D39-9356-49D4-9833-6AC8BDE1DFF5}"/>
    <cellStyle name="s_FA 3 2 4" xfId="14208" xr:uid="{6632B8F6-2B7C-4722-B0DF-3023CED8460C}"/>
    <cellStyle name="s_FA 3 3" xfId="14426" xr:uid="{FC83A2B8-9709-4140-AA06-9A978C4A3AF4}"/>
    <cellStyle name="s_FA 3 4" xfId="12488" xr:uid="{C387CCD7-6AD3-4033-9EB8-6B1358677430}"/>
    <cellStyle name="s_FA 4" xfId="11807" xr:uid="{CC45600C-E37D-4FD1-A737-558A1F29F94E}"/>
    <cellStyle name="s_FA 4 2" xfId="13728" xr:uid="{6AD600F5-287C-4489-821F-12566F23D9C6}"/>
    <cellStyle name="s_FA 4 2 2" xfId="16722" xr:uid="{2B6B18CB-294E-43FD-96EA-A782CBC74EA3}"/>
    <cellStyle name="s_FA 4 2 3" xfId="18247" xr:uid="{F927E959-C0E7-42E7-8B53-F4AF7198E782}"/>
    <cellStyle name="s_FA 4 2 4" xfId="14251" xr:uid="{CF5E82F7-5A70-40EA-8C91-72FA6FD4C844}"/>
    <cellStyle name="s_FA 4 3" xfId="16904" xr:uid="{E5F72783-D2CE-4B80-8594-C1E161139DE2}"/>
    <cellStyle name="s_FA 5" xfId="12615" xr:uid="{F864206A-96C1-4CC6-946F-DC606836AFC6}"/>
    <cellStyle name="s_FA 5 2" xfId="15859" xr:uid="{3B3527FE-4775-4A69-A2B8-376E416A9D0D}"/>
    <cellStyle name="s_FA 5 3" xfId="17319" xr:uid="{A3241989-FAF0-43C5-A84D-DE5D28D2DC77}"/>
    <cellStyle name="s_FA 5 4" xfId="14140" xr:uid="{777C325E-AF84-429F-9B37-2E6FAD061C6F}"/>
    <cellStyle name="s_FA 6" xfId="15557" xr:uid="{86B089B8-7597-4295-95C0-257A2D5B551B}"/>
    <cellStyle name="s_FA 7" xfId="12531" xr:uid="{4406BF07-9798-4055-A192-0A4326A033FB}"/>
    <cellStyle name="s_FA_WP-IS" xfId="778" xr:uid="{9C19F89F-8FB6-46BA-B603-F22CEA6532A8}"/>
    <cellStyle name="s_FA_WP-IS 2" xfId="4734" xr:uid="{2168AFF6-C4F6-45B7-B23E-D37485A467E4}"/>
    <cellStyle name="s_FA_WP-IS 2 2" xfId="11038" xr:uid="{4AB7350B-2BFD-4A57-BBCE-51E5985EA859}"/>
    <cellStyle name="s_FA_WP-IS 2 2 2" xfId="13393" xr:uid="{64C6DE58-F55A-412C-AC6E-D7942F067C99}"/>
    <cellStyle name="s_FA_WP-IS 2 2 2 2" xfId="16434" xr:uid="{E402E89A-BBE5-44C4-A01C-B3256BDA93DA}"/>
    <cellStyle name="s_FA_WP-IS 2 2 2 3" xfId="17925" xr:uid="{629796AA-EC75-436D-9BBA-51B6BDECBEF8}"/>
    <cellStyle name="s_FA_WP-IS 2 2 2 4" xfId="14210" xr:uid="{888FC4B7-DB1B-4B12-A7BB-33AEDCDB5A6B}"/>
    <cellStyle name="s_FA_WP-IS 2 2 3" xfId="14971" xr:uid="{51C78D9A-4F63-4830-8D43-A4C6F44EFFD2}"/>
    <cellStyle name="s_FA_WP-IS 2 2 4" xfId="12248" xr:uid="{AB70D07A-353F-423A-9927-F6707E8E6454}"/>
    <cellStyle name="s_FA_WP-IS 2 3" xfId="11809" xr:uid="{DF7A0FB8-C8F7-4470-ACA5-32F1489B7137}"/>
    <cellStyle name="s_FA_WP-IS 2 3 2" xfId="13730" xr:uid="{BA7D833E-9FF8-4CA9-B85D-18E3C4DA3520}"/>
    <cellStyle name="s_FA_WP-IS 2 3 2 2" xfId="16724" xr:uid="{8BEE718A-4730-4894-8362-16C841E4B688}"/>
    <cellStyle name="s_FA_WP-IS 2 3 2 3" xfId="18249" xr:uid="{86F876DF-10FF-418E-9BF7-B9E7374C132D}"/>
    <cellStyle name="s_FA_WP-IS 2 3 2 4" xfId="14253" xr:uid="{3B4B41CF-8AD2-4077-A7D6-012B6ED489C7}"/>
    <cellStyle name="s_FA_WP-IS 2 3 3" xfId="16906" xr:uid="{1D09FAD7-AA1B-4D3D-8258-6F234D9A69F7}"/>
    <cellStyle name="s_FA_WP-IS 2 4" xfId="12617" xr:uid="{0814C346-3234-4DC2-95A1-84F801DD3CFF}"/>
    <cellStyle name="s_FA_WP-IS 2 4 2" xfId="15861" xr:uid="{7EDABD55-D348-4EC2-A5BF-D3E1C457FDD1}"/>
    <cellStyle name="s_FA_WP-IS 2 4 3" xfId="17321" xr:uid="{24BAD6C6-1949-4303-AC2E-A1A74EA8C9F9}"/>
    <cellStyle name="s_FA_WP-IS 2 4 4" xfId="14142" xr:uid="{90B9B9EC-A3AC-455B-86A4-05A2E4CD1B86}"/>
    <cellStyle name="s_FA_WP-IS 2 5" xfId="15111" xr:uid="{789AA2C1-442D-4A39-8375-AC7694222ADE}"/>
    <cellStyle name="s_FA_WP-IS 2 6" xfId="13123" xr:uid="{81E94244-5BC4-4DF5-9127-5297C3943EA8}"/>
    <cellStyle name="s_FA_WP-IS 3" xfId="7319" xr:uid="{F986493E-D697-491D-8ACA-1E7311CF2F3E}"/>
    <cellStyle name="s_FA_WP-IS 3 2" xfId="12981" xr:uid="{1D7446E9-64FC-4A9A-ADEB-7346B50EF52A}"/>
    <cellStyle name="s_FA_WP-IS 3 2 2" xfId="16147" xr:uid="{22E15083-F5E4-4003-B6E1-0753DE260107}"/>
    <cellStyle name="s_FA_WP-IS 3 2 3" xfId="17615" xr:uid="{701F4122-84F3-4A5A-8A6C-3D929BAE3E2B}"/>
    <cellStyle name="s_FA_WP-IS 3 2 4" xfId="14167" xr:uid="{F4ECE8E2-94EC-45C9-8CC4-EE30A3719D06}"/>
    <cellStyle name="s_FA_WP-IS 3 3" xfId="14544" xr:uid="{7FCF2B13-0B75-4B3B-8491-70707C4930F0}"/>
    <cellStyle name="s_FA_WP-IS 3 4" xfId="12782" xr:uid="{4DDCBE26-BF42-498B-B49E-02AB14EB2C9B}"/>
    <cellStyle name="s_FA_WP-IS 4" xfId="11721" xr:uid="{1737F319-32CC-4173-8747-72256DA4B8AC}"/>
    <cellStyle name="s_FA_WP-IS 4 2" xfId="13674" xr:uid="{505E04CC-2715-4454-A461-C568EEC98467}"/>
    <cellStyle name="s_FA_WP-IS 4 2 2" xfId="16697" xr:uid="{2FCAE6A0-8CC6-426D-9BF3-EBC5820DD01C}"/>
    <cellStyle name="s_FA_WP-IS 4 2 3" xfId="18194" xr:uid="{5F8FE5E8-ABCE-4F75-BB35-801E668E413A}"/>
    <cellStyle name="s_FA_WP-IS 4 2 4" xfId="14227" xr:uid="{B2A5290C-8936-4499-A572-79888BE65D5A}"/>
    <cellStyle name="s_FA_WP-IS 4 3" xfId="16880" xr:uid="{51BEA2D5-B533-4E41-A2EC-4E40A3DD7E79}"/>
    <cellStyle name="s_FA_WP-IS 5" xfId="12162" xr:uid="{3F0CA1C7-A2CA-4C43-92F6-AA39EC6713CD}"/>
    <cellStyle name="s_FA_WP-IS 5 2" xfId="15579" xr:uid="{FA60F096-329A-47D3-A024-8544A2052A19}"/>
    <cellStyle name="s_FA_WP-IS 5 3" xfId="17010" xr:uid="{670DCC03-DE54-4349-A5AB-1FD397C34AAB}"/>
    <cellStyle name="s_FA_WP-IS 5 4" xfId="14102" xr:uid="{4C880070-69D1-4061-BC2D-AA3661AC1774}"/>
    <cellStyle name="s_FA_WP-IS 6" xfId="15372" xr:uid="{D6062726-9C71-4EC5-95C5-9C6B37D2922D}"/>
    <cellStyle name="s_FA_WP-IS 7" xfId="12410" xr:uid="{D2D335FD-90B6-475C-95F6-BCA67FA159F5}"/>
    <cellStyle name="s_purchases test - orisoft systems" xfId="4735" xr:uid="{D10AA609-5A79-4DB5-B091-02CBC6499538}"/>
    <cellStyle name="s_purchases test - orisoft systems 2" xfId="2717" xr:uid="{2FFF08D4-FE21-44D9-BF31-05674AE3F029}"/>
    <cellStyle name="s_purchases test - orisoft systems 2 2" xfId="9130" xr:uid="{21A1003E-5C56-4E36-B4F2-A5BFFA6D29ED}"/>
    <cellStyle name="s_purchases test - orisoft systems 2 2 2" xfId="13158" xr:uid="{A4B97E16-3B9B-4D9A-8B91-D3FA9BD3459B}"/>
    <cellStyle name="s_purchases test - orisoft systems 2 2 2 2" xfId="16266" xr:uid="{035631F5-CF45-44CA-80D1-ABD324F5EA0D}"/>
    <cellStyle name="s_purchases test - orisoft systems 2 2 2 3" xfId="17739" xr:uid="{C1D829A4-509F-4CF0-8F9B-35301EA65D82}"/>
    <cellStyle name="s_purchases test - orisoft systems 2 2 2 4" xfId="14181" xr:uid="{DAEA3AA6-97F8-4C8E-A4B1-6A133D77A67F}"/>
    <cellStyle name="s_purchases test - orisoft systems 2 2 3" xfId="14403" xr:uid="{E0D14526-84EB-494D-9CF6-687751B4F757}"/>
    <cellStyle name="s_purchases test - orisoft systems 2 2 4" xfId="13149" xr:uid="{444817BA-3858-4558-97F3-34458665D65B}"/>
    <cellStyle name="s_purchases test - orisoft systems 2 3" xfId="11744" xr:uid="{37B0581B-4CC8-43AC-965C-731786E6B712}"/>
    <cellStyle name="s_purchases test - orisoft systems 2 3 2" xfId="13689" xr:uid="{D80812BB-06BC-4A19-B9BC-9F13F59367E7}"/>
    <cellStyle name="s_purchases test - orisoft systems 2 3 2 2" xfId="16701" xr:uid="{251CBF09-1C77-41F6-9332-C4399A59131D}"/>
    <cellStyle name="s_purchases test - orisoft systems 2 3 2 3" xfId="18208" xr:uid="{D28615C7-8B8A-40B3-B0BD-D13BFEC3F489}"/>
    <cellStyle name="s_purchases test - orisoft systems 2 3 2 4" xfId="14231" xr:uid="{D76B90DA-A407-4B65-9489-EF9C51A409C2}"/>
    <cellStyle name="s_purchases test - orisoft systems 2 3 3" xfId="16889" xr:uid="{8E22054B-4AC2-49D5-B8C4-72D4F7509DEA}"/>
    <cellStyle name="s_purchases test - orisoft systems 2 4" xfId="12357" xr:uid="{2DC19BCC-F692-4DAB-9D8F-08E7B9E44BD7}"/>
    <cellStyle name="s_purchases test - orisoft systems 2 4 2" xfId="15696" xr:uid="{8D09ED8C-034E-413E-B5A5-DA65BAC25924}"/>
    <cellStyle name="s_purchases test - orisoft systems 2 4 3" xfId="17137" xr:uid="{B3847F05-348D-4460-B726-B1916F430088}"/>
    <cellStyle name="s_purchases test - orisoft systems 2 4 4" xfId="14114" xr:uid="{2A2DF2D0-2C85-4271-AECA-874C3845AFE8}"/>
    <cellStyle name="s_purchases test - orisoft systems 2 5" xfId="14406" xr:uid="{4098B9C8-F2D0-4310-9E90-4D39C3ED1A88}"/>
    <cellStyle name="s_purchases test - orisoft systems 2 6" xfId="12997" xr:uid="{E5210559-80E8-4B8D-A5D1-13135A32B21A}"/>
    <cellStyle name="s_purchases test - orisoft systems 3" xfId="11039" xr:uid="{D631E1ED-2F59-4F0C-A177-C739035C19E4}"/>
    <cellStyle name="s_purchases test - orisoft systems 3 2" xfId="13394" xr:uid="{BB67AF1A-C91B-417B-8177-8A22D86BE18A}"/>
    <cellStyle name="s_purchases test - orisoft systems 3 2 2" xfId="16435" xr:uid="{236F5965-8633-4AF6-8572-C7109F40FA54}"/>
    <cellStyle name="s_purchases test - orisoft systems 3 2 3" xfId="17926" xr:uid="{A3775434-E6D7-4F71-BF32-790D4D9FD301}"/>
    <cellStyle name="s_purchases test - orisoft systems 3 2 4" xfId="14211" xr:uid="{FF66AAE6-4AE7-43AC-98FB-A625B97D780C}"/>
    <cellStyle name="s_purchases test - orisoft systems 3 3" xfId="14425" xr:uid="{49665FA3-B106-4D7D-89F2-027992B9E063}"/>
    <cellStyle name="s_purchases test - orisoft systems 3 4" xfId="12260" xr:uid="{60B343A5-8A6C-433B-8F75-0CC3DCD3A17B}"/>
    <cellStyle name="s_purchases test - orisoft systems 4" xfId="11810" xr:uid="{6D178D53-43B3-4E36-9D1F-DC9413E35DB9}"/>
    <cellStyle name="s_purchases test - orisoft systems 4 2" xfId="13731" xr:uid="{C7D1CD90-8663-4884-A207-5EA0C5306E17}"/>
    <cellStyle name="s_purchases test - orisoft systems 4 2 2" xfId="16725" xr:uid="{F5F8D90C-32DA-4206-8464-23DBD5EEB65A}"/>
    <cellStyle name="s_purchases test - orisoft systems 4 2 3" xfId="18250" xr:uid="{4188EB57-EAEC-4A52-900A-587942891BBB}"/>
    <cellStyle name="s_purchases test - orisoft systems 4 2 4" xfId="14254" xr:uid="{B61AE18A-4290-4935-8F51-F963F01F4108}"/>
    <cellStyle name="s_purchases test - orisoft systems 4 3" xfId="16907" xr:uid="{715DFD57-295A-4EEE-A658-D55A40E4453F}"/>
    <cellStyle name="s_purchases test - orisoft systems 5" xfId="12618" xr:uid="{279F06E0-5644-41F5-BD9C-0A33BE0B0591}"/>
    <cellStyle name="s_purchases test - orisoft systems 5 2" xfId="15862" xr:uid="{5A662003-512A-4EDC-B4CD-6865FAD8278A}"/>
    <cellStyle name="s_purchases test - orisoft systems 5 3" xfId="17322" xr:uid="{863E52FC-9096-4E35-BFA9-0B02A3172A1E}"/>
    <cellStyle name="s_purchases test - orisoft systems 5 4" xfId="14143" xr:uid="{0DCA7F97-2206-498B-B7B5-FAB606C68D2A}"/>
    <cellStyle name="s_purchases test - orisoft systems 6" xfId="15037" xr:uid="{A8AE01A4-ADCF-4A31-9A7E-17BF68A06711}"/>
    <cellStyle name="s_purchases test - orisoft systems 7" xfId="12389" xr:uid="{5ADA59B5-4C7C-4414-B327-0B3F25B9DC6C}"/>
    <cellStyle name="s_WP(IS)-System" xfId="4736" xr:uid="{7E4DC140-64FD-48A0-8EA2-85BE16D39D4D}"/>
    <cellStyle name="s_WP(IS)-System 2" xfId="4737" xr:uid="{C29C6E99-458C-4986-B6EA-03CE081162ED}"/>
    <cellStyle name="s_WP(IS)-System 2 2" xfId="11041" xr:uid="{E2CBD827-9015-4F03-8C72-D5813049A8BC}"/>
    <cellStyle name="s_WP(IS)-System 2 2 2" xfId="13396" xr:uid="{2EE42C1D-03E7-4C3C-9FB4-C70FC073162E}"/>
    <cellStyle name="s_WP(IS)-System 2 2 2 2" xfId="16437" xr:uid="{763088EA-05AA-473F-BD2D-80E22CB502CB}"/>
    <cellStyle name="s_WP(IS)-System 2 2 2 3" xfId="17928" xr:uid="{CEF1FE23-B3F6-4837-A96E-C11901A8C358}"/>
    <cellStyle name="s_WP(IS)-System 2 2 2 4" xfId="14213" xr:uid="{F72E8007-E714-4C6F-A8DB-834476D8AB9A}"/>
    <cellStyle name="s_WP(IS)-System 2 2 3" xfId="14959" xr:uid="{DF0AABF1-6F3C-49A4-8BEE-C09857F07D3E}"/>
    <cellStyle name="s_WP(IS)-System 2 2 4" xfId="12259" xr:uid="{E25A167A-2920-4BFB-B8B9-86ECD041FD8F}"/>
    <cellStyle name="s_WP(IS)-System 2 3" xfId="11812" xr:uid="{3C0C12B9-2068-4CCD-85C0-7A331060F145}"/>
    <cellStyle name="s_WP(IS)-System 2 3 2" xfId="13733" xr:uid="{5286B586-8311-4AC6-BDF8-495A79EB915B}"/>
    <cellStyle name="s_WP(IS)-System 2 3 2 2" xfId="16727" xr:uid="{C20E127E-191B-4A8B-9AE8-8A28AE4A5C9D}"/>
    <cellStyle name="s_WP(IS)-System 2 3 2 3" xfId="18252" xr:uid="{1E84BB33-4DFE-4546-A46B-C0E2954F5141}"/>
    <cellStyle name="s_WP(IS)-System 2 3 2 4" xfId="14256" xr:uid="{AEBAE9DC-2C17-4541-86A4-28360380473D}"/>
    <cellStyle name="s_WP(IS)-System 2 3 3" xfId="16909" xr:uid="{26FE52E7-2D35-4468-A7CC-01005458F0A3}"/>
    <cellStyle name="s_WP(IS)-System 2 4" xfId="12620" xr:uid="{46C5DB10-BDCF-4D39-B808-CD21C593EB0A}"/>
    <cellStyle name="s_WP(IS)-System 2 4 2" xfId="15864" xr:uid="{D656891A-484C-4EAC-94EE-E14CE01A60AB}"/>
    <cellStyle name="s_WP(IS)-System 2 4 3" xfId="17324" xr:uid="{E2CE55B5-90B8-4665-825E-89F2A400B5EC}"/>
    <cellStyle name="s_WP(IS)-System 2 4 4" xfId="14145" xr:uid="{FD64BEDF-3D0D-46EB-9F4B-3FD6148FE963}"/>
    <cellStyle name="s_WP(IS)-System 2 5" xfId="15140" xr:uid="{30FBBA26-727B-4CA6-BD62-8D8FB9B34BEB}"/>
    <cellStyle name="s_WP(IS)-System 2 6" xfId="13189" xr:uid="{2BCD4B15-A18E-4890-BDAF-E549EAFA0A60}"/>
    <cellStyle name="s_WP(IS)-System 3" xfId="11040" xr:uid="{7E27A20E-19D6-4CB6-ACF7-C517A00B6022}"/>
    <cellStyle name="s_WP(IS)-System 3 2" xfId="13395" xr:uid="{468FC075-D54C-4274-A417-4B993C3C174F}"/>
    <cellStyle name="s_WP(IS)-System 3 2 2" xfId="16436" xr:uid="{FE24DEE8-F096-45D2-B899-625BF9FC8FA2}"/>
    <cellStyle name="s_WP(IS)-System 3 2 3" xfId="17927" xr:uid="{5E06206E-8462-4EA4-81F5-3C75D3637F26}"/>
    <cellStyle name="s_WP(IS)-System 3 2 4" xfId="14212" xr:uid="{2B849C12-01BB-48FD-8FAE-C749E0674902}"/>
    <cellStyle name="s_WP(IS)-System 3 3" xfId="14956" xr:uid="{C5ADFBE6-C8A1-4666-A7CE-BB0BCA209F46}"/>
    <cellStyle name="s_WP(IS)-System 3 4" xfId="13885" xr:uid="{6E5F7666-2A79-460F-809A-DC9A94B4B300}"/>
    <cellStyle name="s_WP(IS)-System 4" xfId="11811" xr:uid="{77CB16C4-9BE9-4AF4-986A-5582CCFAC460}"/>
    <cellStyle name="s_WP(IS)-System 4 2" xfId="13732" xr:uid="{39C84A7E-4D5D-4E58-88B7-4AE4DDF51026}"/>
    <cellStyle name="s_WP(IS)-System 4 2 2" xfId="16726" xr:uid="{AF5000F5-6680-479B-B9DD-A8D726CC8232}"/>
    <cellStyle name="s_WP(IS)-System 4 2 3" xfId="18251" xr:uid="{4779F170-E01D-4B08-A56C-924BB691A103}"/>
    <cellStyle name="s_WP(IS)-System 4 2 4" xfId="14255" xr:uid="{05BF5565-BB8D-45AE-BCB1-5D4743B2B5CD}"/>
    <cellStyle name="s_WP(IS)-System 4 3" xfId="16908" xr:uid="{6EE7E6D5-B3C7-4BE9-B540-64D56092D7E8}"/>
    <cellStyle name="s_WP(IS)-System 5" xfId="12619" xr:uid="{EC2A9670-F0AD-4335-B4C7-0667B3577120}"/>
    <cellStyle name="s_WP(IS)-System 5 2" xfId="15863" xr:uid="{B39E0C95-8D87-4578-BE36-01425F4AFE39}"/>
    <cellStyle name="s_WP(IS)-System 5 3" xfId="17323" xr:uid="{40A542EA-8C60-4B99-A867-97259E44353C}"/>
    <cellStyle name="s_WP(IS)-System 5 4" xfId="14144" xr:uid="{46218BD6-A732-4558-B204-E8A95662E809}"/>
    <cellStyle name="s_WP(IS)-System 6" xfId="14493" xr:uid="{3796C188-A031-498F-A4B3-BE5CF3EB5A1E}"/>
    <cellStyle name="s_WP(IS)-System 7" xfId="12992" xr:uid="{0723012E-811B-4051-95BF-813424C70F76}"/>
    <cellStyle name="s_WP-IS" xfId="4738" xr:uid="{E894EA5D-651F-42F8-99EB-B0C1B097AA6C}"/>
    <cellStyle name="s_WP-IS 2" xfId="4739" xr:uid="{78C4C421-8285-40F3-98D8-538DB766F43D}"/>
    <cellStyle name="s_WP-IS 2 2" xfId="11043" xr:uid="{D5CE5043-1E1D-440D-B4F6-040CB828F699}"/>
    <cellStyle name="s_WP-IS 2 2 2" xfId="13398" xr:uid="{3A1A179C-A5DD-4397-909E-FA0A10F9240B}"/>
    <cellStyle name="s_WP-IS 2 2 2 2" xfId="16439" xr:uid="{3221BCBA-05D1-436C-8735-A9D760E5A247}"/>
    <cellStyle name="s_WP-IS 2 2 2 3" xfId="17930" xr:uid="{7B604F69-2362-46A6-B1F0-A0111090846B}"/>
    <cellStyle name="s_WP-IS 2 2 2 4" xfId="14215" xr:uid="{CC97DF2F-DC47-42D3-A913-9CABD0F24360}"/>
    <cellStyle name="s_WP-IS 2 2 3" xfId="14409" xr:uid="{6AE6AFEB-0F33-4A7D-B43B-AA1D325862B0}"/>
    <cellStyle name="s_WP-IS 2 2 4" xfId="12258" xr:uid="{C9090A4F-2DC7-4C78-B552-46A7578B14EA}"/>
    <cellStyle name="s_WP-IS 2 3" xfId="11814" xr:uid="{0A93D2BD-56C3-4444-AA5D-D57AEEEA6107}"/>
    <cellStyle name="s_WP-IS 2 3 2" xfId="13735" xr:uid="{78018DA9-8748-4D38-9E18-5C0889CF0E77}"/>
    <cellStyle name="s_WP-IS 2 3 2 2" xfId="16729" xr:uid="{49147B3F-740E-43C5-8777-EEB60E0EA3D8}"/>
    <cellStyle name="s_WP-IS 2 3 2 3" xfId="18254" xr:uid="{79EE9F57-4004-4A23-BF46-E1E25055E548}"/>
    <cellStyle name="s_WP-IS 2 3 2 4" xfId="14258" xr:uid="{D763768B-15BB-47FF-81F2-B3175534FCB1}"/>
    <cellStyle name="s_WP-IS 2 3 3" xfId="16911" xr:uid="{38DEE780-A94F-47D8-9209-10A34E995451}"/>
    <cellStyle name="s_WP-IS 2 4" xfId="12622" xr:uid="{9B5E7D54-857C-45EF-992F-D4E5D12FA930}"/>
    <cellStyle name="s_WP-IS 2 4 2" xfId="15866" xr:uid="{D2E84F35-4438-4FE6-8B89-59FFCA6E3C73}"/>
    <cellStyle name="s_WP-IS 2 4 3" xfId="17326" xr:uid="{FB12C086-05A5-4B8F-A082-BF9FEFCFA750}"/>
    <cellStyle name="s_WP-IS 2 4 4" xfId="14147" xr:uid="{5D9BAE17-DF5A-4166-A067-49B07E283492}"/>
    <cellStyle name="s_WP-IS 2 5" xfId="14568" xr:uid="{64AF7E84-CD40-4594-93CD-088E89C9D703}"/>
    <cellStyle name="s_WP-IS 2 6" xfId="12145" xr:uid="{A20609E9-50E0-4577-8C63-BBA0AC88FFD0}"/>
    <cellStyle name="s_WP-IS 3" xfId="11042" xr:uid="{DEC83F7C-32A2-4EA0-AA9F-8B7EFE092A6A}"/>
    <cellStyle name="s_WP-IS 3 2" xfId="13397" xr:uid="{90904B6A-B9B1-4C86-AE8C-50639BCF8695}"/>
    <cellStyle name="s_WP-IS 3 2 2" xfId="16438" xr:uid="{C17BC59A-FB65-447E-BC5C-DBFFCE9EE16A}"/>
    <cellStyle name="s_WP-IS 3 2 3" xfId="17929" xr:uid="{110FC09F-AE56-41BD-AF01-F111510B0A9B}"/>
    <cellStyle name="s_WP-IS 3 2 4" xfId="14214" xr:uid="{D0BD9684-71AA-41AC-9DBF-277A086AC5CC}"/>
    <cellStyle name="s_WP-IS 3 3" xfId="14412" xr:uid="{7A9B7140-71D1-4EBC-8A94-D066C5BC75E8}"/>
    <cellStyle name="s_WP-IS 3 4" xfId="13884" xr:uid="{05C936FB-31B2-4DA6-9F96-FCF1C35C5267}"/>
    <cellStyle name="s_WP-IS 4" xfId="11813" xr:uid="{61DAF260-AAFC-4941-92A9-B45A2307D68A}"/>
    <cellStyle name="s_WP-IS 4 2" xfId="13734" xr:uid="{336E78DD-67DA-4655-98CC-24D9AA4D2A38}"/>
    <cellStyle name="s_WP-IS 4 2 2" xfId="16728" xr:uid="{8DE02F1D-8D4F-4AC8-8C60-7A157874B4D4}"/>
    <cellStyle name="s_WP-IS 4 2 3" xfId="18253" xr:uid="{50DAD66A-6761-4554-828B-608DF7B46E4B}"/>
    <cellStyle name="s_WP-IS 4 2 4" xfId="14257" xr:uid="{B64ED074-D141-48B3-BE74-5BA6E0C6B198}"/>
    <cellStyle name="s_WP-IS 4 3" xfId="16910" xr:uid="{05C4AA6F-80B4-403A-9FE1-9E46317D695F}"/>
    <cellStyle name="s_WP-IS 5" xfId="12621" xr:uid="{33456C7B-326B-467B-B589-03CB0257684C}"/>
    <cellStyle name="s_WP-IS 5 2" xfId="15865" xr:uid="{6EE5F66D-87A9-4D1F-8107-8B5233DD5AD1}"/>
    <cellStyle name="s_WP-IS 5 3" xfId="17325" xr:uid="{1BF95435-DDB3-49D8-AC7D-FD62E5993D2E}"/>
    <cellStyle name="s_WP-IS 5 4" xfId="14146" xr:uid="{BBEDF0BC-0C54-41C7-AEE9-B62A48BBEEEC}"/>
    <cellStyle name="s_WP-IS 6" xfId="14600" xr:uid="{2B782C54-B286-47A8-BF0E-C64385607321}"/>
    <cellStyle name="s_WP-IS 7" xfId="12391" xr:uid="{2E20C171-C6AE-4547-B355-536CF6906F69}"/>
    <cellStyle name="Salomon Logo" xfId="4740" xr:uid="{551ED9AC-A16C-4376-B493-94FC178F1B1C}"/>
    <cellStyle name="Salomon Logo 2" xfId="11044" xr:uid="{22BEFD79-DB06-42B3-B4AC-1C7621CC5722}"/>
    <cellStyle name="Salomon Logo 2 2" xfId="13399" xr:uid="{1B6517E3-FB2A-4F1E-A753-A78E36D2E810}"/>
    <cellStyle name="Salomon Logo 2 2 2" xfId="16440" xr:uid="{5D07446E-527F-48FB-8545-9F40FF73370A}"/>
    <cellStyle name="Salomon Logo 2 2 3" xfId="17931" xr:uid="{9022DE79-DAD8-45EA-A0F2-D653139FA052}"/>
    <cellStyle name="Salomon Logo 2 2 4" xfId="14216" xr:uid="{6EBEED66-B533-4A54-A1BE-140588130D7B}"/>
    <cellStyle name="Salomon Logo 2 3" xfId="13886" xr:uid="{A1A4B0C0-5EB8-4BDA-8DAC-43FC6214E4E0}"/>
    <cellStyle name="Salomon Logo 2 3 2" xfId="16845" xr:uid="{3A7CAF1A-B9C3-4808-83E7-D0D63C6DBD29}"/>
    <cellStyle name="Salomon Logo 2 3 3" xfId="18384" xr:uid="{959219CA-9AC6-475D-853C-A8DDC5E0B4C6}"/>
    <cellStyle name="Salomon Logo 2 3 4" xfId="14374" xr:uid="{8442F642-CB95-4FFB-9866-A0FFF7A6A948}"/>
    <cellStyle name="Salomon Logo 2 4" xfId="13131" xr:uid="{E13F99C9-7EA9-41E9-A027-94DE0DB8730C}"/>
    <cellStyle name="Salomon Logo 3" xfId="11815" xr:uid="{0F9BD95E-129C-4BBC-9FC1-7E238D504858}"/>
    <cellStyle name="Salomon Logo 3 2" xfId="12046" xr:uid="{33BD16D7-1F5B-4457-A7FE-717E930189AE}"/>
    <cellStyle name="Salomon Logo 3 2 2" xfId="13864" xr:uid="{757F8ED3-8A5D-4C1E-93D2-F717142A1075}"/>
    <cellStyle name="Salomon Logo 3 2 2 2" xfId="16842" xr:uid="{A0B7E103-99BF-4F7F-AEFC-A13AF1118857}"/>
    <cellStyle name="Salomon Logo 3 2 2 3" xfId="18378" xr:uid="{65D10174-FB6A-40F3-B0CD-02CE51647BBD}"/>
    <cellStyle name="Salomon Logo 3 2 2 4" xfId="14371" xr:uid="{B0D944FE-B412-4E49-BF39-E03BC6CB78AD}"/>
    <cellStyle name="Salomon Logo 3 2 3" xfId="13983" xr:uid="{A4DEA076-2080-4FB8-9C36-1E2147AC058F}"/>
    <cellStyle name="Salomon Logo 3 2 3 2" xfId="16873" xr:uid="{7DC1E66B-C87F-4C37-A787-FED70C2B950A}"/>
    <cellStyle name="Salomon Logo 3 2 3 3" xfId="18412" xr:uid="{442AC0D6-E4AD-4EA0-A91D-4E7801AB5628}"/>
    <cellStyle name="Salomon Logo 3 2 3 4" xfId="14402" xr:uid="{40F17863-CE91-4DC5-BA55-7CFD29691048}"/>
    <cellStyle name="Salomon Logo 3 2 4" xfId="12453" xr:uid="{6A8F01E0-6C7F-4099-9747-8AF423BE7804}"/>
    <cellStyle name="Salomon Logo 3 3" xfId="13736" xr:uid="{D83AE032-4805-4BF0-B575-BA27C00E817A}"/>
    <cellStyle name="Salomon Logo 3 3 2" xfId="16730" xr:uid="{60F7EC4C-F706-49E6-AD29-4C58E3C12FF6}"/>
    <cellStyle name="Salomon Logo 3 3 3" xfId="18255" xr:uid="{5F7D0EA1-57C5-4431-93F5-43F75DB6B3C2}"/>
    <cellStyle name="Salomon Logo 3 3 4" xfId="14259" xr:uid="{97676DD6-93F0-46D2-8CB1-28D420DDEDA1}"/>
    <cellStyle name="Salomon Logo 3 4" xfId="13960" xr:uid="{0E2C440A-3F19-4BB7-85CB-3B89E23CCA0C}"/>
    <cellStyle name="Salomon Logo 3 4 2" xfId="16866" xr:uid="{000192FC-F716-4941-B4A6-E9252630864F}"/>
    <cellStyle name="Salomon Logo 3 4 3" xfId="18405" xr:uid="{A0170900-C4B7-4DD2-AEA0-685813408660}"/>
    <cellStyle name="Salomon Logo 3 4 4" xfId="14395" xr:uid="{E7EAE746-3F70-4613-A404-C036D416C787}"/>
    <cellStyle name="Salomon Logo 3 5" xfId="13920" xr:uid="{FDF0AF12-B857-4746-8149-9F510C79AEBB}"/>
    <cellStyle name="Salomon Logo 4" xfId="12623" xr:uid="{BD93E748-7CEB-4FBB-917B-0A2FD366056C}"/>
    <cellStyle name="Salomon Logo 4 2" xfId="15867" xr:uid="{AE5FA367-5F3C-4CDA-948C-59FBFBAB2B38}"/>
    <cellStyle name="Salomon Logo 4 3" xfId="17327" xr:uid="{5807E31C-C087-4903-BCD1-109FD42F7EAC}"/>
    <cellStyle name="Salomon Logo 4 4" xfId="14148" xr:uid="{38EADEE5-BCBE-49EA-9CA0-1F90E80D9E93}"/>
    <cellStyle name="Salomon Logo 5" xfId="12837" xr:uid="{60D6FA1F-69F0-41A6-A074-304D85B56BD1}"/>
    <cellStyle name="Salomon Logo 5 2" xfId="16033" xr:uid="{F30659B0-8E1B-4F52-A39F-DB72882BDFCB}"/>
    <cellStyle name="Salomon Logo 5 3" xfId="17497" xr:uid="{C3EA8A36-A06A-4F6F-A26F-E7467F274D03}"/>
    <cellStyle name="Salomon Logo 5 4" xfId="14160" xr:uid="{5449EAC5-4B56-44BA-8669-7E30DBF2383D}"/>
    <cellStyle name="Salomon Logo 6" xfId="13314" xr:uid="{5D909A99-31ED-4E25-A53C-3633FB30FD6B}"/>
    <cellStyle name="SAPBEXaggData" xfId="4741" xr:uid="{AB205D5B-E62E-49FD-B7BC-9D8F8F7F726C}"/>
    <cellStyle name="SAPBEXaggData 2" xfId="4742" xr:uid="{C8094C30-AD53-4A85-995A-59A1FA49D0F5}"/>
    <cellStyle name="SAPBEXaggData 2 2" xfId="11046" xr:uid="{C8CD59AE-CE57-4FC0-89A6-3CFC32835F26}"/>
    <cellStyle name="SAPBEXaggData 2 2 2" xfId="13401" xr:uid="{B85532D8-79CB-42CB-BB70-6AFAF9AADA51}"/>
    <cellStyle name="SAPBEXaggData 2 2 2 2" xfId="16442" xr:uid="{F4F9C38E-EC4A-4D61-ABCD-DB407BC696CE}"/>
    <cellStyle name="SAPBEXaggData 2 2 2 3" xfId="17933" xr:uid="{09222DB0-B607-4985-85A5-24433CE175C4}"/>
    <cellStyle name="SAPBEXaggData 2 2 3" xfId="15238" xr:uid="{0EE36FDF-9A94-450E-87DE-F3B6143C08E1}"/>
    <cellStyle name="SAPBEXaggData 2 3" xfId="12625" xr:uid="{006C2E28-A209-4F67-9AEC-D670FFDD7934}"/>
    <cellStyle name="SAPBEXaggData 2 3 2" xfId="15869" xr:uid="{520092F1-79D6-468F-8735-BC95188254E2}"/>
    <cellStyle name="SAPBEXaggData 2 3 3" xfId="17329" xr:uid="{4FBA6C10-A8C9-4359-B17F-68DABDFFA4B0}"/>
    <cellStyle name="SAPBEXaggData 2 4" xfId="14695" xr:uid="{295E58E8-18DD-42B4-A82A-6237EE25ED60}"/>
    <cellStyle name="SAPBEXaggData 3" xfId="4743" xr:uid="{94F94252-670F-4F0F-9BB8-307170EB4BD4}"/>
    <cellStyle name="SAPBEXaggData 3 2" xfId="11047" xr:uid="{ECEF27B6-12D5-43E3-BCE9-2E261E22CDE5}"/>
    <cellStyle name="SAPBEXaggData 3 2 2" xfId="13402" xr:uid="{D06C98EE-DAD5-4C38-8999-F2862D8C244C}"/>
    <cellStyle name="SAPBEXaggData 3 2 2 2" xfId="16443" xr:uid="{D919CC1D-8265-46F2-9505-0FB6307AEFE2}"/>
    <cellStyle name="SAPBEXaggData 3 2 2 3" xfId="17934" xr:uid="{43B9203F-1833-43B8-8BE7-212E10BDB476}"/>
    <cellStyle name="SAPBEXaggData 3 2 3" xfId="15239" xr:uid="{5137645A-72C4-41AC-9A9F-FFDCA1B49DDF}"/>
    <cellStyle name="SAPBEXaggData 3 3" xfId="12626" xr:uid="{DCC266F8-F6B8-476E-A1BD-523157FF50AC}"/>
    <cellStyle name="SAPBEXaggData 3 3 2" xfId="15870" xr:uid="{B1576915-B1BA-44DF-98EF-1574452507A5}"/>
    <cellStyle name="SAPBEXaggData 3 3 3" xfId="17330" xr:uid="{1CB2EC99-C190-475C-8A63-66C9DC148276}"/>
    <cellStyle name="SAPBEXaggData 3 4" xfId="14696" xr:uid="{5D661C2F-7ABA-463D-937E-6D5F15834D37}"/>
    <cellStyle name="SAPBEXaggData 4" xfId="4744" xr:uid="{984A340C-2F92-40AE-B003-65C2A96C633C}"/>
    <cellStyle name="SAPBEXaggData 4 2" xfId="11048" xr:uid="{A9BA8D42-5294-407D-B15D-1E69F135D100}"/>
    <cellStyle name="SAPBEXaggData 4 2 2" xfId="13403" xr:uid="{1AE8A843-A2EB-428B-B66F-7BCFDCBA09B3}"/>
    <cellStyle name="SAPBEXaggData 4 2 2 2" xfId="16444" xr:uid="{C9C9493E-3F3D-4782-8D3F-E951E9B15AFE}"/>
    <cellStyle name="SAPBEXaggData 4 2 2 3" xfId="17935" xr:uid="{17D85706-FB31-4601-9EDA-2EC811AD85F7}"/>
    <cellStyle name="SAPBEXaggData 4 2 3" xfId="15240" xr:uid="{5A18DE0F-263D-4160-9BAD-0298C54774E7}"/>
    <cellStyle name="SAPBEXaggData 4 3" xfId="12627" xr:uid="{13E375CF-D34C-45ED-B614-737D4AF78D3A}"/>
    <cellStyle name="SAPBEXaggData 4 3 2" xfId="15871" xr:uid="{63244F7E-9633-46A5-A516-3CACC4E6BC60}"/>
    <cellStyle name="SAPBEXaggData 4 3 3" xfId="17331" xr:uid="{8AD3DBE4-36D6-4BCB-9616-6E19772B635F}"/>
    <cellStyle name="SAPBEXaggData 4 4" xfId="14697" xr:uid="{00B8FEA0-CDDB-4727-B4A8-3E675EB6CA85}"/>
    <cellStyle name="SAPBEXaggData 5" xfId="11045" xr:uid="{0F16DFB2-5E1D-4C9F-979B-82EE34B547AE}"/>
    <cellStyle name="SAPBEXaggData 5 2" xfId="13400" xr:uid="{644348A2-D899-48EC-BC7D-B6F6BB0799A4}"/>
    <cellStyle name="SAPBEXaggData 5 2 2" xfId="16441" xr:uid="{03D0909E-5294-48F5-8560-BBBBFED3BD0D}"/>
    <cellStyle name="SAPBEXaggData 5 2 3" xfId="17932" xr:uid="{2B7AC0CE-8662-4472-9DEE-646602F32BB0}"/>
    <cellStyle name="SAPBEXaggData 5 3" xfId="15237" xr:uid="{F0757EAC-FFE5-4B42-AA88-CE7AC419AF56}"/>
    <cellStyle name="SAPBEXaggData 6" xfId="12624" xr:uid="{B1AA4DDA-C0FB-44AB-B029-899505F9AF43}"/>
    <cellStyle name="SAPBEXaggData 6 2" xfId="15868" xr:uid="{77408CBF-8361-43D9-AFA2-53104B46B9AE}"/>
    <cellStyle name="SAPBEXaggData 6 3" xfId="17328" xr:uid="{0EE2A5A6-BA56-41AC-99F4-E0075889A583}"/>
    <cellStyle name="SAPBEXaggData 7" xfId="14694" xr:uid="{A7B16EE3-E06E-4839-B62C-8EAD42D337E0}"/>
    <cellStyle name="SAPBEXaggDataEmph" xfId="4745" xr:uid="{4CFA048C-F0B2-4AB6-B784-63CD0880A881}"/>
    <cellStyle name="SAPBEXaggDataEmph 2" xfId="4746" xr:uid="{0E37AD36-6B52-492B-9077-62FD162D2676}"/>
    <cellStyle name="SAPBEXaggDataEmph 2 2" xfId="11050" xr:uid="{E642D85B-AE95-4DCD-99DF-1FD93E52A7D2}"/>
    <cellStyle name="SAPBEXaggDataEmph 2 2 2" xfId="13405" xr:uid="{2DD1D670-D82C-491A-A2D2-B759529D483C}"/>
    <cellStyle name="SAPBEXaggDataEmph 2 2 2 2" xfId="16446" xr:uid="{92489D7A-588D-4C2A-854A-988FF4532EB1}"/>
    <cellStyle name="SAPBEXaggDataEmph 2 2 2 3" xfId="17937" xr:uid="{FDEF0FF2-CE47-4928-BC5D-FC94FC05A718}"/>
    <cellStyle name="SAPBEXaggDataEmph 2 2 3" xfId="15242" xr:uid="{6B07EE39-0E71-4D11-BCE9-095E523AC9BA}"/>
    <cellStyle name="SAPBEXaggDataEmph 2 3" xfId="12629" xr:uid="{38B2E776-0F8E-48C0-BD63-8C6AF9C0E6E8}"/>
    <cellStyle name="SAPBEXaggDataEmph 2 3 2" xfId="15873" xr:uid="{8F84D7C2-E459-47F4-8254-96B18F5625BD}"/>
    <cellStyle name="SAPBEXaggDataEmph 2 3 3" xfId="17333" xr:uid="{845D3B0F-8E2B-4C07-BD8B-A57E1F7DAD56}"/>
    <cellStyle name="SAPBEXaggDataEmph 2 4" xfId="14699" xr:uid="{6A018C7C-2584-4C79-B03C-4CC8D2497F7C}"/>
    <cellStyle name="SAPBEXaggDataEmph 3" xfId="11049" xr:uid="{43AD085C-5AC5-4ED6-B189-7378B71E8058}"/>
    <cellStyle name="SAPBEXaggDataEmph 3 2" xfId="13404" xr:uid="{5722192D-A650-4316-90F1-CB25406A24C5}"/>
    <cellStyle name="SAPBEXaggDataEmph 3 2 2" xfId="16445" xr:uid="{EE0B7548-3E5F-44C2-8D1A-1340B0C48403}"/>
    <cellStyle name="SAPBEXaggDataEmph 3 2 3" xfId="17936" xr:uid="{A2F27164-2982-4BE2-94C8-CF7E670BA948}"/>
    <cellStyle name="SAPBEXaggDataEmph 3 3" xfId="15241" xr:uid="{98AE60F9-F8E9-4A8E-AABC-D8E1C9E4FE05}"/>
    <cellStyle name="SAPBEXaggDataEmph 4" xfId="12628" xr:uid="{1D279655-2EEF-4091-8BEF-6BE0AAECBC75}"/>
    <cellStyle name="SAPBEXaggDataEmph 4 2" xfId="15872" xr:uid="{CEEF0B47-39EE-412B-9885-D755965A76C6}"/>
    <cellStyle name="SAPBEXaggDataEmph 4 3" xfId="17332" xr:uid="{EC6433EC-4CFB-43A5-891C-3538B2C59083}"/>
    <cellStyle name="SAPBEXaggDataEmph 5" xfId="14698" xr:uid="{7DF87A13-4849-4710-8B28-3FD9868EB051}"/>
    <cellStyle name="SAPBEXaggItem" xfId="4747" xr:uid="{6273C16B-7CB6-4DB3-AF21-B1EF784EFF35}"/>
    <cellStyle name="SAPBEXaggItem 2" xfId="4748" xr:uid="{D96F29B8-4A90-488C-94D3-253934E20A37}"/>
    <cellStyle name="SAPBEXaggItem 2 2" xfId="11052" xr:uid="{81F74D0D-C358-49D3-861F-77841259A5FE}"/>
    <cellStyle name="SAPBEXaggItem 2 2 2" xfId="13407" xr:uid="{563A1E3A-76BB-43E4-9BC5-89B6F1D276F0}"/>
    <cellStyle name="SAPBEXaggItem 2 2 2 2" xfId="16448" xr:uid="{30761127-D408-44D0-9851-0A9857EAF74C}"/>
    <cellStyle name="SAPBEXaggItem 2 2 2 3" xfId="17939" xr:uid="{A2653CFA-3C04-4208-9A4B-9CCF0D4FFB38}"/>
    <cellStyle name="SAPBEXaggItem 2 2 3" xfId="15244" xr:uid="{4FCF1EF2-D483-42B0-BA3E-752BE7B9BEE2}"/>
    <cellStyle name="SAPBEXaggItem 2 3" xfId="12631" xr:uid="{3A0138AE-DDFA-424E-A16B-E96C0B05A0D1}"/>
    <cellStyle name="SAPBEXaggItem 2 3 2" xfId="15875" xr:uid="{9C74AF50-33EE-41CC-9020-46B576B7FD49}"/>
    <cellStyle name="SAPBEXaggItem 2 3 3" xfId="17335" xr:uid="{81FEFFDA-1805-43EA-A84F-76C0DBF8723B}"/>
    <cellStyle name="SAPBEXaggItem 2 4" xfId="14701" xr:uid="{7E384D75-0B86-4F5B-9D5C-D80138A2D792}"/>
    <cellStyle name="SAPBEXaggItem 3" xfId="4749" xr:uid="{381F360C-9D4C-4286-AEC1-5C1FBAEE0690}"/>
    <cellStyle name="SAPBEXaggItem 3 2" xfId="11053" xr:uid="{8A36AE2D-EC5E-428B-8905-FA096C4654BE}"/>
    <cellStyle name="SAPBEXaggItem 3 2 2" xfId="13408" xr:uid="{D1316147-ADEF-43A6-BB58-B3AACCD9DD81}"/>
    <cellStyle name="SAPBEXaggItem 3 2 2 2" xfId="16449" xr:uid="{9F7A812F-D279-4B56-80DB-02AA9E4DA698}"/>
    <cellStyle name="SAPBEXaggItem 3 2 2 3" xfId="17940" xr:uid="{DD65640E-FB6B-4A37-B33B-BC20F43BF1AE}"/>
    <cellStyle name="SAPBEXaggItem 3 2 3" xfId="15245" xr:uid="{CB09C9A6-0BA4-4332-B380-79984C4B0B54}"/>
    <cellStyle name="SAPBEXaggItem 3 3" xfId="12632" xr:uid="{A1CDB0E8-99B1-4C1F-A6EA-2C776F28C912}"/>
    <cellStyle name="SAPBEXaggItem 3 3 2" xfId="15876" xr:uid="{C27B835C-0F12-40BC-BD7D-F0B1EE5E832C}"/>
    <cellStyle name="SAPBEXaggItem 3 3 3" xfId="17336" xr:uid="{B77E9812-A065-4E2A-A9FD-1FA6D59FDA25}"/>
    <cellStyle name="SAPBEXaggItem 3 4" xfId="14702" xr:uid="{F66BCB31-EE24-4775-9700-6257F5B78EC3}"/>
    <cellStyle name="SAPBEXaggItem 4" xfId="4750" xr:uid="{0AC32000-4C80-422E-BE85-08F346CFE635}"/>
    <cellStyle name="SAPBEXaggItem 4 2" xfId="11054" xr:uid="{5FD56586-F525-485B-B93D-D4C74C6B5249}"/>
    <cellStyle name="SAPBEXaggItem 4 2 2" xfId="13409" xr:uid="{D9491C97-656C-4F3D-A10E-E2EB57B8FB9F}"/>
    <cellStyle name="SAPBEXaggItem 4 2 2 2" xfId="16450" xr:uid="{70A5B3D7-37BA-4875-9639-606DBC26FAE8}"/>
    <cellStyle name="SAPBEXaggItem 4 2 2 3" xfId="17941" xr:uid="{E7E9F2BE-BE0F-468C-9CAF-08B96EEE9343}"/>
    <cellStyle name="SAPBEXaggItem 4 2 3" xfId="15246" xr:uid="{AF9F488C-C0CE-433E-8F6B-E2123BA85A63}"/>
    <cellStyle name="SAPBEXaggItem 4 3" xfId="12633" xr:uid="{E3E971F1-A96B-486C-A881-E6F6956A8042}"/>
    <cellStyle name="SAPBEXaggItem 4 3 2" xfId="15877" xr:uid="{B4FF2128-B5DA-452D-ADE3-997382488521}"/>
    <cellStyle name="SAPBEXaggItem 4 3 3" xfId="17337" xr:uid="{B63F493B-0F27-4868-B247-9721AACFF500}"/>
    <cellStyle name="SAPBEXaggItem 4 4" xfId="14703" xr:uid="{36A6C999-4971-4767-96CF-1CB5041C5E1D}"/>
    <cellStyle name="SAPBEXaggItem 5" xfId="11051" xr:uid="{C6189FFC-B543-4D07-98BC-074D4FCA134B}"/>
    <cellStyle name="SAPBEXaggItem 5 2" xfId="13406" xr:uid="{A76BE16B-6214-4605-9F92-D146D9C4D404}"/>
    <cellStyle name="SAPBEXaggItem 5 2 2" xfId="16447" xr:uid="{2FDF54B3-83A3-459D-A7B4-114687DF36D5}"/>
    <cellStyle name="SAPBEXaggItem 5 2 3" xfId="17938" xr:uid="{60ECC13B-0168-4CB8-97D8-F01FE6A85090}"/>
    <cellStyle name="SAPBEXaggItem 5 3" xfId="15243" xr:uid="{125DB969-AB62-45A7-8939-60E10DD06A4A}"/>
    <cellStyle name="SAPBEXaggItem 6" xfId="12630" xr:uid="{447DEBFE-2007-407B-8C3D-BC1EC58DA078}"/>
    <cellStyle name="SAPBEXaggItem 6 2" xfId="15874" xr:uid="{28E7F9D2-35D0-4F35-B545-D20A0798BBAC}"/>
    <cellStyle name="SAPBEXaggItem 6 3" xfId="17334" xr:uid="{39B26134-DF84-4FFE-B3C3-293B91C80079}"/>
    <cellStyle name="SAPBEXaggItem 7" xfId="14700" xr:uid="{7112E06B-C814-481F-AFB0-512FA5260771}"/>
    <cellStyle name="SAPBEXaggItemX" xfId="4751" xr:uid="{4DABBE45-0809-4971-8DA4-E68DF91E06D6}"/>
    <cellStyle name="SAPBEXaggItemX 2" xfId="744" xr:uid="{DDA232D3-C67F-4A94-B223-9AFC1B4A5998}"/>
    <cellStyle name="SAPBEXaggItemX 2 2" xfId="7289" xr:uid="{F562D2A9-72FE-497A-AD19-A2B8F153F8FD}"/>
    <cellStyle name="SAPBEXaggItemX 2 2 2" xfId="12973" xr:uid="{485A1A0E-CC72-4497-9E1F-44B0E6A2F98A}"/>
    <cellStyle name="SAPBEXaggItemX 2 2 2 2" xfId="16143" xr:uid="{349B1465-8250-467C-AE04-CE38DF45FE02}"/>
    <cellStyle name="SAPBEXaggItemX 2 2 2 3" xfId="17609" xr:uid="{E3DD74C7-5FEB-4865-946E-87C897A3E2FF}"/>
    <cellStyle name="SAPBEXaggItemX 2 2 3" xfId="14973" xr:uid="{E5B6A97B-1BD9-4C97-AB54-9F4A1E03AD9B}"/>
    <cellStyle name="SAPBEXaggItemX 2 3" xfId="12154" xr:uid="{6A3BF246-EF17-413B-9353-C0367079D542}"/>
    <cellStyle name="SAPBEXaggItemX 2 3 2" xfId="15575" xr:uid="{5EDE249B-F426-4BD9-A7D1-9A6226263042}"/>
    <cellStyle name="SAPBEXaggItemX 2 3 3" xfId="17004" xr:uid="{344AC705-D1C5-4091-AE06-81207CCE7B42}"/>
    <cellStyle name="SAPBEXaggItemX 2 4" xfId="14427" xr:uid="{BB31BF66-0E39-464A-AD8D-FABB520E9A11}"/>
    <cellStyle name="SAPBEXaggItemX 3" xfId="1961" xr:uid="{595B8E25-8F51-41B6-8FBA-69E9B42A9918}"/>
    <cellStyle name="SAPBEXaggItemX 3 2" xfId="8415" xr:uid="{BF636852-174D-48C0-8660-2EF6A73E9E3F}"/>
    <cellStyle name="SAPBEXaggItemX 3 2 2" xfId="13082" xr:uid="{60AE09D1-57A0-4137-96CE-F5DDA8C671FE}"/>
    <cellStyle name="SAPBEXaggItemX 3 2 2 2" xfId="16221" xr:uid="{1B3715B2-DC95-4F0B-B44B-2B3F282070CB}"/>
    <cellStyle name="SAPBEXaggItemX 3 2 2 3" xfId="17690" xr:uid="{F11EFE47-7F98-4D00-B593-6185CF11D331}"/>
    <cellStyle name="SAPBEXaggItemX 3 2 3" xfId="15042" xr:uid="{E5EA23F4-0E1E-4898-A07E-3F3827B3193F}"/>
    <cellStyle name="SAPBEXaggItemX 3 3" xfId="12276" xr:uid="{DF9A3BD6-2ACC-453A-85DB-BB2C3054999A}"/>
    <cellStyle name="SAPBEXaggItemX 3 3 2" xfId="15650" xr:uid="{035E3101-4089-41C9-81C2-42C6CE96319E}"/>
    <cellStyle name="SAPBEXaggItemX 3 3 3" xfId="17085" xr:uid="{6D015F43-00CD-4136-A4D2-E5CAC8050372}"/>
    <cellStyle name="SAPBEXaggItemX 3 4" xfId="14498" xr:uid="{7EE1EEDF-8713-4F3A-9A6A-1D96EDAAD43F}"/>
    <cellStyle name="SAPBEXaggItemX 4" xfId="4752" xr:uid="{34368A40-11AE-4994-A23F-E819709B1EEF}"/>
    <cellStyle name="SAPBEXaggItemX 4 2" xfId="11056" xr:uid="{F632BDC2-64B0-49E4-8EBA-E07BE3ED3FFC}"/>
    <cellStyle name="SAPBEXaggItemX 4 2 2" xfId="13411" xr:uid="{FD9FCB34-7163-4BB0-8514-E9FED39C012A}"/>
    <cellStyle name="SAPBEXaggItemX 4 2 2 2" xfId="16452" xr:uid="{A69F24E5-301F-4137-A7B3-B42789764632}"/>
    <cellStyle name="SAPBEXaggItemX 4 2 2 3" xfId="17943" xr:uid="{ED3D75A6-E807-4A9C-A64A-AF56A2535CEE}"/>
    <cellStyle name="SAPBEXaggItemX 4 2 3" xfId="15248" xr:uid="{C8488A48-2AB2-4F26-B10A-74FB0EC4D7ED}"/>
    <cellStyle name="SAPBEXaggItemX 4 3" xfId="12635" xr:uid="{E3DE11F0-28CF-4F18-A4D6-EDDE3A5A65B4}"/>
    <cellStyle name="SAPBEXaggItemX 4 3 2" xfId="15879" xr:uid="{4D01C1D5-D767-4B48-902D-A6B916CD67CF}"/>
    <cellStyle name="SAPBEXaggItemX 4 3 3" xfId="17339" xr:uid="{BACBF61B-B215-4AD7-B460-FE3043C34791}"/>
    <cellStyle name="SAPBEXaggItemX 4 4" xfId="14705" xr:uid="{E5B701CB-B399-48B2-AE1D-CF0B62567941}"/>
    <cellStyle name="SAPBEXaggItemX 5" xfId="11055" xr:uid="{B935258F-3525-49E9-828A-25815D12084C}"/>
    <cellStyle name="SAPBEXaggItemX 5 2" xfId="13410" xr:uid="{45C462C8-E95C-4B92-833E-0255D2D73E53}"/>
    <cellStyle name="SAPBEXaggItemX 5 2 2" xfId="16451" xr:uid="{1CA59BDC-EDCA-4DD8-9038-0A2CC1406A44}"/>
    <cellStyle name="SAPBEXaggItemX 5 2 3" xfId="17942" xr:uid="{1642B68F-DF74-418A-BD4D-A7010F3A8F55}"/>
    <cellStyle name="SAPBEXaggItemX 5 3" xfId="15247" xr:uid="{07BAFF56-AF15-46E7-885F-32A737C982EE}"/>
    <cellStyle name="SAPBEXaggItemX 6" xfId="12634" xr:uid="{A5574685-4020-44AB-BF58-1378C9EC6B81}"/>
    <cellStyle name="SAPBEXaggItemX 6 2" xfId="15878" xr:uid="{BA11565F-0EEC-44E0-87CA-A8BA6D61C37A}"/>
    <cellStyle name="SAPBEXaggItemX 6 3" xfId="17338" xr:uid="{D959013C-468D-4EC0-B281-A601F7999700}"/>
    <cellStyle name="SAPBEXaggItemX 7" xfId="14704" xr:uid="{E20DE8D2-2827-4844-9476-E3555AF7BB2E}"/>
    <cellStyle name="SAPBEXchaText" xfId="4753" xr:uid="{7680294E-C259-490C-B3E2-B1A4AD81EE1D}"/>
    <cellStyle name="SAPBEXchaText 2" xfId="4754" xr:uid="{EC17320A-7945-4D04-948F-48FB17CB41A6}"/>
    <cellStyle name="SAPBEXchaText 2 2" xfId="11058" xr:uid="{148ECA40-4010-4A67-B051-6350FE0565D2}"/>
    <cellStyle name="SAPBEXchaText 2 2 2" xfId="13413" xr:uid="{3ED60E3D-82F2-4094-B4F0-407338205670}"/>
    <cellStyle name="SAPBEXchaText 2 2 2 2" xfId="16454" xr:uid="{BBE457EA-9B6E-4BF4-B11F-E461AAAA45DE}"/>
    <cellStyle name="SAPBEXchaText 2 2 2 3" xfId="17945" xr:uid="{B81403EB-0D26-4F75-8B51-02FC70053D52}"/>
    <cellStyle name="SAPBEXchaText 2 2 3" xfId="15250" xr:uid="{59698D57-81F1-4A95-9C67-2F35AD02D7F1}"/>
    <cellStyle name="SAPBEXchaText 2 3" xfId="12637" xr:uid="{F0C345E9-A325-4E0F-AEB8-A3B541B46327}"/>
    <cellStyle name="SAPBEXchaText 2 3 2" xfId="15881" xr:uid="{208436C4-ED13-4BFF-95B8-7CD87FF677C1}"/>
    <cellStyle name="SAPBEXchaText 2 3 3" xfId="17341" xr:uid="{6EC1974A-4D80-4C13-B28E-F22F3DA02A64}"/>
    <cellStyle name="SAPBEXchaText 2 4" xfId="14707" xr:uid="{61A8960D-4199-4EBF-87A8-6743243D2A82}"/>
    <cellStyle name="SAPBEXchaText 3" xfId="4755" xr:uid="{A6A11438-2AF0-48E8-B183-B531AB307813}"/>
    <cellStyle name="SAPBEXchaText 3 2" xfId="11059" xr:uid="{ACC4A2B6-6A1E-4B6A-ACC2-04531D818A44}"/>
    <cellStyle name="SAPBEXchaText 3 2 2" xfId="13414" xr:uid="{20A140D7-84DF-49EF-B787-76187E41927C}"/>
    <cellStyle name="SAPBEXchaText 3 2 2 2" xfId="16455" xr:uid="{3ADE0454-094B-4024-A546-7AEA45EF13AF}"/>
    <cellStyle name="SAPBEXchaText 3 2 2 3" xfId="17946" xr:uid="{ED0ED13C-C87C-4D53-B704-41AE8E5289FA}"/>
    <cellStyle name="SAPBEXchaText 3 2 3" xfId="15251" xr:uid="{A3C3F4B3-5211-4C5F-B1E4-053D722C0076}"/>
    <cellStyle name="SAPBEXchaText 3 3" xfId="12638" xr:uid="{478D459A-B555-45D8-9D92-A56A4B2A5302}"/>
    <cellStyle name="SAPBEXchaText 3 3 2" xfId="15882" xr:uid="{EF3BC2A4-9D16-4B6E-9FFE-4CE30016B8C5}"/>
    <cellStyle name="SAPBEXchaText 3 3 3" xfId="17342" xr:uid="{06333CF4-5E3C-46E4-B238-BC96669230F2}"/>
    <cellStyle name="SAPBEXchaText 3 4" xfId="14708" xr:uid="{E43894CE-3DDA-4BCD-A9E3-FD676AED880B}"/>
    <cellStyle name="SAPBEXchaText 4" xfId="4756" xr:uid="{C17E17FF-CA6F-415B-8037-1CB206A1BC1D}"/>
    <cellStyle name="SAPBEXchaText 4 2" xfId="11060" xr:uid="{54F7CBD0-779B-4016-A308-3653E0BA65E1}"/>
    <cellStyle name="SAPBEXchaText 4 2 2" xfId="13415" xr:uid="{F7DC3993-0402-4B38-BCE1-530B79A16E57}"/>
    <cellStyle name="SAPBEXchaText 4 2 2 2" xfId="16456" xr:uid="{9E1659F4-C878-4C82-B852-0603AE440B33}"/>
    <cellStyle name="SAPBEXchaText 4 2 2 3" xfId="17947" xr:uid="{423AE8CD-F390-4C80-8652-148CA5E547ED}"/>
    <cellStyle name="SAPBEXchaText 4 2 3" xfId="15252" xr:uid="{08741F08-89A9-4D8A-A817-A2DAF87DA833}"/>
    <cellStyle name="SAPBEXchaText 4 3" xfId="12639" xr:uid="{AA1EF257-1481-464C-8566-6062CE22E895}"/>
    <cellStyle name="SAPBEXchaText 4 3 2" xfId="15883" xr:uid="{3810B28D-3418-4AB1-B04A-C58E9703F976}"/>
    <cellStyle name="SAPBEXchaText 4 3 3" xfId="17343" xr:uid="{0565C71C-7176-43B7-B3A2-80BD62C2958A}"/>
    <cellStyle name="SAPBEXchaText 4 4" xfId="14709" xr:uid="{9D9B1113-8416-4DB5-B9CE-F3D095D6C1D5}"/>
    <cellStyle name="SAPBEXchaText 5" xfId="11057" xr:uid="{C45D0D88-9E0A-4537-BF99-C552C13D08BD}"/>
    <cellStyle name="SAPBEXchaText 5 2" xfId="13412" xr:uid="{CDD8D335-8E22-4654-8328-D361DC7A6AC8}"/>
    <cellStyle name="SAPBEXchaText 5 2 2" xfId="16453" xr:uid="{79F65F2F-3040-49FB-A286-BDAAF89CD5AD}"/>
    <cellStyle name="SAPBEXchaText 5 2 3" xfId="17944" xr:uid="{6E3E48A0-450C-466B-8D0B-CABF830C40F5}"/>
    <cellStyle name="SAPBEXchaText 5 3" xfId="15249" xr:uid="{465261DE-B109-46A2-B5E0-B8A071158B2E}"/>
    <cellStyle name="SAPBEXchaText 6" xfId="12636" xr:uid="{9359180D-EA7A-4338-9E9B-DA88374A6854}"/>
    <cellStyle name="SAPBEXchaText 6 2" xfId="15880" xr:uid="{368AC909-17B7-49E8-AD0C-9D384AA5CAF2}"/>
    <cellStyle name="SAPBEXchaText 6 3" xfId="17340" xr:uid="{CCF42381-DBAC-4AE3-8027-1866555A8EBB}"/>
    <cellStyle name="SAPBEXchaText 7" xfId="14706" xr:uid="{B2733EFF-6498-4A59-9FDF-E4EC0FC5F1FA}"/>
    <cellStyle name="SAPBEXexcBad7" xfId="4017" xr:uid="{B0D4EB14-A1F7-43A6-AD3E-97AEAAC037A4}"/>
    <cellStyle name="SAPBEXexcBad7 2" xfId="3209" xr:uid="{BB592E77-CD6A-464B-B311-7231EEC7658A}"/>
    <cellStyle name="SAPBEXexcBad7 2 2" xfId="9610" xr:uid="{F12A08FC-FEC4-4468-A610-C5362037A7C1}"/>
    <cellStyle name="SAPBEXexcBad7 2 2 2" xfId="13198" xr:uid="{32D188B5-0535-4A51-91D7-D42FC6512B4D}"/>
    <cellStyle name="SAPBEXexcBad7 2 2 2 2" xfId="16285" xr:uid="{9407DD3B-18A7-46C9-B8C5-EB4640287445}"/>
    <cellStyle name="SAPBEXexcBad7 2 2 2 3" xfId="17761" xr:uid="{02CB99A6-A184-40D4-9BE5-FDD600E0B8B5}"/>
    <cellStyle name="SAPBEXexcBad7 2 2 3" xfId="15104" xr:uid="{0B2618A8-E017-42E4-9EB8-D3D8990E0F83}"/>
    <cellStyle name="SAPBEXexcBad7 2 3" xfId="12400" xr:uid="{7E230845-1C0F-4CC8-8558-4A7C59633C00}"/>
    <cellStyle name="SAPBEXexcBad7 2 3 2" xfId="15713" xr:uid="{5188E998-82A8-43B3-BC63-F31A3F66A2D5}"/>
    <cellStyle name="SAPBEXexcBad7 2 3 3" xfId="17157" xr:uid="{AD06DE8A-4381-4075-81F9-5A178FB603ED}"/>
    <cellStyle name="SAPBEXexcBad7 2 4" xfId="14561" xr:uid="{AFB32B5E-CB85-400C-91DA-92DA3AB54FCA}"/>
    <cellStyle name="SAPBEXexcBad7 3" xfId="10351" xr:uid="{6F77632D-E263-4B5E-B1DB-110042D65B5F}"/>
    <cellStyle name="SAPBEXexcBad7 3 2" xfId="13315" xr:uid="{4DA0CB4B-F512-49E6-8D20-680F576BC55E}"/>
    <cellStyle name="SAPBEXexcBad7 3 2 2" xfId="16369" xr:uid="{308D4A6D-F7BC-4DA3-8C14-5E6BEAC6612C}"/>
    <cellStyle name="SAPBEXexcBad7 3 2 3" xfId="17860" xr:uid="{5F4F2582-CE80-467D-83A5-59A851DCC765}"/>
    <cellStyle name="SAPBEXexcBad7 3 3" xfId="15175" xr:uid="{49EC81C6-29C2-4D16-AB97-2C517392B615}"/>
    <cellStyle name="SAPBEXexcBad7 4" xfId="12537" xr:uid="{2FEB2522-C50D-4FD1-B1EE-90B59A8FB640}"/>
    <cellStyle name="SAPBEXexcBad7 4 2" xfId="15797" xr:uid="{A8400226-D4A3-4585-8764-31075CD839FC}"/>
    <cellStyle name="SAPBEXexcBad7 4 3" xfId="17257" xr:uid="{AA83039D-8B83-4CCC-B212-7055E024902C}"/>
    <cellStyle name="SAPBEXexcBad7 5" xfId="14633" xr:uid="{95338AE4-12D0-48AC-83EA-C53868EA0778}"/>
    <cellStyle name="SAPBEXexcBad8" xfId="4030" xr:uid="{B757975D-673C-4FE3-A3EB-8F1BEDE08CCB}"/>
    <cellStyle name="SAPBEXexcBad8 2" xfId="4032" xr:uid="{B494D09C-6A73-45AA-9472-026309CD5595}"/>
    <cellStyle name="SAPBEXexcBad8 2 2" xfId="10366" xr:uid="{8F2BC86E-BA85-4017-A3D7-C949C230FE6D}"/>
    <cellStyle name="SAPBEXexcBad8 2 2 2" xfId="13317" xr:uid="{ED4C8DE6-94CF-445F-9DD8-102EF38556EE}"/>
    <cellStyle name="SAPBEXexcBad8 2 2 2 2" xfId="16371" xr:uid="{BBF0F1D0-B8D1-4A08-BCB3-236AB5C03D6B}"/>
    <cellStyle name="SAPBEXexcBad8 2 2 2 3" xfId="17862" xr:uid="{29B75AAA-5E42-41F9-97CB-69581A15DD40}"/>
    <cellStyle name="SAPBEXexcBad8 2 2 3" xfId="15177" xr:uid="{39BA9264-9F43-4DC2-B09D-9245665B9267}"/>
    <cellStyle name="SAPBEXexcBad8 2 3" xfId="12539" xr:uid="{8D5F0E77-1B94-40D7-9F9E-2D634FFBDB0D}"/>
    <cellStyle name="SAPBEXexcBad8 2 3 2" xfId="15799" xr:uid="{64E57307-AC1E-4B6D-8CA9-AB8D1D440EC3}"/>
    <cellStyle name="SAPBEXexcBad8 2 3 3" xfId="17259" xr:uid="{26672CF3-72D5-462D-82BF-A3C5BF38DB8F}"/>
    <cellStyle name="SAPBEXexcBad8 2 4" xfId="14635" xr:uid="{B9E28E97-D38A-431E-8CEF-93DE99CB9051}"/>
    <cellStyle name="SAPBEXexcBad8 3" xfId="10364" xr:uid="{3FC4008B-B714-42AD-A294-CB8547A65974}"/>
    <cellStyle name="SAPBEXexcBad8 3 2" xfId="13316" xr:uid="{4F175818-A1E2-426D-B5E4-FC5BFC4A6F31}"/>
    <cellStyle name="SAPBEXexcBad8 3 2 2" xfId="16370" xr:uid="{09EADB21-A2A4-4AFD-B99D-0EE47380375A}"/>
    <cellStyle name="SAPBEXexcBad8 3 2 3" xfId="17861" xr:uid="{16F2D52D-93FE-40F2-AF23-41D0B0A31B47}"/>
    <cellStyle name="SAPBEXexcBad8 3 3" xfId="15176" xr:uid="{84D48A28-DF4A-4EE3-8690-4B0501238888}"/>
    <cellStyle name="SAPBEXexcBad8 4" xfId="12538" xr:uid="{5652E737-7A0E-466C-B199-6B27696BDE20}"/>
    <cellStyle name="SAPBEXexcBad8 4 2" xfId="15798" xr:uid="{9E99BEA1-5079-45B8-AD47-B0BEAB9E829B}"/>
    <cellStyle name="SAPBEXexcBad8 4 3" xfId="17258" xr:uid="{84C0504D-656A-4129-9B7B-EFDC83DE471A}"/>
    <cellStyle name="SAPBEXexcBad8 5" xfId="14634" xr:uid="{4DABB22F-F7CD-48C2-888B-F863B89307D3}"/>
    <cellStyle name="SAPBEXexcBad9" xfId="4034" xr:uid="{710BF865-FD54-48A0-844D-1422A65BD554}"/>
    <cellStyle name="SAPBEXexcBad9 2" xfId="4036" xr:uid="{24872A3D-28BA-42FA-A726-6134EEAA7E9F}"/>
    <cellStyle name="SAPBEXexcBad9 2 2" xfId="10370" xr:uid="{2CC0BAF3-6DE0-4465-A32D-4D7961F6F5FF}"/>
    <cellStyle name="SAPBEXexcBad9 2 2 2" xfId="13319" xr:uid="{4C10456F-54B9-4129-A59C-6285C2124DC1}"/>
    <cellStyle name="SAPBEXexcBad9 2 2 2 2" xfId="16373" xr:uid="{98A26C65-1261-43CC-B21F-8A0A720B4410}"/>
    <cellStyle name="SAPBEXexcBad9 2 2 2 3" xfId="17864" xr:uid="{5DDFD6EF-AA2B-4187-B1D7-89CA885F180B}"/>
    <cellStyle name="SAPBEXexcBad9 2 2 3" xfId="15179" xr:uid="{EAE86F65-1AA6-48AC-AE55-1088D5BA0372}"/>
    <cellStyle name="SAPBEXexcBad9 2 3" xfId="12541" xr:uid="{4D90474A-106C-4E83-9913-EB982D872CD4}"/>
    <cellStyle name="SAPBEXexcBad9 2 3 2" xfId="15801" xr:uid="{5D6160E4-8652-4200-B618-CBB633E7E708}"/>
    <cellStyle name="SAPBEXexcBad9 2 3 3" xfId="17261" xr:uid="{7624E684-DA01-48E0-821D-34ADA53FDFF0}"/>
    <cellStyle name="SAPBEXexcBad9 2 4" xfId="14637" xr:uid="{DB8BC908-F38D-4883-8897-FEABB142A02E}"/>
    <cellStyle name="SAPBEXexcBad9 3" xfId="10368" xr:uid="{78472EF0-0555-47C3-8000-DE97B3E64605}"/>
    <cellStyle name="SAPBEXexcBad9 3 2" xfId="13318" xr:uid="{C594AA04-1B0E-4493-9B46-72BC72F5D84A}"/>
    <cellStyle name="SAPBEXexcBad9 3 2 2" xfId="16372" xr:uid="{2A749A2D-C413-425C-8DF6-6D8BA62FA6CB}"/>
    <cellStyle name="SAPBEXexcBad9 3 2 3" xfId="17863" xr:uid="{CD3A3251-9BF1-4669-9C6B-211A743AE6DE}"/>
    <cellStyle name="SAPBEXexcBad9 3 3" xfId="15178" xr:uid="{A92F2CE9-0FCA-43D8-A370-15FB6EE00823}"/>
    <cellStyle name="SAPBEXexcBad9 4" xfId="12540" xr:uid="{8DDDCB82-58F2-44AD-A365-7C7CCBD59696}"/>
    <cellStyle name="SAPBEXexcBad9 4 2" xfId="15800" xr:uid="{876052E9-523F-4AC5-9FDD-3964FCCC7216}"/>
    <cellStyle name="SAPBEXexcBad9 4 3" xfId="17260" xr:uid="{8F8A83A2-BB50-4F74-87C6-8A1BD44DB791}"/>
    <cellStyle name="SAPBEXexcBad9 5" xfId="14636" xr:uid="{5BABCD5C-25FF-46A3-9F27-73266D40E8E0}"/>
    <cellStyle name="SAPBEXexcCritical4" xfId="1865" xr:uid="{4A72201B-6CB1-40B5-A025-25AD8A673D97}"/>
    <cellStyle name="SAPBEXexcCritical4 2" xfId="4456" xr:uid="{D50C44F9-2574-479C-B313-2E8617F04306}"/>
    <cellStyle name="SAPBEXexcCritical4 2 2" xfId="10779" xr:uid="{436ABDEF-39C0-418C-8D5A-6ACC628627E0}"/>
    <cellStyle name="SAPBEXexcCritical4 2 2 2" xfId="13364" xr:uid="{3745A497-E590-4C64-939F-F15BF524E153}"/>
    <cellStyle name="SAPBEXexcCritical4 2 2 2 2" xfId="16408" xr:uid="{05053FCD-D4B6-4E27-92C1-EBA429269339}"/>
    <cellStyle name="SAPBEXexcCritical4 2 2 2 3" xfId="17899" xr:uid="{1B3A108B-B9A7-4D16-BB8F-33EB6342ECE3}"/>
    <cellStyle name="SAPBEXexcCritical4 2 2 3" xfId="15214" xr:uid="{A58F0D80-78F4-4D29-8A68-99E994795894}"/>
    <cellStyle name="SAPBEXexcCritical4 2 3" xfId="12584" xr:uid="{06E67946-2382-43DA-8F23-6978ADAE4A25}"/>
    <cellStyle name="SAPBEXexcCritical4 2 3 2" xfId="15835" xr:uid="{10995B26-8900-4A92-B09B-C5C680E518B1}"/>
    <cellStyle name="SAPBEXexcCritical4 2 3 3" xfId="17295" xr:uid="{E48FF45E-6348-4E61-9C6A-61AB79B8759E}"/>
    <cellStyle name="SAPBEXexcCritical4 2 4" xfId="14671" xr:uid="{5126ACFB-51CD-43AF-A3C7-BBAA34010E60}"/>
    <cellStyle name="SAPBEXexcCritical4 3" xfId="8323" xr:uid="{FF1DF34F-25BC-4DC8-AE56-F748AA12E266}"/>
    <cellStyle name="SAPBEXexcCritical4 3 2" xfId="13078" xr:uid="{485D4CE8-CDCC-4F74-B8EB-1084EB8568BF}"/>
    <cellStyle name="SAPBEXexcCritical4 3 2 2" xfId="16217" xr:uid="{7378BA33-7C28-4A56-9F1D-EDCA528B5E83}"/>
    <cellStyle name="SAPBEXexcCritical4 3 2 3" xfId="17686" xr:uid="{F9F7C57D-4920-44A1-9FA1-F9C0EB3D9717}"/>
    <cellStyle name="SAPBEXexcCritical4 3 3" xfId="15038" xr:uid="{CE84DE8D-F843-4E31-B821-5186AFF82003}"/>
    <cellStyle name="SAPBEXexcCritical4 4" xfId="12270" xr:uid="{5F45317F-1C33-47C6-8A23-EA2DF0DFAB67}"/>
    <cellStyle name="SAPBEXexcCritical4 4 2" xfId="15646" xr:uid="{08DB26CE-96D8-46B8-BDD6-38429EF68999}"/>
    <cellStyle name="SAPBEXexcCritical4 4 3" xfId="17081" xr:uid="{502BB41B-E25B-4B9F-8206-D3540B7901D6}"/>
    <cellStyle name="SAPBEXexcCritical4 5" xfId="14494" xr:uid="{239281FE-2F2C-4290-B776-87E10296DCFD}"/>
    <cellStyle name="SAPBEXexcCritical5" xfId="1869" xr:uid="{23964596-7B72-410D-8718-2B8170A68348}"/>
    <cellStyle name="SAPBEXexcCritical5 2" xfId="4757" xr:uid="{9361D98F-9694-4906-B2B0-9FC9F79B8061}"/>
    <cellStyle name="SAPBEXexcCritical5 2 2" xfId="11061" xr:uid="{3465B83A-E581-4B67-A22C-CD176610661A}"/>
    <cellStyle name="SAPBEXexcCritical5 2 2 2" xfId="13416" xr:uid="{F3F7F050-727D-4083-80F8-ACEBB0B7B0FB}"/>
    <cellStyle name="SAPBEXexcCritical5 2 2 2 2" xfId="16457" xr:uid="{D25C4AA4-4B60-4044-AF65-1712A1AD9F1F}"/>
    <cellStyle name="SAPBEXexcCritical5 2 2 2 3" xfId="17948" xr:uid="{93D11DB1-7B83-44CF-BE10-7D896079495C}"/>
    <cellStyle name="SAPBEXexcCritical5 2 2 3" xfId="15253" xr:uid="{B87E47F1-419F-4615-963C-7F774E15FDD4}"/>
    <cellStyle name="SAPBEXexcCritical5 2 3" xfId="12640" xr:uid="{80FE63D1-6D2C-428C-94C3-24DE11BF11E9}"/>
    <cellStyle name="SAPBEXexcCritical5 2 3 2" xfId="15884" xr:uid="{9DF27F52-6073-458E-B8B0-1719CF615F37}"/>
    <cellStyle name="SAPBEXexcCritical5 2 3 3" xfId="17344" xr:uid="{533E03C9-53B1-4B70-AC1F-29F75CEBF9FC}"/>
    <cellStyle name="SAPBEXexcCritical5 2 4" xfId="14710" xr:uid="{58D8E611-AF25-4952-9CE0-AA444DB65828}"/>
    <cellStyle name="SAPBEXexcCritical5 3" xfId="8327" xr:uid="{5E57005A-B527-411D-A6FE-C3B808203739}"/>
    <cellStyle name="SAPBEXexcCritical5 3 2" xfId="13080" xr:uid="{57D9C667-A1D8-4636-88F0-9517FAD4ED15}"/>
    <cellStyle name="SAPBEXexcCritical5 3 2 2" xfId="16219" xr:uid="{17A76427-3016-4C65-9C52-E214D1EA6CAF}"/>
    <cellStyle name="SAPBEXexcCritical5 3 2 3" xfId="17688" xr:uid="{38F9A692-48BA-4646-BC7F-CB312D811827}"/>
    <cellStyle name="SAPBEXexcCritical5 3 3" xfId="15040" xr:uid="{6EDE4C12-901A-439D-880F-D49C246B51B1}"/>
    <cellStyle name="SAPBEXexcCritical5 4" xfId="12272" xr:uid="{36B581D3-DA49-4B9A-9552-50905E705812}"/>
    <cellStyle name="SAPBEXexcCritical5 4 2" xfId="15648" xr:uid="{1EE4B21E-76B2-481C-8F31-DCA47CFF5BB6}"/>
    <cellStyle name="SAPBEXexcCritical5 4 3" xfId="17083" xr:uid="{5D0AAE04-C317-40DF-BE36-08D4586C9C7F}"/>
    <cellStyle name="SAPBEXexcCritical5 5" xfId="14496" xr:uid="{7FE59B7C-14CB-44C0-8B56-307FF374EF8B}"/>
    <cellStyle name="SAPBEXexcCritical6" xfId="4758" xr:uid="{50A8EFC9-EB6E-47AC-8BAC-9D9CEBFE5A03}"/>
    <cellStyle name="SAPBEXexcCritical6 2" xfId="4759" xr:uid="{60AE32FB-3EA1-4F3E-97CD-D55E6D3DF6AC}"/>
    <cellStyle name="SAPBEXexcCritical6 2 2" xfId="11063" xr:uid="{C09A34F0-A59C-42CD-84CB-32059B8AD7C4}"/>
    <cellStyle name="SAPBEXexcCritical6 2 2 2" xfId="13418" xr:uid="{1BA9FD13-EBA7-44C2-8F01-F8CC2F48734A}"/>
    <cellStyle name="SAPBEXexcCritical6 2 2 2 2" xfId="16459" xr:uid="{CCFBF2DF-AEB4-45B7-8BBB-742D44B1F30B}"/>
    <cellStyle name="SAPBEXexcCritical6 2 2 2 3" xfId="17950" xr:uid="{170FC653-624F-410F-B627-B858CEDBFFDA}"/>
    <cellStyle name="SAPBEXexcCritical6 2 2 3" xfId="15255" xr:uid="{23864D0A-7AD2-4773-A5FE-3067EB0F2E4F}"/>
    <cellStyle name="SAPBEXexcCritical6 2 3" xfId="12642" xr:uid="{6F124C60-A496-467F-99A4-AFAB69537AE4}"/>
    <cellStyle name="SAPBEXexcCritical6 2 3 2" xfId="15886" xr:uid="{2D5647CB-FDF6-4286-BBFC-61D23D502F42}"/>
    <cellStyle name="SAPBEXexcCritical6 2 3 3" xfId="17346" xr:uid="{3F453B6D-13E5-490D-8ED7-6F03CFEEAC30}"/>
    <cellStyle name="SAPBEXexcCritical6 2 4" xfId="14712" xr:uid="{6837C971-DFC4-4FC0-8874-069FA6694601}"/>
    <cellStyle name="SAPBEXexcCritical6 3" xfId="11062" xr:uid="{0A3622F8-C8AC-4423-9E94-DA03E91A25F4}"/>
    <cellStyle name="SAPBEXexcCritical6 3 2" xfId="13417" xr:uid="{C0AF3EA8-4821-4F12-A29C-80156641C730}"/>
    <cellStyle name="SAPBEXexcCritical6 3 2 2" xfId="16458" xr:uid="{1A2F74BF-DAFE-4012-8035-A00626BEA478}"/>
    <cellStyle name="SAPBEXexcCritical6 3 2 3" xfId="17949" xr:uid="{9938D32B-1FBA-44D5-8010-C8A84C4F0FA5}"/>
    <cellStyle name="SAPBEXexcCritical6 3 3" xfId="15254" xr:uid="{63B5DDBC-7A45-44B8-93C0-B38321B388BB}"/>
    <cellStyle name="SAPBEXexcCritical6 4" xfId="12641" xr:uid="{75550E76-F4B2-47FD-9CBE-E8CE2AE32554}"/>
    <cellStyle name="SAPBEXexcCritical6 4 2" xfId="15885" xr:uid="{21401151-E90D-4814-A56B-78EE122C1392}"/>
    <cellStyle name="SAPBEXexcCritical6 4 3" xfId="17345" xr:uid="{2160F51F-72EC-471C-8CBA-8A3FCF970710}"/>
    <cellStyle name="SAPBEXexcCritical6 5" xfId="14711" xr:uid="{8D57D9F3-A4CE-42A1-A1B2-3F43D05AEAD0}"/>
    <cellStyle name="SAPBEXexcGood1" xfId="4760" xr:uid="{8D9A5550-FC08-42ED-BC40-F5888DF70AB4}"/>
    <cellStyle name="SAPBEXexcGood1 2" xfId="4761" xr:uid="{B342DC3C-506F-4429-A840-A9865BE94118}"/>
    <cellStyle name="SAPBEXexcGood1 2 2" xfId="11065" xr:uid="{8F440887-DE7A-4796-8268-0EF22B27B45B}"/>
    <cellStyle name="SAPBEXexcGood1 2 2 2" xfId="13420" xr:uid="{FA7EAE32-9CC4-409B-AEBC-9A402F2D89A9}"/>
    <cellStyle name="SAPBEXexcGood1 2 2 2 2" xfId="16461" xr:uid="{9DF2F45C-D4E9-4D5A-86BD-F5643DCA33D3}"/>
    <cellStyle name="SAPBEXexcGood1 2 2 2 3" xfId="17952" xr:uid="{2A1EA378-B399-45C4-BD5F-62F274F2E411}"/>
    <cellStyle name="SAPBEXexcGood1 2 2 3" xfId="15257" xr:uid="{02A0CAE3-1E59-4B41-B64C-53217B35F327}"/>
    <cellStyle name="SAPBEXexcGood1 2 3" xfId="12644" xr:uid="{F36069EC-14D2-4D23-B898-651709C7F909}"/>
    <cellStyle name="SAPBEXexcGood1 2 3 2" xfId="15888" xr:uid="{F3C6C0AF-2905-4F17-8EF1-83201800529C}"/>
    <cellStyle name="SAPBEXexcGood1 2 3 3" xfId="17348" xr:uid="{1D18810F-7835-49EE-AB6D-A23CF830A966}"/>
    <cellStyle name="SAPBEXexcGood1 2 4" xfId="14714" xr:uid="{7ABFE8B5-50DB-401F-A618-AD115A4424BB}"/>
    <cellStyle name="SAPBEXexcGood1 3" xfId="11064" xr:uid="{6BEBCA70-9CA4-4F90-A909-012F668440B5}"/>
    <cellStyle name="SAPBEXexcGood1 3 2" xfId="13419" xr:uid="{4F81C505-C11E-43BE-B8C9-C02EEF5AE6FA}"/>
    <cellStyle name="SAPBEXexcGood1 3 2 2" xfId="16460" xr:uid="{AFCFEC89-4D5D-4E75-97BD-BEDD0FDA96F5}"/>
    <cellStyle name="SAPBEXexcGood1 3 2 3" xfId="17951" xr:uid="{B626B2A7-0031-45CE-A8EF-F5DE5C1D8547}"/>
    <cellStyle name="SAPBEXexcGood1 3 3" xfId="15256" xr:uid="{742F047A-004C-475C-A54C-6755A179C0C5}"/>
    <cellStyle name="SAPBEXexcGood1 4" xfId="12643" xr:uid="{B3A439A0-2407-4CB5-9EFD-FDBF042AE3B8}"/>
    <cellStyle name="SAPBEXexcGood1 4 2" xfId="15887" xr:uid="{D1C55C84-8201-44FC-A53F-2EB9F81B0D87}"/>
    <cellStyle name="SAPBEXexcGood1 4 3" xfId="17347" xr:uid="{8749E1C5-3CF1-4E90-81B9-CC8BFEB7B4B5}"/>
    <cellStyle name="SAPBEXexcGood1 5" xfId="14713" xr:uid="{BF8804B2-C408-4FEC-8BF1-3817252EA217}"/>
    <cellStyle name="SAPBEXexcGood2" xfId="4762" xr:uid="{300D733E-1108-4EEC-8E04-C027ABBACA04}"/>
    <cellStyle name="SAPBEXexcGood2 2" xfId="4763" xr:uid="{1A1E252B-302D-46A4-9890-4784FC82842E}"/>
    <cellStyle name="SAPBEXexcGood2 2 2" xfId="11067" xr:uid="{6F262B7B-B53D-4338-B9B7-2E311D0ED96F}"/>
    <cellStyle name="SAPBEXexcGood2 2 2 2" xfId="13422" xr:uid="{11AED233-0C61-4E9A-8096-156A0436E06A}"/>
    <cellStyle name="SAPBEXexcGood2 2 2 2 2" xfId="16463" xr:uid="{7187D59C-7E31-4A5C-8DBD-8FCF2458FFE4}"/>
    <cellStyle name="SAPBEXexcGood2 2 2 2 3" xfId="17954" xr:uid="{9D6ECC68-147E-446B-B372-50B2C4EAA0D1}"/>
    <cellStyle name="SAPBEXexcGood2 2 2 3" xfId="15259" xr:uid="{2E2458C3-E01C-429C-B682-61DD7F648BD6}"/>
    <cellStyle name="SAPBEXexcGood2 2 3" xfId="12646" xr:uid="{31E90B6C-2F4B-4672-962E-EE972D75CBB5}"/>
    <cellStyle name="SAPBEXexcGood2 2 3 2" xfId="15890" xr:uid="{4BD1B32D-A172-4FB6-97A2-860DC50715B4}"/>
    <cellStyle name="SAPBEXexcGood2 2 3 3" xfId="17350" xr:uid="{EBF4DE3F-9645-471B-9CF3-456E992F0711}"/>
    <cellStyle name="SAPBEXexcGood2 2 4" xfId="14716" xr:uid="{7CC606F4-DD2A-4370-B166-2F4ADEC15E49}"/>
    <cellStyle name="SAPBEXexcGood2 3" xfId="11066" xr:uid="{98A9726B-3480-41B9-859A-703CCF1B0CD3}"/>
    <cellStyle name="SAPBEXexcGood2 3 2" xfId="13421" xr:uid="{906CAEA9-A663-4929-8FDA-36CB8A461161}"/>
    <cellStyle name="SAPBEXexcGood2 3 2 2" xfId="16462" xr:uid="{A16B5504-C469-48D4-9B24-612FEDFEF030}"/>
    <cellStyle name="SAPBEXexcGood2 3 2 3" xfId="17953" xr:uid="{0FF5D487-1B6B-44E5-90EC-9D4C20B93A91}"/>
    <cellStyle name="SAPBEXexcGood2 3 3" xfId="15258" xr:uid="{882F73BE-8F78-4966-B1ED-320AE5A72093}"/>
    <cellStyle name="SAPBEXexcGood2 4" xfId="12645" xr:uid="{075FC4F0-B9C1-4FC0-A142-E8ABAE120240}"/>
    <cellStyle name="SAPBEXexcGood2 4 2" xfId="15889" xr:uid="{ABAAF8E7-F425-4009-8671-0875A972B3B7}"/>
    <cellStyle name="SAPBEXexcGood2 4 3" xfId="17349" xr:uid="{28935632-A336-424D-82CF-65DC2F4BD472}"/>
    <cellStyle name="SAPBEXexcGood2 5" xfId="14715" xr:uid="{5CD94F3F-6ED0-4DDB-9F33-C26707931510}"/>
    <cellStyle name="SAPBEXexcGood3" xfId="4764" xr:uid="{B1EE1489-6CAC-4F6A-845C-841BD5CC75DF}"/>
    <cellStyle name="SAPBEXexcGood3 2" xfId="4765" xr:uid="{89DB9B76-7D45-4A0C-AB79-8413838213C2}"/>
    <cellStyle name="SAPBEXexcGood3 2 2" xfId="11069" xr:uid="{524454F3-2A5D-4491-B498-6574CCCF527F}"/>
    <cellStyle name="SAPBEXexcGood3 2 2 2" xfId="13424" xr:uid="{84877B41-2895-464F-82E0-CE4E6AD3CC76}"/>
    <cellStyle name="SAPBEXexcGood3 2 2 2 2" xfId="16465" xr:uid="{AF6ED7E4-D7D2-4144-B716-79A9903D9D8B}"/>
    <cellStyle name="SAPBEXexcGood3 2 2 2 3" xfId="17956" xr:uid="{75404F13-E92D-45FE-B2E4-EDA39122AC51}"/>
    <cellStyle name="SAPBEXexcGood3 2 2 3" xfId="15261" xr:uid="{B96DFD8D-BF32-4639-AE15-69A9794DA372}"/>
    <cellStyle name="SAPBEXexcGood3 2 3" xfId="12648" xr:uid="{540AE2D5-790D-4705-A8DE-42786A96BFB2}"/>
    <cellStyle name="SAPBEXexcGood3 2 3 2" xfId="15892" xr:uid="{32826B2B-AEAF-4E66-95F2-EA79CC06DD31}"/>
    <cellStyle name="SAPBEXexcGood3 2 3 3" xfId="17352" xr:uid="{28A7E901-3FBD-4B1B-AB45-75E35AE3565D}"/>
    <cellStyle name="SAPBEXexcGood3 2 4" xfId="14718" xr:uid="{CCE594EF-FFE7-4E17-B5ED-A55D1DFCF0FE}"/>
    <cellStyle name="SAPBEXexcGood3 3" xfId="11068" xr:uid="{AC7CE655-90A5-40A3-982B-A501DAE5918D}"/>
    <cellStyle name="SAPBEXexcGood3 3 2" xfId="13423" xr:uid="{DA1DB957-BEFE-4FD7-9FE7-11C8E6FD81F0}"/>
    <cellStyle name="SAPBEXexcGood3 3 2 2" xfId="16464" xr:uid="{CD280240-00E0-4019-9C7A-3A7CFDD445A4}"/>
    <cellStyle name="SAPBEXexcGood3 3 2 3" xfId="17955" xr:uid="{A8BA39FA-278A-4D89-9B38-7F3CE25A4FA5}"/>
    <cellStyle name="SAPBEXexcGood3 3 3" xfId="15260" xr:uid="{6D6B8325-E47A-4CD2-AB07-D32FDBE2293A}"/>
    <cellStyle name="SAPBEXexcGood3 4" xfId="12647" xr:uid="{56D73D30-BC94-4438-AF9E-DEDBCE8FA738}"/>
    <cellStyle name="SAPBEXexcGood3 4 2" xfId="15891" xr:uid="{F4EC7E18-876B-4D18-B836-5671E479C7F8}"/>
    <cellStyle name="SAPBEXexcGood3 4 3" xfId="17351" xr:uid="{BCA0AD3C-8DEF-4FC9-85A0-307D433DBF95}"/>
    <cellStyle name="SAPBEXexcGood3 5" xfId="14717" xr:uid="{29ADC625-BD7D-43E2-BF94-F958E790067E}"/>
    <cellStyle name="SAPBEXfilterDrill" xfId="4766" xr:uid="{9A1C2597-EE13-4658-804D-41B6A5181A7A}"/>
    <cellStyle name="SAPBEXfilterDrill 2" xfId="4767" xr:uid="{85EAE0A8-0D42-4931-B5D2-95ABEAF89230}"/>
    <cellStyle name="SAPBEXfilterDrill 2 2" xfId="11071" xr:uid="{D07F4723-A34A-4C26-958A-8AB9441CBB05}"/>
    <cellStyle name="SAPBEXfilterDrill 2 2 2" xfId="13426" xr:uid="{AD5B08A9-BBF4-464B-BD56-1191D1C213E9}"/>
    <cellStyle name="SAPBEXfilterDrill 2 2 2 2" xfId="16467" xr:uid="{36D013A1-B855-4C20-8CB2-1CEF7ED399BD}"/>
    <cellStyle name="SAPBEXfilterDrill 2 2 2 3" xfId="17958" xr:uid="{3A67CB55-9B8C-4052-91B0-B65B4615A43C}"/>
    <cellStyle name="SAPBEXfilterDrill 2 2 3" xfId="15263" xr:uid="{E49E101E-99FD-4C04-A43D-FDF2F310D48A}"/>
    <cellStyle name="SAPBEXfilterDrill 2 3" xfId="12650" xr:uid="{5B35995B-D39E-4A34-8CC8-F241343D03D5}"/>
    <cellStyle name="SAPBEXfilterDrill 2 3 2" xfId="15894" xr:uid="{D9ED53CA-6E4E-4434-A18B-62AB8CC62FFB}"/>
    <cellStyle name="SAPBEXfilterDrill 2 3 3" xfId="17354" xr:uid="{E0B91886-311B-46B3-A619-07701C53B5CA}"/>
    <cellStyle name="SAPBEXfilterDrill 2 4" xfId="14720" xr:uid="{F854BFB2-A864-4938-AAAB-0C649509B28C}"/>
    <cellStyle name="SAPBEXfilterDrill 3" xfId="4768" xr:uid="{66575664-E4EF-4DB7-9105-6893497417DA}"/>
    <cellStyle name="SAPBEXfilterDrill 3 2" xfId="11072" xr:uid="{AC357707-A925-4C28-A445-BF5066ADB1C6}"/>
    <cellStyle name="SAPBEXfilterDrill 3 2 2" xfId="13427" xr:uid="{364CC192-DFBB-47DF-B970-7E22DEA49D42}"/>
    <cellStyle name="SAPBEXfilterDrill 3 2 2 2" xfId="16468" xr:uid="{32BDA4E4-9053-46D7-BDC9-A4C5DE0733C4}"/>
    <cellStyle name="SAPBEXfilterDrill 3 2 2 3" xfId="17959" xr:uid="{90364495-E47F-4919-B74D-A5ADA74C4B1C}"/>
    <cellStyle name="SAPBEXfilterDrill 3 2 3" xfId="15264" xr:uid="{7380E085-9724-43C5-84C6-1AB43539DAE8}"/>
    <cellStyle name="SAPBEXfilterDrill 3 3" xfId="12651" xr:uid="{81933ABE-D637-4484-B3E1-76EB211504E3}"/>
    <cellStyle name="SAPBEXfilterDrill 3 3 2" xfId="15895" xr:uid="{6E6A1376-D666-4B82-9A6D-31C8C7532031}"/>
    <cellStyle name="SAPBEXfilterDrill 3 3 3" xfId="17355" xr:uid="{844A3583-5E5F-401A-847B-9F7A73CFF919}"/>
    <cellStyle name="SAPBEXfilterDrill 3 4" xfId="14721" xr:uid="{02C7768F-55CC-45AE-B1A8-AA75335224D3}"/>
    <cellStyle name="SAPBEXfilterDrill 4" xfId="4769" xr:uid="{F795E86E-F097-455C-9DE7-4C68AB0E61E1}"/>
    <cellStyle name="SAPBEXfilterDrill 4 2" xfId="11073" xr:uid="{92C7F050-1D90-403C-B81F-C0EFC049F5C4}"/>
    <cellStyle name="SAPBEXfilterDrill 4 2 2" xfId="13428" xr:uid="{A5A9747A-1687-471C-B874-7092EAB98BA0}"/>
    <cellStyle name="SAPBEXfilterDrill 4 2 2 2" xfId="16469" xr:uid="{B49186DC-9459-4B86-9DC5-A53D28D8611C}"/>
    <cellStyle name="SAPBEXfilterDrill 4 2 2 3" xfId="17960" xr:uid="{B6BA32DA-17BA-4EFE-8E97-299A4BE73304}"/>
    <cellStyle name="SAPBEXfilterDrill 4 2 3" xfId="15265" xr:uid="{76B2517D-8DB8-4D31-BBF8-84CCFD3E547B}"/>
    <cellStyle name="SAPBEXfilterDrill 4 3" xfId="12652" xr:uid="{7418848E-047A-4D03-BEAD-5738B8172AC3}"/>
    <cellStyle name="SAPBEXfilterDrill 4 3 2" xfId="15896" xr:uid="{543F50C7-D106-4825-A62E-0E7D087FB88D}"/>
    <cellStyle name="SAPBEXfilterDrill 4 3 3" xfId="17356" xr:uid="{6115AA9F-E70C-4828-B6D5-2CBE82976085}"/>
    <cellStyle name="SAPBEXfilterDrill 4 4" xfId="14722" xr:uid="{013B4990-603F-46D8-A8A2-9903C0511224}"/>
    <cellStyle name="SAPBEXfilterDrill 5" xfId="11070" xr:uid="{D4E17A10-D4FD-4365-832F-664C96978F5F}"/>
    <cellStyle name="SAPBEXfilterDrill 5 2" xfId="13425" xr:uid="{D6C6FE10-9E1A-4528-8E47-92712F3A1994}"/>
    <cellStyle name="SAPBEXfilterDrill 5 2 2" xfId="16466" xr:uid="{4A0912EA-B83E-4E49-9C57-DF057A2ED7C7}"/>
    <cellStyle name="SAPBEXfilterDrill 5 2 3" xfId="17957" xr:uid="{92C60416-5B6D-4353-944B-E2D90DDBFAF7}"/>
    <cellStyle name="SAPBEXfilterDrill 5 3" xfId="15262" xr:uid="{09381CE7-52FD-462C-8CB9-276EDF341389}"/>
    <cellStyle name="SAPBEXfilterDrill 6" xfId="12649" xr:uid="{7AC5A1D0-0831-4A6B-AAF0-AFED5BBF27EA}"/>
    <cellStyle name="SAPBEXfilterDrill 6 2" xfId="15893" xr:uid="{588395BE-61D3-44D7-B2BA-F737861693E6}"/>
    <cellStyle name="SAPBEXfilterDrill 6 3" xfId="17353" xr:uid="{C5C3066D-5742-4823-94AD-4B884D8FFCC5}"/>
    <cellStyle name="SAPBEXfilterDrill 7" xfId="14719" xr:uid="{A911F09E-88FB-49FF-89D3-59FBB841DC03}"/>
    <cellStyle name="SAPBEXfilterItem" xfId="4770" xr:uid="{7D864D79-CDFD-46D4-A2CF-47364D689CA9}"/>
    <cellStyle name="SAPBEXfilterItem 2" xfId="11074" xr:uid="{B6AD47F0-3FCC-4A79-A6BA-64E6B69ACB1A}"/>
    <cellStyle name="SAPBEXfilterItem 2 2" xfId="13429" xr:uid="{AD386F86-361E-4E3F-98FB-5F250CCEEBBB}"/>
    <cellStyle name="SAPBEXfilterItem 2 2 2" xfId="16470" xr:uid="{97AC6EE6-8711-4980-82D7-B88AD2EA1EED}"/>
    <cellStyle name="SAPBEXfilterItem 2 2 3" xfId="17961" xr:uid="{9C67AF8D-2458-4A8E-BF54-DD1269127408}"/>
    <cellStyle name="SAPBEXfilterItem 2 3" xfId="15266" xr:uid="{D1CFEDEC-7EC8-4341-AAE7-36F00A3B40AB}"/>
    <cellStyle name="SAPBEXfilterItem 3" xfId="12653" xr:uid="{FDA91893-B192-4976-8388-0C12E3A88D76}"/>
    <cellStyle name="SAPBEXfilterItem 3 2" xfId="15897" xr:uid="{477C0884-7B12-4342-9855-B3F74396019D}"/>
    <cellStyle name="SAPBEXfilterItem 3 3" xfId="17357" xr:uid="{DF437F4A-099D-4181-AE97-511D110C6110}"/>
    <cellStyle name="SAPBEXfilterItem 4" xfId="14723" xr:uid="{0872E35D-7D2F-4C7F-B46E-96AC019A3756}"/>
    <cellStyle name="SAPBEXfilterText" xfId="4771" xr:uid="{C6BB7FFC-BAE6-4676-B3AE-859AD802955E}"/>
    <cellStyle name="SAPBEXfilterText 2" xfId="11075" xr:uid="{1DF6A23F-0821-45EE-9606-A40D99429ECB}"/>
    <cellStyle name="SAPBEXformats" xfId="4772" xr:uid="{F3EC2F92-BA66-48EC-9C74-3F053C6C8543}"/>
    <cellStyle name="SAPBEXformats 2" xfId="4773" xr:uid="{E6A2F491-0058-4D84-AFA5-B8EDA256417B}"/>
    <cellStyle name="SAPBEXformats 2 2" xfId="11077" xr:uid="{F39D35C6-3C63-4D16-A715-09B7362D674F}"/>
    <cellStyle name="SAPBEXformats 2 2 2" xfId="13431" xr:uid="{12034BDC-3336-4420-8539-A8363440AF94}"/>
    <cellStyle name="SAPBEXformats 2 2 2 2" xfId="16472" xr:uid="{66C63500-F376-456B-9EB1-5D0EE6459869}"/>
    <cellStyle name="SAPBEXformats 2 2 2 3" xfId="17963" xr:uid="{77C3BDB9-E1C7-49BB-9B6F-5BAAE65B0983}"/>
    <cellStyle name="SAPBEXformats 2 2 3" xfId="15268" xr:uid="{87FB699C-78AD-4DA9-A5AA-E17E3250E1D2}"/>
    <cellStyle name="SAPBEXformats 2 3" xfId="12655" xr:uid="{E29F253B-C33D-4521-AC54-49653189D668}"/>
    <cellStyle name="SAPBEXformats 2 3 2" xfId="15899" xr:uid="{928BA705-0FCB-42FA-8547-A8DF3B5152C0}"/>
    <cellStyle name="SAPBEXformats 2 3 3" xfId="17359" xr:uid="{606FC7FE-7461-4018-98E0-5FD8F8E73A08}"/>
    <cellStyle name="SAPBEXformats 2 4" xfId="14725" xr:uid="{21C90EF0-0015-4965-B348-CEA30463EB5C}"/>
    <cellStyle name="SAPBEXformats 3" xfId="11076" xr:uid="{7D029E72-E9C2-460B-86DB-A6C7B3AB458A}"/>
    <cellStyle name="SAPBEXformats 3 2" xfId="13430" xr:uid="{0F43F649-8DFA-4F63-9E2C-4FF3D8902BA6}"/>
    <cellStyle name="SAPBEXformats 3 2 2" xfId="16471" xr:uid="{93A94BAA-4521-49A2-94C7-546CE9F525C2}"/>
    <cellStyle name="SAPBEXformats 3 2 3" xfId="17962" xr:uid="{A2E6B1DE-EA77-43EB-A95B-3E52521A485B}"/>
    <cellStyle name="SAPBEXformats 3 3" xfId="15267" xr:uid="{EE27BB81-45E4-4922-8F8E-69146D29256E}"/>
    <cellStyle name="SAPBEXformats 4" xfId="12654" xr:uid="{537D5B2C-83D6-497D-BD04-6283CB0591D3}"/>
    <cellStyle name="SAPBEXformats 4 2" xfId="15898" xr:uid="{5BA6A536-7BD8-4886-A997-1057C479E489}"/>
    <cellStyle name="SAPBEXformats 4 3" xfId="17358" xr:uid="{27F21FB9-A14F-412C-96BF-E6687235FE1A}"/>
    <cellStyle name="SAPBEXformats 5" xfId="14724" xr:uid="{B6245F0B-0B8F-4C28-A299-5612AD5E0C3E}"/>
    <cellStyle name="SAPBEXheaderItem" xfId="4775" xr:uid="{021A0F3B-A42F-45CD-ABFB-29C8FE1216BA}"/>
    <cellStyle name="SAPBEXheaderItem 2" xfId="4776" xr:uid="{EFA79168-686E-4514-844F-DF6B74F784EE}"/>
    <cellStyle name="SAPBEXheaderItem 2 2" xfId="11080" xr:uid="{E24ACA0E-B346-4B71-B562-C117B9067F93}"/>
    <cellStyle name="SAPBEXheaderItem 2 2 2" xfId="13433" xr:uid="{E81D159E-FE99-43AD-AC57-09C0B98591F0}"/>
    <cellStyle name="SAPBEXheaderItem 2 2 2 2" xfId="16474" xr:uid="{CD031F0D-319B-4C85-8CC1-059E35715CC5}"/>
    <cellStyle name="SAPBEXheaderItem 2 2 2 3" xfId="17965" xr:uid="{889BD430-F366-4D81-AF80-8FC5205DF65C}"/>
    <cellStyle name="SAPBEXheaderItem 2 2 3" xfId="15270" xr:uid="{21495893-2959-4A9B-8FE8-E60B8BF4EB56}"/>
    <cellStyle name="SAPBEXheaderItem 2 3" xfId="12657" xr:uid="{4E7AA7C6-BE1D-485D-BFC3-6B2F9745C410}"/>
    <cellStyle name="SAPBEXheaderItem 2 3 2" xfId="15901" xr:uid="{FA23B53B-E94C-443E-89FA-E9D382DCEB43}"/>
    <cellStyle name="SAPBEXheaderItem 2 3 3" xfId="17361" xr:uid="{2A9757AF-2162-4981-AF31-9A6E2773AACC}"/>
    <cellStyle name="SAPBEXheaderItem 2 4" xfId="14727" xr:uid="{B41F3E8A-AFBA-46FE-9BAB-9B7968BAFA32}"/>
    <cellStyle name="SAPBEXheaderItem 3" xfId="4777" xr:uid="{551E1AA3-88D4-4D2F-9D40-02ED8E48EFCE}"/>
    <cellStyle name="SAPBEXheaderItem 3 2" xfId="11081" xr:uid="{2CD24A0C-F9E8-45B9-A7E4-31FDD7286688}"/>
    <cellStyle name="SAPBEXheaderItem 3 2 2" xfId="13434" xr:uid="{D3710162-EF93-4D2F-9087-97C7BBF1DDC3}"/>
    <cellStyle name="SAPBEXheaderItem 3 2 2 2" xfId="16475" xr:uid="{8D9EA68C-85AF-4A60-A59F-0BEC83309E1E}"/>
    <cellStyle name="SAPBEXheaderItem 3 2 2 3" xfId="17966" xr:uid="{A44843D5-E995-440B-9980-1B31497A35DF}"/>
    <cellStyle name="SAPBEXheaderItem 3 2 3" xfId="15271" xr:uid="{4291871F-DF43-422C-9F93-D0430770912F}"/>
    <cellStyle name="SAPBEXheaderItem 3 3" xfId="12658" xr:uid="{7D9E9BF7-AD24-4E32-9BB4-A64AAC0D3E0B}"/>
    <cellStyle name="SAPBEXheaderItem 3 3 2" xfId="15902" xr:uid="{6A81FF1F-048A-4FF6-9AA1-0DB3A4D35D80}"/>
    <cellStyle name="SAPBEXheaderItem 3 3 3" xfId="17362" xr:uid="{7B990339-30C2-4D28-86FF-A78C80E32B3F}"/>
    <cellStyle name="SAPBEXheaderItem 3 4" xfId="14728" xr:uid="{26599C6D-F27D-45F0-AABE-DE2F17E51F90}"/>
    <cellStyle name="SAPBEXheaderItem 4" xfId="4778" xr:uid="{B7F85F37-1EF5-476A-82C7-6D039EE0BB30}"/>
    <cellStyle name="SAPBEXheaderItem 4 2" xfId="11082" xr:uid="{8B57FC72-6926-482C-983B-7834E59D2604}"/>
    <cellStyle name="SAPBEXheaderItem 4 2 2" xfId="13435" xr:uid="{B4DB1810-F3CF-499E-9D8A-F79718DDDAA9}"/>
    <cellStyle name="SAPBEXheaderItem 4 2 2 2" xfId="16476" xr:uid="{EE6B0F20-00F2-4176-B799-B87CBAEBA9D3}"/>
    <cellStyle name="SAPBEXheaderItem 4 2 2 3" xfId="17967" xr:uid="{C67B19AA-0F6A-4FF2-87FD-E2BF544CE6F7}"/>
    <cellStyle name="SAPBEXheaderItem 4 2 3" xfId="15272" xr:uid="{0562FE46-AF0B-40C4-995F-5E41EA82A400}"/>
    <cellStyle name="SAPBEXheaderItem 4 3" xfId="12659" xr:uid="{9F76F31E-1D4B-44FC-BAE2-DB741CFC0407}"/>
    <cellStyle name="SAPBEXheaderItem 4 3 2" xfId="15903" xr:uid="{F66A6EA6-0B7B-4200-9766-B63834E92BEC}"/>
    <cellStyle name="SAPBEXheaderItem 4 3 3" xfId="17363" xr:uid="{FB001106-CAF4-45C5-B65A-E6B61493FED2}"/>
    <cellStyle name="SAPBEXheaderItem 4 4" xfId="14729" xr:uid="{9777FF98-A6C1-4B94-AD24-29FF5558583B}"/>
    <cellStyle name="SAPBEXheaderItem 5" xfId="11079" xr:uid="{F3B99928-7E62-48D4-92F6-99FCF8F0190F}"/>
    <cellStyle name="SAPBEXheaderItem 5 2" xfId="13432" xr:uid="{C6A45D58-5783-47FB-A49F-1D2B24680AD4}"/>
    <cellStyle name="SAPBEXheaderItem 5 2 2" xfId="16473" xr:uid="{5D82B2B5-9F1E-49FD-8FB1-561BD94DC834}"/>
    <cellStyle name="SAPBEXheaderItem 5 2 3" xfId="17964" xr:uid="{62A79EC8-846A-4E2E-9072-B8A8A99E7965}"/>
    <cellStyle name="SAPBEXheaderItem 5 3" xfId="15269" xr:uid="{55E256F5-A9F1-4DD6-806F-A356EC2BB445}"/>
    <cellStyle name="SAPBEXheaderItem 6" xfId="12656" xr:uid="{6C3694E3-51DB-419E-8E41-4ABF7A0F32AD}"/>
    <cellStyle name="SAPBEXheaderItem 6 2" xfId="15900" xr:uid="{9E6B5BDE-A5F4-4544-A033-068C4895561B}"/>
    <cellStyle name="SAPBEXheaderItem 6 3" xfId="17360" xr:uid="{D2D6CAE3-710F-49FD-BDB0-D54ABC778EC6}"/>
    <cellStyle name="SAPBEXheaderItem 7" xfId="14726" xr:uid="{A539A83F-AD3B-4FFE-886E-5320ECE10BE9}"/>
    <cellStyle name="SAPBEXheaderText" xfId="4779" xr:uid="{95C2C8A6-B3EC-415B-AE3F-E0B782E1188A}"/>
    <cellStyle name="SAPBEXheaderText 2" xfId="4780" xr:uid="{E0EAC1C5-1A81-4515-A7AA-8C83ACB1C674}"/>
    <cellStyle name="SAPBEXheaderText 2 2" xfId="11084" xr:uid="{41EA0638-A5E7-4149-8674-6686EDD4B544}"/>
    <cellStyle name="SAPBEXheaderText 2 2 2" xfId="13437" xr:uid="{D8BC3E96-42CC-40BE-9BC2-8966C80F3793}"/>
    <cellStyle name="SAPBEXheaderText 2 2 2 2" xfId="16478" xr:uid="{337C3D7E-0503-4A14-8302-2CCC72AF12CA}"/>
    <cellStyle name="SAPBEXheaderText 2 2 2 3" xfId="17969" xr:uid="{102CF316-884E-4D26-8177-DAD3592172B3}"/>
    <cellStyle name="SAPBEXheaderText 2 2 3" xfId="15274" xr:uid="{732A6908-D43B-401E-ACC8-6D7C6F3A920B}"/>
    <cellStyle name="SAPBEXheaderText 2 3" xfId="12661" xr:uid="{3C71AACF-92F8-4D03-93D0-1CE376607AC2}"/>
    <cellStyle name="SAPBEXheaderText 2 3 2" xfId="15905" xr:uid="{C2756353-C75A-4E4D-868F-A01733466D82}"/>
    <cellStyle name="SAPBEXheaderText 2 3 3" xfId="17365" xr:uid="{F499E559-BA70-4AB1-AC1C-3620977AEB01}"/>
    <cellStyle name="SAPBEXheaderText 2 4" xfId="14731" xr:uid="{C1B8557C-DE66-40B9-AEB9-31B7F736EB52}"/>
    <cellStyle name="SAPBEXheaderText 3" xfId="4781" xr:uid="{6DCBC372-0051-4A63-933C-77006C7BCF2A}"/>
    <cellStyle name="SAPBEXheaderText 3 2" xfId="11085" xr:uid="{4A4E4DA6-DB16-452C-B70B-CE068B61E8EA}"/>
    <cellStyle name="SAPBEXheaderText 3 2 2" xfId="13438" xr:uid="{A48D1023-D35A-41BF-965C-300F06B542CA}"/>
    <cellStyle name="SAPBEXheaderText 3 2 2 2" xfId="16479" xr:uid="{6F0115E7-B8E2-4644-BD07-33A7D6272730}"/>
    <cellStyle name="SAPBEXheaderText 3 2 2 3" xfId="17970" xr:uid="{1771C659-8DF4-4E7D-9600-D39A5256AF60}"/>
    <cellStyle name="SAPBEXheaderText 3 2 3" xfId="15275" xr:uid="{38C99993-1B54-450E-9885-CA99C6C75A9F}"/>
    <cellStyle name="SAPBEXheaderText 3 3" xfId="12662" xr:uid="{5F15B4B8-3946-4A43-8FEB-BF2873BFCA0F}"/>
    <cellStyle name="SAPBEXheaderText 3 3 2" xfId="15906" xr:uid="{0B69C552-1AA2-4B76-AB73-BD17F678811F}"/>
    <cellStyle name="SAPBEXheaderText 3 3 3" xfId="17366" xr:uid="{65F1BA6A-0A9B-4D67-99E8-37D21DB4DBC6}"/>
    <cellStyle name="SAPBEXheaderText 3 4" xfId="14732" xr:uid="{9891D206-85D4-49A7-B5CD-3A58A9527EAD}"/>
    <cellStyle name="SAPBEXheaderText 4" xfId="4782" xr:uid="{4F506721-A48A-4239-BAFC-1C3EB1946682}"/>
    <cellStyle name="SAPBEXheaderText 4 2" xfId="11086" xr:uid="{15D75297-43E4-4DFF-A485-AB390A989D73}"/>
    <cellStyle name="SAPBEXheaderText 4 2 2" xfId="13439" xr:uid="{6312D387-C7E0-493C-BC7E-8480E62C7C3D}"/>
    <cellStyle name="SAPBEXheaderText 4 2 2 2" xfId="16480" xr:uid="{2DCD3B0F-B90E-4472-9569-D15B6AEB0899}"/>
    <cellStyle name="SAPBEXheaderText 4 2 2 3" xfId="17971" xr:uid="{408F4A5A-CB40-426B-BCA5-3B479FADEC91}"/>
    <cellStyle name="SAPBEXheaderText 4 2 3" xfId="15276" xr:uid="{640A7E50-88F9-40E8-992C-29D6FE364DD4}"/>
    <cellStyle name="SAPBEXheaderText 4 3" xfId="12663" xr:uid="{1673DDE8-C77B-4532-B177-E7FEDC558D91}"/>
    <cellStyle name="SAPBEXheaderText 4 3 2" xfId="15907" xr:uid="{BEEE1EFB-0C84-4980-AD75-C492ED1BE385}"/>
    <cellStyle name="SAPBEXheaderText 4 3 3" xfId="17367" xr:uid="{78942292-F3CE-4184-8098-4AEFCF12AC82}"/>
    <cellStyle name="SAPBEXheaderText 4 4" xfId="14733" xr:uid="{18D71104-6886-43E7-B865-405AA3572639}"/>
    <cellStyle name="SAPBEXheaderText 5" xfId="11083" xr:uid="{F870F747-FC83-4C07-AEAD-34D86EDA498D}"/>
    <cellStyle name="SAPBEXheaderText 5 2" xfId="13436" xr:uid="{18D3EC67-0F7F-4A8E-B913-E7854B24EE1A}"/>
    <cellStyle name="SAPBEXheaderText 5 2 2" xfId="16477" xr:uid="{051E50CA-B7FA-4947-8CB6-E72823DB7FFB}"/>
    <cellStyle name="SAPBEXheaderText 5 2 3" xfId="17968" xr:uid="{DB53721E-A788-4623-B492-9906C3F2958B}"/>
    <cellStyle name="SAPBEXheaderText 5 3" xfId="15273" xr:uid="{2A51BF17-FDD7-469D-B8D5-F5CA64354215}"/>
    <cellStyle name="SAPBEXheaderText 6" xfId="12660" xr:uid="{37967452-4419-46BB-98A5-94767DABAA6F}"/>
    <cellStyle name="SAPBEXheaderText 6 2" xfId="15904" xr:uid="{2B51EDE4-3BBA-4E25-BBCE-A35512C86556}"/>
    <cellStyle name="SAPBEXheaderText 6 3" xfId="17364" xr:uid="{3D72E2A2-FFF0-4090-9AAD-4A3438B1EE2A}"/>
    <cellStyle name="SAPBEXheaderText 7" xfId="14730" xr:uid="{83D77475-EB1C-4A11-B1D8-DDFCF651AA33}"/>
    <cellStyle name="SAPBEXHLevel0" xfId="3662" xr:uid="{F7C62B09-6228-4FE3-8350-5EB91A818A55}"/>
    <cellStyle name="SAPBEXHLevel0 2" xfId="4783" xr:uid="{E854917A-53D5-4798-954D-8BEE408D5478}"/>
    <cellStyle name="SAPBEXHLevel0 2 2" xfId="11087" xr:uid="{9A553627-C902-4771-9122-B5B3226ED4DD}"/>
    <cellStyle name="SAPBEXHLevel0 2 2 2" xfId="13440" xr:uid="{06CD4531-494A-443A-AFB2-6334EE75CCDE}"/>
    <cellStyle name="SAPBEXHLevel0 2 2 2 2" xfId="16481" xr:uid="{DC3E13B0-2ED7-4C21-8BC0-4BC2D1FB8ABA}"/>
    <cellStyle name="SAPBEXHLevel0 2 2 2 3" xfId="17972" xr:uid="{F802A8AC-9D77-4164-8D97-C669D3A87214}"/>
    <cellStyle name="SAPBEXHLevel0 2 2 3" xfId="15277" xr:uid="{B3F0E71E-D175-47D3-A1F3-974E78743A06}"/>
    <cellStyle name="SAPBEXHLevel0 2 3" xfId="12664" xr:uid="{85040922-3F36-479C-BC05-E20563E16D6A}"/>
    <cellStyle name="SAPBEXHLevel0 2 3 2" xfId="15908" xr:uid="{E56D7523-AC66-4819-B8CD-EAD93A73CF54}"/>
    <cellStyle name="SAPBEXHLevel0 2 3 3" xfId="17368" xr:uid="{5FD47D36-59C6-43AC-8E34-51F6DCBDD08F}"/>
    <cellStyle name="SAPBEXHLevel0 2 4" xfId="14734" xr:uid="{6F5F521A-81CA-4DCB-99F9-FE3B3ED550AD}"/>
    <cellStyle name="SAPBEXHLevel0 3" xfId="4784" xr:uid="{68F0785E-836F-4CD8-9830-213C49652F60}"/>
    <cellStyle name="SAPBEXHLevel0 3 2" xfId="11088" xr:uid="{683BCC5C-B8A3-47B8-B3C6-7B2A1548B95A}"/>
    <cellStyle name="SAPBEXHLevel0 3 2 2" xfId="13441" xr:uid="{B4A30D7E-2E04-43CE-94B6-7A4FC0D9A002}"/>
    <cellStyle name="SAPBEXHLevel0 3 2 2 2" xfId="16482" xr:uid="{765FE4FF-C826-442E-9D94-DC4C90628E5C}"/>
    <cellStyle name="SAPBEXHLevel0 3 2 2 3" xfId="17973" xr:uid="{95F0326A-35E4-4A2E-B84B-5DA912D74664}"/>
    <cellStyle name="SAPBEXHLevel0 3 2 3" xfId="15278" xr:uid="{4A703492-A50F-4EC8-BF02-6CCB840D3F17}"/>
    <cellStyle name="SAPBEXHLevel0 3 3" xfId="12665" xr:uid="{48088458-3469-453D-A277-FB6B6FCD9273}"/>
    <cellStyle name="SAPBEXHLevel0 3 3 2" xfId="15909" xr:uid="{6D64F570-F7D7-49F7-B5F6-08FAFAD96C00}"/>
    <cellStyle name="SAPBEXHLevel0 3 3 3" xfId="17369" xr:uid="{B0B26C8C-9190-4B96-8375-A061521C9374}"/>
    <cellStyle name="SAPBEXHLevel0 3 4" xfId="14735" xr:uid="{E57F666F-F4F9-4983-ABA2-8105265ABB58}"/>
    <cellStyle name="SAPBEXHLevel0 4" xfId="4785" xr:uid="{BE687735-AD41-4013-847A-7C5A8CE02D16}"/>
    <cellStyle name="SAPBEXHLevel0 4 2" xfId="11089" xr:uid="{701F1890-D711-407B-9136-B458D3567E8F}"/>
    <cellStyle name="SAPBEXHLevel0 4 2 2" xfId="13442" xr:uid="{E4303C1D-27EE-42BB-8933-025EE788434A}"/>
    <cellStyle name="SAPBEXHLevel0 4 2 2 2" xfId="16483" xr:uid="{0969A9EF-95FE-42A1-A81E-32A4B9437F10}"/>
    <cellStyle name="SAPBEXHLevel0 4 2 2 3" xfId="17974" xr:uid="{F4DB9D17-FFCA-4819-8937-19A68AAAA7E0}"/>
    <cellStyle name="SAPBEXHLevel0 4 2 3" xfId="15279" xr:uid="{FC27D06E-C829-4B1D-B896-3698EF7D2ED0}"/>
    <cellStyle name="SAPBEXHLevel0 4 3" xfId="12666" xr:uid="{6DFD0977-ADFF-469F-8C47-F43D91F7C53B}"/>
    <cellStyle name="SAPBEXHLevel0 4 3 2" xfId="15910" xr:uid="{ADD9ABC6-1EA6-43AE-BAD2-07527A279FAC}"/>
    <cellStyle name="SAPBEXHLevel0 4 3 3" xfId="17370" xr:uid="{2FFF2ED0-8613-45A2-9C60-B456F18FD468}"/>
    <cellStyle name="SAPBEXHLevel0 4 4" xfId="14736" xr:uid="{2E611A9B-8DFD-480B-86BF-9B574F54E12F}"/>
    <cellStyle name="SAPBEXHLevel0 5" xfId="10028" xr:uid="{B60E5504-0D3B-4758-9593-49AC4C20E6EB}"/>
    <cellStyle name="SAPBEXHLevel0 5 2" xfId="13254" xr:uid="{34677E73-BBA9-4658-AEBA-ED6B37DE7023}"/>
    <cellStyle name="SAPBEXHLevel0 5 2 2" xfId="16327" xr:uid="{FFB6C8AF-F04F-4E68-80BC-D783C20A6965}"/>
    <cellStyle name="SAPBEXHLevel0 5 2 3" xfId="17806" xr:uid="{A7B381D2-C7A7-438B-A5CF-5590EDCA7260}"/>
    <cellStyle name="SAPBEXHLevel0 5 3" xfId="15138" xr:uid="{C3BC266F-7CFB-4E98-8E83-B44C6E9B2556}"/>
    <cellStyle name="SAPBEXHLevel0 6" xfId="12473" xr:uid="{A2CD8E3F-F98E-4D7E-AE50-021AC5E3844B}"/>
    <cellStyle name="SAPBEXHLevel0 6 2" xfId="15755" xr:uid="{281B19DF-D35B-4AE7-ACAF-C363461CC3B4}"/>
    <cellStyle name="SAPBEXHLevel0 6 3" xfId="17202" xr:uid="{5DCCC0E3-95F9-4840-BC44-84BBE1835C9D}"/>
    <cellStyle name="SAPBEXHLevel0 7" xfId="14596" xr:uid="{C6377806-47B6-4120-8381-6C02B120F708}"/>
    <cellStyle name="SAPBEXHLevel0X" xfId="4786" xr:uid="{0C5843E0-FA5D-4B8B-8679-D33360098961}"/>
    <cellStyle name="SAPBEXHLevel0X 2" xfId="4787" xr:uid="{DEA76869-5395-4896-AD4B-F911E6D33607}"/>
    <cellStyle name="SAPBEXHLevel0X 2 2" xfId="11091" xr:uid="{36659170-088C-45CC-BD63-4599A5A27E43}"/>
    <cellStyle name="SAPBEXHLevel0X 2 2 2" xfId="13444" xr:uid="{9ADE2176-4709-4244-8266-3F27C6243316}"/>
    <cellStyle name="SAPBEXHLevel0X 2 2 2 2" xfId="16485" xr:uid="{249EFAA4-B00A-48E7-BFA1-F74C2CC60220}"/>
    <cellStyle name="SAPBEXHLevel0X 2 2 2 3" xfId="17976" xr:uid="{2C185735-8820-4FF8-9DF3-6AC577BF27CD}"/>
    <cellStyle name="SAPBEXHLevel0X 2 2 3" xfId="15281" xr:uid="{021A8ACC-2086-45B0-BEBA-9EF39CAFF3D6}"/>
    <cellStyle name="SAPBEXHLevel0X 2 3" xfId="12668" xr:uid="{2CFA6256-74E8-429B-98AE-968151D662E8}"/>
    <cellStyle name="SAPBEXHLevel0X 2 3 2" xfId="15912" xr:uid="{95A077BB-9A5B-42FD-8668-8D8C1F48D212}"/>
    <cellStyle name="SAPBEXHLevel0X 2 3 3" xfId="17372" xr:uid="{A047673D-925F-432A-8651-EFF0D37C32B6}"/>
    <cellStyle name="SAPBEXHLevel0X 2 4" xfId="14738" xr:uid="{D2B7ADAA-EA96-4B3D-9F87-E4A65B95DC10}"/>
    <cellStyle name="SAPBEXHLevel0X 3" xfId="11090" xr:uid="{4C6910BC-91B5-45BB-A8A4-7A62354EB939}"/>
    <cellStyle name="SAPBEXHLevel0X 3 2" xfId="13443" xr:uid="{87916968-37B8-43B0-9681-AFCD8BFF5182}"/>
    <cellStyle name="SAPBEXHLevel0X 3 2 2" xfId="16484" xr:uid="{A84FFEC4-D590-45B0-A4E2-A2A1B01A879F}"/>
    <cellStyle name="SAPBEXHLevel0X 3 2 3" xfId="17975" xr:uid="{B6A98727-A66A-487E-9090-D99D5218FFB7}"/>
    <cellStyle name="SAPBEXHLevel0X 3 3" xfId="15280" xr:uid="{B7EA358C-5677-4E89-A45F-55AB6B2C19CB}"/>
    <cellStyle name="SAPBEXHLevel0X 4" xfId="12667" xr:uid="{6A48525C-4BAE-4D10-8E6C-1171895F9D20}"/>
    <cellStyle name="SAPBEXHLevel0X 4 2" xfId="15911" xr:uid="{4795D121-6A3F-498E-8C01-DDEB86F85207}"/>
    <cellStyle name="SAPBEXHLevel0X 4 3" xfId="17371" xr:uid="{E9E8A159-B511-45A1-894C-A897B9B2DC7B}"/>
    <cellStyle name="SAPBEXHLevel0X 5" xfId="14737" xr:uid="{57D24CB7-7D3C-4A55-A33A-F4F6017760E0}"/>
    <cellStyle name="SAPBEXHLevel1" xfId="4788" xr:uid="{7FAED813-DA00-4D98-81AE-B3BA7793BEA2}"/>
    <cellStyle name="SAPBEXHLevel1 2" xfId="4789" xr:uid="{6616D96A-DDBB-48AC-9D06-361D0B975A43}"/>
    <cellStyle name="SAPBEXHLevel1 2 2" xfId="11093" xr:uid="{0DDE9652-4367-4719-A6E6-3DCE2A5CE605}"/>
    <cellStyle name="SAPBEXHLevel1 2 2 2" xfId="13446" xr:uid="{61EF1C3F-19EE-4AF4-B524-3296737E0CF7}"/>
    <cellStyle name="SAPBEXHLevel1 2 2 2 2" xfId="16487" xr:uid="{123E3284-3013-4B9F-B64A-B88B3285411B}"/>
    <cellStyle name="SAPBEXHLevel1 2 2 2 3" xfId="17978" xr:uid="{8AF56833-9B90-415F-B167-C0FF45627445}"/>
    <cellStyle name="SAPBEXHLevel1 2 2 3" xfId="15283" xr:uid="{6400CB22-C156-47D6-A771-2131E314FB19}"/>
    <cellStyle name="SAPBEXHLevel1 2 3" xfId="12670" xr:uid="{6AC00F88-64DA-49B9-9752-879D8813930E}"/>
    <cellStyle name="SAPBEXHLevel1 2 3 2" xfId="15914" xr:uid="{5FBB32F4-DE99-4982-8D05-8CD5D664342D}"/>
    <cellStyle name="SAPBEXHLevel1 2 3 3" xfId="17374" xr:uid="{D8ED6C4C-33FC-40A9-B09F-06A2F6589ECA}"/>
    <cellStyle name="SAPBEXHLevel1 2 4" xfId="14740" xr:uid="{3313F966-0015-4489-AF77-3AAD5CFA2252}"/>
    <cellStyle name="SAPBEXHLevel1 3" xfId="4790" xr:uid="{E7A189D4-9937-420A-87E4-C0F6AFFAA416}"/>
    <cellStyle name="SAPBEXHLevel1 3 2" xfId="11094" xr:uid="{A9FA9D62-3F8E-45D0-881C-3E9C37AB66BA}"/>
    <cellStyle name="SAPBEXHLevel1 3 2 2" xfId="13447" xr:uid="{00419691-7B53-44EC-9476-35DF05AD7B1A}"/>
    <cellStyle name="SAPBEXHLevel1 3 2 2 2" xfId="16488" xr:uid="{53CDFC1E-6F76-4145-B6DD-EA0B990956EE}"/>
    <cellStyle name="SAPBEXHLevel1 3 2 2 3" xfId="17979" xr:uid="{9F77486D-CF0F-4692-B768-25268B8497DC}"/>
    <cellStyle name="SAPBEXHLevel1 3 2 3" xfId="15284" xr:uid="{620B574A-5CC7-454F-AF2A-79AA1E9B1A31}"/>
    <cellStyle name="SAPBEXHLevel1 3 3" xfId="12671" xr:uid="{9047C98E-DF76-440C-B23A-FD6EF9C61E8D}"/>
    <cellStyle name="SAPBEXHLevel1 3 3 2" xfId="15915" xr:uid="{89837871-E578-4501-B0DA-FC6E9BE45B9E}"/>
    <cellStyle name="SAPBEXHLevel1 3 3 3" xfId="17375" xr:uid="{157FCA3C-CB4C-447F-9346-0B6EFA076C52}"/>
    <cellStyle name="SAPBEXHLevel1 3 4" xfId="14741" xr:uid="{16D0AB56-9105-4BA1-80E3-E8457B906779}"/>
    <cellStyle name="SAPBEXHLevel1 4" xfId="4791" xr:uid="{F2A33355-6444-4CFC-9FCD-B4162A34DD71}"/>
    <cellStyle name="SAPBEXHLevel1 4 2" xfId="11095" xr:uid="{B8921771-CA7B-4B17-BE77-0A1F5B1ED8BA}"/>
    <cellStyle name="SAPBEXHLevel1 4 2 2" xfId="13448" xr:uid="{64567FEC-D263-4590-A4E0-250F54513746}"/>
    <cellStyle name="SAPBEXHLevel1 4 2 2 2" xfId="16489" xr:uid="{EA71864C-1120-4607-9667-DF86AB11F286}"/>
    <cellStyle name="SAPBEXHLevel1 4 2 2 3" xfId="17980" xr:uid="{A9871B97-11F0-462D-85C0-6BAFD45AA2A7}"/>
    <cellStyle name="SAPBEXHLevel1 4 2 3" xfId="15285" xr:uid="{5216F93F-79A5-42CE-ADFC-6ABA70F55645}"/>
    <cellStyle name="SAPBEXHLevel1 4 3" xfId="12672" xr:uid="{EF493AEE-4F7B-4D04-974E-B1FCA051CD1A}"/>
    <cellStyle name="SAPBEXHLevel1 4 3 2" xfId="15916" xr:uid="{D42D773F-EDA7-4348-B34E-B0BB3C28D046}"/>
    <cellStyle name="SAPBEXHLevel1 4 3 3" xfId="17376" xr:uid="{26465C6A-A03A-4DA6-B219-B69EF7722700}"/>
    <cellStyle name="SAPBEXHLevel1 4 4" xfId="14742" xr:uid="{FDB99633-7A04-4FE1-B735-CABED64A44D9}"/>
    <cellStyle name="SAPBEXHLevel1 5" xfId="11092" xr:uid="{A986D1AC-C8F9-4FD7-9369-D68A56607B70}"/>
    <cellStyle name="SAPBEXHLevel1 5 2" xfId="13445" xr:uid="{3FA71939-F5BF-4458-BEA9-A56DCF421203}"/>
    <cellStyle name="SAPBEXHLevel1 5 2 2" xfId="16486" xr:uid="{9ADF8389-561E-40CC-81A3-829583D3269E}"/>
    <cellStyle name="SAPBEXHLevel1 5 2 3" xfId="17977" xr:uid="{D46CB235-5E6A-4227-BBC8-4665C9DA1916}"/>
    <cellStyle name="SAPBEXHLevel1 5 3" xfId="15282" xr:uid="{8DBD40C1-4DBC-4403-BFB6-70F9FFB36993}"/>
    <cellStyle name="SAPBEXHLevel1 6" xfId="12669" xr:uid="{5FA9C23A-F7F2-41B1-8608-C8A9201BD010}"/>
    <cellStyle name="SAPBEXHLevel1 6 2" xfId="15913" xr:uid="{531ADB84-CE48-4C03-B0FE-167F39D147BE}"/>
    <cellStyle name="SAPBEXHLevel1 6 3" xfId="17373" xr:uid="{970BF91D-EF5E-470B-A674-9A9FB19EFE91}"/>
    <cellStyle name="SAPBEXHLevel1 7" xfId="14739" xr:uid="{B6A0F993-333A-4B18-A014-797CE20975DA}"/>
    <cellStyle name="SAPBEXHLevel1X" xfId="4792" xr:uid="{C2539B26-9DAD-41C7-AF1F-C5DD89C3F473}"/>
    <cellStyle name="SAPBEXHLevel1X 2" xfId="4793" xr:uid="{3C753D5D-A99C-42AA-9E0D-0B86A867C897}"/>
    <cellStyle name="SAPBEXHLevel1X 2 2" xfId="11097" xr:uid="{EC42B293-9C9D-41A6-904E-6A42845ED1E1}"/>
    <cellStyle name="SAPBEXHLevel1X 2 2 2" xfId="13450" xr:uid="{54EF84DC-8E3F-4BE8-BACE-3064FBDAFCC9}"/>
    <cellStyle name="SAPBEXHLevel1X 2 2 2 2" xfId="16491" xr:uid="{C5F92FEC-9554-4165-A809-EC746272E272}"/>
    <cellStyle name="SAPBEXHLevel1X 2 2 2 3" xfId="17982" xr:uid="{466B84BB-F28E-4C48-AE5C-80BD1F08FD7D}"/>
    <cellStyle name="SAPBEXHLevel1X 2 2 3" xfId="15287" xr:uid="{6C1A344B-C690-43ED-98A6-401178B81ADC}"/>
    <cellStyle name="SAPBEXHLevel1X 2 3" xfId="12674" xr:uid="{76A6E99A-8F62-495A-A721-4484E2E53E52}"/>
    <cellStyle name="SAPBEXHLevel1X 2 3 2" xfId="15918" xr:uid="{95359A57-5756-42AD-9CE7-6FD579C2A9E5}"/>
    <cellStyle name="SAPBEXHLevel1X 2 3 3" xfId="17378" xr:uid="{58663239-4DC4-4398-8648-F6DE32DA9023}"/>
    <cellStyle name="SAPBEXHLevel1X 2 4" xfId="14744" xr:uid="{6AE86AD9-73FD-4D47-8DBC-03B7A84F744B}"/>
    <cellStyle name="SAPBEXHLevel1X 3" xfId="11096" xr:uid="{255B4BD7-D6B7-4A1A-A6AE-F4F072F2D716}"/>
    <cellStyle name="SAPBEXHLevel1X 3 2" xfId="13449" xr:uid="{3850B2C6-163F-4E1D-9B2E-F62E3253E49C}"/>
    <cellStyle name="SAPBEXHLevel1X 3 2 2" xfId="16490" xr:uid="{6EB679E4-6624-4D07-84EC-BCFE02B2647C}"/>
    <cellStyle name="SAPBEXHLevel1X 3 2 3" xfId="17981" xr:uid="{50B48A5F-25ED-409B-8902-D3CCB68FA009}"/>
    <cellStyle name="SAPBEXHLevel1X 3 3" xfId="15286" xr:uid="{7949EAA0-64BC-4A29-AB9B-E24FEA3FC9AA}"/>
    <cellStyle name="SAPBEXHLevel1X 4" xfId="12673" xr:uid="{3EBDEB77-E680-4C53-8FE3-66461AB50521}"/>
    <cellStyle name="SAPBEXHLevel1X 4 2" xfId="15917" xr:uid="{5306F1AD-3114-4203-B1B5-1BFBEB714E93}"/>
    <cellStyle name="SAPBEXHLevel1X 4 3" xfId="17377" xr:uid="{1C3B93FF-FDA5-4A83-90C1-9281C8C70932}"/>
    <cellStyle name="SAPBEXHLevel1X 5" xfId="14743" xr:uid="{E1A1130E-AC8A-49B1-8298-E0237D3BFB1C}"/>
    <cellStyle name="SAPBEXHLevel2" xfId="4794" xr:uid="{83587C82-5A0D-4791-BB40-349C1C29A895}"/>
    <cellStyle name="SAPBEXHLevel2 2" xfId="4795" xr:uid="{91EB9BB5-07C6-4229-ABD8-FB1BA9DD59E0}"/>
    <cellStyle name="SAPBEXHLevel2 2 2" xfId="11099" xr:uid="{80C8B9F4-E013-4892-A759-D38E6108D190}"/>
    <cellStyle name="SAPBEXHLevel2 2 2 2" xfId="13452" xr:uid="{34AE9B7C-4312-45C5-BF74-6FA001554D45}"/>
    <cellStyle name="SAPBEXHLevel2 2 2 2 2" xfId="16493" xr:uid="{71EEAC48-3D1E-4796-9986-C3F7084D0E26}"/>
    <cellStyle name="SAPBEXHLevel2 2 2 2 3" xfId="17984" xr:uid="{9EAB93B0-0AA7-4E5B-978B-280DCFE6443B}"/>
    <cellStyle name="SAPBEXHLevel2 2 2 3" xfId="15289" xr:uid="{2608E900-5C65-4F5F-9D70-EA3AB92D1EAB}"/>
    <cellStyle name="SAPBEXHLevel2 2 3" xfId="12676" xr:uid="{DB5487C0-00ED-489C-9F81-923ECA1D1800}"/>
    <cellStyle name="SAPBEXHLevel2 2 3 2" xfId="15920" xr:uid="{29A468DF-19BD-4DB7-85CD-A2D40CB0CB9E}"/>
    <cellStyle name="SAPBEXHLevel2 2 3 3" xfId="17380" xr:uid="{5EEB4801-E884-4737-81FA-E7CF93BC26D5}"/>
    <cellStyle name="SAPBEXHLevel2 2 4" xfId="14746" xr:uid="{006E7099-163A-4B8A-8124-A7CA62CD9F4B}"/>
    <cellStyle name="SAPBEXHLevel2 3" xfId="4796" xr:uid="{32F110DE-D645-48BD-B16E-77F3A44C1FCF}"/>
    <cellStyle name="SAPBEXHLevel2 3 2" xfId="11100" xr:uid="{4849F037-EE90-4611-B8AD-304657CEE71A}"/>
    <cellStyle name="SAPBEXHLevel2 3 2 2" xfId="13453" xr:uid="{1E4D337A-311A-4D8B-8535-0116C3DC79E7}"/>
    <cellStyle name="SAPBEXHLevel2 3 2 2 2" xfId="16494" xr:uid="{69893557-EFFB-4705-A808-51A80D3B3C06}"/>
    <cellStyle name="SAPBEXHLevel2 3 2 2 3" xfId="17985" xr:uid="{42411B05-3229-4647-9C68-4D72202B6FA2}"/>
    <cellStyle name="SAPBEXHLevel2 3 2 3" xfId="15290" xr:uid="{BA875CAF-7E31-4B60-9F04-55211353BA0C}"/>
    <cellStyle name="SAPBEXHLevel2 3 3" xfId="12677" xr:uid="{BA94B346-9E1F-4614-A1F5-BF5AA93CB53A}"/>
    <cellStyle name="SAPBEXHLevel2 3 3 2" xfId="15921" xr:uid="{299AF0E3-558F-4788-A273-D9500B5CF580}"/>
    <cellStyle name="SAPBEXHLevel2 3 3 3" xfId="17381" xr:uid="{5CAF2D3F-3879-4F34-8D63-F6972382B519}"/>
    <cellStyle name="SAPBEXHLevel2 3 4" xfId="14747" xr:uid="{319E5A6C-4031-4DDB-958D-F1A3859343BD}"/>
    <cellStyle name="SAPBEXHLevel2 4" xfId="4797" xr:uid="{2F98AD07-9BCE-4195-AB4D-1C3108156F37}"/>
    <cellStyle name="SAPBEXHLevel2 4 2" xfId="11101" xr:uid="{D76A19E8-A0E5-4FDA-80A1-D427622B694D}"/>
    <cellStyle name="SAPBEXHLevel2 4 2 2" xfId="13454" xr:uid="{1695D490-E4CC-47BF-81FD-112D6A0AB32C}"/>
    <cellStyle name="SAPBEXHLevel2 4 2 2 2" xfId="16495" xr:uid="{02EC29C6-E2B1-43F6-9945-866F5E6BC232}"/>
    <cellStyle name="SAPBEXHLevel2 4 2 2 3" xfId="17986" xr:uid="{5BEB4F25-4B8E-4ED4-938B-9E2F682290CF}"/>
    <cellStyle name="SAPBEXHLevel2 4 2 3" xfId="15291" xr:uid="{8FD47235-10E6-41E7-8200-DB9617CCF180}"/>
    <cellStyle name="SAPBEXHLevel2 4 3" xfId="12678" xr:uid="{232B10BC-1328-4261-912C-204B41C7F0EF}"/>
    <cellStyle name="SAPBEXHLevel2 4 3 2" xfId="15922" xr:uid="{5FD23765-8DFF-44DA-9BEB-777AE6AF4D99}"/>
    <cellStyle name="SAPBEXHLevel2 4 3 3" xfId="17382" xr:uid="{5C160CB9-2225-4FFF-A653-32A53C80E05B}"/>
    <cellStyle name="SAPBEXHLevel2 4 4" xfId="14748" xr:uid="{5DE6D896-2456-46CB-BC56-C47FA0DAF0A6}"/>
    <cellStyle name="SAPBEXHLevel2 5" xfId="11098" xr:uid="{4099B0DB-668A-42D4-86C2-5B50B7FCACC9}"/>
    <cellStyle name="SAPBEXHLevel2 5 2" xfId="13451" xr:uid="{659296CE-4D88-4AB8-8282-DEA326123468}"/>
    <cellStyle name="SAPBEXHLevel2 5 2 2" xfId="16492" xr:uid="{BC0B098C-0905-4DC5-94E4-67AB1AC2E66E}"/>
    <cellStyle name="SAPBEXHLevel2 5 2 3" xfId="17983" xr:uid="{47E30366-613E-4276-B166-072432AFAE80}"/>
    <cellStyle name="SAPBEXHLevel2 5 3" xfId="15288" xr:uid="{EE06C080-D4C3-41DA-B883-8AB14041A073}"/>
    <cellStyle name="SAPBEXHLevel2 6" xfId="12675" xr:uid="{22416DA7-78D4-46DB-A674-E653BBA76613}"/>
    <cellStyle name="SAPBEXHLevel2 6 2" xfId="15919" xr:uid="{7616E1D6-D1D5-46B3-8145-A1755EE5D959}"/>
    <cellStyle name="SAPBEXHLevel2 6 3" xfId="17379" xr:uid="{06ACB9A1-D4DD-42A6-B375-6E459F1E01A0}"/>
    <cellStyle name="SAPBEXHLevel2 7" xfId="14745" xr:uid="{46D41A84-F60C-4383-8ADB-41BD9C79BAB2}"/>
    <cellStyle name="SAPBEXHLevel2X" xfId="4798" xr:uid="{36F522FD-6098-4AC0-B535-0DDC06D7B422}"/>
    <cellStyle name="SAPBEXHLevel2X 2" xfId="4799" xr:uid="{EC20B80E-7F77-43C1-BA7E-F272DF95EC8D}"/>
    <cellStyle name="SAPBEXHLevel2X 2 2" xfId="11103" xr:uid="{0AC29348-47C5-44AA-87C0-20EA110C1DD3}"/>
    <cellStyle name="SAPBEXHLevel2X 2 2 2" xfId="13456" xr:uid="{EE2B349E-1DD4-4114-B6A3-CA372254F2BD}"/>
    <cellStyle name="SAPBEXHLevel2X 2 2 2 2" xfId="16497" xr:uid="{BF808C1B-27A4-4A5D-BC07-728B05ED787E}"/>
    <cellStyle name="SAPBEXHLevel2X 2 2 2 3" xfId="17988" xr:uid="{67B4A60E-EB1A-4475-91A8-251AFFA138B6}"/>
    <cellStyle name="SAPBEXHLevel2X 2 2 3" xfId="15293" xr:uid="{2BE92A70-74C9-4FC8-9EBB-BECB5551B9D3}"/>
    <cellStyle name="SAPBEXHLevel2X 2 3" xfId="12680" xr:uid="{8C1CD3BD-8C7E-4CA2-BD45-6FB1CD02C222}"/>
    <cellStyle name="SAPBEXHLevel2X 2 3 2" xfId="15924" xr:uid="{30A90123-6016-4811-A9B5-7C8F6B2C94F7}"/>
    <cellStyle name="SAPBEXHLevel2X 2 3 3" xfId="17384" xr:uid="{6A737105-9305-4F73-A1F8-41EC90EC3604}"/>
    <cellStyle name="SAPBEXHLevel2X 2 4" xfId="14750" xr:uid="{595427FD-558B-4E36-B00A-0AE9065824B3}"/>
    <cellStyle name="SAPBEXHLevel2X 3" xfId="11102" xr:uid="{EFA9C8C5-2517-4C6B-B804-8705D04CF2CF}"/>
    <cellStyle name="SAPBEXHLevel2X 3 2" xfId="13455" xr:uid="{FDAAB02D-4B93-4021-9C0E-040B577C4E24}"/>
    <cellStyle name="SAPBEXHLevel2X 3 2 2" xfId="16496" xr:uid="{D5AC1B33-0330-4B8B-8B64-18344A1FDB6B}"/>
    <cellStyle name="SAPBEXHLevel2X 3 2 3" xfId="17987" xr:uid="{1D5F338A-CE39-468C-8D78-76D893283C23}"/>
    <cellStyle name="SAPBEXHLevel2X 3 3" xfId="15292" xr:uid="{5F87E553-B9B1-4E28-B6E6-DC5443F897BC}"/>
    <cellStyle name="SAPBEXHLevel2X 4" xfId="12679" xr:uid="{D08F5C4A-E016-41C8-949D-4B8AE00C2E0E}"/>
    <cellStyle name="SAPBEXHLevel2X 4 2" xfId="15923" xr:uid="{9A0AE641-F6AD-4171-8B60-1B40C36C77B0}"/>
    <cellStyle name="SAPBEXHLevel2X 4 3" xfId="17383" xr:uid="{8CA7A77F-CF44-4125-AA84-09D4866F03A6}"/>
    <cellStyle name="SAPBEXHLevel2X 5" xfId="14749" xr:uid="{AB17AB35-BF1F-403E-9DDD-0F9C930D3B5B}"/>
    <cellStyle name="SAPBEXHLevel3" xfId="4800" xr:uid="{C16F1156-FA40-4753-9E99-3D6B389EC1C4}"/>
    <cellStyle name="SAPBEXHLevel3 2" xfId="4801" xr:uid="{9B323D56-08F0-470B-86D1-526F8EE98558}"/>
    <cellStyle name="SAPBEXHLevel3 2 2" xfId="11105" xr:uid="{B8107C97-4429-43D3-A89F-D6EC2326E9F3}"/>
    <cellStyle name="SAPBEXHLevel3 2 2 2" xfId="13458" xr:uid="{0A7FEDCB-1859-4348-BA09-DFAEB3962B48}"/>
    <cellStyle name="SAPBEXHLevel3 2 2 2 2" xfId="16499" xr:uid="{1C1FB427-6503-444F-A7DE-DAF95063C5C1}"/>
    <cellStyle name="SAPBEXHLevel3 2 2 2 3" xfId="17990" xr:uid="{6533D1AA-C9E3-462B-8F8B-1942822E6D91}"/>
    <cellStyle name="SAPBEXHLevel3 2 2 3" xfId="15295" xr:uid="{01EE2D55-BFF1-4495-A9E5-9C0230359EC0}"/>
    <cellStyle name="SAPBEXHLevel3 2 3" xfId="12682" xr:uid="{50744718-5964-42BC-B299-24E7EE758530}"/>
    <cellStyle name="SAPBEXHLevel3 2 3 2" xfId="15926" xr:uid="{6DE6CA3A-A1F3-4862-BDD4-BED5E918306D}"/>
    <cellStyle name="SAPBEXHLevel3 2 3 3" xfId="17386" xr:uid="{807A35F3-8FC3-4A0B-B16C-058530974C79}"/>
    <cellStyle name="SAPBEXHLevel3 2 4" xfId="14752" xr:uid="{68218007-1AB1-4AB9-BA74-4C13672E5F32}"/>
    <cellStyle name="SAPBEXHLevel3 3" xfId="4802" xr:uid="{39C7379A-8AE4-4588-A342-74A97CCF9CF2}"/>
    <cellStyle name="SAPBEXHLevel3 3 2" xfId="11106" xr:uid="{E85FED2E-4BF3-44A7-95DD-C6E77815F442}"/>
    <cellStyle name="SAPBEXHLevel3 3 2 2" xfId="13459" xr:uid="{CF20918A-61B1-4E08-AD11-F107C1EF39A6}"/>
    <cellStyle name="SAPBEXHLevel3 3 2 2 2" xfId="16500" xr:uid="{82DE0B41-D008-4672-816D-6E4289B06368}"/>
    <cellStyle name="SAPBEXHLevel3 3 2 2 3" xfId="17991" xr:uid="{31D2BC0E-66AD-431F-A787-320E7F2D0C61}"/>
    <cellStyle name="SAPBEXHLevel3 3 2 3" xfId="15296" xr:uid="{7DD6CB71-54F5-408D-B17D-F66815ACA64E}"/>
    <cellStyle name="SAPBEXHLevel3 3 3" xfId="12683" xr:uid="{ECD1C067-1B74-49ED-B4D7-15B698A48271}"/>
    <cellStyle name="SAPBEXHLevel3 3 3 2" xfId="15927" xr:uid="{E8FCE66B-9972-4C9B-9184-F5ADB09C81AC}"/>
    <cellStyle name="SAPBEXHLevel3 3 3 3" xfId="17387" xr:uid="{64D5CEA5-7111-425D-9D98-C44877886927}"/>
    <cellStyle name="SAPBEXHLevel3 3 4" xfId="14753" xr:uid="{ACA74C82-FBFD-4411-9E73-B9EF716B8DE5}"/>
    <cellStyle name="SAPBEXHLevel3 4" xfId="4803" xr:uid="{2FCB03AF-8754-4BD4-A982-DD7A77463317}"/>
    <cellStyle name="SAPBEXHLevel3 4 2" xfId="11107" xr:uid="{E1E1695F-14A3-410D-9357-C205C50AC4B1}"/>
    <cellStyle name="SAPBEXHLevel3 4 2 2" xfId="13460" xr:uid="{99961F20-2A49-4947-8AA2-14355825B0AC}"/>
    <cellStyle name="SAPBEXHLevel3 4 2 2 2" xfId="16501" xr:uid="{848C9714-86FF-48F9-865B-4C85ACE91AC8}"/>
    <cellStyle name="SAPBEXHLevel3 4 2 2 3" xfId="17992" xr:uid="{88CE5AF9-9237-44E5-ACBF-2681040F0F51}"/>
    <cellStyle name="SAPBEXHLevel3 4 2 3" xfId="15297" xr:uid="{F0F7BC51-17F9-4CC7-89AB-1A5F73BD1C3D}"/>
    <cellStyle name="SAPBEXHLevel3 4 3" xfId="12684" xr:uid="{2C8A8727-6631-4F3B-AC65-1695A5A7C5F1}"/>
    <cellStyle name="SAPBEXHLevel3 4 3 2" xfId="15928" xr:uid="{3C8F7A1B-01A7-4BF0-8111-ACF5503986DA}"/>
    <cellStyle name="SAPBEXHLevel3 4 3 3" xfId="17388" xr:uid="{DB1A5007-8F71-4C33-B06C-122DA28E0A09}"/>
    <cellStyle name="SAPBEXHLevel3 4 4" xfId="14754" xr:uid="{E38572F5-7B6E-48F9-AD3C-AD3DEEC28A73}"/>
    <cellStyle name="SAPBEXHLevel3 5" xfId="11104" xr:uid="{A509F6DE-4003-490D-A8B3-B917859BF739}"/>
    <cellStyle name="SAPBEXHLevel3 5 2" xfId="13457" xr:uid="{971A3865-B957-41DE-B840-E554371B5305}"/>
    <cellStyle name="SAPBEXHLevel3 5 2 2" xfId="16498" xr:uid="{B6A15888-99E3-4EAC-9CFB-9500E89E545E}"/>
    <cellStyle name="SAPBEXHLevel3 5 2 3" xfId="17989" xr:uid="{6D35BEF9-51F6-43A4-B626-0AB2F2734871}"/>
    <cellStyle name="SAPBEXHLevel3 5 3" xfId="15294" xr:uid="{BA098061-8796-4146-9D84-9B146FDA8793}"/>
    <cellStyle name="SAPBEXHLevel3 6" xfId="12681" xr:uid="{C0F20980-E7B8-4C99-A5FB-DDA566588C05}"/>
    <cellStyle name="SAPBEXHLevel3 6 2" xfId="15925" xr:uid="{FDD4B384-22EF-47E8-99D2-FABB1AD6A16F}"/>
    <cellStyle name="SAPBEXHLevel3 6 3" xfId="17385" xr:uid="{1EC8B99A-7697-4724-B8F9-94143E3BA2DF}"/>
    <cellStyle name="SAPBEXHLevel3 7" xfId="14751" xr:uid="{986D4F18-D40F-4952-94DB-F45100D3537A}"/>
    <cellStyle name="SAPBEXHLevel3X" xfId="4804" xr:uid="{59A4CE16-FB50-46D5-8633-2A5ABF49166E}"/>
    <cellStyle name="SAPBEXHLevel3X 2" xfId="4805" xr:uid="{3142E561-ABB6-4A02-B647-17424F6B451E}"/>
    <cellStyle name="SAPBEXHLevel3X 2 2" xfId="11109" xr:uid="{108DFFE4-5C2C-4687-83E1-9C1BDC8BD2B3}"/>
    <cellStyle name="SAPBEXHLevel3X 2 2 2" xfId="13462" xr:uid="{7F72847C-827B-4E8E-9429-7CDD389A6491}"/>
    <cellStyle name="SAPBEXHLevel3X 2 2 2 2" xfId="16503" xr:uid="{8FAA5FD8-369F-40D9-8DF8-B132120010E3}"/>
    <cellStyle name="SAPBEXHLevel3X 2 2 2 3" xfId="17994" xr:uid="{63F113FE-2391-49D5-B4D0-E1157D5E19F5}"/>
    <cellStyle name="SAPBEXHLevel3X 2 2 3" xfId="15299" xr:uid="{4F5386FA-D6F7-4897-BD67-36267BDB822E}"/>
    <cellStyle name="SAPBEXHLevel3X 2 3" xfId="12686" xr:uid="{C91B40F8-E11F-4EDE-B6F5-408C83AB4DA0}"/>
    <cellStyle name="SAPBEXHLevel3X 2 3 2" xfId="15930" xr:uid="{7C5836DA-F03A-47EB-BB04-1ED8E7EAAD80}"/>
    <cellStyle name="SAPBEXHLevel3X 2 3 3" xfId="17390" xr:uid="{2E94558F-2221-4B92-AF1C-41736FA209AB}"/>
    <cellStyle name="SAPBEXHLevel3X 2 4" xfId="14756" xr:uid="{53021308-FB9D-4F01-A666-0012A026BC05}"/>
    <cellStyle name="SAPBEXHLevel3X 3" xfId="11108" xr:uid="{5F9F641A-FA49-4719-B5B5-9A880608940F}"/>
    <cellStyle name="SAPBEXHLevel3X 3 2" xfId="13461" xr:uid="{C6C47A6E-E03C-4927-9051-9BF8F10B940D}"/>
    <cellStyle name="SAPBEXHLevel3X 3 2 2" xfId="16502" xr:uid="{2082DA40-DE49-4465-A57C-434455309A3E}"/>
    <cellStyle name="SAPBEXHLevel3X 3 2 3" xfId="17993" xr:uid="{4B819914-5D54-46A7-AF30-A893506641B9}"/>
    <cellStyle name="SAPBEXHLevel3X 3 3" xfId="15298" xr:uid="{EC3111EE-FBE7-4AE4-AA0E-6ACE1A8C948D}"/>
    <cellStyle name="SAPBEXHLevel3X 4" xfId="12685" xr:uid="{B2C24EC8-49BE-4DDB-81F9-B808B75B3B0C}"/>
    <cellStyle name="SAPBEXHLevel3X 4 2" xfId="15929" xr:uid="{224473E4-4519-4106-B902-82BA8C7F8331}"/>
    <cellStyle name="SAPBEXHLevel3X 4 3" xfId="17389" xr:uid="{AAE19673-0285-4524-8155-E0EAF15427D4}"/>
    <cellStyle name="SAPBEXHLevel3X 5" xfId="14755" xr:uid="{C785FC2E-3BAB-4E32-AFB3-E7B603874F13}"/>
    <cellStyle name="SAPBEXinputData" xfId="1790" xr:uid="{6D9209AA-10B1-428D-ABD3-78A240505922}"/>
    <cellStyle name="SAPBEXinputData 2" xfId="8253" xr:uid="{9C9738A0-9379-405E-A253-3A2FA25C00A9}"/>
    <cellStyle name="SAPBEXinputData 2 2" xfId="11977" xr:uid="{32657A04-39DB-4CDA-83DB-209FE438DE67}"/>
    <cellStyle name="SAPBEXinputData 2 2 2" xfId="13795" xr:uid="{308B941D-AF15-461F-B60C-10CDBD460F32}"/>
    <cellStyle name="SAPBEXinputData 2 2 2 2" xfId="16777" xr:uid="{F86DD725-C4A1-49BB-80C9-AE3FA9005954}"/>
    <cellStyle name="SAPBEXinputData 2 2 2 3" xfId="18309" xr:uid="{59953C63-0DFC-41B8-8AD5-216B073799BE}"/>
    <cellStyle name="SAPBEXinputData 2 2 2 4" xfId="14306" xr:uid="{8628AB86-A429-4469-BB67-177A2F0ED2A9}"/>
    <cellStyle name="SAPBEXinputData 2 2 3" xfId="15517" xr:uid="{51C51A25-33FE-42B1-BD8F-80AC707E5927}"/>
    <cellStyle name="SAPBEXinputData 2 2 4" xfId="16944" xr:uid="{3CA9E7E2-98C9-40E3-9D25-3D90661818C6}"/>
    <cellStyle name="SAPBEXinputData 2 2 5" xfId="14027" xr:uid="{F06A64F7-3771-43A8-BA3F-76CAC1E4BF05}"/>
    <cellStyle name="SAPBEXinputData 2 3" xfId="13076" xr:uid="{D8731668-F572-45F3-8283-F6BE0BE4B011}"/>
    <cellStyle name="SAPBEXinputData 2 3 2" xfId="17684" xr:uid="{3121E4E9-A37B-4268-97F4-B29B58F1E7C5}"/>
    <cellStyle name="SAPBEXinputData 2 4" xfId="14502" xr:uid="{B1899917-3665-49A9-8C01-B2415517F7B9}"/>
    <cellStyle name="SAPBEXinputData 2 5" xfId="13025" xr:uid="{67EC9B24-CC6F-4DB9-9E39-0FBED4535ADB}"/>
    <cellStyle name="SAPBEXinputData 3" xfId="11731" xr:uid="{4FA023CE-C617-4DBE-8BF5-381CCFC5AA21}"/>
    <cellStyle name="SAPBEXinputData 3 2" xfId="12014" xr:uid="{818A43A9-4202-4059-943C-F66C0A676750}"/>
    <cellStyle name="SAPBEXinputData 3 2 2" xfId="13832" xr:uid="{A6F2F680-0994-4BD4-B2FB-4622E0E2C81D}"/>
    <cellStyle name="SAPBEXinputData 3 2 2 2" xfId="16810" xr:uid="{5AAA7AA2-9845-4F1F-B337-EA2C6A7AD1BE}"/>
    <cellStyle name="SAPBEXinputData 3 2 2 3" xfId="18346" xr:uid="{27D097B6-5B4C-425C-89B4-197BD108C3BD}"/>
    <cellStyle name="SAPBEXinputData 3 2 2 4" xfId="14339" xr:uid="{C901CF2A-8883-42FE-AD6F-20CD0A65910D}"/>
    <cellStyle name="SAPBEXinputData 3 2 3" xfId="15537" xr:uid="{99D34367-B340-49FC-A8F1-958E388EF5E1}"/>
    <cellStyle name="SAPBEXinputData 3 2 4" xfId="16966" xr:uid="{3803B28D-6A9A-415E-B223-A4CBA03DEF61}"/>
    <cellStyle name="SAPBEXinputData 3 2 5" xfId="14060" xr:uid="{AB15B9EA-7018-49F5-9515-C78F43B9E220}"/>
    <cellStyle name="SAPBEXinputData 3 3" xfId="13680" xr:uid="{715B69B8-EB4D-4F19-8C62-79DC7A4511E3}"/>
    <cellStyle name="SAPBEXinputData 3 3 2" xfId="18200" xr:uid="{D4E4D728-C2B0-47E4-A38D-233D51977FB5}"/>
    <cellStyle name="SAPBEXinputData 3 4" xfId="16885" xr:uid="{E0DEC0B3-FF29-42AC-981B-554490399D0D}"/>
    <cellStyle name="SAPBEXinputData 3 5" xfId="13187" xr:uid="{5A327CAA-44B1-4D56-AC8E-C6E0EE51E63D}"/>
    <cellStyle name="SAPBEXinputData 4" xfId="11939" xr:uid="{339F3789-A39D-49B4-9B79-DDC01694204B}"/>
    <cellStyle name="SAPBEXinputData 4 2" xfId="13757" xr:uid="{F6154D1D-ABA3-4AEC-9AD6-E00C8EA9B6EF}"/>
    <cellStyle name="SAPBEXinputData 4 2 2" xfId="16743" xr:uid="{E2D7CDBE-EE92-48E2-9079-8D219AE2119D}"/>
    <cellStyle name="SAPBEXinputData 4 2 3" xfId="18271" xr:uid="{5BE6C6E1-3B6F-404D-8374-F191A99A4E87}"/>
    <cellStyle name="SAPBEXinputData 4 2 4" xfId="14272" xr:uid="{5BEF463D-D6F5-43D3-BFE7-E2BFC4A147A2}"/>
    <cellStyle name="SAPBEXinputData 4 3" xfId="15496" xr:uid="{64B2DF90-B77B-4A2D-82CB-0AFAAD3C8B6F}"/>
    <cellStyle name="SAPBEXinputData 4 4" xfId="16922" xr:uid="{1DDE4647-ACE4-42A5-BDE6-5291B61BCB5A}"/>
    <cellStyle name="SAPBEXinputData 4 5" xfId="13993" xr:uid="{4545F3CB-D687-4855-BF55-63E012D57760}"/>
    <cellStyle name="SAPBEXinputData 5" xfId="12267" xr:uid="{ECFE3A5E-85A1-4863-97C7-2A0F6F5C31B1}"/>
    <cellStyle name="SAPBEXinputData 5 2" xfId="17078" xr:uid="{F0587FB8-E4B1-451A-973F-07EF1C1AB7C0}"/>
    <cellStyle name="SAPBEXinputData 6" xfId="14912" xr:uid="{D15F4727-40BF-4728-8263-D35B3A36579F}"/>
    <cellStyle name="SAPBEXinputData 7" xfId="14149" xr:uid="{CA137DF4-EC99-4946-9C3B-E3E30E551311}"/>
    <cellStyle name="SAPBEXresData" xfId="4806" xr:uid="{63AF3CDA-3408-4241-B717-2A0EA3C1E7AD}"/>
    <cellStyle name="SAPBEXresData 2" xfId="4807" xr:uid="{C0FA4C4B-8F2B-4B1A-B2C5-585CCFE9ABF5}"/>
    <cellStyle name="SAPBEXresData 2 2" xfId="11111" xr:uid="{A7C0ACFD-6E19-4E7D-A8A5-1456466E06EE}"/>
    <cellStyle name="SAPBEXresData 2 2 2" xfId="13464" xr:uid="{43687112-C720-4409-9E56-0653FC99AB92}"/>
    <cellStyle name="SAPBEXresData 2 2 2 2" xfId="16505" xr:uid="{61D0928D-8856-4137-A39B-883CDFC42668}"/>
    <cellStyle name="SAPBEXresData 2 2 2 3" xfId="17996" xr:uid="{1358A308-DBAE-4F6A-885C-35499186883E}"/>
    <cellStyle name="SAPBEXresData 2 2 3" xfId="15301" xr:uid="{9E9C83BC-F0B9-4BCF-9BAA-877BC9C43519}"/>
    <cellStyle name="SAPBEXresData 2 3" xfId="12688" xr:uid="{CE64CD81-4439-413A-90C4-4125B5297CAE}"/>
    <cellStyle name="SAPBEXresData 2 3 2" xfId="15932" xr:uid="{9DE2F494-0F59-44AE-8296-B36E7E9B92E4}"/>
    <cellStyle name="SAPBEXresData 2 3 3" xfId="17392" xr:uid="{601B7247-DC62-4724-98CA-74C005E55C62}"/>
    <cellStyle name="SAPBEXresData 2 4" xfId="14758" xr:uid="{AA9C3CD6-34CB-4191-94D9-E46E5581112C}"/>
    <cellStyle name="SAPBEXresData 3" xfId="11110" xr:uid="{AA484C6D-B7A9-4175-B8FE-2FAB684B7196}"/>
    <cellStyle name="SAPBEXresData 3 2" xfId="13463" xr:uid="{AF5EB82D-0D50-468F-B24D-82E750BF76C0}"/>
    <cellStyle name="SAPBEXresData 3 2 2" xfId="16504" xr:uid="{E61BB778-5F61-4B91-A11C-2C9B80DA36A3}"/>
    <cellStyle name="SAPBEXresData 3 2 3" xfId="17995" xr:uid="{19B51EBB-3485-4A99-A976-63598DD5797B}"/>
    <cellStyle name="SAPBEXresData 3 3" xfId="15300" xr:uid="{04A51873-74F6-4262-B615-41202191DEEE}"/>
    <cellStyle name="SAPBEXresData 4" xfId="12687" xr:uid="{A08A4EE4-2C5B-4301-941A-A81092F50C88}"/>
    <cellStyle name="SAPBEXresData 4 2" xfId="15931" xr:uid="{D1954D0D-304A-4297-A91A-FA6A4B0A8C48}"/>
    <cellStyle name="SAPBEXresData 4 3" xfId="17391" xr:uid="{40DA0EB2-E28E-40FA-B441-A53ADF18ECD4}"/>
    <cellStyle name="SAPBEXresData 5" xfId="14757" xr:uid="{201A7E4A-1B27-46FB-BBCD-FB396FE1105D}"/>
    <cellStyle name="SAPBEXresDataEmph" xfId="4808" xr:uid="{7F2E3544-C29F-4E87-8DED-95ECAD7F4598}"/>
    <cellStyle name="SAPBEXresDataEmph 2" xfId="4809" xr:uid="{37733059-42AB-4C67-8E65-3D32E1D761CB}"/>
    <cellStyle name="SAPBEXresDataEmph 2 2" xfId="11113" xr:uid="{81C9AF43-6DAA-462A-8C6F-1A54229A5FEA}"/>
    <cellStyle name="SAPBEXresDataEmph 2 2 2" xfId="13466" xr:uid="{0BF9CDEB-1313-44A3-AD5E-26AD7ACA9022}"/>
    <cellStyle name="SAPBEXresDataEmph 2 2 2 2" xfId="16507" xr:uid="{2BA8E833-00ED-4D11-8CD0-4764EA90710B}"/>
    <cellStyle name="SAPBEXresDataEmph 2 2 2 3" xfId="17998" xr:uid="{483F9DA8-526C-4428-85EC-1D69D31312B6}"/>
    <cellStyle name="SAPBEXresDataEmph 2 2 3" xfId="15303" xr:uid="{0A0F4D66-3248-4915-9AB8-41ECD9F7B70A}"/>
    <cellStyle name="SAPBEXresDataEmph 2 3" xfId="12690" xr:uid="{97D39851-3B80-4F5E-9C8C-71DED930D761}"/>
    <cellStyle name="SAPBEXresDataEmph 2 3 2" xfId="15934" xr:uid="{8AC155E0-A47B-4618-91CD-BDFC9FBCE165}"/>
    <cellStyle name="SAPBEXresDataEmph 2 3 3" xfId="17394" xr:uid="{7CED7E67-3474-45A5-BD60-17B9B847F2A4}"/>
    <cellStyle name="SAPBEXresDataEmph 2 4" xfId="14760" xr:uid="{1B32DA53-6975-4528-A49D-BA0199A31AF8}"/>
    <cellStyle name="SAPBEXresDataEmph 3" xfId="11112" xr:uid="{1671DFB2-BAE7-49B4-B11A-C6D13A258DC2}"/>
    <cellStyle name="SAPBEXresDataEmph 3 2" xfId="13465" xr:uid="{BDBE6232-2AA8-4998-A2A7-58AB35688ADF}"/>
    <cellStyle name="SAPBEXresDataEmph 3 2 2" xfId="16506" xr:uid="{F7C69AD4-09D8-445D-8186-7179D8F7EE92}"/>
    <cellStyle name="SAPBEXresDataEmph 3 2 3" xfId="17997" xr:uid="{BD5A6D82-0D94-4D8D-8AE5-BE9A890272F8}"/>
    <cellStyle name="SAPBEXresDataEmph 3 3" xfId="15302" xr:uid="{0E686255-B1CE-44A7-B4A9-9B1572380874}"/>
    <cellStyle name="SAPBEXresDataEmph 4" xfId="12689" xr:uid="{4147C7AA-3D95-4C2A-AA83-E4E42FFF1782}"/>
    <cellStyle name="SAPBEXresDataEmph 4 2" xfId="15933" xr:uid="{14072471-C150-4456-AEEB-FF62EB2B1F8C}"/>
    <cellStyle name="SAPBEXresDataEmph 4 3" xfId="17393" xr:uid="{385739E9-125C-4C00-B01D-E0E578E637E7}"/>
    <cellStyle name="SAPBEXresDataEmph 5" xfId="14759" xr:uid="{F4FD0757-FA5D-48C5-A21D-5A7DCB358736}"/>
    <cellStyle name="SAPBEXresItem" xfId="4810" xr:uid="{D8597000-5477-49BC-B0BE-609C7BF3269F}"/>
    <cellStyle name="SAPBEXresItem 2" xfId="4811" xr:uid="{C9D23500-8514-45E8-850E-102A56E52DF3}"/>
    <cellStyle name="SAPBEXresItem 2 2" xfId="11115" xr:uid="{26745643-607A-4C0F-850C-9415CD776AF7}"/>
    <cellStyle name="SAPBEXresItem 2 2 2" xfId="13468" xr:uid="{F2D71C3B-671F-4233-AC67-238E9CB9D7D4}"/>
    <cellStyle name="SAPBEXresItem 2 2 2 2" xfId="16509" xr:uid="{44382252-1B68-481D-A827-FDAC69EE212F}"/>
    <cellStyle name="SAPBEXresItem 2 2 2 3" xfId="18000" xr:uid="{FF122201-44E8-4287-A125-E093657AE804}"/>
    <cellStyle name="SAPBEXresItem 2 2 3" xfId="15305" xr:uid="{C233AFE0-2EDE-4C33-BD03-5C59ECDDFC1A}"/>
    <cellStyle name="SAPBEXresItem 2 3" xfId="12692" xr:uid="{6574C637-5806-4978-98E8-E0737A323962}"/>
    <cellStyle name="SAPBEXresItem 2 3 2" xfId="15936" xr:uid="{65FAB4DB-B151-4FC4-88CB-55491429868E}"/>
    <cellStyle name="SAPBEXresItem 2 3 3" xfId="17396" xr:uid="{8AC1D578-502D-4853-96EB-3AF3B110391D}"/>
    <cellStyle name="SAPBEXresItem 2 4" xfId="14762" xr:uid="{22DE3FBB-F443-4FFE-971D-18B2A64CF74A}"/>
    <cellStyle name="SAPBEXresItem 3" xfId="4812" xr:uid="{297E893A-EF03-4ADB-AB40-BA135FA0D327}"/>
    <cellStyle name="SAPBEXresItem 3 2" xfId="11116" xr:uid="{827848E1-4210-4F3A-A4C2-73ECB462D55D}"/>
    <cellStyle name="SAPBEXresItem 3 2 2" xfId="13469" xr:uid="{B1460D06-5F2B-482A-B1D4-0AB4EE1B8F53}"/>
    <cellStyle name="SAPBEXresItem 3 2 2 2" xfId="16510" xr:uid="{68996A18-9566-429C-A6D6-847ADB14B724}"/>
    <cellStyle name="SAPBEXresItem 3 2 2 3" xfId="18001" xr:uid="{79D1D670-BB48-4BD4-BECE-3A0F35F7C1EC}"/>
    <cellStyle name="SAPBEXresItem 3 2 3" xfId="15306" xr:uid="{FEBD48E1-9713-4F24-8F8B-CA00A4306CDE}"/>
    <cellStyle name="SAPBEXresItem 3 3" xfId="12693" xr:uid="{30593F61-9E12-4AF7-B828-13DFCB33C238}"/>
    <cellStyle name="SAPBEXresItem 3 3 2" xfId="15937" xr:uid="{DFBBE12A-4DDA-4A67-86EE-CEFF919C89CF}"/>
    <cellStyle name="SAPBEXresItem 3 3 3" xfId="17397" xr:uid="{FDC87A15-9B1B-4A74-927D-E6A5AD6C6A3C}"/>
    <cellStyle name="SAPBEXresItem 3 4" xfId="14763" xr:uid="{A1F4656E-B024-4AD2-944A-41A08131ADC6}"/>
    <cellStyle name="SAPBEXresItem 4" xfId="4813" xr:uid="{5C6781A7-2570-49D2-88CE-375FB2336F38}"/>
    <cellStyle name="SAPBEXresItem 4 2" xfId="11117" xr:uid="{2D705EB5-07EF-4BCE-A0FC-E8637F598596}"/>
    <cellStyle name="SAPBEXresItem 4 2 2" xfId="13470" xr:uid="{E0215DBD-27E1-4C1A-B265-F602815955E5}"/>
    <cellStyle name="SAPBEXresItem 4 2 2 2" xfId="16511" xr:uid="{CA78488C-5BF1-4057-998D-048227BCD7D2}"/>
    <cellStyle name="SAPBEXresItem 4 2 2 3" xfId="18002" xr:uid="{AE860E21-3E97-45C7-95D5-47E700AB67D0}"/>
    <cellStyle name="SAPBEXresItem 4 2 3" xfId="15307" xr:uid="{ABD1F007-62D1-4928-8519-EB1C62ACA27B}"/>
    <cellStyle name="SAPBEXresItem 4 3" xfId="12694" xr:uid="{1E14F0C8-3977-44B7-9475-176C6A01DF5B}"/>
    <cellStyle name="SAPBEXresItem 4 3 2" xfId="15938" xr:uid="{263EFC5C-08B2-47F2-8292-B46F0DE1F65F}"/>
    <cellStyle name="SAPBEXresItem 4 3 3" xfId="17398" xr:uid="{1E83B289-2C00-45C2-A567-A4D928E149B4}"/>
    <cellStyle name="SAPBEXresItem 4 4" xfId="14764" xr:uid="{76E4BBCE-6976-409B-B334-DCA9889D223F}"/>
    <cellStyle name="SAPBEXresItem 5" xfId="11114" xr:uid="{38E01D05-8715-4862-8066-A7A8D0E2396E}"/>
    <cellStyle name="SAPBEXresItem 5 2" xfId="13467" xr:uid="{268F3983-2F46-46E1-B691-AEC5FA86CADF}"/>
    <cellStyle name="SAPBEXresItem 5 2 2" xfId="16508" xr:uid="{D9DBE67F-EDF8-4613-BC0C-5758209166E3}"/>
    <cellStyle name="SAPBEXresItem 5 2 3" xfId="17999" xr:uid="{4A5D5C36-2CB0-450E-AD3E-4354AEBED359}"/>
    <cellStyle name="SAPBEXresItem 5 3" xfId="15304" xr:uid="{21DEA678-83B4-4A4D-BF3B-54FC08E2089C}"/>
    <cellStyle name="SAPBEXresItem 6" xfId="12691" xr:uid="{BABBCFBE-2D32-47D6-A02A-5EB8B3BAD16C}"/>
    <cellStyle name="SAPBEXresItem 6 2" xfId="15935" xr:uid="{DE86BC71-8F04-44EC-BDFB-D146FDA197B3}"/>
    <cellStyle name="SAPBEXresItem 6 3" xfId="17395" xr:uid="{9F5A578F-0CA6-4043-B196-886A66C54D95}"/>
    <cellStyle name="SAPBEXresItem 7" xfId="14761" xr:uid="{BEB2F114-3F37-4E22-981B-6862451BB32F}"/>
    <cellStyle name="SAPBEXresItemX" xfId="4814" xr:uid="{61EAEA6A-0ED3-44B2-B67B-314859DCD076}"/>
    <cellStyle name="SAPBEXresItemX 2" xfId="4815" xr:uid="{25866C68-B2CE-4DF0-AC40-28DBE389B9C2}"/>
    <cellStyle name="SAPBEXresItemX 2 2" xfId="11119" xr:uid="{F4867477-7696-4CF2-ACA2-34F4551FBC8A}"/>
    <cellStyle name="SAPBEXresItemX 2 2 2" xfId="13472" xr:uid="{3E3315F6-9A01-45BD-9684-21B7F36EE739}"/>
    <cellStyle name="SAPBEXresItemX 2 2 2 2" xfId="16513" xr:uid="{6C65CA2B-3936-4A97-9113-F831A626809C}"/>
    <cellStyle name="SAPBEXresItemX 2 2 2 3" xfId="18004" xr:uid="{BD5B5AF2-D28A-458D-9A3B-73CE30D0977C}"/>
    <cellStyle name="SAPBEXresItemX 2 2 3" xfId="15309" xr:uid="{67288B43-5C0D-4F58-97BC-E56C8E5A5349}"/>
    <cellStyle name="SAPBEXresItemX 2 3" xfId="12696" xr:uid="{8DABFB08-75DF-47B6-9E58-240BBABE3FB5}"/>
    <cellStyle name="SAPBEXresItemX 2 3 2" xfId="15940" xr:uid="{A336B345-2429-4719-A503-038B636A7F95}"/>
    <cellStyle name="SAPBEXresItemX 2 3 3" xfId="17400" xr:uid="{47004974-6DBD-44BC-ACAA-ACA412E7FA45}"/>
    <cellStyle name="SAPBEXresItemX 2 4" xfId="14766" xr:uid="{2FAE64F0-FB51-443C-9A18-BB2A2D4A75B2}"/>
    <cellStyle name="SAPBEXresItemX 3" xfId="11118" xr:uid="{307E480B-9AC7-4FF8-AC6F-7AE5DDD9BE9D}"/>
    <cellStyle name="SAPBEXresItemX 3 2" xfId="13471" xr:uid="{0115BEFA-6183-432D-A800-021A78631685}"/>
    <cellStyle name="SAPBEXresItemX 3 2 2" xfId="16512" xr:uid="{49296290-1B09-4CBF-A55D-98D2A1F71E3B}"/>
    <cellStyle name="SAPBEXresItemX 3 2 3" xfId="18003" xr:uid="{00E12443-7C8B-4FD0-ABF4-053893A69432}"/>
    <cellStyle name="SAPBEXresItemX 3 3" xfId="15308" xr:uid="{44B6BB32-7FC3-4742-ACBA-B39B712B8B9A}"/>
    <cellStyle name="SAPBEXresItemX 4" xfId="12695" xr:uid="{93562374-9368-4DCC-9A8B-8221434BD227}"/>
    <cellStyle name="SAPBEXresItemX 4 2" xfId="15939" xr:uid="{D18ACE41-7BB5-4801-A64C-940DAC4AE11A}"/>
    <cellStyle name="SAPBEXresItemX 4 3" xfId="17399" xr:uid="{92948206-AA92-48CB-94E2-ED48B0E36B25}"/>
    <cellStyle name="SAPBEXresItemX 5" xfId="14765" xr:uid="{1CB04A1F-879E-4BAE-8087-A06B586C3E09}"/>
    <cellStyle name="SAPBEXstdData" xfId="4816" xr:uid="{DA18668D-5040-4435-92FF-61BE5080B080}"/>
    <cellStyle name="SAPBEXstdData 2" xfId="4817" xr:uid="{36CAE916-6456-498C-AD28-E3612CC017F8}"/>
    <cellStyle name="SAPBEXstdData 2 2" xfId="11121" xr:uid="{E909FB73-7B80-46C6-B77D-241353E26FFE}"/>
    <cellStyle name="SAPBEXstdData 2 2 2" xfId="13474" xr:uid="{6C1468E6-F611-4C65-AEA2-9BD96A3082A5}"/>
    <cellStyle name="SAPBEXstdData 2 2 2 2" xfId="16515" xr:uid="{D8CD8B7A-1BDD-4624-86B8-36F7357DF54B}"/>
    <cellStyle name="SAPBEXstdData 2 2 2 3" xfId="18006" xr:uid="{D39403E1-CB00-444D-92F8-9797FE3FD6BD}"/>
    <cellStyle name="SAPBEXstdData 2 2 3" xfId="15311" xr:uid="{41218B67-D5E2-4ABB-85BB-E4239EA8833E}"/>
    <cellStyle name="SAPBEXstdData 2 3" xfId="12698" xr:uid="{5E74F30E-A994-44DD-8686-C5F6F40D940E}"/>
    <cellStyle name="SAPBEXstdData 2 3 2" xfId="15942" xr:uid="{19A2CFE8-11A4-4A6D-B7F2-50AC816F2085}"/>
    <cellStyle name="SAPBEXstdData 2 3 3" xfId="17402" xr:uid="{4639DE66-54BF-4854-A44E-D7CDFBB84ABE}"/>
    <cellStyle name="SAPBEXstdData 2 4" xfId="14768" xr:uid="{DAF3A522-6362-4DB0-AC4D-1DBFDAE95F32}"/>
    <cellStyle name="SAPBEXstdData 3" xfId="4818" xr:uid="{DEA2A1E1-95B4-4F58-AF44-28E97FE31698}"/>
    <cellStyle name="SAPBEXstdData 3 2" xfId="11122" xr:uid="{C4DFEAC7-D4F9-4D38-AC1C-00295838E032}"/>
    <cellStyle name="SAPBEXstdData 3 2 2" xfId="13475" xr:uid="{4AE3044D-63C9-4B37-ACB5-4DA506229923}"/>
    <cellStyle name="SAPBEXstdData 3 2 2 2" xfId="16516" xr:uid="{5D974305-7AD9-46DB-B371-3DD507FB7ADF}"/>
    <cellStyle name="SAPBEXstdData 3 2 2 3" xfId="18007" xr:uid="{8E5425AE-0757-4270-8829-312110F47E0C}"/>
    <cellStyle name="SAPBEXstdData 3 2 3" xfId="15312" xr:uid="{0512790E-0C32-4DD0-8C09-6CD69DDE71BA}"/>
    <cellStyle name="SAPBEXstdData 3 3" xfId="12699" xr:uid="{4174FB41-6179-4DB3-9AA8-A3F0E0E67FD9}"/>
    <cellStyle name="SAPBEXstdData 3 3 2" xfId="15943" xr:uid="{BB46AEE6-FA70-4A9F-813A-D656E4B05BFD}"/>
    <cellStyle name="SAPBEXstdData 3 3 3" xfId="17403" xr:uid="{0CBF25F2-BB30-42AB-8046-191B184781B4}"/>
    <cellStyle name="SAPBEXstdData 3 4" xfId="14769" xr:uid="{E86CD33F-F89A-409E-BDFA-816F151D107E}"/>
    <cellStyle name="SAPBEXstdData 4" xfId="4819" xr:uid="{63616174-A76F-47D2-B105-6413341828AE}"/>
    <cellStyle name="SAPBEXstdData 4 2" xfId="11123" xr:uid="{8F447F13-9422-40FA-A424-79D8645CF190}"/>
    <cellStyle name="SAPBEXstdData 4 2 2" xfId="13476" xr:uid="{8C7CB6A9-C47F-44B0-8951-9324895A71C2}"/>
    <cellStyle name="SAPBEXstdData 4 2 2 2" xfId="16517" xr:uid="{985548BA-7F13-4478-B13D-A41AC0FF235B}"/>
    <cellStyle name="SAPBEXstdData 4 2 2 3" xfId="18008" xr:uid="{BD8E53EE-2BC0-424F-98D1-CDDE36AC934E}"/>
    <cellStyle name="SAPBEXstdData 4 2 3" xfId="15313" xr:uid="{F69B3CCC-0304-4C4D-91FE-C8C643F1F960}"/>
    <cellStyle name="SAPBEXstdData 4 3" xfId="12700" xr:uid="{E003EFC3-88FD-4D13-89ED-DDC254D8C3EC}"/>
    <cellStyle name="SAPBEXstdData 4 3 2" xfId="15944" xr:uid="{572D5824-4058-4080-B07B-CB23A46C58A3}"/>
    <cellStyle name="SAPBEXstdData 4 3 3" xfId="17404" xr:uid="{B161E01B-533E-403E-B01B-DB9BFFF6528E}"/>
    <cellStyle name="SAPBEXstdData 4 4" xfId="14770" xr:uid="{AF6FBC8E-2915-480F-99F2-3060EC36676C}"/>
    <cellStyle name="SAPBEXstdData 5" xfId="11120" xr:uid="{3C8A6FD3-072E-4E26-B508-DAF089D44F73}"/>
    <cellStyle name="SAPBEXstdData 5 2" xfId="13473" xr:uid="{1ACE3FF8-87B8-4B90-A3F1-2334BE42C241}"/>
    <cellStyle name="SAPBEXstdData 5 2 2" xfId="16514" xr:uid="{865E67DB-A756-46B0-BE3F-6E4738594E76}"/>
    <cellStyle name="SAPBEXstdData 5 2 3" xfId="18005" xr:uid="{80663B3B-D906-48E8-8DAB-0759E45F4932}"/>
    <cellStyle name="SAPBEXstdData 5 3" xfId="15310" xr:uid="{E09656B3-FCDD-4734-A9A6-2F2991E8D42B}"/>
    <cellStyle name="SAPBEXstdData 6" xfId="12697" xr:uid="{6E8CBE89-9281-4002-A525-2DD92E98F887}"/>
    <cellStyle name="SAPBEXstdData 6 2" xfId="15941" xr:uid="{0B30B4D4-ABEF-4BA9-897F-07527A733CAF}"/>
    <cellStyle name="SAPBEXstdData 6 3" xfId="17401" xr:uid="{BA7EEBD2-A5EE-405B-8114-E6B6A8B7A942}"/>
    <cellStyle name="SAPBEXstdData 7" xfId="14767" xr:uid="{B623907A-4C1D-4EA8-B4D7-3FE3F52261C9}"/>
    <cellStyle name="SAPBEXstdDataEmph" xfId="4820" xr:uid="{7CED97C3-8586-4C2B-A1B8-A329D5C4B942}"/>
    <cellStyle name="SAPBEXstdDataEmph 2" xfId="4821" xr:uid="{E66AD9AB-F2D9-4FDD-A746-20072892DBD1}"/>
    <cellStyle name="SAPBEXstdDataEmph 2 2" xfId="11125" xr:uid="{92C9208C-CCB0-4929-B9B7-915D01AE5CEF}"/>
    <cellStyle name="SAPBEXstdDataEmph 2 2 2" xfId="13478" xr:uid="{2CA7388A-E7A1-4AE2-9D3B-2087D5303999}"/>
    <cellStyle name="SAPBEXstdDataEmph 2 2 2 2" xfId="16519" xr:uid="{50E11C91-2388-4155-846B-3977F8A40C95}"/>
    <cellStyle name="SAPBEXstdDataEmph 2 2 2 3" xfId="18010" xr:uid="{05138306-960F-4BA6-9853-5C88D725B11E}"/>
    <cellStyle name="SAPBEXstdDataEmph 2 2 3" xfId="15315" xr:uid="{8452D16D-2D7D-4B34-AEF9-46605710225E}"/>
    <cellStyle name="SAPBEXstdDataEmph 2 3" xfId="12702" xr:uid="{AFC7D9EE-DC99-42C0-A2BC-8D7B36158400}"/>
    <cellStyle name="SAPBEXstdDataEmph 2 3 2" xfId="15946" xr:uid="{7238622A-CF45-4E93-A693-7AFC8050C6B1}"/>
    <cellStyle name="SAPBEXstdDataEmph 2 3 3" xfId="17406" xr:uid="{FA78171C-9EA4-42D7-87B3-556602056850}"/>
    <cellStyle name="SAPBEXstdDataEmph 2 4" xfId="14772" xr:uid="{FE5CDB85-FB60-494D-9F89-4C0ECBC5504B}"/>
    <cellStyle name="SAPBEXstdDataEmph 3" xfId="11124" xr:uid="{BC8C3B84-D6EC-412F-AD1E-2976642A0120}"/>
    <cellStyle name="SAPBEXstdDataEmph 3 2" xfId="13477" xr:uid="{A65878AE-D092-4A43-8120-2B26B2681CD4}"/>
    <cellStyle name="SAPBEXstdDataEmph 3 2 2" xfId="16518" xr:uid="{C772DAD5-7DB7-4F6B-AB7D-31BD3E52E84F}"/>
    <cellStyle name="SAPBEXstdDataEmph 3 2 3" xfId="18009" xr:uid="{8C3BD214-A94F-4E5A-8D19-A6EB5BDB6104}"/>
    <cellStyle name="SAPBEXstdDataEmph 3 3" xfId="15314" xr:uid="{4F41F72B-B5C3-4339-9059-7154590FCFDE}"/>
    <cellStyle name="SAPBEXstdDataEmph 4" xfId="12701" xr:uid="{B8B31233-8670-43DE-A2B2-655A8ABE06DB}"/>
    <cellStyle name="SAPBEXstdDataEmph 4 2" xfId="15945" xr:uid="{46D1C473-50AB-4B22-9B7A-0565F63A0279}"/>
    <cellStyle name="SAPBEXstdDataEmph 4 3" xfId="17405" xr:uid="{9AA1C4DF-C206-43E1-BC97-3FC0A34018AA}"/>
    <cellStyle name="SAPBEXstdDataEmph 5" xfId="14771" xr:uid="{A0F31E5A-2959-485D-AAA0-5A55A9E89172}"/>
    <cellStyle name="SAPBEXstdItem" xfId="4822" xr:uid="{E5F03A3F-C32B-4218-BF5A-0478804C693C}"/>
    <cellStyle name="SAPBEXstdItem 2" xfId="4823" xr:uid="{F12FFD0F-82F7-4627-890D-2025761B8CC8}"/>
    <cellStyle name="SAPBEXstdItem 2 2" xfId="11127" xr:uid="{CEABB8C2-9304-4FB0-9DEB-8EB8778CA770}"/>
    <cellStyle name="SAPBEXstdItem 2 2 2" xfId="13480" xr:uid="{81F2A55A-025E-495D-9943-F44B5F1306EF}"/>
    <cellStyle name="SAPBEXstdItem 2 2 2 2" xfId="16521" xr:uid="{ED751EB0-48C0-48A4-9172-56CA7CF72FED}"/>
    <cellStyle name="SAPBEXstdItem 2 2 2 3" xfId="18012" xr:uid="{E275697C-BCD0-4937-A338-F30421A56A61}"/>
    <cellStyle name="SAPBEXstdItem 2 2 3" xfId="15317" xr:uid="{22DE566B-4C4A-43AA-AF75-012B2267115D}"/>
    <cellStyle name="SAPBEXstdItem 2 3" xfId="12704" xr:uid="{A531AC6E-23C0-45EA-8D96-D163374D68C7}"/>
    <cellStyle name="SAPBEXstdItem 2 3 2" xfId="15948" xr:uid="{10622353-5F6A-4A8C-8C73-ED8390B79FE3}"/>
    <cellStyle name="SAPBEXstdItem 2 3 3" xfId="17408" xr:uid="{E2033ADA-5A2C-416F-AACA-CF73DAE06DCF}"/>
    <cellStyle name="SAPBEXstdItem 2 4" xfId="14774" xr:uid="{9EF305B7-C6D1-4B89-8AFB-60E50F8AD817}"/>
    <cellStyle name="SAPBEXstdItem 3" xfId="4824" xr:uid="{8D56E7F8-2043-4080-92C0-CAE45C05CA60}"/>
    <cellStyle name="SAPBEXstdItem 3 2" xfId="11128" xr:uid="{2E872137-873F-4EAF-9407-094DCA8E4A90}"/>
    <cellStyle name="SAPBEXstdItem 3 2 2" xfId="13481" xr:uid="{C90F21D2-7A3B-4731-8D48-006D26C9A720}"/>
    <cellStyle name="SAPBEXstdItem 3 2 2 2" xfId="16522" xr:uid="{781BC243-3F37-431D-B85F-C700E54858B6}"/>
    <cellStyle name="SAPBEXstdItem 3 2 2 3" xfId="18013" xr:uid="{E3CA3BAA-A88B-40FE-A153-8E0A41BE2D2D}"/>
    <cellStyle name="SAPBEXstdItem 3 2 3" xfId="15318" xr:uid="{B58B0785-7524-47E0-8BE3-B8CC87A0A7D4}"/>
    <cellStyle name="SAPBEXstdItem 3 3" xfId="12705" xr:uid="{99F90C8B-39F8-441C-89AA-68C5422CA0EC}"/>
    <cellStyle name="SAPBEXstdItem 3 3 2" xfId="15949" xr:uid="{8A5ED28A-F593-4BF3-B006-20A21B3CCDE8}"/>
    <cellStyle name="SAPBEXstdItem 3 3 3" xfId="17409" xr:uid="{52210E5F-4680-41E3-AEE4-508555F4B136}"/>
    <cellStyle name="SAPBEXstdItem 3 4" xfId="14775" xr:uid="{3F27B784-694E-47DF-B5E5-380DC33E0029}"/>
    <cellStyle name="SAPBEXstdItem 4" xfId="4825" xr:uid="{B8D832B7-51C8-4E86-ADD9-B636489C97F8}"/>
    <cellStyle name="SAPBEXstdItem 4 2" xfId="11129" xr:uid="{F5B58851-0120-43CF-9D49-CAB85F61A200}"/>
    <cellStyle name="SAPBEXstdItem 4 2 2" xfId="13482" xr:uid="{9315D565-527B-4179-B0F9-DC432E43FEA1}"/>
    <cellStyle name="SAPBEXstdItem 4 2 2 2" xfId="16523" xr:uid="{1FB693AA-428D-4E20-9626-9BEBAEF112CE}"/>
    <cellStyle name="SAPBEXstdItem 4 2 2 3" xfId="18014" xr:uid="{75C1C460-43D4-4559-AF88-1AA2079B4505}"/>
    <cellStyle name="SAPBEXstdItem 4 2 3" xfId="15319" xr:uid="{ECB8A804-2D49-443A-8FC9-368CF45D4AB9}"/>
    <cellStyle name="SAPBEXstdItem 4 3" xfId="12706" xr:uid="{B765D5A6-9B8B-4AFE-8775-161C70A912C1}"/>
    <cellStyle name="SAPBEXstdItem 4 3 2" xfId="15950" xr:uid="{EB9A50A7-6F9F-4734-8B8F-F871632457C7}"/>
    <cellStyle name="SAPBEXstdItem 4 3 3" xfId="17410" xr:uid="{197B1B0C-9A46-451B-B83E-F671189B747F}"/>
    <cellStyle name="SAPBEXstdItem 4 4" xfId="14776" xr:uid="{BD593EBE-9464-4C25-B442-DFE06E1F9FA9}"/>
    <cellStyle name="SAPBEXstdItem 5" xfId="11126" xr:uid="{FA1243DA-4057-445B-9205-6382826F3A3D}"/>
    <cellStyle name="SAPBEXstdItem 5 2" xfId="13479" xr:uid="{EA9BDEB9-0628-4EEE-B772-22121CA1B93F}"/>
    <cellStyle name="SAPBEXstdItem 5 2 2" xfId="16520" xr:uid="{01AF1FD1-F011-4703-A0C8-CA16FFB5DC58}"/>
    <cellStyle name="SAPBEXstdItem 5 2 3" xfId="18011" xr:uid="{39203595-EE20-4BDD-A996-89F64834AF97}"/>
    <cellStyle name="SAPBEXstdItem 5 3" xfId="15316" xr:uid="{625AC5DA-D54F-438A-BBC6-56BD624F6555}"/>
    <cellStyle name="SAPBEXstdItem 6" xfId="12703" xr:uid="{60592713-48D3-4596-AC5F-43CD173A0652}"/>
    <cellStyle name="SAPBEXstdItem 6 2" xfId="15947" xr:uid="{4962A123-E364-4010-A879-14E1290B670C}"/>
    <cellStyle name="SAPBEXstdItem 6 3" xfId="17407" xr:uid="{3AF9EBF2-5D10-42B0-96A7-5D23D2D73D56}"/>
    <cellStyle name="SAPBEXstdItem 7" xfId="14773" xr:uid="{E94062D1-FCE5-47C0-A175-436FB5476751}"/>
    <cellStyle name="SAPBEXstdItemX" xfId="4826" xr:uid="{A1337556-01DD-4C21-B5AC-F68EC2F55934}"/>
    <cellStyle name="SAPBEXstdItemX 2" xfId="4827" xr:uid="{2D5BB6B2-4693-4A00-AA17-27F136897330}"/>
    <cellStyle name="SAPBEXstdItemX 2 2" xfId="11131" xr:uid="{885D30A3-4DB8-4FE9-8D6C-71F50264F59E}"/>
    <cellStyle name="SAPBEXstdItemX 2 2 2" xfId="13484" xr:uid="{3163655F-7186-4C9B-A1AE-233D0748C16E}"/>
    <cellStyle name="SAPBEXstdItemX 2 2 2 2" xfId="16525" xr:uid="{4A662A54-50FC-4AE7-A6B3-1CCE8923E4B8}"/>
    <cellStyle name="SAPBEXstdItemX 2 2 2 3" xfId="18016" xr:uid="{C498792E-6C8F-4275-8E5D-5BDCBAEAD06A}"/>
    <cellStyle name="SAPBEXstdItemX 2 2 3" xfId="15321" xr:uid="{39578579-E5BC-44B5-AEFA-E0A251BECC30}"/>
    <cellStyle name="SAPBEXstdItemX 2 3" xfId="12708" xr:uid="{DC2FBA0A-DC33-4E01-81B6-B9D005EB9461}"/>
    <cellStyle name="SAPBEXstdItemX 2 3 2" xfId="15952" xr:uid="{66D20A83-CC86-4795-ACC6-77E0A6869A60}"/>
    <cellStyle name="SAPBEXstdItemX 2 3 3" xfId="17412" xr:uid="{3FCA2BFE-1DEE-46B3-9796-4F6576C8F132}"/>
    <cellStyle name="SAPBEXstdItemX 2 4" xfId="14778" xr:uid="{F0F9DA01-C381-4D6A-9C79-B0C4D4557797}"/>
    <cellStyle name="SAPBEXstdItemX 3" xfId="4828" xr:uid="{653F6F37-523E-45EC-90A2-ED928A64E340}"/>
    <cellStyle name="SAPBEXstdItemX 3 2" xfId="11132" xr:uid="{02488854-1120-447C-9925-C87B9E403463}"/>
    <cellStyle name="SAPBEXstdItemX 3 2 2" xfId="13485" xr:uid="{AEBE2CBE-85EA-49AF-8AAA-3E0C0664A58E}"/>
    <cellStyle name="SAPBEXstdItemX 3 2 2 2" xfId="16526" xr:uid="{78A45CC7-DFA0-46BF-BB87-EB5FEDDFF017}"/>
    <cellStyle name="SAPBEXstdItemX 3 2 2 3" xfId="18017" xr:uid="{5963A681-8689-4271-B50B-DECC2DE8B147}"/>
    <cellStyle name="SAPBEXstdItemX 3 2 3" xfId="15322" xr:uid="{F5CFBEF6-F79C-4281-A08F-FE00F03D26F8}"/>
    <cellStyle name="SAPBEXstdItemX 3 3" xfId="12709" xr:uid="{8F5B1536-C03B-4456-9801-A20264AF58AF}"/>
    <cellStyle name="SAPBEXstdItemX 3 3 2" xfId="15953" xr:uid="{57265D2B-6465-498A-91C1-4AC6C7A251B6}"/>
    <cellStyle name="SAPBEXstdItemX 3 3 3" xfId="17413" xr:uid="{B2CF7D75-6835-4B83-9CA6-50B6B421DDE6}"/>
    <cellStyle name="SAPBEXstdItemX 3 4" xfId="14779" xr:uid="{69FA3C73-3716-45F4-8604-EA8D2A7B51BE}"/>
    <cellStyle name="SAPBEXstdItemX 4" xfId="1460" xr:uid="{A15DD306-CE4E-4007-AAA7-DE0D7AC93FAD}"/>
    <cellStyle name="SAPBEXstdItemX 4 2" xfId="7957" xr:uid="{31210825-0DE1-4382-89F2-05A100E960A3}"/>
    <cellStyle name="SAPBEXstdItemX 4 2 2" xfId="13051" xr:uid="{E6371CEA-9448-4D39-96EF-E55238FBA666}"/>
    <cellStyle name="SAPBEXstdItemX 4 2 2 2" xfId="16195" xr:uid="{74D07899-DDEE-48BD-AD3C-079DF9FD600D}"/>
    <cellStyle name="SAPBEXstdItemX 4 2 2 3" xfId="17663" xr:uid="{6E4F4A17-7CF4-460F-A522-4C270C8BD3C2}"/>
    <cellStyle name="SAPBEXstdItemX 4 2 3" xfId="15016" xr:uid="{E93CB6BD-2FD5-473D-BCAB-A77416655091}"/>
    <cellStyle name="SAPBEXstdItemX 4 3" xfId="12228" xr:uid="{2D70D525-7462-47CD-A3A6-A6F939796E4A}"/>
    <cellStyle name="SAPBEXstdItemX 4 3 2" xfId="15623" xr:uid="{55CF6BD3-8EB9-4A2F-822C-823DDB8BB850}"/>
    <cellStyle name="SAPBEXstdItemX 4 3 3" xfId="17055" xr:uid="{5A5559CA-7C17-43D1-A76A-94DAD9C7441B}"/>
    <cellStyle name="SAPBEXstdItemX 4 4" xfId="14469" xr:uid="{214C6E84-896D-4759-B7B0-527582EE8E4C}"/>
    <cellStyle name="SAPBEXstdItemX 5" xfId="11130" xr:uid="{445EC1CC-085A-400C-8CFD-5E51F434FC78}"/>
    <cellStyle name="SAPBEXstdItemX 5 2" xfId="13483" xr:uid="{A50E32DC-DE3F-4358-8247-FCE1A5285949}"/>
    <cellStyle name="SAPBEXstdItemX 5 2 2" xfId="16524" xr:uid="{DFA3FE7E-BED8-427F-BAAD-B5FA6D5B798C}"/>
    <cellStyle name="SAPBEXstdItemX 5 2 3" xfId="18015" xr:uid="{59F0A332-A3C4-4659-A617-BB5AAD8FCF5C}"/>
    <cellStyle name="SAPBEXstdItemX 5 3" xfId="15320" xr:uid="{61155EE0-DBE0-4B23-95C5-0C9F985740C2}"/>
    <cellStyle name="SAPBEXstdItemX 6" xfId="12707" xr:uid="{7C16F2DA-8D6D-46B6-8C0C-6066A7E6EB9C}"/>
    <cellStyle name="SAPBEXstdItemX 6 2" xfId="15951" xr:uid="{87419C09-D697-4923-8CAB-8D50AFF50D10}"/>
    <cellStyle name="SAPBEXstdItemX 6 3" xfId="17411" xr:uid="{78E56799-2572-491E-A14E-8909A9DFFC83}"/>
    <cellStyle name="SAPBEXstdItemX 7" xfId="14777" xr:uid="{3E033862-F6F7-4BD4-805B-C916683AB859}"/>
    <cellStyle name="SAPBEXtitle" xfId="4829" xr:uid="{DA962428-D83A-473E-B6FC-B93DBD8A06AF}"/>
    <cellStyle name="SAPBEXundefined" xfId="4830" xr:uid="{8106CBED-9F95-4974-9B11-F6EE82AB8897}"/>
    <cellStyle name="SAPBEXundefined 2" xfId="4831" xr:uid="{891E5DDB-542E-49A2-9279-9B3DA7E77ADE}"/>
    <cellStyle name="SAPBEXundefined 2 2" xfId="11134" xr:uid="{DF2FF044-CB7A-4226-B89A-DB0E63A62D0D}"/>
    <cellStyle name="SAPBEXundefined 2 2 2" xfId="13487" xr:uid="{0D0111DD-2C0B-4111-934B-5CE9B49B88BC}"/>
    <cellStyle name="SAPBEXundefined 2 2 2 2" xfId="16528" xr:uid="{D807077A-2C99-4360-821E-25129D1FA4F3}"/>
    <cellStyle name="SAPBEXundefined 2 2 2 3" xfId="18019" xr:uid="{F9027094-1372-4ED6-B380-E8EEF3792E5D}"/>
    <cellStyle name="SAPBEXundefined 2 2 3" xfId="15324" xr:uid="{312580DF-4015-4DDB-97DE-81A6984E0A3B}"/>
    <cellStyle name="SAPBEXundefined 2 3" xfId="12711" xr:uid="{DF71FF3E-423E-44ED-85C8-87FB444A6F3F}"/>
    <cellStyle name="SAPBEXundefined 2 3 2" xfId="15955" xr:uid="{4191C783-E942-4270-9260-20E4F9E3350C}"/>
    <cellStyle name="SAPBEXundefined 2 3 3" xfId="17415" xr:uid="{DBE7454A-61C1-408D-A777-40FD0C0BA526}"/>
    <cellStyle name="SAPBEXundefined 2 4" xfId="14781" xr:uid="{AF283098-D45A-4170-8A30-302A27B7C4D8}"/>
    <cellStyle name="SAPBEXundefined 3" xfId="4832" xr:uid="{864B587E-2320-401E-B7A8-6EAB4CDEF1EA}"/>
    <cellStyle name="SAPBEXundefined 3 2" xfId="11135" xr:uid="{25B62C22-4E44-4005-9288-E755BD4CC867}"/>
    <cellStyle name="SAPBEXundefined 3 2 2" xfId="13488" xr:uid="{06B8D124-A22D-46CE-B900-1EED9EB03119}"/>
    <cellStyle name="SAPBEXundefined 3 2 2 2" xfId="16529" xr:uid="{B360FE4F-E8E8-424B-AA87-1F68AA552544}"/>
    <cellStyle name="SAPBEXundefined 3 2 2 3" xfId="18020" xr:uid="{44E3D71A-4985-47E2-87DB-8CAB2919AA16}"/>
    <cellStyle name="SAPBEXundefined 3 2 3" xfId="15325" xr:uid="{944AF03C-877B-4771-827A-43A006C73E71}"/>
    <cellStyle name="SAPBEXundefined 3 3" xfId="12712" xr:uid="{25D356BC-B5C4-42A5-AF0C-D528C307D4C3}"/>
    <cellStyle name="SAPBEXundefined 3 3 2" xfId="15956" xr:uid="{58752AB5-3C8B-47C0-9958-A03C8C301E85}"/>
    <cellStyle name="SAPBEXundefined 3 3 3" xfId="17416" xr:uid="{91AB8D4E-8F35-40B1-8877-6D846260BFDE}"/>
    <cellStyle name="SAPBEXundefined 3 4" xfId="14782" xr:uid="{3B3A9165-0D82-450E-9B86-D0299B526415}"/>
    <cellStyle name="SAPBEXundefined 4" xfId="4833" xr:uid="{199EA73C-1040-493F-9CF4-BD927083A1F2}"/>
    <cellStyle name="SAPBEXundefined 4 2" xfId="11136" xr:uid="{76441FC0-8F9D-4C10-9C85-E5FF8C3F51C8}"/>
    <cellStyle name="SAPBEXundefined 4 2 2" xfId="13489" xr:uid="{63BD7AC4-AF3A-456D-B1E5-118F834AB139}"/>
    <cellStyle name="SAPBEXundefined 4 2 2 2" xfId="16530" xr:uid="{6E1A9321-F72F-49F9-AD57-1D1D0D89AD2B}"/>
    <cellStyle name="SAPBEXundefined 4 2 2 3" xfId="18021" xr:uid="{E16AD1B6-0867-4074-BEE9-03AE0C0838DF}"/>
    <cellStyle name="SAPBEXundefined 4 2 3" xfId="15326" xr:uid="{41375615-DE3B-4F83-B7C6-4A8543552C3F}"/>
    <cellStyle name="SAPBEXundefined 4 3" xfId="12713" xr:uid="{3016F6B9-295C-40F4-908E-5625B01A84CC}"/>
    <cellStyle name="SAPBEXundefined 4 3 2" xfId="15957" xr:uid="{D617C9A9-825A-4DA8-BD1A-C38E72B2E437}"/>
    <cellStyle name="SAPBEXundefined 4 3 3" xfId="17417" xr:uid="{FFBA091C-5596-4746-B4B0-44C4DB543F74}"/>
    <cellStyle name="SAPBEXundefined 4 4" xfId="14783" xr:uid="{F2187713-EBC8-4117-93BA-BCDFE983203B}"/>
    <cellStyle name="SAPBEXundefined 5" xfId="11133" xr:uid="{A002994C-D5AC-4AE3-A9B6-6A31256FDC4C}"/>
    <cellStyle name="SAPBEXundefined 5 2" xfId="13486" xr:uid="{CBDC83AD-56A0-4428-A1CF-02F88EAEB081}"/>
    <cellStyle name="SAPBEXundefined 5 2 2" xfId="16527" xr:uid="{EA1A819C-2544-4756-AFD6-B2AB1A973B39}"/>
    <cellStyle name="SAPBEXundefined 5 2 3" xfId="18018" xr:uid="{8CC578AD-1C97-4F76-8B5C-BB17B2346FE1}"/>
    <cellStyle name="SAPBEXundefined 5 3" xfId="15323" xr:uid="{09B7426B-F07E-497C-9483-38A41F8AA8C8}"/>
    <cellStyle name="SAPBEXundefined 6" xfId="12710" xr:uid="{C86A2068-3296-405B-A0A9-C544822DF5B4}"/>
    <cellStyle name="SAPBEXundefined 6 2" xfId="15954" xr:uid="{BD68E149-ACA8-42F4-8A2A-E3C432167F39}"/>
    <cellStyle name="SAPBEXundefined 6 3" xfId="17414" xr:uid="{9C20024E-C9B2-4C8E-94F9-93EB0144E788}"/>
    <cellStyle name="SAPBEXundefined 7" xfId="14780" xr:uid="{5703A874-C08D-41B8-B108-02F46F198F95}"/>
    <cellStyle name="sbt2" xfId="4834" xr:uid="{B7A68E05-FC29-4A08-A496-005599A0B631}"/>
    <cellStyle name="sbt2 2" xfId="11137" xr:uid="{6F7D94BC-8AF4-4761-BFD4-856947562913}"/>
    <cellStyle name="sbt2 2 2" xfId="13490" xr:uid="{A07F9AD4-08F2-443E-9007-04D3D553D1C7}"/>
    <cellStyle name="sbt2 2 2 2" xfId="18022" xr:uid="{3C19793D-28FB-4BBE-88BA-CA7425393525}"/>
    <cellStyle name="sbt2 2 3" xfId="15327" xr:uid="{9D729477-E27B-4B8C-87BE-465C1E947EBB}"/>
    <cellStyle name="sbt2 3" xfId="12714" xr:uid="{AD068360-D666-43D3-9FC5-02E5919BD254}"/>
    <cellStyle name="sbt2 3 2" xfId="17418" xr:uid="{FF4B8A26-A43F-4AFF-AF16-5D727597ACE8}"/>
    <cellStyle name="sbt2 4" xfId="14784" xr:uid="{386FC6B2-618D-4EF9-826C-F27A1830E1B9}"/>
    <cellStyle name="SCH1" xfId="696" xr:uid="{45C4B582-8C26-421F-A6C9-F0DDA474A7BE}"/>
    <cellStyle name="SCH1 2" xfId="7245" xr:uid="{F6220B5B-9E08-45B3-A751-AB8B15C559F8}"/>
    <cellStyle name="section head" xfId="4835" xr:uid="{274D2A20-0EB3-4B2F-A0A0-326EE2B02D98}"/>
    <cellStyle name="section head 2" xfId="12979" xr:uid="{B228E3CA-CB42-4277-9203-3522612C5E31}"/>
    <cellStyle name="section head 3" xfId="13157" xr:uid="{F9783F93-F9BD-4143-AFD0-6A5FFBD92F32}"/>
    <cellStyle name="shade" xfId="4836" xr:uid="{5397C78B-89B7-4176-B503-22E07133173B}"/>
    <cellStyle name="shade 2" xfId="14785" xr:uid="{A611797A-56CC-48FA-9B4C-438C0915B9F6}"/>
    <cellStyle name="shade 3" xfId="12161" xr:uid="{F2C3BC8D-2F54-4798-BAD3-3E8EBC439266}"/>
    <cellStyle name="SHADETOTAL-AKS" xfId="4838" xr:uid="{1BA044F7-7506-4614-B457-C397E924D432}"/>
    <cellStyle name="SHADETOTAL-AKS 2" xfId="11138" xr:uid="{05E00DB8-A8BC-4768-B822-E851F1191C65}"/>
    <cellStyle name="Sheet Title" xfId="4839" xr:uid="{9C66B9C5-623F-4F30-ACD4-1B978D7E15C4}"/>
    <cellStyle name="SHEET2" xfId="4840" xr:uid="{0C24D755-1C39-432E-AC05-0F70202DFFF1}"/>
    <cellStyle name="STANDARD" xfId="4841" xr:uid="{88D0F389-7DEA-45EC-A4DB-443A4C553FA0}"/>
    <cellStyle name="STANDARD 2" xfId="4233" xr:uid="{9CE4578C-7091-43D6-B954-BA4F1AE2CDAE}"/>
    <cellStyle name="STANDARD 2 2" xfId="10561" xr:uid="{B0D36EF3-A862-4FBF-AC5C-1E73AAEE0789}"/>
    <cellStyle name="STANDARD 3" xfId="11139" xr:uid="{680A3914-777C-407D-922F-41F67841F8CC}"/>
    <cellStyle name="Standard_9912(4)" xfId="4842" xr:uid="{A577EF3A-62AA-40BF-BC5F-2FB207AA3F45}"/>
    <cellStyle name="STEVE" xfId="4843" xr:uid="{7E8299E0-A494-42F6-A2D2-7DE68FD2BC93}"/>
    <cellStyle name="steven" xfId="4844" xr:uid="{02D1F18D-C05F-421B-BBE7-5BFA4DFB2907}"/>
    <cellStyle name="steven 2" xfId="11140" xr:uid="{E253C66A-9594-4D23-AF6A-B65FC9716A82}"/>
    <cellStyle name="Style 1" xfId="4845" xr:uid="{DD966D5A-0CD2-4B93-8936-EACA8123317A}"/>
    <cellStyle name="Style 1 2" xfId="4846" xr:uid="{86A3185A-F1A3-40E4-9E33-87E15F671B0B}"/>
    <cellStyle name="Style 1 2 2" xfId="11142" xr:uid="{5821D14E-DB41-453C-88D8-A69E2E6AB820}"/>
    <cellStyle name="Style 1 3" xfId="11141" xr:uid="{62B3D919-61B1-4095-AAEA-34147A870C9C}"/>
    <cellStyle name="Style 1 4" xfId="6675" xr:uid="{45F0485E-04BC-4CC4-A5B4-5302A427A095}"/>
    <cellStyle name="Style 1 5" xfId="12361" xr:uid="{2E2DE4CF-B1CE-4947-8DE6-B99C15B53927}"/>
    <cellStyle name="Style 2" xfId="4847" xr:uid="{EB2195AB-05D0-418A-A686-90602A5C4FD0}"/>
    <cellStyle name="Style 2 2" xfId="4848" xr:uid="{A10D1606-958B-4AFC-902D-44F8E64A659E}"/>
    <cellStyle name="Style 2 2 2" xfId="11144" xr:uid="{6A58F55A-F9D4-4BD1-B13A-71075106F095}"/>
    <cellStyle name="Style 2 3" xfId="11143" xr:uid="{F565D9E0-1120-431D-A2B1-0BA3216A3151}"/>
    <cellStyle name="Style 3" xfId="4849" xr:uid="{7279358A-02F5-4422-B1E5-0A11F0A106F0}"/>
    <cellStyle name="Style 3 2" xfId="11145" xr:uid="{A4E79610-DD57-4E33-8127-E1055F3656A4}"/>
    <cellStyle name="Style 4" xfId="4850" xr:uid="{CEE90AB8-9E41-489E-B909-5E6914A2C715}"/>
    <cellStyle name="Style 4 2" xfId="11146" xr:uid="{EF28726A-6674-4F20-BED6-8EFB572421D0}"/>
    <cellStyle name="Style 5" xfId="4851" xr:uid="{424D6E0D-2B11-470F-A09D-64E195EB0CA4}"/>
    <cellStyle name="Style 6" xfId="4852" xr:uid="{6B296D3B-694E-4C10-A689-1955D427FDE9}"/>
    <cellStyle name="style1" xfId="4853" xr:uid="{7E59A6B5-7A9C-44D1-ADAE-DE1AEA10A3B8}"/>
    <cellStyle name="style1 2" xfId="11147" xr:uid="{7B718EC9-0016-4CC4-BE2D-ED6BDC0E2187}"/>
    <cellStyle name="STYLE2" xfId="4854" xr:uid="{AB424FF7-932C-4823-B842-093FE62B031B}"/>
    <cellStyle name="STYLE2 2" xfId="11148" xr:uid="{05F12A08-3721-4301-BCF3-BFD5E7F6F66C}"/>
    <cellStyle name="subhead" xfId="4855" xr:uid="{F2973131-FF14-4125-AC36-0D801AFD5DE6}"/>
    <cellStyle name="SubHeading" xfId="4856" xr:uid="{1697C584-ADCD-4AE3-8217-DB0FA308882B}"/>
    <cellStyle name="SubHeading 2" xfId="11149" xr:uid="{B7C7CFCF-ACD8-4278-A506-06CFE5B2D662}"/>
    <cellStyle name="subt1" xfId="4857" xr:uid="{A179FA18-EE8F-4088-8AEB-D7B026AC8A72}"/>
    <cellStyle name="subt1 2" xfId="11150" xr:uid="{C8998715-2B57-4755-B70C-ABA9ED0DFEC3}"/>
    <cellStyle name="Subtotal" xfId="4858" xr:uid="{8F7F332D-4375-4C67-AB73-8F59BBCD9BF0}"/>
    <cellStyle name="Table" xfId="4859" xr:uid="{085F1D9C-7128-4C6B-86EF-6AFB8B72690D}"/>
    <cellStyle name="Table  - Style5" xfId="4861" xr:uid="{3EF3BE8A-ED28-425C-BE19-DD715DB541B3}"/>
    <cellStyle name="Table  - Style5 2" xfId="4862" xr:uid="{AF419776-282A-46E7-9653-D9FD5362D339}"/>
    <cellStyle name="Table  - Style5 2 2" xfId="4863" xr:uid="{ADC7112A-4D0E-4131-812B-187C6058C953}"/>
    <cellStyle name="Table  - Style5 2 2 2" xfId="11154" xr:uid="{105187E3-698E-4480-BBA0-323549D5C25B}"/>
    <cellStyle name="Table  - Style5 2 2 2 2" xfId="13494" xr:uid="{4565D215-416A-4E38-8C57-3AD2AEB3780E}"/>
    <cellStyle name="Table  - Style5 2 2 2 2 2" xfId="16533" xr:uid="{D112D9E7-0A23-4BC6-99DC-02358A97AEB7}"/>
    <cellStyle name="Table  - Style5 2 2 2 2 3" xfId="18026" xr:uid="{F5D9DAA2-CB24-4602-A8F0-4AA6EB9D5AE6}"/>
    <cellStyle name="Table  - Style5 2 2 2 3" xfId="15330" xr:uid="{2F6B1601-D78E-4C14-84EF-10940E5EFD35}"/>
    <cellStyle name="Table  - Style5 2 2 3" xfId="12719" xr:uid="{316F0DAF-2254-4906-9410-9B8CF529DE6F}"/>
    <cellStyle name="Table  - Style5 2 2 3 2" xfId="15960" xr:uid="{340014C2-7402-4A38-8511-067C583CDE54}"/>
    <cellStyle name="Table  - Style5 2 2 3 3" xfId="17422" xr:uid="{33EA355F-75B7-481F-A244-D60298A15235}"/>
    <cellStyle name="Table  - Style5 2 2 4" xfId="14789" xr:uid="{F0A210CF-9402-4372-B0EB-A8C65058E9AA}"/>
    <cellStyle name="Table  - Style5 2 3" xfId="11153" xr:uid="{D7872812-6D74-420E-8BEB-4BEA2493381E}"/>
    <cellStyle name="Table  - Style5 2 3 2" xfId="13493" xr:uid="{107D02CB-0671-48C4-B034-26F0E2E2975E}"/>
    <cellStyle name="Table  - Style5 2 3 2 2" xfId="16532" xr:uid="{A0FC36D2-016B-4289-B534-A26803F8A052}"/>
    <cellStyle name="Table  - Style5 2 3 2 3" xfId="18025" xr:uid="{E4CE10C5-0E9E-4BFD-864C-AE2772007AC4}"/>
    <cellStyle name="Table  - Style5 2 3 3" xfId="15329" xr:uid="{7BD0F5BF-E137-4077-A309-ACB00C6B9616}"/>
    <cellStyle name="Table  - Style5 2 4" xfId="12718" xr:uid="{F071D1AA-902D-4369-B42A-F547582E2DE4}"/>
    <cellStyle name="Table  - Style5 2 4 2" xfId="15959" xr:uid="{80031D9E-3A73-442C-9234-4F4900E5D06B}"/>
    <cellStyle name="Table  - Style5 2 4 3" xfId="17421" xr:uid="{8B902952-582A-4C79-9E8B-C1D0D631945C}"/>
    <cellStyle name="Table  - Style5 2 5" xfId="14788" xr:uid="{D35592CA-3278-41BC-92F8-390C04B8BFCB}"/>
    <cellStyle name="Table  - Style5 3" xfId="4864" xr:uid="{251EDD37-4D6C-4F50-B168-CA4ADAE9797A}"/>
    <cellStyle name="Table  - Style5 3 2" xfId="4865" xr:uid="{4139892D-F4C9-456C-954E-5696278EC12A}"/>
    <cellStyle name="Table  - Style5 3 2 2" xfId="11156" xr:uid="{72271709-E356-43D9-915F-1D27FBCFCB6D}"/>
    <cellStyle name="Table  - Style5 3 2 2 2" xfId="13496" xr:uid="{AE29F1AA-6F9E-4AB8-8C62-CD0D5BE6546F}"/>
    <cellStyle name="Table  - Style5 3 2 2 2 2" xfId="16535" xr:uid="{E53216BB-B652-49DC-AC90-28CCE8A7E82B}"/>
    <cellStyle name="Table  - Style5 3 2 2 2 3" xfId="18028" xr:uid="{3293AD6C-A130-4A95-AC55-78274DC8F5DC}"/>
    <cellStyle name="Table  - Style5 3 2 2 3" xfId="15332" xr:uid="{26F27D7B-5FAB-40A0-9809-0E689612EE90}"/>
    <cellStyle name="Table  - Style5 3 2 3" xfId="12721" xr:uid="{C25166D7-3D68-41FE-A2A4-A06F453B3BAC}"/>
    <cellStyle name="Table  - Style5 3 2 3 2" xfId="15962" xr:uid="{D172DB16-5E52-4CE9-A635-EDE6F34D25BD}"/>
    <cellStyle name="Table  - Style5 3 2 3 3" xfId="17424" xr:uid="{3F5F7D3D-8D15-49F4-AE5A-0E0D4CD898C9}"/>
    <cellStyle name="Table  - Style5 3 2 4" xfId="14791" xr:uid="{7957CA1B-3B5C-4023-9C42-C42B3A7B91A1}"/>
    <cellStyle name="Table  - Style5 3 3" xfId="11155" xr:uid="{95F4596C-BFE1-4AF8-99A5-3CA557309183}"/>
    <cellStyle name="Table  - Style5 3 3 2" xfId="13495" xr:uid="{06571649-17E8-493B-938A-5E18E03186CD}"/>
    <cellStyle name="Table  - Style5 3 3 2 2" xfId="16534" xr:uid="{EE705394-309F-41F6-9EE1-DA9286ECE817}"/>
    <cellStyle name="Table  - Style5 3 3 2 3" xfId="18027" xr:uid="{857219E6-403B-4672-9231-03F31399DCF2}"/>
    <cellStyle name="Table  - Style5 3 3 3" xfId="15331" xr:uid="{E8225A22-88A9-4BD5-848A-D51B20A607AF}"/>
    <cellStyle name="Table  - Style5 3 4" xfId="12720" xr:uid="{9DA67A42-600C-473D-B369-9F11F841003A}"/>
    <cellStyle name="Table  - Style5 3 4 2" xfId="15961" xr:uid="{57040127-D354-4E62-A7D5-7F6C6309E74D}"/>
    <cellStyle name="Table  - Style5 3 4 3" xfId="17423" xr:uid="{A6D7CE6A-A6AB-41B2-AC63-56DA4DD4FE3F}"/>
    <cellStyle name="Table  - Style5 3 5" xfId="14790" xr:uid="{7FD694C9-D698-46C8-BA42-3DE112B7643C}"/>
    <cellStyle name="Table  - Style5 4" xfId="4190" xr:uid="{41F360DF-C782-49E5-901E-CC0E90FEE3B3}"/>
    <cellStyle name="Table  - Style5 4 2" xfId="10518" xr:uid="{FDFC94D9-4D19-417C-85A5-4F46E6CA1D78}"/>
    <cellStyle name="Table  - Style5 4 2 2" xfId="13333" xr:uid="{A2A5FA89-20BC-440F-B3BE-7A517013AA28}"/>
    <cellStyle name="Table  - Style5 4 2 2 2" xfId="16383" xr:uid="{3C9DBE81-29C9-404E-99D6-E483199F48A9}"/>
    <cellStyle name="Table  - Style5 4 2 2 3" xfId="17874" xr:uid="{6CB713C9-6C60-405B-8E14-59634B1736A4}"/>
    <cellStyle name="Table  - Style5 4 2 3" xfId="15188" xr:uid="{4744D8C6-7043-4912-92C0-586E60130D4C}"/>
    <cellStyle name="Table  - Style5 4 3" xfId="12552" xr:uid="{21F67643-8CA1-47CC-B643-D43560A0A0B9}"/>
    <cellStyle name="Table  - Style5 4 3 2" xfId="15810" xr:uid="{F5F30537-B482-4B8D-A691-4AF272B4371E}"/>
    <cellStyle name="Table  - Style5 4 3 3" xfId="17270" xr:uid="{7D794C5D-8539-4D97-A33A-EB63950DCD76}"/>
    <cellStyle name="Table  - Style5 4 4" xfId="14646" xr:uid="{5773A8D4-5F5E-492C-A1A5-663C2BA24F37}"/>
    <cellStyle name="Table  - Style5 5" xfId="4866" xr:uid="{B6C44851-77BA-48F9-82F4-BED88C043399}"/>
    <cellStyle name="Table  - Style5 5 2" xfId="11157" xr:uid="{34FFC7F3-BDDB-4324-B211-CFC6CF02C1D5}"/>
    <cellStyle name="Table  - Style5 5 2 2" xfId="13497" xr:uid="{64A27E41-6DAA-4352-AD28-64FF45EDA69B}"/>
    <cellStyle name="Table  - Style5 5 2 2 2" xfId="16536" xr:uid="{5F883419-D858-47BC-9BD8-742DFB45EB6A}"/>
    <cellStyle name="Table  - Style5 5 2 2 3" xfId="18029" xr:uid="{74EB2206-509D-43AB-8013-1BC73FE16B7E}"/>
    <cellStyle name="Table  - Style5 5 2 3" xfId="15333" xr:uid="{7CF71EA0-B0D7-42AD-A2D9-03B5996CE9A0}"/>
    <cellStyle name="Table  - Style5 5 3" xfId="12722" xr:uid="{F133F3CC-E22E-444C-A4CD-D2690C60F1D7}"/>
    <cellStyle name="Table  - Style5 5 3 2" xfId="15963" xr:uid="{97233EB9-0E2A-4BAE-B76D-5176440E7F43}"/>
    <cellStyle name="Table  - Style5 5 3 3" xfId="17425" xr:uid="{950B4402-B9A7-4482-BDCB-CF2F953C7083}"/>
    <cellStyle name="Table  - Style5 5 4" xfId="14792" xr:uid="{4EBC29D0-A0A3-4C0C-AE63-FF91D2F4B6B8}"/>
    <cellStyle name="Table  - Style5 6" xfId="4867" xr:uid="{9D9E5E0B-0033-46AE-97E6-2CC1F196BB0B}"/>
    <cellStyle name="Table  - Style5 6 2" xfId="11158" xr:uid="{F318CF24-468D-43C2-AF20-FA7110FCB56E}"/>
    <cellStyle name="Table  - Style5 6 2 2" xfId="13498" xr:uid="{443CE9CB-2992-459D-B6AA-6CAE370E08BE}"/>
    <cellStyle name="Table  - Style5 6 2 2 2" xfId="16537" xr:uid="{6226844D-EC4F-4141-A8A2-DF627924CB8D}"/>
    <cellStyle name="Table  - Style5 6 2 2 3" xfId="18030" xr:uid="{F109D6CE-49BD-4233-98BA-4943E36A480B}"/>
    <cellStyle name="Table  - Style5 6 2 3" xfId="15334" xr:uid="{56873315-F736-4F38-80C8-1C83427B7916}"/>
    <cellStyle name="Table  - Style5 6 3" xfId="12723" xr:uid="{2B9894A7-6643-414F-B8FE-D7F221D42677}"/>
    <cellStyle name="Table  - Style5 6 3 2" xfId="15964" xr:uid="{382382E5-EFB0-42F4-ACDB-086FD8D030B1}"/>
    <cellStyle name="Table  - Style5 6 3 3" xfId="17426" xr:uid="{9CA5E16D-4041-4688-BF3B-2B046560BB50}"/>
    <cellStyle name="Table  - Style5 6 4" xfId="14793" xr:uid="{E45EE23E-95F5-40E3-AAA6-1DDA5BB160E2}"/>
    <cellStyle name="Table  - Style5 7" xfId="11152" xr:uid="{4276E7E6-14F7-4D42-9792-19FC3BE4B725}"/>
    <cellStyle name="Table  - Style5 7 2" xfId="13492" xr:uid="{9AA487D1-38EF-48F9-A757-6F5E30154212}"/>
    <cellStyle name="Table  - Style5 7 2 2" xfId="16531" xr:uid="{D6ADB589-2EEC-4D2A-964A-C9B5185785A8}"/>
    <cellStyle name="Table  - Style5 7 2 3" xfId="18024" xr:uid="{DDD808DA-72F6-4C9B-BFE5-96348C8D44EC}"/>
    <cellStyle name="Table  - Style5 7 3" xfId="15328" xr:uid="{27FCB7B5-1E33-459A-8772-EC9C0E3B299D}"/>
    <cellStyle name="Table  - Style5 8" xfId="12717" xr:uid="{1EE2AE2E-CB07-43A3-B4D7-5D964AD00F42}"/>
    <cellStyle name="Table  - Style5 8 2" xfId="15958" xr:uid="{B5D6D647-A402-47F9-A9E1-D469F69B332D}"/>
    <cellStyle name="Table  - Style5 8 3" xfId="17420" xr:uid="{2B01B399-CC72-4836-9194-B01A0189A3E0}"/>
    <cellStyle name="Table  - Style5 9" xfId="14787" xr:uid="{8D83EE95-6D3F-44F1-ABD9-0A450C8F6E93}"/>
    <cellStyle name="Table  - Style6" xfId="4868" xr:uid="{6F4B3205-1B1C-4EF6-8022-E23F39F463D7}"/>
    <cellStyle name="Table  - Style6 2" xfId="4869" xr:uid="{58BBACFD-4E34-4AC3-ADA5-2D0985BCD711}"/>
    <cellStyle name="Table  - Style6 2 2" xfId="4870" xr:uid="{452390AA-D2B4-446B-9C5A-B8C14DDB199F}"/>
    <cellStyle name="Table  - Style6 2 2 2" xfId="11161" xr:uid="{3C74562C-6957-41BF-8651-BFDFE65B55AD}"/>
    <cellStyle name="Table  - Style6 2 2 2 2" xfId="13501" xr:uid="{2B97A50F-1947-4E05-AA17-194D05346D49}"/>
    <cellStyle name="Table  - Style6 2 2 2 2 2" xfId="16540" xr:uid="{6117A766-9C68-43FD-A580-11CF1A1E4F3F}"/>
    <cellStyle name="Table  - Style6 2 2 2 2 3" xfId="18033" xr:uid="{E258858D-A053-4AE1-BA41-79348AE81713}"/>
    <cellStyle name="Table  - Style6 2 2 2 3" xfId="15337" xr:uid="{31EF50B5-B72C-4B70-8630-086B57934AA6}"/>
    <cellStyle name="Table  - Style6 2 2 3" xfId="12726" xr:uid="{D5291E67-8E70-4014-A53B-8223668CFA12}"/>
    <cellStyle name="Table  - Style6 2 2 3 2" xfId="15967" xr:uid="{925524FA-DA94-4E55-B878-DE5D67935A2C}"/>
    <cellStyle name="Table  - Style6 2 2 3 3" xfId="17429" xr:uid="{4E134638-A3EC-4B43-A1A2-048132F7A27D}"/>
    <cellStyle name="Table  - Style6 2 2 4" xfId="14796" xr:uid="{05C76A14-801E-40E0-B66B-82CD40782168}"/>
    <cellStyle name="Table  - Style6 2 3" xfId="11160" xr:uid="{A081B833-6DC5-4A30-B56C-C95757011EED}"/>
    <cellStyle name="Table  - Style6 2 3 2" xfId="13500" xr:uid="{3765F98B-D6EA-4B2B-9E96-B0B7A634EF32}"/>
    <cellStyle name="Table  - Style6 2 3 2 2" xfId="16539" xr:uid="{B19F8EEA-54CD-439D-8B3B-DACFD03B4063}"/>
    <cellStyle name="Table  - Style6 2 3 2 3" xfId="18032" xr:uid="{48A0F128-F152-4C04-B61A-5E47F8102FA3}"/>
    <cellStyle name="Table  - Style6 2 3 3" xfId="15336" xr:uid="{6303F8A2-8788-4DC3-95B9-18409D19C572}"/>
    <cellStyle name="Table  - Style6 2 4" xfId="12725" xr:uid="{6ED0C302-A1E3-49CE-BA85-6B4AF93E3F2C}"/>
    <cellStyle name="Table  - Style6 2 4 2" xfId="15966" xr:uid="{6D5A9D50-CDC2-42FC-8172-0028C2FAA12F}"/>
    <cellStyle name="Table  - Style6 2 4 3" xfId="17428" xr:uid="{D5276C2F-9A9C-4269-842D-6EA5394B9111}"/>
    <cellStyle name="Table  - Style6 2 5" xfId="14795" xr:uid="{422A1229-F7CB-43AF-BBC7-F558CA53B26F}"/>
    <cellStyle name="Table  - Style6 3" xfId="4871" xr:uid="{21C9FC2C-DF03-49CA-9F71-1923F651D6A1}"/>
    <cellStyle name="Table  - Style6 3 2" xfId="4872" xr:uid="{87ED191D-A25D-420F-B53D-10CB2C6573D5}"/>
    <cellStyle name="Table  - Style6 3 2 2" xfId="11163" xr:uid="{F3F65645-20F0-44BD-B86D-EFBE0F655930}"/>
    <cellStyle name="Table  - Style6 3 2 2 2" xfId="13503" xr:uid="{2AD5C03B-639E-41B0-A967-EEA885F5536F}"/>
    <cellStyle name="Table  - Style6 3 2 2 2 2" xfId="16542" xr:uid="{3212286F-D5A7-44CF-A821-2DEE7D42836D}"/>
    <cellStyle name="Table  - Style6 3 2 2 2 3" xfId="18035" xr:uid="{4C9EA18B-51A4-4DC3-B004-0FB689791BA9}"/>
    <cellStyle name="Table  - Style6 3 2 2 3" xfId="15339" xr:uid="{724D0538-4618-4C17-9DFF-580C3AEDA651}"/>
    <cellStyle name="Table  - Style6 3 2 3" xfId="12728" xr:uid="{29D5D175-36F7-4C9E-96B3-7E7C8A1CCA57}"/>
    <cellStyle name="Table  - Style6 3 2 3 2" xfId="15969" xr:uid="{675CE587-96D5-47A3-A020-A77085E85F81}"/>
    <cellStyle name="Table  - Style6 3 2 3 3" xfId="17431" xr:uid="{D40C3FFB-D093-4E47-809A-06EEBD40F72A}"/>
    <cellStyle name="Table  - Style6 3 2 4" xfId="14798" xr:uid="{B28581FD-0FD7-48B7-9658-EC0CB946E750}"/>
    <cellStyle name="Table  - Style6 3 3" xfId="11162" xr:uid="{801E84DC-7511-43EB-B394-C1465E60D522}"/>
    <cellStyle name="Table  - Style6 3 3 2" xfId="13502" xr:uid="{DC2CCAF6-1EBD-4400-893D-9AF5D4E0E6F8}"/>
    <cellStyle name="Table  - Style6 3 3 2 2" xfId="16541" xr:uid="{F88B9361-3B1C-4E29-B5C1-ED4D6A63E600}"/>
    <cellStyle name="Table  - Style6 3 3 2 3" xfId="18034" xr:uid="{F8B1BAB0-8234-4438-A3A9-0AD7B40DDF47}"/>
    <cellStyle name="Table  - Style6 3 3 3" xfId="15338" xr:uid="{10C4CDFE-B90E-4FCC-87CD-8409AC7C418B}"/>
    <cellStyle name="Table  - Style6 3 4" xfId="12727" xr:uid="{A623DB1D-2FF1-4FE5-8F8D-32B4545B7625}"/>
    <cellStyle name="Table  - Style6 3 4 2" xfId="15968" xr:uid="{C3BE9AFA-2ADD-4F77-87B9-7036DDCC1C7C}"/>
    <cellStyle name="Table  - Style6 3 4 3" xfId="17430" xr:uid="{D1F94AF6-8E37-4D36-B43B-363019AC3475}"/>
    <cellStyle name="Table  - Style6 3 5" xfId="14797" xr:uid="{0B3DA471-4022-41FF-B2A9-DBA71A0B8A49}"/>
    <cellStyle name="Table  - Style6 4" xfId="2503" xr:uid="{D858F4B9-D942-4661-9057-AE8650B22393}"/>
    <cellStyle name="Table  - Style6 4 2" xfId="8923" xr:uid="{D541D568-34F1-4359-996B-B1B6E8749A55}"/>
    <cellStyle name="Table  - Style6 4 2 2" xfId="13135" xr:uid="{66A4D60B-3251-4E8F-ABA1-701C35AA9FCB}"/>
    <cellStyle name="Table  - Style6 4 2 2 2" xfId="16254" xr:uid="{684CFED0-F437-473D-9C93-487B9B4197B3}"/>
    <cellStyle name="Table  - Style6 4 2 2 3" xfId="17727" xr:uid="{72F46988-5C72-416A-BB32-DDC8A77C4D5C}"/>
    <cellStyle name="Table  - Style6 4 2 3" xfId="15076" xr:uid="{378D2F57-960E-4DDA-8677-8F641957880F}"/>
    <cellStyle name="Table  - Style6 4 3" xfId="12330" xr:uid="{311B1542-32EC-4BCB-8BA9-E363370D5220}"/>
    <cellStyle name="Table  - Style6 4 3 2" xfId="15683" xr:uid="{84D44D35-EF60-4ADD-8C5B-4B06B706BDD5}"/>
    <cellStyle name="Table  - Style6 4 3 3" xfId="17124" xr:uid="{1AF67848-99F3-4D8F-A802-E1FADA784BFF}"/>
    <cellStyle name="Table  - Style6 4 4" xfId="14533" xr:uid="{4EE02B61-5DDA-41FF-B5F5-3409AEEC10C4}"/>
    <cellStyle name="Table  - Style6 5" xfId="4873" xr:uid="{F5F598DD-B3C9-455C-8B64-6E6DC6E5FDF0}"/>
    <cellStyle name="Table  - Style6 5 2" xfId="11164" xr:uid="{C6D7D99A-C25F-4AE3-BDCF-4057185324DE}"/>
    <cellStyle name="Table  - Style6 5 2 2" xfId="13504" xr:uid="{11098D95-36C9-4B92-A2F0-A1906B9A5626}"/>
    <cellStyle name="Table  - Style6 5 2 2 2" xfId="16543" xr:uid="{77305C17-1230-4E64-915D-73BF92B6FF26}"/>
    <cellStyle name="Table  - Style6 5 2 2 3" xfId="18036" xr:uid="{27C9CB4D-53BA-40DE-B4E9-712AB61210D9}"/>
    <cellStyle name="Table  - Style6 5 2 3" xfId="15340" xr:uid="{F9AF83EC-A5AA-4245-9CC1-B04EB76C2378}"/>
    <cellStyle name="Table  - Style6 5 3" xfId="12729" xr:uid="{0F865B6A-E3DF-40BF-9ECB-8BB90C6803FA}"/>
    <cellStyle name="Table  - Style6 5 3 2" xfId="15970" xr:uid="{D76A673E-9153-4372-8E67-DA0656A3C24F}"/>
    <cellStyle name="Table  - Style6 5 3 3" xfId="17432" xr:uid="{5C044173-73D8-4B5F-B08F-427AFF3BDFAE}"/>
    <cellStyle name="Table  - Style6 5 4" xfId="14799" xr:uid="{3257AFBE-E18F-4D35-AB6B-DE4A788E8E58}"/>
    <cellStyle name="Table  - Style6 6" xfId="4874" xr:uid="{0FCFB1CA-CA7D-419F-9F22-380DBE3DAEE7}"/>
    <cellStyle name="Table  - Style6 6 2" xfId="11165" xr:uid="{15904201-0EC1-4042-8058-05E9DF649B08}"/>
    <cellStyle name="Table  - Style6 6 2 2" xfId="13505" xr:uid="{F9B92EA6-482B-46D9-AD3E-C3F40E2C745B}"/>
    <cellStyle name="Table  - Style6 6 2 2 2" xfId="16544" xr:uid="{ABAF576E-37CA-4F4D-96AA-0445734E25D7}"/>
    <cellStyle name="Table  - Style6 6 2 2 3" xfId="18037" xr:uid="{36212E21-6AF0-47D0-B5B4-EEF4DCDCB3CF}"/>
    <cellStyle name="Table  - Style6 6 2 3" xfId="15341" xr:uid="{8AAE5388-D225-4B57-8F17-A77191F63811}"/>
    <cellStyle name="Table  - Style6 6 3" xfId="12730" xr:uid="{E0B0E01F-B768-4B09-A931-ABBB7190466E}"/>
    <cellStyle name="Table  - Style6 6 3 2" xfId="15971" xr:uid="{75356E6C-2CA1-47B2-9FB4-44F27561D1F7}"/>
    <cellStyle name="Table  - Style6 6 3 3" xfId="17433" xr:uid="{30901899-9D55-497A-8F0D-CFE6EB83755F}"/>
    <cellStyle name="Table  - Style6 6 4" xfId="14800" xr:uid="{0F9B9F05-DAB4-41B5-A85B-27E41F361ED9}"/>
    <cellStyle name="Table  - Style6 7" xfId="11159" xr:uid="{CEB0A9BC-7F99-4246-A9F7-29BD209B4D37}"/>
    <cellStyle name="Table  - Style6 7 2" xfId="13499" xr:uid="{AEFA24F7-286C-48F8-842D-8CC72340C1D3}"/>
    <cellStyle name="Table  - Style6 7 2 2" xfId="16538" xr:uid="{8AB10DC0-0979-455C-8B2D-2905454CA3F9}"/>
    <cellStyle name="Table  - Style6 7 2 3" xfId="18031" xr:uid="{9076C67C-7F4F-4ACA-B1CD-FD4CC03582D8}"/>
    <cellStyle name="Table  - Style6 7 3" xfId="15335" xr:uid="{63076C89-63CE-4316-968F-AAB99D93110A}"/>
    <cellStyle name="Table  - Style6 8" xfId="12724" xr:uid="{10FF3C52-0EC6-4814-B770-BECC8D32E029}"/>
    <cellStyle name="Table  - Style6 8 2" xfId="15965" xr:uid="{C1E01481-14C4-474B-9C21-123BEC741D38}"/>
    <cellStyle name="Table  - Style6 8 3" xfId="17427" xr:uid="{D6DE2685-7333-4CA5-B963-1B530AADB79C}"/>
    <cellStyle name="Table  - Style6 9" xfId="14794" xr:uid="{55FBBFCC-7CEC-4C9D-8E34-7FB219C60F3A}"/>
    <cellStyle name="Table 10" xfId="12130" xr:uid="{843849A0-2DE7-42D0-8532-3672A99EE4CA}"/>
    <cellStyle name="Table 2" xfId="11151" xr:uid="{6DA39868-0DE6-4282-8692-C1BAAAA9FC17}"/>
    <cellStyle name="Table 2 2" xfId="12000" xr:uid="{CF444C53-FF1C-423F-AC80-3E6F5A1EDFCB}"/>
    <cellStyle name="Table 2 2 2" xfId="13818" xr:uid="{5D96B900-29EA-42CE-93A5-71F2C3254A61}"/>
    <cellStyle name="Table 2 2 2 2" xfId="16800" xr:uid="{F6BBDF6F-08CF-4304-AE37-D23E3F6AACC7}"/>
    <cellStyle name="Table 2 2 2 3" xfId="18332" xr:uid="{054AA55C-67B5-4EE6-B8F3-376D5888D284}"/>
    <cellStyle name="Table 2 2 2 4" xfId="14329" xr:uid="{8A8C89C9-A0B9-4BD2-864C-4798614BEC1E}"/>
    <cellStyle name="Table 2 2 3" xfId="15530" xr:uid="{AFE02E3E-7DEB-4FA1-BD8C-3E48E6AE4675}"/>
    <cellStyle name="Table 2 2 4" xfId="16957" xr:uid="{EAC735AE-C5D9-4BE7-B4E4-0CC2D0070D04}"/>
    <cellStyle name="Table 2 2 5" xfId="14050" xr:uid="{05F46CB7-DBAB-4161-8BF3-11E82FBB23AC}"/>
    <cellStyle name="Table 2 3" xfId="13491" xr:uid="{CD85B1B3-69B3-451D-A3BA-ED74B0F48DDC}"/>
    <cellStyle name="Table 2 3 2" xfId="18023" xr:uid="{6DDB1641-C157-4B9F-8FB0-1B74E08C1F53}"/>
    <cellStyle name="Table 2 4" xfId="14414" xr:uid="{0357149B-7ECB-410E-BC48-5C99290C2E34}"/>
    <cellStyle name="Table 2 5" xfId="13052" xr:uid="{B8D87976-9273-404F-91EA-8AEC7D390BE5}"/>
    <cellStyle name="Table 3" xfId="11816" xr:uid="{5347072A-B3C0-4CC2-8F89-35A70A64034C}"/>
    <cellStyle name="Table 3 2" xfId="12047" xr:uid="{406D5C36-84A7-4B52-ADCC-62AC136F6EF9}"/>
    <cellStyle name="Table 3 2 2" xfId="13865" xr:uid="{21814F34-42A4-4474-9962-0A0E391F3F9F}"/>
    <cellStyle name="Table 3 2 2 2" xfId="16843" xr:uid="{729CAE8E-96C2-46F9-BCCE-EE06EF4892A9}"/>
    <cellStyle name="Table 3 2 2 3" xfId="18379" xr:uid="{70DCEE31-2E62-42E6-B197-E8136EB93F55}"/>
    <cellStyle name="Table 3 2 2 4" xfId="14372" xr:uid="{B94CCAE7-7362-4457-B9A2-544203A3A9D5}"/>
    <cellStyle name="Table 3 2 3" xfId="15554" xr:uid="{41903416-C3C0-49D4-B44D-2E68E221C54D}"/>
    <cellStyle name="Table 3 2 4" xfId="16982" xr:uid="{D16988FF-E2FF-4298-BB9E-FE2DCDF84FFE}"/>
    <cellStyle name="Table 3 2 5" xfId="14087" xr:uid="{369783C6-55D2-471B-A02C-FD1030D9993B}"/>
    <cellStyle name="Table 3 3" xfId="13737" xr:uid="{D169E7B8-009A-40DF-95A6-3940C36FF749}"/>
    <cellStyle name="Table 3 3 2" xfId="18256" xr:uid="{F64D92B0-B7FD-47C5-9F61-7917F6052B7E}"/>
    <cellStyle name="Table 3 4" xfId="16912" xr:uid="{A279D375-9DF0-4C28-ACEF-2921C86B5954}"/>
    <cellStyle name="Table 3 5" xfId="13243" xr:uid="{00D21DEF-EBDA-4B71-9741-729F8F672036}"/>
    <cellStyle name="Table 4" xfId="11965" xr:uid="{87C1BC42-F600-4844-B6C0-2918BCCEC63E}"/>
    <cellStyle name="Table 4 2" xfId="13783" xr:uid="{7B7D9322-E1FA-47A7-BD7F-B50667B4FD48}"/>
    <cellStyle name="Table 4 2 2" xfId="16769" xr:uid="{B3E367E5-15CC-46D3-A759-7C319752588A}"/>
    <cellStyle name="Table 4 2 3" xfId="18297" xr:uid="{2BD74CB5-2A2B-4F9A-B56A-B0CDEF5CCA08}"/>
    <cellStyle name="Table 4 2 4" xfId="14298" xr:uid="{238A79D1-61E7-4244-B963-53C44DE8B1FD}"/>
    <cellStyle name="Table 4 3" xfId="15513" xr:uid="{24031B76-98E8-4416-B55D-01285C159CFE}"/>
    <cellStyle name="Table 4 4" xfId="16938" xr:uid="{D39D9DE0-541D-4959-80CC-C52C5E2EB242}"/>
    <cellStyle name="Table 4 5" xfId="14019" xr:uid="{1ED5FB50-3515-48C6-B1D9-A4AE3D32F41A}"/>
    <cellStyle name="Table 5" xfId="12716" xr:uid="{FEEBB920-3BC7-4362-BFCB-DF02C09F5BCE}"/>
    <cellStyle name="Table 5 2" xfId="17419" xr:uid="{E1CD4083-4807-46CD-8AE3-FD075607BE68}"/>
    <cellStyle name="Table 6" xfId="12232" xr:uid="{2873B933-5A3B-454A-90C4-C2917EC8CFE5}"/>
    <cellStyle name="Table 6 2" xfId="15624" xr:uid="{89D6FBE1-8965-4F0C-8190-AB8F35B1691D}"/>
    <cellStyle name="Table 6 3" xfId="17056" xr:uid="{07922219-EEE6-4AC3-937F-92BCDDE73D3A}"/>
    <cellStyle name="Table 6 4" xfId="14110" xr:uid="{B1FEA10A-29B9-4E19-B018-4FDB41A377D9}"/>
    <cellStyle name="Table 7" xfId="14786" xr:uid="{604715FA-5179-4725-8148-E36AC7935632}"/>
    <cellStyle name="Table 8" xfId="14599" xr:uid="{659D54D5-4A0B-4AEA-A9AC-EA711CA114B8}"/>
    <cellStyle name="Table 9" xfId="13028" xr:uid="{30C111A9-C2A7-4F2C-8FEC-2681A2F29427}"/>
    <cellStyle name="Table Head" xfId="4875" xr:uid="{A0620E0D-15EA-4FE6-AE48-22F3033D8328}"/>
    <cellStyle name="Table Source" xfId="4876" xr:uid="{A0EF1B6C-18C5-4768-8CAB-FD9A1CA71905}"/>
    <cellStyle name="Table Text" xfId="4877" xr:uid="{A38871E1-0203-436B-85D6-4146AFA0FA51}"/>
    <cellStyle name="Table Text 2" xfId="4878" xr:uid="{BA33C41E-5537-49AC-A8FF-6BC17806BCEC}"/>
    <cellStyle name="Table Title" xfId="4879" xr:uid="{75010FDD-C677-447A-8EF4-C330F22716FC}"/>
    <cellStyle name="Table Units" xfId="4880" xr:uid="{3C26B1C5-3AE6-4518-AC1D-F0716EE2B57B}"/>
    <cellStyle name="TableBorder" xfId="4881" xr:uid="{BFF5DD7C-3E80-413A-AAF8-4F2E5B195630}"/>
    <cellStyle name="TableBorder 2" xfId="11166" xr:uid="{532B48C2-B50D-4DDF-9356-E43082E2DC17}"/>
    <cellStyle name="text" xfId="4882" xr:uid="{C3F601E4-FCAB-42B9-A6A6-2D1E40808E7C}"/>
    <cellStyle name="Text 1" xfId="4883" xr:uid="{A01CE142-2D15-4CA3-B5B1-462504459E1D}"/>
    <cellStyle name="Text 2" xfId="4884" xr:uid="{C659014E-FEC9-4B69-BAD2-9E5209A048FF}"/>
    <cellStyle name="Text 3" xfId="4885" xr:uid="{7E257C6E-D7BE-4804-902B-10B387152195}"/>
    <cellStyle name="Text 4" xfId="2279" xr:uid="{B4D40F4F-03B4-47D4-A0AB-6CC2F04733D7}"/>
    <cellStyle name="Text 5" xfId="4886" xr:uid="{3F91C7CB-FE93-4D15-B3F3-55AAB5937511}"/>
    <cellStyle name="Text 6" xfId="4887" xr:uid="{2A289996-1D64-4577-A4F5-2986E66C17E2}"/>
    <cellStyle name="text 7" xfId="11167" xr:uid="{F32E29BA-C8D6-441E-85FE-6C59E88E1550}"/>
    <cellStyle name="text 8" xfId="11817" xr:uid="{9792739D-2C52-4219-B5DC-D8D82DB02B32}"/>
    <cellStyle name="Text Head 1" xfId="4888" xr:uid="{4DC60B47-772A-48D6-82AF-090D9CAF9C19}"/>
    <cellStyle name="Text Head 2" xfId="4889" xr:uid="{DE06919F-8D36-4D5A-8C2F-2B4476C43F8F}"/>
    <cellStyle name="Text Indent 1" xfId="4890" xr:uid="{52BDC9A2-5A98-4F9E-8855-2E1A06752365}"/>
    <cellStyle name="Text Indent 2" xfId="4837" xr:uid="{2B743DBB-696B-48B8-8D81-EEBD35235C0F}"/>
    <cellStyle name="Text Indent A" xfId="4891" xr:uid="{5A7F995D-A258-4448-9005-3B3FB0E19863}"/>
    <cellStyle name="Text Indent A 2" xfId="11168" xr:uid="{AB030C66-CE66-4A08-8080-ED2D06B75EC8}"/>
    <cellStyle name="Text Indent B" xfId="4892" xr:uid="{C47DC71B-13FF-4F0E-A79F-393089EA2922}"/>
    <cellStyle name="Text Indent B 2" xfId="4893" xr:uid="{ABB41B00-7865-4FC0-A0DD-DD42FEDB22B0}"/>
    <cellStyle name="Text Indent B 2 2" xfId="11170" xr:uid="{A1D463CE-3109-4C7B-AF85-F4F752CA9C68}"/>
    <cellStyle name="Text Indent B 3" xfId="11169" xr:uid="{D1EE659E-DBB8-40DF-8A15-3F0F1B9385BD}"/>
    <cellStyle name="Text Indent C" xfId="4894" xr:uid="{BDC4749B-1CDC-434B-854A-069699CEE18C}"/>
    <cellStyle name="Text Indent C 2" xfId="4895" xr:uid="{EE84A93D-A457-47A5-AC9A-E381431E79FF}"/>
    <cellStyle name="Text Indent C 2 2" xfId="11172" xr:uid="{6134A19F-953E-4D24-BA09-85677864C71D}"/>
    <cellStyle name="Text Indent C 3" xfId="11171" xr:uid="{9506701D-0F3A-41B0-802D-43C17AD292D6}"/>
    <cellStyle name="text_ARF" xfId="4896" xr:uid="{14A57FAD-DD2E-4E6A-94FC-3D39D81604F2}"/>
    <cellStyle name="text1" xfId="4897" xr:uid="{28940308-8817-4181-A849-82ED8971D571}"/>
    <cellStyle name="text1 2" xfId="11173" xr:uid="{C97EE4C6-A338-44E6-ACAE-83771553B7ED}"/>
    <cellStyle name="Thaihead" xfId="4898" xr:uid="{E16E412C-9199-4D83-A307-831888E404D1}"/>
    <cellStyle name="Thaihead 2" xfId="11174" xr:uid="{35CA17C6-6E0B-4FC8-B169-96847F443740}"/>
    <cellStyle name="þ_x001d_ð%&amp;“ý•&amp;Œýx_x0001_‚_x0007_å_x000e__x0007__x0001__x0001_" xfId="1356" xr:uid="{EFA992BD-7F68-43D1-AF9D-9C5419390642}"/>
    <cellStyle name="þ_x001d_ð›_x000c_#ý_x000b__x000d__x001c_ýU_x0001_Ë3_x001e_5_x0007__x0001__x0001_" xfId="4899" xr:uid="{30AC0B55-1501-4647-BFCB-C23DADF46923}"/>
    <cellStyle name="þ_x001d_ð²_x000c_3ý&quot;_x000d_,ýU_x0001_·1î2_x0007__x0001__x0001_" xfId="4900" xr:uid="{732664C1-9662-4EEF-A1CE-FAB80EF59165}"/>
    <cellStyle name="þ_x001d_ðÕ Xÿ_x0005__x000d_%ÿU_x0001_m)¾*_x0007__x0001__x0001_" xfId="4901" xr:uid="{8E67D9A9-A066-40A2-9366-72A65477912C}"/>
    <cellStyle name="Tickmark" xfId="6676" xr:uid="{34D3D15B-8765-4173-A9DB-34482D1EE0D8}"/>
    <cellStyle name="Times New Roman" xfId="4902" xr:uid="{AAF97242-9FD1-4CAB-A3A5-3D9B0321031F}"/>
    <cellStyle name="Times New Roman 2" xfId="11175" xr:uid="{B3CB7922-41A1-4DCF-B7EA-DB7D0A98E69C}"/>
    <cellStyle name="Title  - Style1" xfId="4903" xr:uid="{93DEE278-6165-495E-A734-D577EAB657C9}"/>
    <cellStyle name="Title  - Style6" xfId="4904" xr:uid="{7627E304-24C2-427C-A02B-0E7D0C6BC56A}"/>
    <cellStyle name="Title 10" xfId="6677" xr:uid="{40B4761B-50D6-45F0-B98E-B891F6A38F51}"/>
    <cellStyle name="Title 11" xfId="6678" xr:uid="{442D6E5D-D66A-4CE2-BE6B-A4A7BF8FCB5F}"/>
    <cellStyle name="Title 12" xfId="6679" xr:uid="{DA840822-77D0-48BD-9EEA-BD67F3EAE1B5}"/>
    <cellStyle name="Title 13" xfId="6680" xr:uid="{89B70D31-F184-4A31-95B1-AEDA8294177B}"/>
    <cellStyle name="Title 14" xfId="6681" xr:uid="{458EB92C-1D09-4BE2-A878-3DB82B6DB1F1}"/>
    <cellStyle name="Title 15" xfId="6682" xr:uid="{A779FF73-7D6E-4C4C-8711-E6025F8BBCCB}"/>
    <cellStyle name="Title 16" xfId="6683" xr:uid="{21EBC789-4205-4F06-A586-4EF6BABFDFFB}"/>
    <cellStyle name="Title 17" xfId="101" xr:uid="{4E99A3F5-E79E-48A8-9214-E1EFE01F9AC6}"/>
    <cellStyle name="Title 18" xfId="11922" xr:uid="{3D1983AA-B526-4041-BD21-CD417294D630}"/>
    <cellStyle name="Title 19" xfId="12092" xr:uid="{61D898C4-2FF2-4F9F-91CD-7A6F7AA0B8E7}"/>
    <cellStyle name="Title 2" xfId="4905" xr:uid="{70FC2099-2E66-4862-AB90-A11B2B6484B5}"/>
    <cellStyle name="Title 2 2" xfId="4906" xr:uid="{33715966-54BF-45E3-97A8-83D63ADBB494}"/>
    <cellStyle name="Title 2 2 2" xfId="11177" xr:uid="{A39BB50E-CF5B-4932-B588-40A008F2462E}"/>
    <cellStyle name="Title 2 2 3" xfId="6685" xr:uid="{23AB96DE-45AD-4212-AE9F-84F5523D920C}"/>
    <cellStyle name="Title 2 3" xfId="4907" xr:uid="{4A3C749F-FAAC-4566-91FF-807EEFE81186}"/>
    <cellStyle name="Title 2 3 2" xfId="11178" xr:uid="{CDD3B145-93F3-42E4-9E56-001DE23189FD}"/>
    <cellStyle name="Title 2 4" xfId="4908" xr:uid="{F5F40EC9-F788-4B69-ABD4-F4112041804E}"/>
    <cellStyle name="Title 2 4 2" xfId="11179" xr:uid="{9E8480DC-390B-458E-B7B9-AC66F1A25845}"/>
    <cellStyle name="Title 2 5" xfId="4909" xr:uid="{66572344-C4EF-4681-99C3-5DCCDFAE62F5}"/>
    <cellStyle name="Title 2 5 2" xfId="11180" xr:uid="{EFFC6989-D1C7-437A-91B9-B03C62CB2597}"/>
    <cellStyle name="Title 2 6" xfId="4910" xr:uid="{20678686-D203-4CE0-A48E-7AF9A589E4F1}"/>
    <cellStyle name="Title 2 6 2" xfId="11181" xr:uid="{BC227A14-7430-4B4C-BAAA-7D272605790B}"/>
    <cellStyle name="Title 2 7" xfId="4911" xr:uid="{D96F282D-456D-4309-B447-ED013DF6D71A}"/>
    <cellStyle name="Title 2 7 2" xfId="11182" xr:uid="{7FC0D4F9-6EC4-44F4-9021-C9525437A57D}"/>
    <cellStyle name="Title 2 8" xfId="11176" xr:uid="{DF825231-9202-4C76-AB1E-78BFD7BC72C3}"/>
    <cellStyle name="Title 2 9" xfId="6684" xr:uid="{9A491663-92D6-4B80-9898-01F1CC25B56F}"/>
    <cellStyle name="Title 20" xfId="12359" xr:uid="{AC0A8B01-21C1-4F10-AC38-F2DF8FABB138}"/>
    <cellStyle name="Title 3" xfId="4912" xr:uid="{947D1FEA-CD70-4DCD-8F40-547242D833AB}"/>
    <cellStyle name="Title 3 2" xfId="4913" xr:uid="{8C31FA22-D086-424E-AD7E-2A1661A13E31}"/>
    <cellStyle name="Title 3 2 2" xfId="11184" xr:uid="{DA5AA191-6E1C-4CDF-B1FC-8C3C0F3D2D7D}"/>
    <cellStyle name="Title 3 3" xfId="11183" xr:uid="{4056C049-896C-499E-8A84-170E1A294018}"/>
    <cellStyle name="Title 3 4" xfId="6686" xr:uid="{2ECD1451-7021-4ED2-9A74-AFD0D0D94FAE}"/>
    <cellStyle name="Title 4" xfId="4914" xr:uid="{B3C6AE48-4C6E-4B98-9D24-A79BCA129B42}"/>
    <cellStyle name="Title 4 2" xfId="11185" xr:uid="{BA3CB76C-2C2F-44FF-87BC-9D1A8123A208}"/>
    <cellStyle name="Title 4 3" xfId="6687" xr:uid="{16377782-8E74-4963-AF9D-15B74CBFE0FF}"/>
    <cellStyle name="Title 5" xfId="4915" xr:uid="{4533AD24-7D0F-4AD2-B1A0-64377C560942}"/>
    <cellStyle name="Title 5 2" xfId="11186" xr:uid="{5FB33591-02A6-47AE-97E2-A590BB0726A2}"/>
    <cellStyle name="Title 5 3" xfId="6688" xr:uid="{FAF1F0FB-5AF5-451F-86E2-0617E3FB39EF}"/>
    <cellStyle name="Title 6" xfId="6689" xr:uid="{AB1A7517-2E3B-4C2F-93B4-A722B2EAFC29}"/>
    <cellStyle name="Title 7" xfId="6690" xr:uid="{E124D6D1-CEF0-46A1-99E3-2291501885F9}"/>
    <cellStyle name="Title 8" xfId="6691" xr:uid="{9EF1CE54-A36C-4DEF-9593-91A61A802BAE}"/>
    <cellStyle name="Title 9" xfId="6692" xr:uid="{BEEF12D3-51D4-476C-A967-4665A4DBE3B0}"/>
    <cellStyle name="tms rmn" xfId="4916" xr:uid="{AF72C7DC-D5C1-411B-B5D6-13D3B54B1DDC}"/>
    <cellStyle name="tms rmn 2" xfId="11187" xr:uid="{9C003599-048D-4EC8-AC08-3F0090AC8191}"/>
    <cellStyle name="tnr" xfId="4917" xr:uid="{8F3071F0-1964-4629-8905-7AAB8E9DFAC5}"/>
    <cellStyle name="tnr 2" xfId="11188" xr:uid="{8357B10E-DC6E-4664-B3E2-D95669357ED1}"/>
    <cellStyle name="TOC 1" xfId="4918" xr:uid="{21FC8641-066D-4A53-B4FA-BC09D633D172}"/>
    <cellStyle name="TOC 2" xfId="4919" xr:uid="{18E1DABD-11BD-4F9D-A714-A20F4E16959D}"/>
    <cellStyle name="Total 10" xfId="6693" xr:uid="{9F964B08-9D69-42D5-8720-E83D2EBB18A6}"/>
    <cellStyle name="Total 10 2" xfId="11652" xr:uid="{C8815AE6-473A-4294-9DD4-CE3320863CAE}"/>
    <cellStyle name="Total 10 2 2" xfId="13629" xr:uid="{40881F12-4A46-4EB9-A923-DF6D0FB51234}"/>
    <cellStyle name="Total 10 2 2 2" xfId="16657" xr:uid="{D1788928-4B3E-4EEA-B54F-9A2D6A2B5067}"/>
    <cellStyle name="Total 10 2 2 3" xfId="18151" xr:uid="{30FE7985-C14F-4906-A8A6-260442DD6101}"/>
    <cellStyle name="Total 10 2 3" xfId="15450" xr:uid="{02D6C08C-F37B-48D6-AE68-8007207A9874}"/>
    <cellStyle name="Total 10 3" xfId="12904" xr:uid="{408F45CC-AB7E-44D8-82F3-F61F186E2BAB}"/>
    <cellStyle name="Total 10 3 2" xfId="16091" xr:uid="{C1FD9A0C-0900-410E-AA40-E9CD1329657B}"/>
    <cellStyle name="Total 10 3 3" xfId="17556" xr:uid="{69A4C847-4572-4DE3-9E65-9D7FDDCE84EB}"/>
    <cellStyle name="Total 10 4" xfId="14914" xr:uid="{BB287878-375F-47DF-A1DA-E45CF581F746}"/>
    <cellStyle name="Total 11" xfId="6694" xr:uid="{8F69A2BA-60BA-4392-9164-B492AD234773}"/>
    <cellStyle name="Total 11 2" xfId="11653" xr:uid="{4A996EA2-2878-409C-8F11-F6751F28F148}"/>
    <cellStyle name="Total 11 2 2" xfId="13630" xr:uid="{373BE3D5-1942-44F7-BFD0-C71BD8203215}"/>
    <cellStyle name="Total 11 2 2 2" xfId="16658" xr:uid="{10C1707B-EFF1-441F-89A1-2B1B6073DDF4}"/>
    <cellStyle name="Total 11 2 2 3" xfId="18152" xr:uid="{4D8B079D-4E8A-4FE0-B419-0CAABEEA4250}"/>
    <cellStyle name="Total 11 2 3" xfId="15451" xr:uid="{32F534FE-671B-44D1-91C3-539ADD9FF55B}"/>
    <cellStyle name="Total 11 3" xfId="12905" xr:uid="{C74D0A5A-1E82-4C26-B974-A4B4A12BF20D}"/>
    <cellStyle name="Total 11 3 2" xfId="16092" xr:uid="{F17583EF-2D4E-4E17-84B7-87D1F2116415}"/>
    <cellStyle name="Total 11 3 3" xfId="17557" xr:uid="{B276D622-8965-4113-94DC-01DBF3A1624E}"/>
    <cellStyle name="Total 11 4" xfId="14915" xr:uid="{181A9B57-2EFA-498A-A5F2-5D283DD428C2}"/>
    <cellStyle name="Total 12" xfId="6695" xr:uid="{E1A853D7-65D7-449D-AADC-1781E1A90362}"/>
    <cellStyle name="Total 12 2" xfId="11654" xr:uid="{20B4B4EF-E771-4ECF-BA11-5CFFC30F079E}"/>
    <cellStyle name="Total 12 2 2" xfId="13631" xr:uid="{A9A34E5C-3244-4CDF-A19D-DBE4EF5D8CDA}"/>
    <cellStyle name="Total 12 2 2 2" xfId="16659" xr:uid="{D7F55B65-FCD0-4EE4-940D-283647379FDD}"/>
    <cellStyle name="Total 12 2 2 3" xfId="18153" xr:uid="{F9378B2D-098E-422A-8AE8-52A87131D0E8}"/>
    <cellStyle name="Total 12 2 3" xfId="15452" xr:uid="{17EB98EC-CFE7-40A9-9597-AF7E7BE6175B}"/>
    <cellStyle name="Total 12 3" xfId="12906" xr:uid="{B42790B5-C552-474F-A4C8-AC405F5BABD0}"/>
    <cellStyle name="Total 12 3 2" xfId="16093" xr:uid="{CA02C980-8DEA-4134-A8C5-04A68634807E}"/>
    <cellStyle name="Total 12 3 3" xfId="17558" xr:uid="{8EE4C7E1-D785-477D-8BE4-A90209CDB275}"/>
    <cellStyle name="Total 12 4" xfId="14916" xr:uid="{51655E41-ED70-4DA9-9B5D-D81D9DCF74E8}"/>
    <cellStyle name="Total 13" xfId="6696" xr:uid="{BA0FAEB6-2DC4-4B3F-982C-3398DC5BA820}"/>
    <cellStyle name="Total 13 2" xfId="11655" xr:uid="{E4603E5C-8226-4EF8-A156-73EEEBE12BA2}"/>
    <cellStyle name="Total 13 2 2" xfId="13632" xr:uid="{70DFABC5-49E4-46FF-BA31-694BBA841746}"/>
    <cellStyle name="Total 13 2 2 2" xfId="16660" xr:uid="{51275F9F-24AF-4D95-8B01-4FF1E9EDF277}"/>
    <cellStyle name="Total 13 2 2 3" xfId="18154" xr:uid="{C6BEF0DA-6510-47D6-BFE8-66DD2AF9A500}"/>
    <cellStyle name="Total 13 2 3" xfId="15453" xr:uid="{2A37A08C-6D9B-4B94-9742-10A7BCD25C4D}"/>
    <cellStyle name="Total 13 3" xfId="12907" xr:uid="{C1F0B53E-8E23-4312-B540-47355D0A4F0D}"/>
    <cellStyle name="Total 13 3 2" xfId="16094" xr:uid="{795CF7AB-8462-432E-A669-DD18593B6924}"/>
    <cellStyle name="Total 13 3 3" xfId="17559" xr:uid="{1EB4B216-FB45-473D-9E6A-723C30B52A0C}"/>
    <cellStyle name="Total 13 4" xfId="14917" xr:uid="{C9FB8388-E5C5-4F65-877E-82A58A75CB03}"/>
    <cellStyle name="Total 14" xfId="6697" xr:uid="{CCAD345C-2755-4FD5-8159-7D4B3DB9CF52}"/>
    <cellStyle name="Total 14 2" xfId="11656" xr:uid="{5A4E65C1-CF4F-4A74-B76E-90BFC56F006C}"/>
    <cellStyle name="Total 14 2 2" xfId="13633" xr:uid="{B9964099-53BE-426E-A98B-379AF1D0BC85}"/>
    <cellStyle name="Total 14 2 2 2" xfId="16661" xr:uid="{735B8EFD-40D7-4209-8D53-807AA0B63647}"/>
    <cellStyle name="Total 14 2 2 3" xfId="18155" xr:uid="{52411391-C6D2-4A96-B59F-F5F7987F35D9}"/>
    <cellStyle name="Total 14 2 3" xfId="15454" xr:uid="{77394935-B257-4B1B-8C60-76412F327C57}"/>
    <cellStyle name="Total 14 3" xfId="12908" xr:uid="{0C160C91-1E53-4E1E-B899-C4D232A8BDD8}"/>
    <cellStyle name="Total 14 3 2" xfId="16095" xr:uid="{95E76501-C91E-4540-957A-26EE244740B8}"/>
    <cellStyle name="Total 14 3 3" xfId="17560" xr:uid="{470018EB-F0A4-44D8-AB9A-0E1643287221}"/>
    <cellStyle name="Total 14 4" xfId="14918" xr:uid="{ADCC5EED-0F1A-4E43-A9AE-BB166C182AF6}"/>
    <cellStyle name="Total 15" xfId="6698" xr:uid="{243F27D4-965B-428E-8B9D-92430291EABF}"/>
    <cellStyle name="Total 16" xfId="116" xr:uid="{7DACB653-CE0E-47F5-81C9-23FB80494437}"/>
    <cellStyle name="Total 2" xfId="4920" xr:uid="{5D15292A-1206-460F-80AA-31A121FE0C98}"/>
    <cellStyle name="Total 2 10" xfId="11657" xr:uid="{ACFDC21E-ABED-4249-9D0D-05723D3BA0B6}"/>
    <cellStyle name="Total 2 10 2" xfId="13634" xr:uid="{3F500E2D-60FA-49D1-B4CE-05C31BA99120}"/>
    <cellStyle name="Total 2 10 2 2" xfId="16662" xr:uid="{94C9F2BF-47FF-4AF9-85CE-ED69E09C1010}"/>
    <cellStyle name="Total 2 10 2 3" xfId="18156" xr:uid="{8A5D6207-6BAC-4172-BEF5-4FCF19D28591}"/>
    <cellStyle name="Total 2 10 3" xfId="15455" xr:uid="{A4A6956A-E309-437E-BB23-B5398B2FE6D5}"/>
    <cellStyle name="Total 2 2" xfId="4921" xr:uid="{A4006305-1534-46A7-A299-5D3E1843A08D}"/>
    <cellStyle name="Total 2 2 2" xfId="3559" xr:uid="{464D6F57-888C-4483-80C6-571CAF1E0545}"/>
    <cellStyle name="Total 2 2 2 2" xfId="4922" xr:uid="{5E81C49F-4C77-47A0-BADF-BF3C4C8BAE7F}"/>
    <cellStyle name="Total 2 2 2 2 2" xfId="11191" xr:uid="{D8703CA9-4242-42A2-8107-38E0E155D2C7}"/>
    <cellStyle name="Total 2 2 2 2 2 2" xfId="13508" xr:uid="{AE9177B1-7720-4D99-93AF-3B8EDD6DAE75}"/>
    <cellStyle name="Total 2 2 2 2 2 2 2" xfId="16546" xr:uid="{D9DF1554-2D2D-47A6-8E37-774FE026003F}"/>
    <cellStyle name="Total 2 2 2 2 2 2 3" xfId="18039" xr:uid="{CD0F870F-B7CD-4839-9AF6-7D8DFC803D47}"/>
    <cellStyle name="Total 2 2 2 2 2 3" xfId="15343" xr:uid="{B7B3DB6E-17E7-492D-80F3-FC93494D4E8A}"/>
    <cellStyle name="Total 2 2 2 2 3" xfId="12734" xr:uid="{A8C2FF93-0D1B-4496-BFBC-814B692A0E33}"/>
    <cellStyle name="Total 2 2 2 2 3 2" xfId="15973" xr:uid="{D7650A71-6277-44CD-9255-86C0CB8F4C18}"/>
    <cellStyle name="Total 2 2 2 2 3 3" xfId="17435" xr:uid="{7AA9CEC4-50F4-4A74-8794-D65DDE76017A}"/>
    <cellStyle name="Total 2 2 2 2 4" xfId="14802" xr:uid="{E88596C6-0C40-40CD-8117-DD8246D13CF4}"/>
    <cellStyle name="Total 2 2 2 3" xfId="9942" xr:uid="{4D57BBE9-0320-434F-A0D4-AC833113A284}"/>
    <cellStyle name="Total 2 2 2 3 2" xfId="13226" xr:uid="{C6447EF4-3AE0-490A-8476-74C57808F688}"/>
    <cellStyle name="Total 2 2 2 3 2 2" xfId="16304" xr:uid="{180F777F-4D66-437F-9F80-5B09EF13EA45}"/>
    <cellStyle name="Total 2 2 2 3 2 3" xfId="17780" xr:uid="{EB0619CF-0306-40DF-A0DC-C64D721595F5}"/>
    <cellStyle name="Total 2 2 2 3 3" xfId="15124" xr:uid="{ECE264D2-488C-4C7E-8AA1-A858AD7478AD}"/>
    <cellStyle name="Total 2 2 2 4" xfId="12443" xr:uid="{112140A1-3A03-477C-ABDE-3E3EBB451013}"/>
    <cellStyle name="Total 2 2 2 4 2" xfId="15732" xr:uid="{A617EAA5-5F59-4C9D-B894-3A679892011E}"/>
    <cellStyle name="Total 2 2 2 4 3" xfId="17176" xr:uid="{77AA1A00-6A75-43B7-928A-A7B0E4DCAF84}"/>
    <cellStyle name="Total 2 2 2 5" xfId="14582" xr:uid="{BB5C4520-3594-4E9B-8DD4-D080B49751F3}"/>
    <cellStyle name="Total 2 2 3" xfId="4923" xr:uid="{A68C9823-AEE3-4920-8CE8-5A53DABF5887}"/>
    <cellStyle name="Total 2 2 3 2" xfId="11192" xr:uid="{A5C7FFBF-C5B4-4B26-9B47-6B0A3F898B02}"/>
    <cellStyle name="Total 2 2 3 2 2" xfId="13509" xr:uid="{4C93B07C-3581-41FA-A872-2F10D963D2C2}"/>
    <cellStyle name="Total 2 2 3 2 2 2" xfId="16547" xr:uid="{B953CE6A-C578-4D7A-9509-DE56F4C7685E}"/>
    <cellStyle name="Total 2 2 3 2 2 3" xfId="18040" xr:uid="{782AB866-7A60-44B6-BBA7-317D9F223934}"/>
    <cellStyle name="Total 2 2 3 2 3" xfId="15344" xr:uid="{39DEED47-2C15-4F5C-A047-BAA3A12C37F3}"/>
    <cellStyle name="Total 2 2 3 3" xfId="12735" xr:uid="{1F601897-5EDF-4805-ADC0-254647358EAD}"/>
    <cellStyle name="Total 2 2 3 3 2" xfId="15974" xr:uid="{D77E0C0E-C182-4D43-8E47-373F65CB4E66}"/>
    <cellStyle name="Total 2 2 3 3 3" xfId="17436" xr:uid="{899ECF3F-A96C-423B-9B2C-048C0B236C7C}"/>
    <cellStyle name="Total 2 2 3 4" xfId="14803" xr:uid="{A8A38E1A-3983-494E-AB8D-430082498B05}"/>
    <cellStyle name="Total 2 2 4" xfId="11190" xr:uid="{42783BDE-368B-4AF0-A74E-B5833AA955EE}"/>
    <cellStyle name="Total 2 2 4 2" xfId="13507" xr:uid="{8F569F4F-2A11-40D7-951A-0B220DC1DA27}"/>
    <cellStyle name="Total 2 2 4 2 2" xfId="16545" xr:uid="{3F230B7C-40CE-425C-9E94-97BCF07CAF75}"/>
    <cellStyle name="Total 2 2 4 2 3" xfId="18038" xr:uid="{9E0477CD-4DD0-47BA-8A5E-2E49A21DD6F2}"/>
    <cellStyle name="Total 2 2 4 3" xfId="15342" xr:uid="{C77B8F59-9F3F-453F-85FC-6DC1873C3C39}"/>
    <cellStyle name="Total 2 2 5" xfId="12733" xr:uid="{FADA7BF3-0EAE-4973-B070-3D7BA5CFE847}"/>
    <cellStyle name="Total 2 2 5 2" xfId="15972" xr:uid="{FD161A2D-3EF8-481F-813A-EE738993CD79}"/>
    <cellStyle name="Total 2 2 5 3" xfId="17434" xr:uid="{5766F175-F3E7-4A83-B70E-B0F9A25E67F8}"/>
    <cellStyle name="Total 2 2 6" xfId="14801" xr:uid="{1924C636-7D97-4CDA-92B0-74652AA5CEEF}"/>
    <cellStyle name="Total 2 3" xfId="4924" xr:uid="{88177CEE-EFDD-45B2-BB74-20DEFD56242B}"/>
    <cellStyle name="Total 2 3 2" xfId="4925" xr:uid="{335D4F24-DB9A-4F12-A309-FDE72CF6578F}"/>
    <cellStyle name="Total 2 3 2 2" xfId="11194" xr:uid="{4289FE7E-749B-42D2-8E15-5C558E60F565}"/>
    <cellStyle name="Total 2 3 2 2 2" xfId="13511" xr:uid="{B08BA3D7-2A85-4F61-86CE-26D87B011C02}"/>
    <cellStyle name="Total 2 3 2 2 2 2" xfId="16549" xr:uid="{25199C94-2577-48A9-B750-8F20377E365A}"/>
    <cellStyle name="Total 2 3 2 2 2 3" xfId="18042" xr:uid="{F69CE830-4CDE-40F0-88C7-4919D096BE6B}"/>
    <cellStyle name="Total 2 3 2 2 3" xfId="15346" xr:uid="{76491B01-E743-4A46-993F-64A11EE75373}"/>
    <cellStyle name="Total 2 3 2 3" xfId="12737" xr:uid="{2A153CCD-9B0F-4842-9435-3B1CE73BEC25}"/>
    <cellStyle name="Total 2 3 2 3 2" xfId="15976" xr:uid="{36308F5F-0DD1-4E15-B87A-77BF55C1CFCC}"/>
    <cellStyle name="Total 2 3 2 3 3" xfId="17438" xr:uid="{2915FECA-3E53-4949-BCA5-D41EEB7FA7F4}"/>
    <cellStyle name="Total 2 3 2 4" xfId="14805" xr:uid="{CF6C58B6-5943-4686-9353-3FF899601DED}"/>
    <cellStyle name="Total 2 3 3" xfId="4926" xr:uid="{3CBC1177-F2A4-4A06-B1A3-2A64B3D063A8}"/>
    <cellStyle name="Total 2 3 3 2" xfId="11195" xr:uid="{983E0EC6-E3C1-4E6B-91D5-0473534D2DDB}"/>
    <cellStyle name="Total 2 3 3 2 2" xfId="13512" xr:uid="{CD9E2B81-7B7A-42D3-A07D-BC66F482EB47}"/>
    <cellStyle name="Total 2 3 3 2 2 2" xfId="16550" xr:uid="{E53A1278-A787-416A-B5F6-DA30B543CAA6}"/>
    <cellStyle name="Total 2 3 3 2 2 3" xfId="18043" xr:uid="{53BF9F6A-8A68-4E39-9EA6-E73315D80FB2}"/>
    <cellStyle name="Total 2 3 3 2 3" xfId="15347" xr:uid="{2624B047-4F5C-4706-ABB5-AF2A752F63A5}"/>
    <cellStyle name="Total 2 3 3 3" xfId="12738" xr:uid="{C321ABC9-61D0-4D99-B170-B9602362884C}"/>
    <cellStyle name="Total 2 3 3 3 2" xfId="15977" xr:uid="{44EB5057-992C-42DD-94A8-9A07C5FD62A0}"/>
    <cellStyle name="Total 2 3 3 3 3" xfId="17439" xr:uid="{07D69546-2FC4-48BB-B536-6FA97FC6DFAD}"/>
    <cellStyle name="Total 2 3 3 4" xfId="14806" xr:uid="{CE378063-9E36-43AD-A1B7-4DF4CC091322}"/>
    <cellStyle name="Total 2 3 4" xfId="4927" xr:uid="{6EDB030B-8B92-405E-8C25-68C370CC41DA}"/>
    <cellStyle name="Total 2 3 4 2" xfId="11196" xr:uid="{E44D4D9F-CBB4-4B68-A912-157F61E4AC4B}"/>
    <cellStyle name="Total 2 3 4 2 2" xfId="13513" xr:uid="{735DE971-FBA5-4C17-9BC5-F9838A8DDFA1}"/>
    <cellStyle name="Total 2 3 4 2 2 2" xfId="16551" xr:uid="{F50FE21D-05FE-4FAE-B7A8-23A09D22F9B9}"/>
    <cellStyle name="Total 2 3 4 2 2 3" xfId="18044" xr:uid="{C402CD57-AC44-42C9-A19B-B9CA1E83762A}"/>
    <cellStyle name="Total 2 3 4 2 3" xfId="15348" xr:uid="{560EDB9C-FEEF-4BB6-B935-AB26D43CF9B3}"/>
    <cellStyle name="Total 2 3 4 3" xfId="12739" xr:uid="{B8FE089D-08EF-49A5-BB77-3741B5D33D35}"/>
    <cellStyle name="Total 2 3 4 3 2" xfId="15978" xr:uid="{94D8AEFB-CD3B-4038-9410-148DAB7A2D55}"/>
    <cellStyle name="Total 2 3 4 3 3" xfId="17440" xr:uid="{C7713EA9-B6F8-40B6-BFA8-2B8F2401E86D}"/>
    <cellStyle name="Total 2 3 4 4" xfId="14807" xr:uid="{987E8F85-EF71-4B94-AC85-89AD71B935CD}"/>
    <cellStyle name="Total 2 3 5" xfId="11193" xr:uid="{36687747-BB49-4966-B84F-11FD95100A95}"/>
    <cellStyle name="Total 2 3 5 2" xfId="13510" xr:uid="{AD9C4208-0086-4860-A2B2-328A25D090BE}"/>
    <cellStyle name="Total 2 3 5 2 2" xfId="16548" xr:uid="{A105B9B2-3FAA-4D4B-BD1E-94AE447A59AF}"/>
    <cellStyle name="Total 2 3 5 2 3" xfId="18041" xr:uid="{650F3D01-9C8B-4CB2-987E-B36442A68830}"/>
    <cellStyle name="Total 2 3 5 3" xfId="15345" xr:uid="{02091717-A320-4EA4-A4D7-B893FD906918}"/>
    <cellStyle name="Total 2 3 6" xfId="12736" xr:uid="{CCC476A9-F609-4C7D-88E2-49A85BDF1F7D}"/>
    <cellStyle name="Total 2 3 6 2" xfId="15975" xr:uid="{8F4DA8BE-1931-44A2-827F-BEB8244F80DB}"/>
    <cellStyle name="Total 2 3 6 3" xfId="17437" xr:uid="{5CDA2423-B564-424B-9349-BDFA4070F521}"/>
    <cellStyle name="Total 2 3 7" xfId="14804" xr:uid="{753F0551-4B0A-4451-ACA9-6C83665CA720}"/>
    <cellStyle name="Total 2 4" xfId="4928" xr:uid="{AD8ADB45-B0EA-4748-AD78-402D0CA1F230}"/>
    <cellStyle name="Total 2 4 2" xfId="11197" xr:uid="{C38B26C0-27C4-4016-A30F-6D17771ABF52}"/>
    <cellStyle name="Total 2 5" xfId="4929" xr:uid="{0F30668F-8B68-4308-8F57-FA800BE67E4A}"/>
    <cellStyle name="Total 2 5 2" xfId="11198" xr:uid="{BE426ED3-D71F-4B6B-B65E-727FE2CDC2A2}"/>
    <cellStyle name="Total 2 6" xfId="4930" xr:uid="{1AD623D5-8B1B-441B-9695-509F7A403601}"/>
    <cellStyle name="Total 2 6 2" xfId="11199" xr:uid="{AE6FB2C0-6672-42F1-8DE0-5500EB717049}"/>
    <cellStyle name="Total 2 7" xfId="761" xr:uid="{96A8B8A7-B6C6-4D0E-AB74-996EF92CD155}"/>
    <cellStyle name="Total 2 7 2" xfId="7302" xr:uid="{BCDC8F62-21B2-4C58-842F-F463FD2B9FC6}"/>
    <cellStyle name="Total 2 8" xfId="11189" xr:uid="{FB5CD685-7E4D-48B3-984A-EFC92C87B0E8}"/>
    <cellStyle name="Total 2 8 2" xfId="11818" xr:uid="{E0433EAE-63C2-4FAC-AA97-7A782E1CBC52}"/>
    <cellStyle name="Total 2 9" xfId="6699" xr:uid="{DE05575D-B72D-4B4A-AD3D-B3D1135CAB8D}"/>
    <cellStyle name="Total 2 9 2" xfId="12909" xr:uid="{6789A8F2-A2E2-4117-997C-062844DC7B6E}"/>
    <cellStyle name="Total 2 9 2 2" xfId="16096" xr:uid="{A0724671-E8FD-4921-845D-BF81ADB83932}"/>
    <cellStyle name="Total 2 9 2 3" xfId="17561" xr:uid="{A5A6EAAF-2406-4D25-BF6F-4795519943DC}"/>
    <cellStyle name="Total 2 9 3" xfId="14919" xr:uid="{82E6DE39-0D3E-4798-B388-E188CDDBC66E}"/>
    <cellStyle name="Total 3" xfId="4931" xr:uid="{D6758CE0-A60C-4E4D-8582-B05EDE07F2BE}"/>
    <cellStyle name="Total 3 2" xfId="4932" xr:uid="{D6B5950C-1051-4831-B6E8-704FB45DC7D5}"/>
    <cellStyle name="Total 3 2 2" xfId="4933" xr:uid="{638740B0-067E-448E-A536-A2D2677DA4BA}"/>
    <cellStyle name="Total 3 2 2 2" xfId="11202" xr:uid="{DBC72F76-338C-40BA-A816-5EFCC5A9B3A9}"/>
    <cellStyle name="Total 3 2 2 2 2" xfId="13515" xr:uid="{4A928ECC-0B82-452A-8487-CD5C7170C1D7}"/>
    <cellStyle name="Total 3 2 2 2 2 2" xfId="16553" xr:uid="{CD4D4F36-31DB-4BAF-8D54-B798024B80AF}"/>
    <cellStyle name="Total 3 2 2 2 2 3" xfId="18046" xr:uid="{C3122FB4-626F-4B86-8D4A-2C1A07D5D478}"/>
    <cellStyle name="Total 3 2 2 2 3" xfId="15350" xr:uid="{B717FE52-9DD4-4FA5-AB03-4B6C68E6FB3B}"/>
    <cellStyle name="Total 3 2 2 3" xfId="12741" xr:uid="{172D33B7-62EC-47A0-AEE3-D3A7BE98C8E9}"/>
    <cellStyle name="Total 3 2 2 3 2" xfId="15980" xr:uid="{AE0F0CD0-2807-4DCD-A29E-5BE52F3AE6F2}"/>
    <cellStyle name="Total 3 2 2 3 3" xfId="17442" xr:uid="{688FB990-A41C-4461-B807-42A8296FF0D9}"/>
    <cellStyle name="Total 3 2 2 4" xfId="14809" xr:uid="{B7B818D4-F177-4D74-B54A-2FF6184E4246}"/>
    <cellStyle name="Total 3 2 3" xfId="11201" xr:uid="{2E37429A-8591-448E-BC78-46947BF47FBF}"/>
    <cellStyle name="Total 3 2 3 2" xfId="13514" xr:uid="{51580D2E-054C-496C-86D7-4BE7F42D597F}"/>
    <cellStyle name="Total 3 2 3 2 2" xfId="16552" xr:uid="{1CE8DEBD-A654-4DB6-99B3-461188F4C7F6}"/>
    <cellStyle name="Total 3 2 3 2 3" xfId="18045" xr:uid="{A670906D-E25A-4E90-B707-49EB02D34376}"/>
    <cellStyle name="Total 3 2 3 3" xfId="15349" xr:uid="{35CDA1E2-CB4C-405D-A160-05E92E03E587}"/>
    <cellStyle name="Total 3 2 4" xfId="12740" xr:uid="{8DDA368D-8D35-4E71-B9B5-FE432193676A}"/>
    <cellStyle name="Total 3 2 4 2" xfId="15979" xr:uid="{24D2A8E5-B352-4ECC-B265-B107F14DF30D}"/>
    <cellStyle name="Total 3 2 4 3" xfId="17441" xr:uid="{285CFF1E-D848-46CD-B208-D94EC6AAA807}"/>
    <cellStyle name="Total 3 2 5" xfId="14808" xr:uid="{4D2E86F4-FCA1-42FD-9C1B-915C5927DF22}"/>
    <cellStyle name="Total 3 3" xfId="11200" xr:uid="{A8A14922-1D29-4FBD-9875-CB9FD86E2CFF}"/>
    <cellStyle name="Total 3 3 2" xfId="11819" xr:uid="{FC07BE46-49C6-41EE-B6AA-80B756D986FC}"/>
    <cellStyle name="Total 3 4" xfId="6700" xr:uid="{B991ECBA-2E82-4F00-A4E9-C17B8D3DC1D2}"/>
    <cellStyle name="Total 3 4 2" xfId="12910" xr:uid="{9E21AB39-EAD7-4B1C-8C40-386AA1938CC3}"/>
    <cellStyle name="Total 3 4 2 2" xfId="16097" xr:uid="{279362FA-2A5A-4761-9EAE-D2DE0E8D184F}"/>
    <cellStyle name="Total 3 4 2 3" xfId="17562" xr:uid="{EB4CE2BE-0F58-4EA6-838A-DCFF87829BEA}"/>
    <cellStyle name="Total 3 4 3" xfId="14920" xr:uid="{A64926C5-77CC-48D1-9223-166C87C36EF5}"/>
    <cellStyle name="Total 3 5" xfId="11658" xr:uid="{77F152ED-DC8A-4690-9997-B64763AEADB4}"/>
    <cellStyle name="Total 3 5 2" xfId="13635" xr:uid="{3049EE58-2A53-4164-BFA0-32A31274BC63}"/>
    <cellStyle name="Total 3 5 2 2" xfId="16663" xr:uid="{AE077A92-3025-477B-8BFB-BE2AD6C428DA}"/>
    <cellStyle name="Total 3 5 2 3" xfId="18157" xr:uid="{E8DEFED5-4B20-4A70-9E40-A62B61CD4266}"/>
    <cellStyle name="Total 3 5 3" xfId="15456" xr:uid="{47DA7830-67B5-4893-82B8-5D55026064F1}"/>
    <cellStyle name="Total 4" xfId="4934" xr:uid="{5066C69F-E52E-4214-85D6-8A8D85F4F31B}"/>
    <cellStyle name="Total 4 2" xfId="4935" xr:uid="{4036892C-A9CC-441E-81DF-109348509143}"/>
    <cellStyle name="Total 4 2 2" xfId="11204" xr:uid="{6F14423C-2685-409C-AC7A-8AF17BC8283D}"/>
    <cellStyle name="Total 4 2 2 2" xfId="13517" xr:uid="{EBD934BA-54F2-4610-8B2D-52C707B700B5}"/>
    <cellStyle name="Total 4 2 2 2 2" xfId="16555" xr:uid="{5AB0539B-8BA5-474B-A950-D1F2D1BC7437}"/>
    <cellStyle name="Total 4 2 2 2 3" xfId="18048" xr:uid="{0E23D6B3-EF1D-4D90-B8A3-483DD243D8C7}"/>
    <cellStyle name="Total 4 2 2 3" xfId="15352" xr:uid="{709A72B7-2088-4065-9C2F-E37564CC56EF}"/>
    <cellStyle name="Total 4 2 3" xfId="12743" xr:uid="{E4349334-EE25-4583-8076-3EDE842E511F}"/>
    <cellStyle name="Total 4 2 3 2" xfId="15982" xr:uid="{FE42FD7B-CDA3-481C-BE75-EFCD10EDAC71}"/>
    <cellStyle name="Total 4 2 3 3" xfId="17444" xr:uid="{2A23B945-5A53-4DCE-8356-2F51FBEA35C6}"/>
    <cellStyle name="Total 4 2 4" xfId="14811" xr:uid="{68F7829A-04ED-4C43-A928-E9E666A3611B}"/>
    <cellStyle name="Total 4 3" xfId="11203" xr:uid="{57799448-40BD-46B1-A8CA-4E8E6010A8A0}"/>
    <cellStyle name="Total 4 3 2" xfId="13516" xr:uid="{7E75DEED-AD9B-488C-B7EA-818BB699689B}"/>
    <cellStyle name="Total 4 3 2 2" xfId="16554" xr:uid="{C25A6F28-11EE-475F-A2DE-D389E2E6D5D8}"/>
    <cellStyle name="Total 4 3 2 3" xfId="18047" xr:uid="{F2C3504B-4132-4BC3-A5FD-D8ECFA1E40A9}"/>
    <cellStyle name="Total 4 3 3" xfId="15351" xr:uid="{B2052706-E775-4C98-8780-D0513CEED4EB}"/>
    <cellStyle name="Total 4 4" xfId="6701" xr:uid="{B2E8EA21-02EF-4B3E-BF85-FB58C28F3898}"/>
    <cellStyle name="Total 4 4 2" xfId="12911" xr:uid="{D87A3454-25BA-4E0F-B328-4AF4ABFCB0CF}"/>
    <cellStyle name="Total 4 4 2 2" xfId="16098" xr:uid="{A8E015C5-9AC2-47E5-A029-BA85E972CA82}"/>
    <cellStyle name="Total 4 4 2 3" xfId="17563" xr:uid="{BFEFFF38-4297-4473-9471-DA31B3ABB421}"/>
    <cellStyle name="Total 4 4 3" xfId="14921" xr:uid="{9EF6ACEB-382F-4958-9B96-9C7011C0F49D}"/>
    <cellStyle name="Total 4 5" xfId="11659" xr:uid="{4ADFBDD6-B02A-44B0-B70A-7C04303430A5}"/>
    <cellStyle name="Total 4 5 2" xfId="13636" xr:uid="{64CF9126-A3E8-45A0-880F-13C3B6411095}"/>
    <cellStyle name="Total 4 5 2 2" xfId="16664" xr:uid="{143DBCE8-0FA4-4738-9E2B-F2088ECCD10C}"/>
    <cellStyle name="Total 4 5 2 3" xfId="18158" xr:uid="{0765743B-8E65-4999-8547-EE9937F1CF88}"/>
    <cellStyle name="Total 4 5 3" xfId="15457" xr:uid="{B8B2A670-B8E0-40AE-B18C-89B53E1847E0}"/>
    <cellStyle name="Total 4 6" xfId="12742" xr:uid="{EF82CD8D-13D1-4B54-BFBD-F395877E5CDD}"/>
    <cellStyle name="Total 4 6 2" xfId="15981" xr:uid="{C3AF6B25-9574-479E-8965-41CC590B8233}"/>
    <cellStyle name="Total 4 6 3" xfId="17443" xr:uid="{BC58EAEE-E6B6-41E2-9C3B-11B296910FB5}"/>
    <cellStyle name="Total 4 7" xfId="14810" xr:uid="{EDC08FF6-8124-4930-82DF-4488EFE64BD9}"/>
    <cellStyle name="Total 5" xfId="4936" xr:uid="{FD5FED41-25E5-4EA8-A31F-C16A2E27D635}"/>
    <cellStyle name="Total 5 2" xfId="1808" xr:uid="{587C82B3-A979-40B7-83BD-49D48FB1CAD6}"/>
    <cellStyle name="Total 5 2 2" xfId="8271" xr:uid="{CC70E3FA-094E-4C23-9A39-8B71AEE24DB8}"/>
    <cellStyle name="Total 5 2 2 2" xfId="13077" xr:uid="{2F2134B8-CA7F-4C01-9003-CFC9B1982DE8}"/>
    <cellStyle name="Total 5 2 2 2 2" xfId="16216" xr:uid="{FC9DF27F-CBCF-4CC1-8121-FC826C5C64FE}"/>
    <cellStyle name="Total 5 2 2 2 3" xfId="17685" xr:uid="{3D4E672A-469C-47B8-BA40-4F9EF5101C3C}"/>
    <cellStyle name="Total 5 2 2 3" xfId="15036" xr:uid="{96444543-68FF-493B-93C7-8E4DB23FEF7F}"/>
    <cellStyle name="Total 5 2 3" xfId="12268" xr:uid="{9E883331-1996-447C-A23E-C31B45AFA3E3}"/>
    <cellStyle name="Total 5 2 3 2" xfId="15644" xr:uid="{D3AB9A8A-DBA1-48F7-8915-36EBB212F591}"/>
    <cellStyle name="Total 5 2 3 3" xfId="17079" xr:uid="{3983B8BE-596A-4AAE-8BDA-74F32864398B}"/>
    <cellStyle name="Total 5 2 4" xfId="14491" xr:uid="{C533DE11-5C75-4824-83A9-8953ECEA8ACD}"/>
    <cellStyle name="Total 5 3" xfId="11205" xr:uid="{EFE611EF-1F65-4051-A776-61BDCE1D96BC}"/>
    <cellStyle name="Total 5 3 2" xfId="13518" xr:uid="{E8E04B79-32BE-4279-B359-F64154C01525}"/>
    <cellStyle name="Total 5 3 2 2" xfId="16556" xr:uid="{AE12E6DC-9EAE-43C2-96B7-70632F3C7DE7}"/>
    <cellStyle name="Total 5 3 2 3" xfId="18049" xr:uid="{34845B40-78E7-41EB-BBF8-C5C7AFBE944B}"/>
    <cellStyle name="Total 5 3 3" xfId="15353" xr:uid="{9D85021F-3A43-4578-813C-BC2DBC9EAB68}"/>
    <cellStyle name="Total 5 4" xfId="6702" xr:uid="{C9D1D328-BFF4-4D7F-B95B-24E3FCE8D758}"/>
    <cellStyle name="Total 5 4 2" xfId="12912" xr:uid="{FC4FBDAA-A830-432C-BB91-861A2D42062F}"/>
    <cellStyle name="Total 5 4 2 2" xfId="16099" xr:uid="{76EE327C-9175-4837-A1A1-198A6B3EC57E}"/>
    <cellStyle name="Total 5 4 2 3" xfId="17564" xr:uid="{C346F242-C7C9-4F7D-8670-5702891A4304}"/>
    <cellStyle name="Total 5 4 3" xfId="14922" xr:uid="{B1A0E054-245E-4224-A862-EC3507A699F5}"/>
    <cellStyle name="Total 5 5" xfId="11660" xr:uid="{11C30CC6-D61E-44E4-A572-93310FF202FC}"/>
    <cellStyle name="Total 5 5 2" xfId="13637" xr:uid="{2C763933-E2E6-4228-AE64-718108462441}"/>
    <cellStyle name="Total 5 5 2 2" xfId="16665" xr:uid="{5430CEB3-3583-4820-AE24-BC373BD33469}"/>
    <cellStyle name="Total 5 5 2 3" xfId="18159" xr:uid="{F7B8D305-B7EB-449F-A727-0A2DC2C48D50}"/>
    <cellStyle name="Total 5 5 3" xfId="15458" xr:uid="{D361FDF7-B896-42E6-B056-B413004A1E7F}"/>
    <cellStyle name="Total 5 6" xfId="12744" xr:uid="{7AA9A907-A5F8-4A97-84EC-9F4EC875849C}"/>
    <cellStyle name="Total 5 6 2" xfId="15983" xr:uid="{ED92747D-2172-4967-921A-CEC269CAFBD7}"/>
    <cellStyle name="Total 5 6 3" xfId="17445" xr:uid="{28F3EDD7-0DC9-4716-9929-CB1B9955D4F4}"/>
    <cellStyle name="Total 5 7" xfId="14812" xr:uid="{1FD1A07E-92F9-47AF-97C5-2F28EB703DC9}"/>
    <cellStyle name="Total 6" xfId="4937" xr:uid="{F64026EC-A0BA-4843-ADD1-E7F9AE1809C5}"/>
    <cellStyle name="Total 6 2" xfId="4938" xr:uid="{64F430F6-88D2-42E2-B149-A8B0772D1FD0}"/>
    <cellStyle name="Total 6 2 2" xfId="11207" xr:uid="{C02ED88F-C26A-41AD-A3B3-2172CE1EE6A5}"/>
    <cellStyle name="Total 6 2 2 2" xfId="13520" xr:uid="{13B53EF2-B4BB-43E3-A267-CB70CCBC568A}"/>
    <cellStyle name="Total 6 2 2 2 2" xfId="16558" xr:uid="{6AB7D438-C628-46BE-B1AD-93AF1A129E5C}"/>
    <cellStyle name="Total 6 2 2 2 3" xfId="18051" xr:uid="{54AF80C6-39CF-4E8C-97DC-BB2E01AF2FE2}"/>
    <cellStyle name="Total 6 2 2 3" xfId="15355" xr:uid="{51DAAC36-BDE3-4068-996E-87515AA032E1}"/>
    <cellStyle name="Total 6 2 3" xfId="12746" xr:uid="{499BDCC4-84BC-483E-A1C8-ED4BA3458E9E}"/>
    <cellStyle name="Total 6 2 3 2" xfId="15985" xr:uid="{EDEF6DDB-893A-48E1-9A72-81F7A754DE48}"/>
    <cellStyle name="Total 6 2 3 3" xfId="17447" xr:uid="{BB78E6BE-08CD-4090-811A-C30086C270AA}"/>
    <cellStyle name="Total 6 2 4" xfId="14814" xr:uid="{7E0E4815-8F9B-4272-AB1B-77419372531B}"/>
    <cellStyle name="Total 6 3" xfId="11206" xr:uid="{E556E706-9C69-4B0F-BFCE-F113F0FEF80C}"/>
    <cellStyle name="Total 6 3 2" xfId="13519" xr:uid="{8AAD5A23-FDFD-4CCE-97D8-71D27D48B2D9}"/>
    <cellStyle name="Total 6 3 2 2" xfId="16557" xr:uid="{472FE834-ECFB-4C5B-B1EF-C664A5BBD946}"/>
    <cellStyle name="Total 6 3 2 3" xfId="18050" xr:uid="{7B726421-8EDE-4853-ADB5-D06CEFD10526}"/>
    <cellStyle name="Total 6 3 3" xfId="15354" xr:uid="{43FC939E-BE3D-4ADE-B5D3-42A81595B520}"/>
    <cellStyle name="Total 6 4" xfId="6703" xr:uid="{72DDA4C7-8174-4FFA-8F9C-3EFE91FC1792}"/>
    <cellStyle name="Total 6 4 2" xfId="12913" xr:uid="{4C9DF202-C33C-4E6B-B84A-723922F37C78}"/>
    <cellStyle name="Total 6 4 2 2" xfId="16100" xr:uid="{D1AD6A2B-CF72-4885-8004-CF03F95483C6}"/>
    <cellStyle name="Total 6 4 2 3" xfId="17565" xr:uid="{1E9F2CB9-F71F-497B-A9D3-7D654A370EA5}"/>
    <cellStyle name="Total 6 4 3" xfId="14923" xr:uid="{28448A50-79CA-401C-8EAA-23038D3173EF}"/>
    <cellStyle name="Total 6 5" xfId="11661" xr:uid="{198FEF3E-C06B-440A-9483-4E68395E2936}"/>
    <cellStyle name="Total 6 5 2" xfId="13638" xr:uid="{4166571E-1287-4893-A8FC-4B0775C5D2F4}"/>
    <cellStyle name="Total 6 5 2 2" xfId="16666" xr:uid="{7948AFC6-8359-46C3-9AC0-BD02DA31FD20}"/>
    <cellStyle name="Total 6 5 2 3" xfId="18160" xr:uid="{B93EE008-72E2-4D04-A0C9-4F5518EA1347}"/>
    <cellStyle name="Total 6 5 3" xfId="15459" xr:uid="{484E1E5D-C21D-4AC0-91D1-493EBA907385}"/>
    <cellStyle name="Total 6 6" xfId="12745" xr:uid="{F440FE89-F505-4093-861B-34CD0A7E4123}"/>
    <cellStyle name="Total 6 6 2" xfId="15984" xr:uid="{A1F931A7-B789-4C87-A9EB-7F2476F70AA0}"/>
    <cellStyle name="Total 6 6 3" xfId="17446" xr:uid="{C894FAEE-9486-4E6B-A8EA-9C997E717CC6}"/>
    <cellStyle name="Total 6 7" xfId="14813" xr:uid="{5EFE4B7A-63AD-41B8-B422-831FA45E7E39}"/>
    <cellStyle name="Total 7" xfId="6704" xr:uid="{7CD0C218-3EC8-4B3A-B990-59742AE286FB}"/>
    <cellStyle name="Total 7 2" xfId="11662" xr:uid="{6AD2B538-E277-49ED-8ED5-3B2237A27393}"/>
    <cellStyle name="Total 7 2 2" xfId="13639" xr:uid="{076F4B60-D3C8-42AD-A345-A7DCEFBF48F1}"/>
    <cellStyle name="Total 7 2 2 2" xfId="16667" xr:uid="{0E637976-EE7F-4EE9-97BF-740E7D438D12}"/>
    <cellStyle name="Total 7 2 2 3" xfId="18161" xr:uid="{18B7CE66-A704-4AC7-9CBA-51BF6803922D}"/>
    <cellStyle name="Total 7 2 3" xfId="15460" xr:uid="{AB665BAD-AAE2-4050-8C6D-EE9C9119AF2D}"/>
    <cellStyle name="Total 7 3" xfId="12914" xr:uid="{B97ED4EA-F7B9-43E3-B4B8-4B44D927DB8D}"/>
    <cellStyle name="Total 7 3 2" xfId="16101" xr:uid="{148F1A7D-2290-4C26-A8FF-F4146C70B95D}"/>
    <cellStyle name="Total 7 3 3" xfId="17566" xr:uid="{8C526389-DD43-4011-9249-C7EF16667CC4}"/>
    <cellStyle name="Total 7 4" xfId="14924" xr:uid="{942A2D92-F2F7-4269-A1FB-5B40BEEDE053}"/>
    <cellStyle name="Total 8" xfId="6705" xr:uid="{03AB1473-2227-41F0-B28F-B3ED155D9ACC}"/>
    <cellStyle name="Total 8 2" xfId="11663" xr:uid="{A6CF3752-93D5-4F8C-93FF-34E5F0E360C3}"/>
    <cellStyle name="Total 8 2 2" xfId="13640" xr:uid="{652A5C98-B55E-4854-AE59-C54282D1011A}"/>
    <cellStyle name="Total 8 2 2 2" xfId="16668" xr:uid="{7A934B1F-7CA0-4987-B30F-EA5B44D18B06}"/>
    <cellStyle name="Total 8 2 2 3" xfId="18162" xr:uid="{41CE9E98-8F2F-49B6-B586-6F62373ADB8B}"/>
    <cellStyle name="Total 8 2 3" xfId="15461" xr:uid="{6D4CC522-75C5-41D0-A82B-39D2D10F2636}"/>
    <cellStyle name="Total 8 3" xfId="12915" xr:uid="{DA7F4E62-34DC-43F9-9AEF-B32C2CCE389D}"/>
    <cellStyle name="Total 8 3 2" xfId="16102" xr:uid="{16BFB1F2-D69B-4A19-A228-47FCFE472807}"/>
    <cellStyle name="Total 8 3 3" xfId="17567" xr:uid="{DF1646A5-99EC-4581-9615-6547AC87C7EF}"/>
    <cellStyle name="Total 8 4" xfId="14925" xr:uid="{C1286F00-56B3-4A0F-93ED-323A30D2DA40}"/>
    <cellStyle name="Total 9" xfId="6706" xr:uid="{77DEA919-B073-482B-9122-B63AC1C30865}"/>
    <cellStyle name="Total 9 2" xfId="11664" xr:uid="{E8DAD752-9AA3-4289-9B75-E0FA3195660D}"/>
    <cellStyle name="Total 9 2 2" xfId="13641" xr:uid="{084746F7-ED53-4DF0-90AA-156E37305EE1}"/>
    <cellStyle name="Total 9 2 2 2" xfId="16669" xr:uid="{C494F82B-9187-4D17-99F5-188EB13A3F57}"/>
    <cellStyle name="Total 9 2 2 3" xfId="18163" xr:uid="{3C3D4F45-AF2C-43DA-B576-0816CA427003}"/>
    <cellStyle name="Total 9 2 3" xfId="15462" xr:uid="{E7916B79-2124-48CB-A84E-064545A6D565}"/>
    <cellStyle name="Total 9 3" xfId="12916" xr:uid="{9D34BF14-5BF2-4AD0-B3CE-3EE26CDC9276}"/>
    <cellStyle name="Total 9 3 2" xfId="16103" xr:uid="{437F3451-7904-438A-A8D4-321B15E03B60}"/>
    <cellStyle name="Total 9 3 3" xfId="17568" xr:uid="{69D3F048-2F08-4B45-870F-D54A5B03888B}"/>
    <cellStyle name="Total 9 4" xfId="14926" xr:uid="{887414D5-2E48-4405-8136-1D1BB183299A}"/>
    <cellStyle name="TotCol - Style5" xfId="4939" xr:uid="{BE123E54-F3BC-4AE1-91AE-8C2CA3042B34}"/>
    <cellStyle name="TotCol - Style7" xfId="4940" xr:uid="{BDC09FA8-11FA-4ABD-9041-842C221391FA}"/>
    <cellStyle name="TotCol - Style7 2" xfId="11208" xr:uid="{B0F5933A-6C6F-47B7-8AF1-D30E9785C68C}"/>
    <cellStyle name="TotRow - Style4" xfId="4941" xr:uid="{AEFCC889-0259-4364-A5A0-3DF1EC8A0390}"/>
    <cellStyle name="TotRow - Style4 2" xfId="4942" xr:uid="{FAB3A217-703D-4DA6-B088-C12B9668B28D}"/>
    <cellStyle name="TotRow - Style4 2 2" xfId="4943" xr:uid="{B40C7B37-589C-4485-87D1-F3F1A4B8058C}"/>
    <cellStyle name="TotRow - Style4 2 2 2" xfId="11211" xr:uid="{146CC63A-D80F-408E-8709-1A3E70BC59F1}"/>
    <cellStyle name="TotRow - Style4 2 2 2 2" xfId="13523" xr:uid="{B3D1684A-9E41-4BDD-9E61-9212A8DA2156}"/>
    <cellStyle name="TotRow - Style4 2 2 2 2 2" xfId="16561" xr:uid="{64BEE1D0-AC5C-413E-BDEA-696EF43F0A3D}"/>
    <cellStyle name="TotRow - Style4 2 2 2 2 3" xfId="18054" xr:uid="{2426EEF4-F684-4E67-BECF-7F67EA8EF535}"/>
    <cellStyle name="TotRow - Style4 2 2 2 3" xfId="15358" xr:uid="{8C58C6FF-D293-4012-A405-6B853799FDCC}"/>
    <cellStyle name="TotRow - Style4 2 2 3" xfId="12749" xr:uid="{14458E58-D3EE-443F-9723-A1EF07B655B2}"/>
    <cellStyle name="TotRow - Style4 2 2 3 2" xfId="15988" xr:uid="{3F7E452F-9316-4B39-9BEF-929047DAECFA}"/>
    <cellStyle name="TotRow - Style4 2 2 3 3" xfId="17450" xr:uid="{AD59A14E-FD50-4551-BA44-587ABD3D1D92}"/>
    <cellStyle name="TotRow - Style4 2 2 4" xfId="14817" xr:uid="{822FF8F8-7BC0-4074-A409-D4D344694576}"/>
    <cellStyle name="TotRow - Style4 2 3" xfId="11210" xr:uid="{A5078774-6B00-4A4F-A57F-92600E4AAB25}"/>
    <cellStyle name="TotRow - Style4 2 3 2" xfId="13522" xr:uid="{20F81369-FAEA-4611-909D-4A35B05B91E8}"/>
    <cellStyle name="TotRow - Style4 2 3 2 2" xfId="16560" xr:uid="{B9BD2B40-9259-43C3-BB54-236BFA0C607C}"/>
    <cellStyle name="TotRow - Style4 2 3 2 3" xfId="18053" xr:uid="{A605014E-AD38-46B4-95F8-47C1BCACA5AD}"/>
    <cellStyle name="TotRow - Style4 2 3 3" xfId="15357" xr:uid="{671686A8-270D-4513-915F-346739BD525B}"/>
    <cellStyle name="TotRow - Style4 2 4" xfId="12748" xr:uid="{D8361DC7-FE08-4D36-BDD5-8A8A3808468B}"/>
    <cellStyle name="TotRow - Style4 2 4 2" xfId="15987" xr:uid="{C0A9F663-6D8E-4F69-8D0A-F9717B1E1129}"/>
    <cellStyle name="TotRow - Style4 2 4 3" xfId="17449" xr:uid="{11ADF572-484F-4348-BFDE-26AD76A31D7E}"/>
    <cellStyle name="TotRow - Style4 2 5" xfId="14816" xr:uid="{2DE0D7DD-5901-4955-9C63-6674E661CD2C}"/>
    <cellStyle name="TotRow - Style4 3" xfId="4944" xr:uid="{CB074E3C-75D4-46FA-9A0B-6C5A4AABACD0}"/>
    <cellStyle name="TotRow - Style4 3 2" xfId="4945" xr:uid="{0420A70C-2868-498D-9CED-6BF671EA14ED}"/>
    <cellStyle name="TotRow - Style4 3 2 2" xfId="11213" xr:uid="{A408AEFE-CFFD-4713-A422-E7B15F14E065}"/>
    <cellStyle name="TotRow - Style4 3 2 2 2" xfId="13525" xr:uid="{21F28D4E-54D9-454D-A96E-0BE290562CF1}"/>
    <cellStyle name="TotRow - Style4 3 2 2 2 2" xfId="16563" xr:uid="{5052EAFD-6A9E-47B7-BE04-73124EC148DF}"/>
    <cellStyle name="TotRow - Style4 3 2 2 2 3" xfId="18056" xr:uid="{56987AD4-9FFF-4C3D-B62E-62C91BC9C120}"/>
    <cellStyle name="TotRow - Style4 3 2 2 3" xfId="15360" xr:uid="{20EFB466-3A26-4B43-917B-09C56FB9274E}"/>
    <cellStyle name="TotRow - Style4 3 2 3" xfId="12751" xr:uid="{6C1C475E-6B10-4BD4-B252-AE66F8027153}"/>
    <cellStyle name="TotRow - Style4 3 2 3 2" xfId="15990" xr:uid="{4A656006-4055-499E-8D7A-2067FB3D59A9}"/>
    <cellStyle name="TotRow - Style4 3 2 3 3" xfId="17452" xr:uid="{1DEC1AD3-0B10-42BC-BDE6-7032413D55AE}"/>
    <cellStyle name="TotRow - Style4 3 2 4" xfId="14819" xr:uid="{B5C06D91-2B5F-43EC-9255-420D6817BAE3}"/>
    <cellStyle name="TotRow - Style4 3 3" xfId="11212" xr:uid="{61536CF4-5E26-4299-9F93-37A5BBA796F3}"/>
    <cellStyle name="TotRow - Style4 3 3 2" xfId="13524" xr:uid="{7813D506-2DFD-4AD0-A2AF-DC64FE62E787}"/>
    <cellStyle name="TotRow - Style4 3 3 2 2" xfId="16562" xr:uid="{B88A4861-1DA1-4687-8BF4-94EB07AB4A04}"/>
    <cellStyle name="TotRow - Style4 3 3 2 3" xfId="18055" xr:uid="{5A33CD5C-142D-4B35-BD19-6EF56314DABE}"/>
    <cellStyle name="TotRow - Style4 3 3 3" xfId="15359" xr:uid="{A912C2EE-9256-4D0B-8126-78486FC5CFAF}"/>
    <cellStyle name="TotRow - Style4 3 4" xfId="12750" xr:uid="{F4F740F8-8265-4A5F-8F2A-5F03E41353B7}"/>
    <cellStyle name="TotRow - Style4 3 4 2" xfId="15989" xr:uid="{E4F10259-D250-4A8C-BB7A-4126CAB32705}"/>
    <cellStyle name="TotRow - Style4 3 4 3" xfId="17451" xr:uid="{ED4DF1C4-FFB9-4D52-85D7-2D25EC0FBDAE}"/>
    <cellStyle name="TotRow - Style4 3 5" xfId="14818" xr:uid="{5CCBA258-9218-4B40-9E93-43529D7FF32B}"/>
    <cellStyle name="TotRow - Style4 4" xfId="4946" xr:uid="{F51F7866-8C2A-4DA9-BBF3-9949F8505AD7}"/>
    <cellStyle name="TotRow - Style4 4 2" xfId="11214" xr:uid="{F5DFFD06-8B3B-40D3-96EF-43E68AD968BF}"/>
    <cellStyle name="TotRow - Style4 4 2 2" xfId="13526" xr:uid="{0544D470-F622-4ABA-8FB4-BEDFBF15A157}"/>
    <cellStyle name="TotRow - Style4 4 2 2 2" xfId="16564" xr:uid="{7416906A-6083-47A3-AF92-A3C73350F9E3}"/>
    <cellStyle name="TotRow - Style4 4 2 2 3" xfId="18057" xr:uid="{A5D73164-0811-4115-A22A-4A0492379A3A}"/>
    <cellStyle name="TotRow - Style4 4 2 3" xfId="15361" xr:uid="{D15471C3-50AB-4693-9754-00278CA875C9}"/>
    <cellStyle name="TotRow - Style4 4 3" xfId="12752" xr:uid="{60E2F9E1-62D3-4976-BC62-BC313DECE981}"/>
    <cellStyle name="TotRow - Style4 4 3 2" xfId="15991" xr:uid="{05108394-DD61-4B7A-B6DD-08FC068BBC33}"/>
    <cellStyle name="TotRow - Style4 4 3 3" xfId="17453" xr:uid="{6ABC1A29-58AE-420D-B657-66D61E4B961E}"/>
    <cellStyle name="TotRow - Style4 4 4" xfId="14820" xr:uid="{7BD0023C-9850-4FA0-9890-EAFC82D3556E}"/>
    <cellStyle name="TotRow - Style4 5" xfId="4947" xr:uid="{F44DC1D8-C99A-44E0-86DD-9E1601B58AAD}"/>
    <cellStyle name="TotRow - Style4 5 2" xfId="11215" xr:uid="{30A04C7C-9970-4F7C-97F2-548607E87FC9}"/>
    <cellStyle name="TotRow - Style4 5 2 2" xfId="13527" xr:uid="{80C23DC7-603B-4BA7-BD52-36F37839EE20}"/>
    <cellStyle name="TotRow - Style4 5 2 2 2" xfId="16565" xr:uid="{460305E0-4E51-46A3-8401-35959AEDD4A3}"/>
    <cellStyle name="TotRow - Style4 5 2 2 3" xfId="18058" xr:uid="{5B1C34D7-7B15-4CCB-BC39-BBC1131DD2A9}"/>
    <cellStyle name="TotRow - Style4 5 2 3" xfId="15362" xr:uid="{B9DC1815-F289-4F9B-B6CD-5B7A07C5E03F}"/>
    <cellStyle name="TotRow - Style4 5 3" xfId="12753" xr:uid="{9F20F47B-51C3-4243-94C5-298988912B7C}"/>
    <cellStyle name="TotRow - Style4 5 3 2" xfId="15992" xr:uid="{C32F97BB-740B-4D0A-97ED-F226E77C9123}"/>
    <cellStyle name="TotRow - Style4 5 3 3" xfId="17454" xr:uid="{8504D4D3-3050-4763-A85A-DE10FF58BDBE}"/>
    <cellStyle name="TotRow - Style4 5 4" xfId="14821" xr:uid="{BEB980E5-AA8B-4FD4-A683-4206B3AD7836}"/>
    <cellStyle name="TotRow - Style4 6" xfId="4948" xr:uid="{0356C62D-A223-4018-8C9E-D94E3FB894A3}"/>
    <cellStyle name="TotRow - Style4 6 2" xfId="11216" xr:uid="{4A8E3500-DDB5-446F-B9FF-F6D4970BA9D1}"/>
    <cellStyle name="TotRow - Style4 6 2 2" xfId="13528" xr:uid="{C461C78E-8374-477D-BC92-B460732CD4D6}"/>
    <cellStyle name="TotRow - Style4 6 2 2 2" xfId="16566" xr:uid="{06021557-9D12-428B-A551-6B3B72DAF293}"/>
    <cellStyle name="TotRow - Style4 6 2 2 3" xfId="18059" xr:uid="{8E90C961-0EF4-44A5-92E2-47E6851BEE83}"/>
    <cellStyle name="TotRow - Style4 6 2 3" xfId="15363" xr:uid="{A099DC5B-678D-437B-899A-5D21C7A1A497}"/>
    <cellStyle name="TotRow - Style4 6 3" xfId="12754" xr:uid="{4249F501-E2B6-408C-9AAD-06EF3D21A9C0}"/>
    <cellStyle name="TotRow - Style4 6 3 2" xfId="15993" xr:uid="{DAB7CADC-10EA-47DB-9850-82226B2C91D0}"/>
    <cellStyle name="TotRow - Style4 6 3 3" xfId="17455" xr:uid="{4021FE75-7768-4A3D-97F7-AFAB7A287A3F}"/>
    <cellStyle name="TotRow - Style4 6 4" xfId="14822" xr:uid="{246E9B59-7DA9-44D0-A1AD-2DD5F633CC72}"/>
    <cellStyle name="TotRow - Style4 7" xfId="11209" xr:uid="{6ADA6D3C-E767-416D-A848-6F2290DF3915}"/>
    <cellStyle name="TotRow - Style4 7 2" xfId="13521" xr:uid="{A6E2F7AD-9A5A-4925-A5BB-AC8F3FDD3C56}"/>
    <cellStyle name="TotRow - Style4 7 2 2" xfId="16559" xr:uid="{2610BB51-102B-48A7-ACB5-5DDE5F97E58F}"/>
    <cellStyle name="TotRow - Style4 7 2 3" xfId="18052" xr:uid="{2D4BFF5A-06C8-43A3-9694-F7A17C6B66E9}"/>
    <cellStyle name="TotRow - Style4 7 3" xfId="15356" xr:uid="{3B4BB995-5273-431E-AF47-A1360A9C415F}"/>
    <cellStyle name="TotRow - Style4 8" xfId="12747" xr:uid="{4274164D-CC60-419B-9898-7E805AEFA844}"/>
    <cellStyle name="TotRow - Style4 8 2" xfId="15986" xr:uid="{16E88C7C-B0E8-4A76-BA91-B386EF308A4A}"/>
    <cellStyle name="TotRow - Style4 8 3" xfId="17448" xr:uid="{2C3AA06E-5044-40B3-B811-3F14C763671E}"/>
    <cellStyle name="TotRow - Style4 9" xfId="14815" xr:uid="{DB95D28E-A0FF-4C73-BF8F-0D83B39290BF}"/>
    <cellStyle name="TotRow - Style8" xfId="4949" xr:uid="{88223DED-C842-41FB-AF28-27E093E2197E}"/>
    <cellStyle name="TotRow - Style8 2" xfId="4950" xr:uid="{E77D1891-17CE-4ACA-A5A6-EF7096AF1507}"/>
    <cellStyle name="TotRow - Style8 2 2" xfId="4951" xr:uid="{4A438042-2B71-4A84-BB4F-3E7A8CD03BD1}"/>
    <cellStyle name="TotRow - Style8 2 2 2" xfId="11219" xr:uid="{777E63A4-D72E-4736-9FED-CEC3CD64EBF8}"/>
    <cellStyle name="TotRow - Style8 2 2 2 2" xfId="13531" xr:uid="{97D3AEB3-6CD7-4083-BE1F-C26655AD8C22}"/>
    <cellStyle name="TotRow - Style8 2 2 2 2 2" xfId="16569" xr:uid="{ADE69C3A-5AB1-49A0-A173-3390170ABD7A}"/>
    <cellStyle name="TotRow - Style8 2 2 2 2 3" xfId="18062" xr:uid="{011682E4-5897-4334-B135-6B900FB8DF69}"/>
    <cellStyle name="TotRow - Style8 2 2 2 3" xfId="15366" xr:uid="{DCF96A5C-048E-4723-AA73-C854A17C1E22}"/>
    <cellStyle name="TotRow - Style8 2 2 3" xfId="12757" xr:uid="{26E5C394-C7B8-4037-A0B9-8012101BB64E}"/>
    <cellStyle name="TotRow - Style8 2 2 3 2" xfId="15996" xr:uid="{1CC50E1A-BAE3-4C9E-BD18-919BFDC5AE26}"/>
    <cellStyle name="TotRow - Style8 2 2 3 3" xfId="17458" xr:uid="{BF4FBAEC-49B6-4C63-AA8D-5FCE5C2DA2B1}"/>
    <cellStyle name="TotRow - Style8 2 2 4" xfId="14825" xr:uid="{7DAA8A9F-6A61-4EB4-926F-658FB2C0D1D6}"/>
    <cellStyle name="TotRow - Style8 2 3" xfId="11218" xr:uid="{9B863C70-72E3-49FE-B52D-30BFD731C9B4}"/>
    <cellStyle name="TotRow - Style8 2 3 2" xfId="13530" xr:uid="{FD020578-63CB-48AD-AA34-2F1C8A78E4EB}"/>
    <cellStyle name="TotRow - Style8 2 3 2 2" xfId="16568" xr:uid="{8C956C63-0B96-4646-934F-7351F7855AAA}"/>
    <cellStyle name="TotRow - Style8 2 3 2 3" xfId="18061" xr:uid="{86A05624-07A9-4FFB-B47B-C1DADD144967}"/>
    <cellStyle name="TotRow - Style8 2 3 3" xfId="15365" xr:uid="{DC171D89-2EB7-475E-A507-A254283B2168}"/>
    <cellStyle name="TotRow - Style8 2 4" xfId="12756" xr:uid="{B23A80A5-8FD4-4576-8F51-402774EDDC05}"/>
    <cellStyle name="TotRow - Style8 2 4 2" xfId="15995" xr:uid="{3987FAC9-C5DA-4F99-A8D8-941159D64B1F}"/>
    <cellStyle name="TotRow - Style8 2 4 3" xfId="17457" xr:uid="{DEF6411E-7391-45D7-88EE-52C749E8447B}"/>
    <cellStyle name="TotRow - Style8 2 5" xfId="14824" xr:uid="{61384F9A-2F47-4FAA-B1BE-73B5C2965F17}"/>
    <cellStyle name="TotRow - Style8 3" xfId="4952" xr:uid="{D778230F-6C0B-44AA-BC87-6FE1B08E3E0A}"/>
    <cellStyle name="TotRow - Style8 3 2" xfId="4953" xr:uid="{F23197DD-C04E-41DD-B23D-FCFF552C280E}"/>
    <cellStyle name="TotRow - Style8 3 2 2" xfId="11221" xr:uid="{1A911658-01B0-4794-A577-8290153AD4DA}"/>
    <cellStyle name="TotRow - Style8 3 2 2 2" xfId="13533" xr:uid="{AC1D0701-678C-4526-B86D-01B595776DD0}"/>
    <cellStyle name="TotRow - Style8 3 2 2 2 2" xfId="16571" xr:uid="{B4503465-12B5-4F18-9DC6-34597712DFD6}"/>
    <cellStyle name="TotRow - Style8 3 2 2 2 3" xfId="18064" xr:uid="{56578B8C-E315-4647-A39C-B3AF50FFBFE5}"/>
    <cellStyle name="TotRow - Style8 3 2 2 3" xfId="15368" xr:uid="{D509BD09-CA2D-4A98-99C3-DF83722CA8B2}"/>
    <cellStyle name="TotRow - Style8 3 2 3" xfId="12759" xr:uid="{181B1614-8E72-46B7-AD1C-05739F2A3337}"/>
    <cellStyle name="TotRow - Style8 3 2 3 2" xfId="15998" xr:uid="{941843E7-AED4-4347-BC3F-0FB19308C53D}"/>
    <cellStyle name="TotRow - Style8 3 2 3 3" xfId="17460" xr:uid="{2FE38BA1-7C32-485A-8128-7740410F56F6}"/>
    <cellStyle name="TotRow - Style8 3 2 4" xfId="14827" xr:uid="{8155BE9F-55BD-48EF-903A-BA0C3DD6E4B9}"/>
    <cellStyle name="TotRow - Style8 3 3" xfId="11220" xr:uid="{4048D5E6-EF97-40F8-89C7-FF4CFE0140AA}"/>
    <cellStyle name="TotRow - Style8 3 3 2" xfId="13532" xr:uid="{1446F8EA-D5DC-48BB-BEAD-62D47E9BBDAF}"/>
    <cellStyle name="TotRow - Style8 3 3 2 2" xfId="16570" xr:uid="{4D74CCD1-0EC0-4301-BDA7-7DC8463AC66A}"/>
    <cellStyle name="TotRow - Style8 3 3 2 3" xfId="18063" xr:uid="{7CBFB556-316B-45B7-AD63-14F43118BDE2}"/>
    <cellStyle name="TotRow - Style8 3 3 3" xfId="15367" xr:uid="{C56B16B6-ADE1-4206-B756-12BBCC192A1D}"/>
    <cellStyle name="TotRow - Style8 3 4" xfId="12758" xr:uid="{F952BFB2-29C0-47CF-9087-F169B8F91CED}"/>
    <cellStyle name="TotRow - Style8 3 4 2" xfId="15997" xr:uid="{E2707638-67E7-4630-B4C9-AFE3CD902441}"/>
    <cellStyle name="TotRow - Style8 3 4 3" xfId="17459" xr:uid="{C25692A6-302A-4379-9D75-7943BE3FA0EE}"/>
    <cellStyle name="TotRow - Style8 3 5" xfId="14826" xr:uid="{B2A6E212-03F3-4B35-B653-B583A55BF179}"/>
    <cellStyle name="TotRow - Style8 4" xfId="4954" xr:uid="{58FADBBC-655D-4676-8A34-6D86C20D5577}"/>
    <cellStyle name="TotRow - Style8 4 2" xfId="11222" xr:uid="{39ED347F-3D55-4A78-B4AC-B6261B5027AB}"/>
    <cellStyle name="TotRow - Style8 4 2 2" xfId="13534" xr:uid="{7133ED7E-46C6-44C0-A2F3-E538048861C9}"/>
    <cellStyle name="TotRow - Style8 4 2 2 2" xfId="16572" xr:uid="{BC98FF4E-B49A-4984-B8D6-C06DA2FE5DF3}"/>
    <cellStyle name="TotRow - Style8 4 2 2 3" xfId="18065" xr:uid="{3FCBBD16-D9E5-4A94-B3A0-D624D3034F26}"/>
    <cellStyle name="TotRow - Style8 4 2 3" xfId="15369" xr:uid="{F649A1BA-CEBD-4955-8083-FC2D744238D5}"/>
    <cellStyle name="TotRow - Style8 4 3" xfId="12760" xr:uid="{1371A49A-2DDE-4AB1-9023-8FBA08D462F4}"/>
    <cellStyle name="TotRow - Style8 4 3 2" xfId="15999" xr:uid="{57FDCDF3-D624-4B4D-B769-A0E2B5247430}"/>
    <cellStyle name="TotRow - Style8 4 3 3" xfId="17461" xr:uid="{60034E8B-AB8D-4E39-9E12-CC8B7D0E152B}"/>
    <cellStyle name="TotRow - Style8 4 4" xfId="14828" xr:uid="{F8F8E0E5-E5D1-4F39-BE65-E68A312FF115}"/>
    <cellStyle name="TotRow - Style8 5" xfId="4955" xr:uid="{F14561F6-ADC0-47A3-A429-9E5A4321B7AB}"/>
    <cellStyle name="TotRow - Style8 5 2" xfId="11223" xr:uid="{A6A3A028-7905-4341-9375-0F3D9D9A48CC}"/>
    <cellStyle name="TotRow - Style8 5 2 2" xfId="13535" xr:uid="{4ED4B540-0B1E-434F-9BAA-A4C447ADBD0F}"/>
    <cellStyle name="TotRow - Style8 5 2 2 2" xfId="16573" xr:uid="{3491D64F-6791-445E-BA8D-17DBC1BFF558}"/>
    <cellStyle name="TotRow - Style8 5 2 2 3" xfId="18066" xr:uid="{81CD95D5-5302-4E7D-BA5F-AD75BDEEA02D}"/>
    <cellStyle name="TotRow - Style8 5 2 3" xfId="15370" xr:uid="{01972114-7F49-4146-8B67-66D0F7E1C4F2}"/>
    <cellStyle name="TotRow - Style8 5 3" xfId="12761" xr:uid="{B231C9D4-FDE4-4888-9ECC-504BF5463FB3}"/>
    <cellStyle name="TotRow - Style8 5 3 2" xfId="16000" xr:uid="{683ED205-DEA4-45F3-A56C-BEAC0743BC8C}"/>
    <cellStyle name="TotRow - Style8 5 3 3" xfId="17462" xr:uid="{E7D7CE02-76E4-4DF1-B5D5-13C7465B6B76}"/>
    <cellStyle name="TotRow - Style8 5 4" xfId="14829" xr:uid="{C73B5FAC-94AC-4CEF-928C-A7F3D324D16E}"/>
    <cellStyle name="TotRow - Style8 6" xfId="4956" xr:uid="{43267214-E513-4364-AB62-ACE1298A724B}"/>
    <cellStyle name="TotRow - Style8 6 2" xfId="11224" xr:uid="{C56FB384-327F-41AF-AA65-60CE5FAD84C0}"/>
    <cellStyle name="TotRow - Style8 6 2 2" xfId="13536" xr:uid="{35713D63-036B-4038-BB50-22717A7E6D53}"/>
    <cellStyle name="TotRow - Style8 6 2 2 2" xfId="16574" xr:uid="{753E54A7-50E3-4FD7-8FD4-5373F9139885}"/>
    <cellStyle name="TotRow - Style8 6 2 2 3" xfId="18067" xr:uid="{B62EB9CE-9B39-48F6-AB55-C5278D3CA87F}"/>
    <cellStyle name="TotRow - Style8 6 2 3" xfId="15371" xr:uid="{FA0E3C5A-3329-415B-A771-5B383F0EDB79}"/>
    <cellStyle name="TotRow - Style8 6 3" xfId="12762" xr:uid="{338A055C-B9D7-4E1F-BD73-848656232022}"/>
    <cellStyle name="TotRow - Style8 6 3 2" xfId="16001" xr:uid="{7BAE3C3C-2753-465F-8E11-5E7EB0CD937B}"/>
    <cellStyle name="TotRow - Style8 6 3 3" xfId="17463" xr:uid="{9FDCE2E1-02EC-40F9-9420-8297410802D2}"/>
    <cellStyle name="TotRow - Style8 6 4" xfId="14830" xr:uid="{003D5851-93B1-4A97-B0F9-F6D304314944}"/>
    <cellStyle name="TotRow - Style8 7" xfId="11217" xr:uid="{41F10DC9-3B69-4905-9309-E9FD41716BE7}"/>
    <cellStyle name="TotRow - Style8 7 2" xfId="13529" xr:uid="{8DE864CA-26D4-4B75-A77D-EC4F312ACB4A}"/>
    <cellStyle name="TotRow - Style8 7 2 2" xfId="16567" xr:uid="{AAA4ACCD-CB85-4BB6-AE20-9A4EAFFAB716}"/>
    <cellStyle name="TotRow - Style8 7 2 3" xfId="18060" xr:uid="{FCBC4E55-B122-45F7-BFDD-A0A50E8EB51F}"/>
    <cellStyle name="TotRow - Style8 7 3" xfId="15364" xr:uid="{9D6F5CEB-0867-4318-91AF-9B5EAE9B4FF9}"/>
    <cellStyle name="TotRow - Style8 8" xfId="12755" xr:uid="{AB1C6034-63B5-48C3-816A-43FEEE2E8271}"/>
    <cellStyle name="TotRow - Style8 8 2" xfId="15994" xr:uid="{24DE2FBD-81F7-443C-AE59-2A5502D11121}"/>
    <cellStyle name="TotRow - Style8 8 3" xfId="17456" xr:uid="{E07DE93C-CD40-483B-8D30-0769E1512C66}"/>
    <cellStyle name="TotRow - Style8 9" xfId="14823" xr:uid="{A870FDFD-9035-4EC7-904A-E2EFCE40A1F3}"/>
    <cellStyle name="Tusental (0)_pldt" xfId="2084" xr:uid="{D0DA10AF-C1A7-4CFD-8484-0CC67E62EA42}"/>
    <cellStyle name="Tusental_A-listan (fixad)" xfId="4957" xr:uid="{D599F7F4-4A29-42D7-AE68-C0C7D5A63218}"/>
    <cellStyle name="Ù┼" xfId="4958" xr:uid="{B4DBD8EF-9788-46FD-A34E-CD9BA8EC6683}"/>
    <cellStyle name="User_Defined_C" xfId="4959" xr:uid="{5B6B3614-38FB-4742-BF21-667A2EA78861}"/>
    <cellStyle name="Value" xfId="4960" xr:uid="{C039CE88-9D3B-403D-859B-0FC16CD992DA}"/>
    <cellStyle name="Value 2" xfId="11225" xr:uid="{DCA97103-25A9-402B-8394-E5B7DFABA6C5}"/>
    <cellStyle name="Value 2 2" xfId="12001" xr:uid="{84B0169F-514E-4647-A910-0B3494A1D512}"/>
    <cellStyle name="Value 2 2 2" xfId="13819" xr:uid="{6F6255F2-3770-430B-BE31-C59C49689899}"/>
    <cellStyle name="Value 2 2 2 2" xfId="16801" xr:uid="{2FADC205-DE2F-49CF-8439-4E8894D9C07D}"/>
    <cellStyle name="Value 2 2 2 3" xfId="18333" xr:uid="{F87FA20C-1A7C-49F3-9389-F98C3A6A8A6B}"/>
    <cellStyle name="Value 2 2 2 4" xfId="14330" xr:uid="{292EB389-1F23-408C-AB82-AEDA3EA3EC1C}"/>
    <cellStyle name="Value 2 2 3" xfId="15531" xr:uid="{2651BF5D-54BE-46F4-9C22-09A5A6204F7A}"/>
    <cellStyle name="Value 2 2 4" xfId="16958" xr:uid="{BD5C16C6-2145-4F9D-A542-FE4346649675}"/>
    <cellStyle name="Value 2 2 5" xfId="14051" xr:uid="{9729062F-EF90-4DE9-A6EB-D92377BB085E}"/>
    <cellStyle name="Value 2 3" xfId="13537" xr:uid="{66A3917F-02AB-499C-8C51-18CA264FC18F}"/>
    <cellStyle name="Value 2 3 2" xfId="18068" xr:uid="{74D5F15C-E651-4B1B-B799-C6040A68CAC8}"/>
    <cellStyle name="Value 2 4" xfId="16874" xr:uid="{974DEB16-ACE6-4CB9-B9A4-5C2B400BA9E9}"/>
    <cellStyle name="Value 2 5" xfId="12732" xr:uid="{C30687CC-8FE0-4FA4-977F-60D9CA506325}"/>
    <cellStyle name="Value 3" xfId="11820" xr:uid="{299279D1-961C-4574-BB0E-3D6CCF952C7C}"/>
    <cellStyle name="Value 3 2" xfId="12048" xr:uid="{A8B1C356-48B5-4D63-B20D-413D44979115}"/>
    <cellStyle name="Value 3 2 2" xfId="13866" xr:uid="{5F9E2C64-B334-40BE-BACD-9C8E41C1EB58}"/>
    <cellStyle name="Value 3 2 2 2" xfId="16844" xr:uid="{5EFC2B07-3FD8-4699-914D-6D97F6DD7353}"/>
    <cellStyle name="Value 3 2 2 3" xfId="18380" xr:uid="{7224BA8E-2F0A-4E06-B231-B01F14D10196}"/>
    <cellStyle name="Value 3 2 2 4" xfId="14373" xr:uid="{92E9DF1A-DB88-4961-A058-17E93DBBC2CB}"/>
    <cellStyle name="Value 3 2 3" xfId="15555" xr:uid="{4F0A4B15-D126-42BB-9776-CE14D046B5CA}"/>
    <cellStyle name="Value 3 2 4" xfId="16983" xr:uid="{8BDCE041-2BF6-4FF1-8F47-F4231138FFC4}"/>
    <cellStyle name="Value 3 2 5" xfId="14088" xr:uid="{B060F427-4018-42EE-B4D0-B1BB39E67372}"/>
    <cellStyle name="Value 3 3" xfId="13738" xr:uid="{E2A6645A-9BB3-40C0-AFDE-091679AC2B48}"/>
    <cellStyle name="Value 3 3 2" xfId="18257" xr:uid="{7A044F97-E517-4B6A-9621-C5A247EC0B3A}"/>
    <cellStyle name="Value 3 4" xfId="16913" xr:uid="{317A776A-32E2-4013-A623-5DF997C9EDC6}"/>
    <cellStyle name="Value 3 5" xfId="13337" xr:uid="{326B7475-3063-4C47-BDB6-5181E3FA91BC}"/>
    <cellStyle name="Value 4" xfId="11966" xr:uid="{F80517D7-719A-48C5-BE82-D3423F79FDCA}"/>
    <cellStyle name="Value 4 2" xfId="13784" xr:uid="{FF559446-FCCF-43B4-A61A-7470943CBBCD}"/>
    <cellStyle name="Value 4 2 2" xfId="16770" xr:uid="{029E2F51-DC6A-442D-BFBA-2CBFFBE6FBC8}"/>
    <cellStyle name="Value 4 2 3" xfId="18298" xr:uid="{1AC00D96-03B8-40DD-952F-432A71962A51}"/>
    <cellStyle name="Value 4 2 4" xfId="14299" xr:uid="{5399DE2F-4C6A-44CA-8E69-F1975D3AF694}"/>
    <cellStyle name="Value 4 3" xfId="15514" xr:uid="{E2D69C00-4CEB-445D-AB83-1F9D744D3218}"/>
    <cellStyle name="Value 4 4" xfId="16939" xr:uid="{196528BE-9E33-4F05-8C08-5D6A77943290}"/>
    <cellStyle name="Value 4 5" xfId="14020" xr:uid="{C77B3E7C-7425-4FC3-8F80-2E8E404AEACF}"/>
    <cellStyle name="Value 5" xfId="12763" xr:uid="{E927ECF9-E02F-44EF-B998-C0AEA62996D7}"/>
    <cellStyle name="Value 5 2" xfId="17464" xr:uid="{1EE6F3CC-427A-421A-94E7-A4DF64C5813A}"/>
    <cellStyle name="Value 6" xfId="14854" xr:uid="{C122FC7D-FB91-426E-AA53-B28706940BE2}"/>
    <cellStyle name="Value 7" xfId="13092" xr:uid="{710293B8-9105-49E0-A17F-ECB365E63F49}"/>
    <cellStyle name="Valuta (0)_pldt" xfId="4961" xr:uid="{A33079C5-7996-45BD-811D-559AE736C31E}"/>
    <cellStyle name="Valuta_NPV" xfId="4962" xr:uid="{93A61A94-4DB4-4472-87D8-D66D1673DCF9}"/>
    <cellStyle name="Valuutta_BINV" xfId="4963" xr:uid="{51D87484-7259-44B1-9F9D-1B6D66732E8B}"/>
    <cellStyle name="Währung [0]_Compiling Utility Macros" xfId="4964" xr:uid="{4959AD66-6A42-45BE-99C6-682B13645169}"/>
    <cellStyle name="Währung_Compiling Utility Macros" xfId="4965" xr:uid="{DE541B26-3176-46C7-8338-465C5AEF97EF}"/>
    <cellStyle name="Warning Text 10" xfId="6707" xr:uid="{AE3AC329-487A-4544-BC79-95CBCDE63A63}"/>
    <cellStyle name="Warning Text 11" xfId="6708" xr:uid="{CCD03BEE-F5E9-4873-AF68-FCC9B4DE311E}"/>
    <cellStyle name="Warning Text 12" xfId="6709" xr:uid="{80996D98-BDEC-4FA1-8867-E2B0EEE179FB}"/>
    <cellStyle name="Warning Text 13" xfId="6710" xr:uid="{98217FFF-A929-4061-AD4A-C37DC726BCBC}"/>
    <cellStyle name="Warning Text 14" xfId="6711" xr:uid="{2A354E30-36D2-45B5-85A5-57A1329C8CFB}"/>
    <cellStyle name="Warning Text 15" xfId="6712" xr:uid="{6D56658C-03AC-4A76-A054-03519C6E1E0C}"/>
    <cellStyle name="Warning Text 16" xfId="114" xr:uid="{40D4A72D-C1E2-4267-8136-48CC08428DCA}"/>
    <cellStyle name="Warning Text 2" xfId="4966" xr:uid="{24A3A31A-A3B6-4F20-BD1A-5EC1DD8CB1B1}"/>
    <cellStyle name="Warning Text 2 2" xfId="4967" xr:uid="{DBEBCA3D-CA31-43AF-A6EC-3BABC94A6D73}"/>
    <cellStyle name="Warning Text 2 2 2" xfId="4968" xr:uid="{5011F109-B913-4A2E-8ABD-9421C8AE65F4}"/>
    <cellStyle name="Warning Text 2 2 2 2" xfId="11228" xr:uid="{118EA7F6-7993-4F72-9CA0-13C73DBB60DD}"/>
    <cellStyle name="Warning Text 2 2 3" xfId="11227" xr:uid="{B2B267EC-FE43-4D58-80AA-085455FAF02E}"/>
    <cellStyle name="Warning Text 2 2 4" xfId="6714" xr:uid="{8858D9B5-938C-4F59-BED4-63728BF28450}"/>
    <cellStyle name="Warning Text 2 3" xfId="4969" xr:uid="{78FF2914-5666-498A-A99D-ED03075FC214}"/>
    <cellStyle name="Warning Text 2 3 2" xfId="11229" xr:uid="{B640C099-B4B7-4838-BA95-E932A5ACF28B}"/>
    <cellStyle name="Warning Text 2 4" xfId="4970" xr:uid="{21BDCD52-2225-46AB-B386-1D731FC1FDF1}"/>
    <cellStyle name="Warning Text 2 4 2" xfId="11230" xr:uid="{C7E61714-7699-426B-8375-90AA57FF9291}"/>
    <cellStyle name="Warning Text 2 5" xfId="4971" xr:uid="{AF0A7A22-D795-49F8-82EF-F9A8DE9D9B2E}"/>
    <cellStyle name="Warning Text 2 5 2" xfId="11231" xr:uid="{D95F13EA-D481-4B47-9780-D1770FCBE058}"/>
    <cellStyle name="Warning Text 2 6" xfId="4972" xr:uid="{E22A2419-24FA-42E8-9815-1189A8018C77}"/>
    <cellStyle name="Warning Text 2 6 2" xfId="11232" xr:uid="{7F7ADE05-CA3E-477F-A58E-14C1E3DBEC90}"/>
    <cellStyle name="Warning Text 2 7" xfId="4973" xr:uid="{D97D9163-8079-4FDF-959C-C007EEDB4F88}"/>
    <cellStyle name="Warning Text 2 7 2" xfId="11233" xr:uid="{9FF9F2E5-F0F8-4260-9C38-8E383F54BBD4}"/>
    <cellStyle name="Warning Text 2 8" xfId="11226" xr:uid="{101E3C7E-30A2-436B-B584-3518AB36522C}"/>
    <cellStyle name="Warning Text 2 9" xfId="6713" xr:uid="{7BF184DC-9461-4354-A60D-DB8E4860E462}"/>
    <cellStyle name="Warning Text 3" xfId="4974" xr:uid="{031A2385-0CA7-4446-8A4B-FADF3CA64150}"/>
    <cellStyle name="Warning Text 3 2" xfId="4975" xr:uid="{11F9683A-2C78-46DF-9322-8103933A97EA}"/>
    <cellStyle name="Warning Text 3 2 2" xfId="11235" xr:uid="{3C3C37AA-7A66-4C7B-9FE6-29BAD6DF38E0}"/>
    <cellStyle name="Warning Text 3 3" xfId="11234" xr:uid="{58A4ACE7-7A66-4D34-9C7A-C236C36E74A4}"/>
    <cellStyle name="Warning Text 3 4" xfId="6715" xr:uid="{3B3D186F-E5E1-4C1F-81A4-F9E37563DAE3}"/>
    <cellStyle name="Warning Text 4" xfId="4976" xr:uid="{6A0C557D-2EA2-45EF-AC6B-AB0A8AD33401}"/>
    <cellStyle name="Warning Text 4 2" xfId="11236" xr:uid="{ADD60842-3652-4E2F-B140-F6DE42E57A6E}"/>
    <cellStyle name="Warning Text 4 3" xfId="6716" xr:uid="{21ED718B-CBEE-427D-AF0F-762EAE81229D}"/>
    <cellStyle name="Warning Text 5" xfId="4977" xr:uid="{136B578E-BE5D-48D8-9020-C45F2E9C4FF8}"/>
    <cellStyle name="Warning Text 5 2" xfId="11237" xr:uid="{2674785A-662D-4A8A-9726-DE65D894E706}"/>
    <cellStyle name="Warning Text 5 3" xfId="6717" xr:uid="{BB75DDC5-12EE-48A3-A977-683EA94A147C}"/>
    <cellStyle name="Warning Text 6" xfId="6718" xr:uid="{7270BFEC-9EE2-4413-B719-EB097ABC902C}"/>
    <cellStyle name="Warning Text 7" xfId="6719" xr:uid="{C148D60B-00E4-4AC0-9A5A-34F0E9D673CE}"/>
    <cellStyle name="Warning Text 8" xfId="6720" xr:uid="{F28EA5BD-DB6A-42A2-8259-EA4C22207EFB}"/>
    <cellStyle name="Warning Text 9" xfId="6721" xr:uid="{07F724B8-F6E7-4EE1-9745-B9040F7C5D6E}"/>
    <cellStyle name="WHead - Style2" xfId="4978" xr:uid="{1E2CA7A9-FC09-4717-A864-4435BE2A2798}"/>
    <cellStyle name="WHead - Style2 2" xfId="11238" xr:uid="{27E80E0B-D1FB-432C-B41F-BF67950DB177}"/>
    <cellStyle name="WHead - Style2 2 2" xfId="13539" xr:uid="{8241451E-E937-4199-AB9D-9A83493D7974}"/>
    <cellStyle name="WHead - Style2 2 2 2" xfId="16575" xr:uid="{7C43E48D-6548-4A03-9B0F-3DDBD134C803}"/>
    <cellStyle name="WHead - Style2 2 2 3" xfId="18069" xr:uid="{F06B50BD-0269-4855-B95D-40262B3A2096}"/>
    <cellStyle name="WHead - Style2 2 2 4" xfId="14217" xr:uid="{2429CE4D-D8B1-4807-A51E-EA521E43BF72}"/>
    <cellStyle name="WHead - Style2 2 3" xfId="16875" xr:uid="{D9934D68-8D7B-46FE-9A59-38A304723B93}"/>
    <cellStyle name="WHead - Style2 2 4" xfId="13538" xr:uid="{FA9B47B4-F281-4B59-B324-680E0DC427E0}"/>
    <cellStyle name="WHead - Style2 3" xfId="11821" xr:uid="{C25E54F3-F375-491A-97B6-DCA0A3A0B2D9}"/>
    <cellStyle name="WHead - Style2 3 2" xfId="13739" xr:uid="{F1C29834-7839-4B1E-8523-38D1A5ED6488}"/>
    <cellStyle name="WHead - Style2 3 2 2" xfId="16731" xr:uid="{7C28D1A6-A7DA-4A8A-8672-87E0E84F896B}"/>
    <cellStyle name="WHead - Style2 3 2 3" xfId="18258" xr:uid="{0E89D391-7B8E-4A27-B7E4-942E73FD2A8C}"/>
    <cellStyle name="WHead - Style2 3 2 4" xfId="14260" xr:uid="{EFF9CE47-D6F8-4C9B-825C-19AE3FF04FB3}"/>
    <cellStyle name="WHead - Style2 3 3" xfId="16914" xr:uid="{8D8EA0F5-DADF-4B77-9163-DAEBF0648F68}"/>
    <cellStyle name="WHead - Style2 3 4" xfId="12333" xr:uid="{93955019-E74A-40FD-84E9-299E31A65746}"/>
    <cellStyle name="WHead - Style2 4" xfId="12765" xr:uid="{B66CA09D-3225-46AD-A27C-AD2AB137EA64}"/>
    <cellStyle name="WHead - Style2 4 2" xfId="16002" xr:uid="{44CF183D-7D00-4E49-B0A9-08CF308EC893}"/>
    <cellStyle name="WHead - Style2 4 3" xfId="17465" xr:uid="{53023F41-52C0-4C62-AE8D-72E8EE69802A}"/>
    <cellStyle name="WHead - Style2 4 4" xfId="14150" xr:uid="{E1642D0D-3BAA-4FC6-92E7-B4D53DA58D1B}"/>
    <cellStyle name="WHead - Style2 5" xfId="14598" xr:uid="{D879587A-F9CE-4454-A48F-8C48BA7CCF82}"/>
    <cellStyle name="WHead - Style2 6" xfId="12381" xr:uid="{D8326753-2E9C-441B-A02A-CAB3CDFCB693}"/>
    <cellStyle name="wrap" xfId="4979" xr:uid="{1A82BB38-2916-448F-8959-A251CFE193AB}"/>
    <cellStyle name="x" xfId="4980" xr:uid="{A7AEEB82-F3D1-4B39-ADB4-752C3016385F}"/>
    <cellStyle name="x 2" xfId="4981" xr:uid="{B43FEB14-BFBE-40FA-B225-51E573A5D46D}"/>
    <cellStyle name="x 2 2" xfId="11240" xr:uid="{33CB6A53-FC93-4812-BC6B-5307AEE2C7A3}"/>
    <cellStyle name="x 3" xfId="11239" xr:uid="{84136679-34A2-4B0A-BF05-BB04D427A7B3}"/>
    <cellStyle name="x_Aud Sch - Ori Sys (M) 07 (7.5.07)" xfId="4982" xr:uid="{0580369F-125B-4963-81A9-06F3A3C79F68}"/>
    <cellStyle name="x_Aud Sch - Ori Sys (M) 07 (7.5.07) 2" xfId="11241" xr:uid="{5593D1C2-0FDE-497B-9F1F-BFB60DF570BF}"/>
    <cellStyle name="x_Aud Sch - Ori Sys (M) 07 (7.5.07)_cassie" xfId="4983" xr:uid="{22678FD1-374E-4680-9DD2-2561715AFAD8}"/>
    <cellStyle name="x_Aud Sch - Ori Sys (M) 07 (7.5.07)_cassie 2" xfId="11242" xr:uid="{C20CDFF8-839D-4865-BBDC-3487E00D085C}"/>
    <cellStyle name="x_Aud Sch - Ori Sys (M) 07 (7.5.07)_GFES-AWP(IS)-311208" xfId="4984" xr:uid="{5568525E-12CE-4DD4-9D3A-BECFE08FB4D1}"/>
    <cellStyle name="x_Aud Sch - Ori Sys (M) 07 (7.5.07)_GFES-AWP(IS)-311208 2" xfId="11243" xr:uid="{E046C32B-EBD4-445A-BA0D-D12DD61D4B78}"/>
    <cellStyle name="x_Aud Sch - Ori Sys (M) 07 (7.5.07)_GFS OB and sales test" xfId="4985" xr:uid="{78A0CDBA-CFEE-47FE-8F49-D394FF45FEAD}"/>
    <cellStyle name="x_Aud Sch - Ori Sys (M) 07 (7.5.07)_GFS OB and sales test 2" xfId="11244" xr:uid="{7D592F61-307C-446C-AC7F-72BC9E818FAA}"/>
    <cellStyle name="x_Aud Sch - Ori Sys (M) 07 (7.5.07)_GFS-awp (BS) 08" xfId="4986" xr:uid="{27A352B9-CF90-41C5-B8C3-7CD28B7AA219}"/>
    <cellStyle name="x_Aud Sch - Ori Sys (M) 07 (7.5.07)_GFS-awp (BS) 08 2" xfId="11245" xr:uid="{5E7542E0-BF7B-47B4-88E5-02E0995A38EE}"/>
    <cellStyle name="x_Aud Sch - Ori Sys (M) 07 (7.5.07)_Penkopack-WP (BS) 08" xfId="4987" xr:uid="{75E3F5CD-D81E-41EF-A444-DA3C054555A5}"/>
    <cellStyle name="x_Aud Sch - Ori Sys (M) 07 (7.5.07)_Penkopack-WP (BS) 08 2" xfId="11246" xr:uid="{BC336906-E207-446D-9616-E0D14DAB5D1F}"/>
    <cellStyle name="x_Aud Sch - Ori Sys (M) 07 (7.5.07)_purchases test - orisoft systems" xfId="4988" xr:uid="{252A903E-09A7-4A82-B462-1DFEEB7D5A09}"/>
    <cellStyle name="x_Aud Sch - Ori Sys (M) 07 (7.5.07)_purchases test - orisoft systems 2" xfId="11247" xr:uid="{C6DBA430-3963-4176-B434-1B375ADB85DD}"/>
    <cellStyle name="x_Aud Sch - Ori Sys (M) 07 (7.5.07)_sales test-Orisoft" xfId="4989" xr:uid="{EC1CC6AA-2EDB-4159-A77A-9F5D8F3F301C}"/>
    <cellStyle name="x_Aud Sch - Ori Sys (M) 07 (7.5.07)_sales test-Orisoft 2" xfId="11248" xr:uid="{461EEC7D-2E4C-46D6-A81E-5ADEBDDC1E72}"/>
    <cellStyle name="x_Aud Sch - Ori Sys (M) 07 (7.5.07)_Spritvest-awp (BS) 08" xfId="4990" xr:uid="{7527830E-B701-43EF-B443-97C686A67011}"/>
    <cellStyle name="x_Aud Sch - Ori Sys (M) 07 (7.5.07)_Spritvest-awp (BS) 08 2" xfId="11249" xr:uid="{1589B599-63FB-4DC9-966B-329A1E840500}"/>
    <cellStyle name="x_Aud Sch - Ori Sys (M) 07 (7.5.07)_SPV 08 -mui" xfId="4991" xr:uid="{B8FC322A-725D-4158-B0F9-BEFD20649D3C}"/>
    <cellStyle name="x_Aud Sch - Ori Sys (M) 07 (7.5.07)_SPV 08 -mui 2" xfId="11250" xr:uid="{0B19B566-E7B8-4318-B1FD-33A6ECFCDD3F}"/>
    <cellStyle name="x_Aud Sch - Ori Sys (M) 07 (7.5.07)_WP(IS)-APOS" xfId="3965" xr:uid="{4CD86701-E570-453C-A022-8DAA05FE0A18}"/>
    <cellStyle name="x_Aud Sch - Ori Sys (M) 07 (7.5.07)_WP(IS)-APOS 2" xfId="10300" xr:uid="{E7337C94-71F1-454E-9AB9-B1A7CFEFF98E}"/>
    <cellStyle name="x_Aud Sch - Ori Sys (M) 07 (7.5.07)_WP-IS" xfId="4992" xr:uid="{997B05BA-F470-4574-8A85-21AE4AC194C1}"/>
    <cellStyle name="x_Aud Sch - Ori Sys (M) 07 (7.5.07)_WP-IS 2" xfId="11251" xr:uid="{736EF41C-8E1A-4A63-ABB5-667DCE80C8BA}"/>
    <cellStyle name="x_AWP" xfId="4993" xr:uid="{88822D18-0348-4EA6-9C78-E952B7349F5A}"/>
    <cellStyle name="x_AWP - FDI - 2004" xfId="4994" xr:uid="{F50AF583-23E5-4371-A666-0701C06C0ECD}"/>
    <cellStyle name="x_AWP - FDI - 2004 2" xfId="11253" xr:uid="{2DD2514C-460F-4531-AA32-00DC2C7CC6FD}"/>
    <cellStyle name="x_AWP - FDI - 2004_WP-IS" xfId="4995" xr:uid="{DBEF54E5-4289-4795-8A9D-157EDA88497C}"/>
    <cellStyle name="x_AWP - FDI - 2004_WP-IS 2" xfId="11254" xr:uid="{4D58DA81-9FA7-45E8-AB33-6B7E9CAF5DCC}"/>
    <cellStyle name="x_AWP 2" xfId="11252" xr:uid="{9434FF8E-734D-468C-8E72-C75D48DFB6BD}"/>
    <cellStyle name="x_AWP 3" xfId="11822" xr:uid="{CE096718-940D-4E5F-9D3E-92AC632BC4EC}"/>
    <cellStyle name="x_AWP(BS)-LST'08" xfId="4996" xr:uid="{7BFDEAB6-CAC4-4FA5-A235-471489797757}"/>
    <cellStyle name="x_AWP(BS)-LST'08 2" xfId="11255" xr:uid="{BA7AE590-5D8E-4B39-AA55-7587825F45AC}"/>
    <cellStyle name="x_AWP_WP-IS" xfId="4997" xr:uid="{34DFCE15-550F-4E9A-94F0-DF22C0641DF0}"/>
    <cellStyle name="x_AWP_WP-IS 2" xfId="11256" xr:uid="{FD80D7F0-CF07-4D09-97FC-1282CB163C46}"/>
    <cellStyle name="x_AWP-BS" xfId="4998" xr:uid="{206E4894-4880-44A0-9917-A3EBD980CA35}"/>
    <cellStyle name="x_AWP-BS 08 (new)" xfId="4999" xr:uid="{50E50B27-ECD2-40AD-95CE-D47B0B8F07D6}"/>
    <cellStyle name="x_AWP-BS 08 (new) 2" xfId="11258" xr:uid="{E212DF96-938E-47A4-B5A6-34D1F7026E68}"/>
    <cellStyle name="x_AWP-BS 2" xfId="11257" xr:uid="{42EE7F0C-F710-47B1-B86D-946178CDCDDE}"/>
    <cellStyle name="x_AWP-BS 3" xfId="11823" xr:uid="{8C611D44-6E92-481D-AB79-C15044060853}"/>
    <cellStyle name="x_AWP-BS winson 13.1.09" xfId="5000" xr:uid="{775EDCA0-4203-47DF-A0CD-E78B0DA4BC1C}"/>
    <cellStyle name="x_AWP-BS winson 13.1.09 2" xfId="11259" xr:uid="{951AF584-D96B-477D-81DF-B2BF5F7B4A0E}"/>
    <cellStyle name="x_AWP-stock 08" xfId="5001" xr:uid="{247BFEC5-0D92-4F22-88C5-C4AAB998D7E5}"/>
    <cellStyle name="x_AWP-stock 08 2" xfId="11260" xr:uid="{9197FFC2-8FAB-4E7C-969D-0CA7A5CCD113}"/>
    <cellStyle name="x_Bill payables - Jul'09" xfId="5002" xr:uid="{DACF8F2B-3BD7-4D54-98C5-397B792B4E1C}"/>
    <cellStyle name="x_Bill payables - Jul'09 2" xfId="11261" xr:uid="{733B6CCC-2F6D-407A-8122-AF4788623E85}"/>
    <cellStyle name="x_Book1" xfId="5003" xr:uid="{61675595-F232-4B0B-B917-F02215D923C4}"/>
    <cellStyle name="x_Book1 2" xfId="11262" xr:uid="{4C87EB49-863A-4FAB-8F02-2C254D446CBD}"/>
    <cellStyle name="x_Book3" xfId="5004" xr:uid="{19FA8684-1E9B-43C9-8B48-D2E42CF87FB0}"/>
    <cellStyle name="x_Book3 2" xfId="11263" xr:uid="{12D776BF-13A7-4715-89ED-E14C6891348A}"/>
    <cellStyle name="x_Book3_cassie" xfId="5005" xr:uid="{7EA45E73-7676-4B17-9976-2C587E40CCB5}"/>
    <cellStyle name="x_Book3_cassie 2" xfId="11264" xr:uid="{28017BE4-C461-4658-9A02-A4171F1A7AF7}"/>
    <cellStyle name="x_Book3_GFES-AWP(IS)-311208" xfId="5006" xr:uid="{0F40AA5A-C5C0-41DA-A78E-06DD4AEEA4FE}"/>
    <cellStyle name="x_Book3_GFES-AWP(IS)-311208 2" xfId="11265" xr:uid="{03FE2F01-51C2-4044-BC06-68C591C64A3F}"/>
    <cellStyle name="x_Book3_GFS OB and sales test" xfId="5007" xr:uid="{14E4A90F-021E-4E11-989D-581487A3C8BD}"/>
    <cellStyle name="x_Book3_GFS OB and sales test 2" xfId="11266" xr:uid="{937D60C4-5ED2-4454-A102-499821E77DC7}"/>
    <cellStyle name="x_Book3_GFS-awp (BS) 08" xfId="5008" xr:uid="{C9EB9C04-DEA3-4CBD-ADDE-E241FB8F03FE}"/>
    <cellStyle name="x_Book3_GFS-awp (BS) 08 2" xfId="11267" xr:uid="{963B8204-29D4-4C63-86E7-A516A4B6E401}"/>
    <cellStyle name="x_Book3_Penkopack-WP (BS) 08" xfId="5009" xr:uid="{25E036EB-8569-448A-95B0-95513A174443}"/>
    <cellStyle name="x_Book3_Penkopack-WP (BS) 08 2" xfId="11268" xr:uid="{A6189567-AB4C-4380-AD3A-FAA112CC26EE}"/>
    <cellStyle name="x_Book3_purchases test - orisoft systems" xfId="5010" xr:uid="{B5048346-DDA4-4661-83A7-E15A3C606E1E}"/>
    <cellStyle name="x_Book3_purchases test - orisoft systems 2" xfId="11269" xr:uid="{6E944862-7912-4293-9366-7AE619A508F3}"/>
    <cellStyle name="x_Book3_sales test-Orisoft" xfId="5011" xr:uid="{94C4E33E-C5CC-4FF9-964C-F971EF3377CA}"/>
    <cellStyle name="x_Book3_sales test-Orisoft 2" xfId="11270" xr:uid="{111B4DD8-B46C-4CA5-8752-5A960CC7DF35}"/>
    <cellStyle name="x_Book3_Spritvest-awp (BS) 08" xfId="5012" xr:uid="{4AFDC02E-B2D5-4DA1-BD39-E870EA7D0021}"/>
    <cellStyle name="x_Book3_Spritvest-awp (BS) 08 2" xfId="11271" xr:uid="{C33D86E8-40D3-4F13-B620-2A0219BA67C9}"/>
    <cellStyle name="x_Book3_SPV 08 -mui" xfId="5013" xr:uid="{BABAB9D0-DEAA-4BC5-95A8-15AE259F15E9}"/>
    <cellStyle name="x_Book3_SPV 08 -mui 2" xfId="11272" xr:uid="{7AE774C2-A8E1-4F0E-B6C0-4B223B6D7FDD}"/>
    <cellStyle name="x_Book3_WP(IS)-APOS" xfId="5014" xr:uid="{D87C21CF-9CA7-419D-B6B1-0FB0D362FE1A}"/>
    <cellStyle name="x_Book3_WP(IS)-APOS 2" xfId="11273" xr:uid="{B03C0896-D5AA-458E-B044-E0C3259B6481}"/>
    <cellStyle name="x_Book3_WP-IS" xfId="5015" xr:uid="{1F9CB4EF-6743-4B12-94AE-6E4D151D9F61}"/>
    <cellStyle name="x_Book3_WP-IS 2" xfId="11274" xr:uid="{9B6EF84D-A35E-45CA-8DAB-7B53709F1615}"/>
    <cellStyle name="x_Bookmark schedules 2007 BS" xfId="763" xr:uid="{F71A0641-FAA5-49B6-ADAC-53919482CFA1}"/>
    <cellStyle name="x_Bookmark schedules 2007 BS 2" xfId="7304" xr:uid="{6AFED165-48B6-4AE0-B4F8-0911A941877C}"/>
    <cellStyle name="x_BS wp" xfId="5016" xr:uid="{211205B2-0C2E-41BF-986B-BDD00DB183BE}"/>
    <cellStyle name="x_BS wp 2" xfId="11275" xr:uid="{72872847-DBD0-476C-81F1-74800DC55D79}"/>
    <cellStyle name="x_BS wp_BS wps" xfId="5017" xr:uid="{0BAEA47E-B91D-4888-8C46-E78D05323B5D}"/>
    <cellStyle name="x_BS wp_BS wps 2" xfId="11276" xr:uid="{117F1272-B97E-450F-B255-AD9042767733}"/>
    <cellStyle name="x_BS wps" xfId="3801" xr:uid="{C920B217-6CD0-4A68-803D-11163061F89D}"/>
    <cellStyle name="x_BS wps 2" xfId="10153" xr:uid="{DE29E82B-B6DF-4B69-B4E6-6193FBE39518}"/>
    <cellStyle name="x_BS wps-GFESS" xfId="5019" xr:uid="{4E6B60F2-7326-411A-A691-524CBE664A7A}"/>
    <cellStyle name="x_BS wps-GFESS 2" xfId="11278" xr:uid="{AAD4722F-D29D-4A90-92C5-B0F1C59AB84C}"/>
    <cellStyle name="x_cassie" xfId="5020" xr:uid="{57666BCC-B49B-4D2F-8891-360C33426077}"/>
    <cellStyle name="x_cassie 2" xfId="11279" xr:uid="{8101BE2F-BBC0-473E-8C96-DC95C851A4A0}"/>
    <cellStyle name="x_chef N Brew outstnading" xfId="3057" xr:uid="{DA369547-9E8A-443A-97F4-737C38331FE2}"/>
    <cellStyle name="x_chef N Brew outstnading 2" xfId="9462" xr:uid="{A144C6B5-00B2-4701-B670-ABA2AC947A6B}"/>
    <cellStyle name="x_Copy of WP-BS 09-old" xfId="5021" xr:uid="{A73D1F48-D40F-4422-B34A-274A334AE837}"/>
    <cellStyle name="x_Copy of WP-BS 09-old 2" xfId="11280" xr:uid="{14AB8890-1AEF-4DC4-93DF-003447C57D4C}"/>
    <cellStyle name="x_DETAIL OF FD 2008" xfId="5022" xr:uid="{F052B473-1F3A-46EF-B3FE-6B9DBDCB7DFD}"/>
    <cellStyle name="x_DETAIL OF FD 2008 2" xfId="11281" xr:uid="{8DA0DB5E-2C7B-4CE5-B1DA-2E9C6C697029}"/>
    <cellStyle name="x_Due D schedule" xfId="5023" xr:uid="{617091A9-7A35-4829-A02C-154E0C11FE6F}"/>
    <cellStyle name="x_Due D schedule 2" xfId="11282" xr:uid="{4A487A84-339B-43F5-8E51-5F15844328CD}"/>
    <cellStyle name="x_E-tech (BS) 09" xfId="5024" xr:uid="{130FED4B-FF6B-4C09-BDB2-71973FED11DA}"/>
    <cellStyle name="x_E-tech (BS) 09 2" xfId="11283" xr:uid="{FAC772CF-FEAC-488F-B7F9-EF11221881AC}"/>
    <cellStyle name="x_E-tech (BS) 09-KC" xfId="5025" xr:uid="{0A85FE47-3639-4844-B23D-6DA718DCF50B}"/>
    <cellStyle name="x_E-tech (BS) 09-KC 2" xfId="11284" xr:uid="{858A382D-9011-418F-90D1-CBDB6FC64550}"/>
    <cellStyle name="x_FA lead 06" xfId="5026" xr:uid="{9D6C7AA9-AED2-4E44-9DCE-A78561D9E41D}"/>
    <cellStyle name="x_FA lead 06 2" xfId="11285" xr:uid="{8FFFB323-4742-424E-A965-870F135D58D0}"/>
    <cellStyle name="x_FA lead 06_WP-IS" xfId="5027" xr:uid="{FD6B6962-05D1-495D-82A0-2DBB9EEEA2AA}"/>
    <cellStyle name="x_FA lead 06_WP-IS 2" xfId="11286" xr:uid="{28541764-5471-4967-947A-9BA0F6441555}"/>
    <cellStyle name="x_FA(Jul'09)-E-tech" xfId="5028" xr:uid="{296EED9C-2DAD-4B7D-BD36-19F1161488BE}"/>
    <cellStyle name="x_FA(Jul'09)-E-tech 2" xfId="11287" xr:uid="{7A73CFF1-1D03-491A-83A9-67F724BA0F83}"/>
    <cellStyle name="x_GFES-AWP(BS)-311208" xfId="5029" xr:uid="{A3CAC0DE-2597-458D-807D-438068566077}"/>
    <cellStyle name="x_GFES-AWP(BS)-311208 2" xfId="11288" xr:uid="{CEE54AE1-26BF-4F29-8FE4-CE609642EB62}"/>
    <cellStyle name="x_GFES-AWP(BS)-311208-old" xfId="5030" xr:uid="{CD29106D-5FD9-412D-9B2A-DE88CE387608}"/>
    <cellStyle name="x_GFES-AWP(BS)-311208-old 2" xfId="11289" xr:uid="{A1A5C565-AD25-4D12-AB67-AFB9EF745186}"/>
    <cellStyle name="x_GFES-AWP(IS)-311208" xfId="5031" xr:uid="{AB5ED0A3-2937-4378-AC3F-3431E7C9FB32}"/>
    <cellStyle name="x_GFES-AWP(IS)-311208 2" xfId="11290" xr:uid="{8BCEC310-5391-4C7B-AD10-78C59865759E}"/>
    <cellStyle name="x_GFES-insurance" xfId="5032" xr:uid="{CC4A3A8D-4B8D-4583-9CB1-7C921338A602}"/>
    <cellStyle name="x_GFES-insurance 2" xfId="11291" xr:uid="{379F3C4E-0022-4DEB-93B9-A6C061F6CF39}"/>
    <cellStyle name="x_GFI - IS 08" xfId="5033" xr:uid="{9B586F92-A5E6-42C2-A9B0-47959D1CC0C4}"/>
    <cellStyle name="x_GFI - IS 08 2" xfId="11292" xr:uid="{3C82E76C-59CA-4313-BEF5-ED757537CEFE}"/>
    <cellStyle name="x_GFS OB and sales test" xfId="3997" xr:uid="{1A26D511-49C8-46FC-8D4C-3C4076D1771A}"/>
    <cellStyle name="x_GFS OB and sales test 2" xfId="10331" xr:uid="{08B5FDA2-3200-4F77-B38E-07B5BC028F41}"/>
    <cellStyle name="x_GFS-awp (BS) 08" xfId="5034" xr:uid="{35D91AE5-5FB8-481B-9207-495A5D2410CC}"/>
    <cellStyle name="x_GFS-awp (BS) 08 2" xfId="11293" xr:uid="{DDFEFDF9-F62F-4194-9413-619EC61439ED}"/>
    <cellStyle name="x_GFS-BS" xfId="5035" xr:uid="{1507919A-0CD1-4152-99AD-C56C8AD973E0}"/>
    <cellStyle name="x_GFS-BS 2" xfId="11294" xr:uid="{6DA3538B-F5E7-455E-AC7D-88B697FADEDC}"/>
    <cellStyle name="x_Insurance coverage - P &amp; T" xfId="5036" xr:uid="{BF77A44F-D1AE-4671-8EFD-3D4BBACFAC84}"/>
    <cellStyle name="x_Insurance coverage - P &amp; T 2" xfId="11295" xr:uid="{B94186CC-1E65-4D11-A102-EB7F81FD7C14}"/>
    <cellStyle name="x_Insurance coverage - P &amp; T_WP-IS" xfId="5037" xr:uid="{30CBC79D-411D-46AD-8478-A24181B20374}"/>
    <cellStyle name="x_Insurance coverage - P &amp; T_WP-IS 2" xfId="11296" xr:uid="{5ADA32DC-05FF-4FBB-9745-FB2125CBF414}"/>
    <cellStyle name="x_kin choong(1)" xfId="5038" xr:uid="{A9C9CDD7-98C6-41FD-BF36-C9D6B1E49766}"/>
    <cellStyle name="x_kin choong(1) 2" xfId="11297" xr:uid="{F1EE1C7E-AB42-415A-A3AF-FC5B209F5FEC}"/>
    <cellStyle name="x_Kopacklables Press-awp (BS) 08" xfId="2923" xr:uid="{37AF9C9A-EE17-4FB1-B5EE-70DEF630D6AE}"/>
    <cellStyle name="x_Kopacklables Press-awp (BS) 08 1" xfId="5039" xr:uid="{18691190-CEDD-4C61-8BFE-316204A30E7B}"/>
    <cellStyle name="x_Kopacklables Press-awp (BS) 08 1 2" xfId="11298" xr:uid="{23E4503D-CD8B-4EF6-BC11-957DDA559A32}"/>
    <cellStyle name="x_Kopacklables Press-awp (BS) 08 2" xfId="9332" xr:uid="{A769D89C-EBBD-4F9A-92D6-4828C3E36C68}"/>
    <cellStyle name="x_Kopacklables Press-awp (BS) 08-OLD" xfId="5040" xr:uid="{07FAB1DE-FE1F-4152-896C-92610C8495B0}"/>
    <cellStyle name="x_Kopacklables Press-awp (BS) 08-OLD 2" xfId="11299" xr:uid="{1DEEE9DA-3AA5-4644-B5A2-E4A4AB2614E5}"/>
    <cellStyle name="x_KPSB AWP 08" xfId="5041" xr:uid="{7BC48FAA-5062-4A61-828A-D541500CD20A}"/>
    <cellStyle name="x_KPSB AWP 08 2" xfId="11300" xr:uid="{A47271C9-2335-4F7F-95DA-96E11B1E4DEF}"/>
    <cellStyle name="x_LO" xfId="5042" xr:uid="{3332DC86-3C5D-4183-9427-2D89D4FAF216}"/>
    <cellStyle name="x_LO 2" xfId="11301" xr:uid="{A161F079-3655-4D0F-856E-9BD81AEF5A87}"/>
    <cellStyle name="x_Makatas industries - carmen" xfId="3591" xr:uid="{251ED44B-4A07-413F-B06F-E5A2CD7515E6}"/>
    <cellStyle name="x_Makatas industries - carmen 2" xfId="9969" xr:uid="{8FED730F-7457-418E-964D-D4B2A53193D1}"/>
    <cellStyle name="x_Makatas Marketing - carmen" xfId="5043" xr:uid="{AA97DB90-2E75-44DE-867A-BBAEB21E1240}"/>
    <cellStyle name="x_Makatas Marketing - carmen 2" xfId="11302" xr:uid="{FACABEF6-1E86-47F7-86C8-14F12B934D53}"/>
    <cellStyle name="x_Makatas Marketing WP-BS 08" xfId="5044" xr:uid="{9041BF24-740B-45D0-A61D-F4E1A7A33182}"/>
    <cellStyle name="x_Makatas Marketing WP-BS 08 2" xfId="11303" xr:uid="{8D3E2771-418B-4D5E-90D2-4B9EE5BE2653}"/>
    <cellStyle name="x_markatas industry - Awp" xfId="5045" xr:uid="{5F82396C-C0FD-439F-84D8-E00B4E81431C}"/>
    <cellStyle name="x_markatas industry - Awp 2" xfId="11304" xr:uid="{D76095A3-CD27-4DCB-AE75-5979B7D214AA}"/>
    <cellStyle name="x_MITV All AWP" xfId="5046" xr:uid="{6999F5DF-1F76-42BB-BBE6-B8C52BD8EE99}"/>
    <cellStyle name="x_MITV All AWP 2" xfId="11305" xr:uid="{93C31796-44AD-4A5E-A2F3-E3E10F89BA65}"/>
    <cellStyle name="x_MITV All AWP_WP-IS" xfId="5047" xr:uid="{B026A49F-B28A-4E8F-BA6C-83A5A0C0E150}"/>
    <cellStyle name="x_MITV All AWP_WP-IS 2" xfId="11306" xr:uid="{2F56F1A7-D484-41EC-B7F6-B06D9CAB4217}"/>
    <cellStyle name="x_Orisoft system 08 awp" xfId="5048" xr:uid="{8120F1FE-5433-43DC-BEF2-85B96FCC2955}"/>
    <cellStyle name="x_Orisoft system 08 awp 2" xfId="11307" xr:uid="{3B826864-0AD8-4884-8653-239945AC79DB}"/>
    <cellStyle name="x_Orisoft system 08 awp-B4" xfId="3726" xr:uid="{DFE5138B-FBD6-41A5-9091-CF748C7E41F5}"/>
    <cellStyle name="x_Orisoft system 08 awp-B4 2" xfId="10086" xr:uid="{47F5FC7A-C942-4C95-903A-BC25C6BE88A0}"/>
    <cellStyle name="x_Orisoft system 08 awp-YILANG" xfId="5049" xr:uid="{DCDF293D-D269-4CDE-958C-3458CB5793B2}"/>
    <cellStyle name="x_Orisoft system 08 awp-YILANG 2" xfId="11308" xr:uid="{5E44E1C8-D0A8-4A7C-AC75-AFF58881DF27}"/>
    <cellStyle name="x_Penkopack Due D analysis" xfId="5050" xr:uid="{6B1C29CB-9F73-4F71-8B4E-4B0470AE978B}"/>
    <cellStyle name="x_Penkopack Due D analysis 2" xfId="11309" xr:uid="{E323CC89-0615-4CA0-8F54-F63931C4B4E0}"/>
    <cellStyle name="x_Penkopack FA" xfId="5051" xr:uid="{2C474D2D-E13D-4931-9CD0-1CD5FC4C2DFB}"/>
    <cellStyle name="x_Penkopack FA 2" xfId="11310" xr:uid="{6ADF7504-6A0A-4891-82F8-6806669D1563}"/>
    <cellStyle name="x_Penkopack sdn. bhd." xfId="5052" xr:uid="{FB519CC9-F110-4188-AC0D-0BF880424E14}"/>
    <cellStyle name="x_Penkopack sdn. bhd. 2" xfId="11311" xr:uid="{0BF394F2-7E8D-4A44-9FC5-1EC59E12A529}"/>
    <cellStyle name="x_Penkopack-WP (BS) 08" xfId="5053" xr:uid="{38575157-3BE4-40BA-A097-464C4538152A}"/>
    <cellStyle name="x_Penkopack-WP (BS) 08 2" xfId="11312" xr:uid="{5CB14A6F-C131-4CC6-8F7E-5A9AF7D0B875}"/>
    <cellStyle name="x_PTPP schedules 2007" xfId="5054" xr:uid="{F5528040-EEC1-428F-9C2F-2339AC2892A3}"/>
    <cellStyle name="x_PTPP schedules 2007 2" xfId="11313" xr:uid="{77923C51-7BA5-4A25-903D-844F460B408B}"/>
    <cellStyle name="x_PTPP schedules 2007_WP-IS" xfId="5055" xr:uid="{9941B914-822F-4FD6-A7B5-FF62BF07728A}"/>
    <cellStyle name="x_PTPP schedules 2007_WP-IS 2" xfId="11314" xr:uid="{4F53AA30-54D3-4FA5-8B65-2047435B72FB}"/>
    <cellStyle name="x_purchases test - orisoft systems" xfId="5056" xr:uid="{6F2EFAF5-83F9-4CF0-8CF2-85B0F3B78046}"/>
    <cellStyle name="x_purchases test - orisoft systems 2" xfId="11315" xr:uid="{85408D9C-1CEE-45F5-9ABD-248A95639F77}"/>
    <cellStyle name="x_Pustaka zaman - awp (BS)07" xfId="5057" xr:uid="{B2D948E5-FBE8-44EC-8F1F-51A7797E8FC2}"/>
    <cellStyle name="x_Pustaka zaman - awp (BS)07 2" xfId="11316" xr:uid="{33E438FF-5F73-4E80-9D18-D53BEAF91666}"/>
    <cellStyle name="x_REINHAUSEN AWP 2005" xfId="5058" xr:uid="{61A9E589-3EDC-4E0D-A2E9-80695E16377E}"/>
    <cellStyle name="x_REINHAUSEN AWP 2005 2" xfId="11317" xr:uid="{248E6A82-997C-4CA1-A0E3-58B54328C7C3}"/>
    <cellStyle name="x_REINHAUSEN AWP 2005_WP-IS" xfId="5059" xr:uid="{D80D8FF0-8863-429A-87CE-7CA7CA2C4802}"/>
    <cellStyle name="x_REINHAUSEN AWP 2005_WP-IS 2" xfId="11318" xr:uid="{E527C194-9B5F-40C8-9B1C-CE22130D5802}"/>
    <cellStyle name="x_sales test-Orisoft" xfId="5060" xr:uid="{6ECAA21B-0FB3-4F5B-B2F1-F4FEC3C42D03}"/>
    <cellStyle name="x_sales test-Orisoft 2" xfId="11319" xr:uid="{5461A66A-CD3F-4F89-8DB1-2A48AB6C9938}"/>
    <cellStyle name="x_Sample WP (BS)" xfId="5061" xr:uid="{C8E07CDE-BE79-4EC3-8F38-4616B15ECF14}"/>
    <cellStyle name="x_Sample WP (BS) 2" xfId="11320" xr:uid="{A8C43E9F-9532-4FCE-8A9A-C4C41EE6657B}"/>
    <cellStyle name="x_Sheng Foong IS &amp; BS AWP 07" xfId="5062" xr:uid="{BA61BD8B-5647-42E2-ADB3-5520D8894556}"/>
    <cellStyle name="x_Sheng Foong IS &amp; BS AWP 07 2" xfId="11321" xr:uid="{AEADB9F0-6053-4A9C-9B6B-4B5EFD205722}"/>
    <cellStyle name="x_Sheng Foong IS &amp; BS AWP 07_WP-IS" xfId="948" xr:uid="{3A5CB3F4-7A00-4398-8AC7-99FB0F4E84A1}"/>
    <cellStyle name="x_Sheng Foong IS &amp; BS AWP 07_WP-IS 2" xfId="7460" xr:uid="{A747A5CF-EEEF-43D2-B1C2-195FE0A652DA}"/>
    <cellStyle name="x_Spritvest-awp (BS) 08" xfId="5063" xr:uid="{DFA56851-3F52-42F8-92E8-34F998316BF1}"/>
    <cellStyle name="x_Spritvest-awp (BS) 08 2" xfId="11322" xr:uid="{27035039-0DA7-4CC4-AE72-AC0902C726E4}"/>
    <cellStyle name="x_SPV 08 -mui" xfId="5064" xr:uid="{4C34B4EC-6FEB-4CF3-B170-54AF555A1DD3}"/>
    <cellStyle name="x_SPV 08 -mui 2" xfId="11323" xr:uid="{DDDD23A4-ACF3-42E2-9C74-074A2F7AED00}"/>
    <cellStyle name="x_SSSB 04 K - PPE" xfId="5065" xr:uid="{8FB40C1F-3987-4F7E-A4D5-FA33BCFD37B1}"/>
    <cellStyle name="x_SSSB 04 K - PPE 2" xfId="11324" xr:uid="{35EB18D5-91ED-4BF8-BF40-8CD99B760423}"/>
    <cellStyle name="x_SSSB 04 K - PPE_WP-IS" xfId="5066" xr:uid="{8E98390E-5C4D-4F70-BDC2-D0517FB4ECBF}"/>
    <cellStyle name="x_SSSB 04 K - PPE_WP-IS 2" xfId="11325" xr:uid="{3A14C476-0952-41F5-8701-B930A94650AB}"/>
    <cellStyle name="x_Times awp 2005 (rolled)" xfId="5067" xr:uid="{7DC73005-DDA0-49F9-9F8C-201686F95BB1}"/>
    <cellStyle name="x_Times awp 2005 (rolled) 2" xfId="11326" xr:uid="{E79452F6-20DB-47E9-A877-A0B4648E0B4E}"/>
    <cellStyle name="x_Times awp 2005 (rolled)_WP-IS" xfId="5068" xr:uid="{A65144EB-7ACE-45AA-B2F0-EC154B55F7DB}"/>
    <cellStyle name="x_Times awp 2005 (rolled)_WP-IS 2" xfId="11327" xr:uid="{8CD76A4B-ED06-4664-B758-F1B554269405}"/>
    <cellStyle name="x_Times schedules" xfId="5069" xr:uid="{2560254B-10EF-4B4F-A492-42C4E75FBBF5}"/>
    <cellStyle name="x_Times schedules 2" xfId="11328" xr:uid="{4A1461CE-ACF8-4AF3-9388-608923AD6640}"/>
    <cellStyle name="x_Times schedules 2006" xfId="5070" xr:uid="{464F175B-0B54-4582-83F7-FE23CEAA06F9}"/>
    <cellStyle name="x_Times schedules 2006 2" xfId="11329" xr:uid="{8FA71C20-4F0A-4886-A1D0-1FE03091ACD5}"/>
    <cellStyle name="x_Times schedules_WP-IS" xfId="5071" xr:uid="{4BA66133-4927-4704-B8EB-3FD323CCBB5D}"/>
    <cellStyle name="x_Times schedules_WP-IS 2" xfId="11330" xr:uid="{BF547F45-C556-46BC-B5B9-20CFADBB62CE}"/>
    <cellStyle name="x_U NDY" xfId="4774" xr:uid="{0F1A7039-7661-4735-B4BD-A3F9D3FF8D76}"/>
    <cellStyle name="x_U NDY 2" xfId="11078" xr:uid="{9066128D-78F8-4681-AB8A-ADBC5FF1FB7B}"/>
    <cellStyle name="x_U NDY_WP-IS" xfId="4348" xr:uid="{F5866918-02D5-4FED-A17E-1E15890BA4F3}"/>
    <cellStyle name="x_U NDY_WP-IS 2" xfId="10673" xr:uid="{27E58C23-31F3-435B-A572-DE16F4FD7DC2}"/>
    <cellStyle name="x_U_CMT01" xfId="5072" xr:uid="{BFDC371F-6F60-460A-B231-DFDCC6A838D4}"/>
    <cellStyle name="x_U_CMT01 2" xfId="11331" xr:uid="{CD9FD8AD-4CE0-4C55-A678-724F54EC4AD5}"/>
    <cellStyle name="x_U_CMT01_WP-IS" xfId="5073" xr:uid="{2D1C0F85-F8E2-41F7-B9F1-C4B18113D749}"/>
    <cellStyle name="x_U_CMT01_WP-IS 2" xfId="11332" xr:uid="{E3DCC753-ECC9-4F4E-8ECA-530B69462EA6}"/>
    <cellStyle name="x_Uniweld_AWP" xfId="5074" xr:uid="{C593F5C9-DB43-4622-B1C7-74ECB113F9C4}"/>
    <cellStyle name="x_Uniweld_AWP 2" xfId="11333" xr:uid="{DC8E180E-538A-4719-A4C5-213DBC43A711}"/>
    <cellStyle name="x_Uniweld_AWP_WP-IS" xfId="5075" xr:uid="{36B9A821-134E-4471-AF04-A951EB95E096}"/>
    <cellStyle name="x_Uniweld_AWP_WP-IS 2" xfId="11334" xr:uid="{B00D6A84-660F-4A03-AFE6-47813DFA2B6D}"/>
    <cellStyle name="x_WP (BS)" xfId="5076" xr:uid="{3DD98ADA-6FBF-4D04-BDAD-FB765DE78A6E}"/>
    <cellStyle name="x_WP (BS) 2" xfId="11335" xr:uid="{2DA23AB4-E460-473C-A3F6-298193E15A1C}"/>
    <cellStyle name="x_WP(BS)-APOS...." xfId="4599" xr:uid="{1509E395-F69B-483D-8250-EFAFEA843DAD}"/>
    <cellStyle name="x_WP(BS)-APOS.... 2" xfId="10917" xr:uid="{FDBE52E0-315A-4EBE-A08F-66C8371C804D}"/>
    <cellStyle name="x_WP(BS)-Ori Tech" xfId="5077" xr:uid="{FAB09EF6-A8A2-4ADC-965C-A96659EB8870}"/>
    <cellStyle name="x_WP(BS)-Ori Tech 2" xfId="11336" xr:uid="{49D5859D-E02C-4B84-BDBD-A714BA32FF0E}"/>
    <cellStyle name="x_WP(BS)-System" xfId="5078" xr:uid="{8B9E1165-F83E-4AD4-9164-252E0D2C52B5}"/>
    <cellStyle name="x_WP(BS)-System 2" xfId="11337" xr:uid="{8571F8C2-16C3-4EA1-820E-1730AD1F0B0E}"/>
    <cellStyle name="x_WP(BS)-System..." xfId="5079" xr:uid="{8A9A7BE5-3ACB-4BE7-A88C-E937FDDDB599}"/>
    <cellStyle name="x_WP(BS)-System... 2" xfId="11338" xr:uid="{7A8420C6-0CC1-41CB-A827-36780C3B15B8}"/>
    <cellStyle name="x_WP(BS)-WCHT Consultancy" xfId="5080" xr:uid="{40427750-44C7-49D3-9E77-2A45DB004F87}"/>
    <cellStyle name="x_WP(BS)-WCHT Consultancy 2" xfId="11339" xr:uid="{73DBBE20-D443-4A22-9434-059BCFA498B4}"/>
    <cellStyle name="x_WP(IS)-APOS" xfId="2791" xr:uid="{4026B2FB-78B9-4217-A40F-E24EE6639D83}"/>
    <cellStyle name="x_WP(IS)-APOS 2" xfId="9203" xr:uid="{53527E6D-B8F8-49E7-A401-BF18B83E5405}"/>
    <cellStyle name="x_WP(IS)-System" xfId="5081" xr:uid="{E63656E4-121F-4041-B5D4-45F446F86A07}"/>
    <cellStyle name="x_WP(IS)-System 2" xfId="11340" xr:uid="{9EADBE9E-F63B-48FB-8FC9-4476795BC9BE}"/>
    <cellStyle name="x_WP-BS" xfId="5082" xr:uid="{33F2388E-9FE5-4957-A191-EE0679259BD6}"/>
    <cellStyle name="x_WP-BS 09" xfId="5083" xr:uid="{7E34AB04-3F44-472D-909D-663B6F9B0064}"/>
    <cellStyle name="x_WP-BS 09 (etech" xfId="4251" xr:uid="{CE59C0A8-88F2-498C-820E-839AD448DF6A}"/>
    <cellStyle name="x_WP-BS 09 (etech 2" xfId="10579" xr:uid="{78287C59-6879-4486-8211-D8C1BC4F8559}"/>
    <cellStyle name="x_WP-BS 09 2" xfId="11342" xr:uid="{1DFAE445-B2BE-424E-847D-D98C828060BD}"/>
    <cellStyle name="x_WP-BS 09 3" xfId="11825" xr:uid="{1E8FE15E-717B-471B-ACF1-882BA9079698}"/>
    <cellStyle name="x_WP-BS 2" xfId="11341" xr:uid="{1A008052-8BB6-4C2B-92DB-E3C8B461C8A1}"/>
    <cellStyle name="x_WP-BS 3" xfId="11824" xr:uid="{34E9AE54-1A77-470F-A0C0-2CFFB60CB28D}"/>
    <cellStyle name="x_WP-IS" xfId="3271" xr:uid="{CBE053D4-0CB4-49C9-86F8-280D01C7262E}"/>
    <cellStyle name="x_WP-IS 2" xfId="9671" xr:uid="{9F45300F-3FC6-4342-8B83-F27D274F3947}"/>
    <cellStyle name="x_yilang Penkopack sdn. bhd." xfId="5084" xr:uid="{6818B049-AA6F-4D39-93DD-B9D53C25B3CE}"/>
    <cellStyle name="x_yilang Penkopack sdn. bhd. 2" xfId="11343" xr:uid="{94840807-1055-4C11-B80A-707C9165440E}"/>
    <cellStyle name="x_YNHC 04 K - PPE" xfId="5085" xr:uid="{0D87023B-D6B4-421D-8A21-0EA693F21FF2}"/>
    <cellStyle name="x_YNHC 04 K - PPE 2" xfId="11344" xr:uid="{83AA2D2F-81FC-4507-BFF9-1B52CFFD838F}"/>
    <cellStyle name="x_YNHC 04 K - PPE_WP-IS" xfId="468" xr:uid="{E7588277-FA5E-4608-BE0F-2F30EEA5F875}"/>
    <cellStyle name="x_YNHC 04 K - PPE_WP-IS 2" xfId="7043" xr:uid="{57E1E268-13E9-4E0F-8D55-631186D20B0A}"/>
    <cellStyle name="YEL" xfId="5086" xr:uid="{5445EB00-7FD9-493A-B87F-624DA1B67997}"/>
    <cellStyle name="YEL 2" xfId="11345" xr:uid="{4BB09396-A8F4-44C6-930B-1544C7ED93C0}"/>
    <cellStyle name="YEL 2 2" xfId="13542" xr:uid="{2D8E9895-A833-45FD-9343-F5B823395B50}"/>
    <cellStyle name="YEL 2 2 2" xfId="16576" xr:uid="{E49B5B50-65D8-4737-BAC8-26FE3DC38FC4}"/>
    <cellStyle name="YEL 2 2 3" xfId="18070" xr:uid="{726A743F-4243-4EEA-B56D-390D1E2F9E55}"/>
    <cellStyle name="YEL 2 2 4" xfId="14218" xr:uid="{44AC6DC4-5A8D-46FD-9BA2-D2094DB14844}"/>
    <cellStyle name="YEL 2 3" xfId="16876" xr:uid="{DB05B4A9-8667-4F80-A594-6159150DBE4F}"/>
    <cellStyle name="YEL 2 4" xfId="12346" xr:uid="{27371D4D-A54A-4BBE-9C13-D7C4A399E5C8}"/>
    <cellStyle name="YEL 3" xfId="12768" xr:uid="{86275E5A-4296-4385-AD47-3A830928AA35}"/>
    <cellStyle name="YEL 3 2" xfId="16003" xr:uid="{B3E85051-3C99-4EA6-86A4-304C67364079}"/>
    <cellStyle name="YEL 3 3" xfId="17466" xr:uid="{5173A009-D487-45A7-8B43-F4F362D921B0}"/>
    <cellStyle name="YEL 3 4" xfId="14151" xr:uid="{98FCA1A3-C132-4869-9B32-E71171999C3E}"/>
    <cellStyle name="YEL 4" xfId="15504" xr:uid="{30B1557F-2E02-4D4C-9823-6DC23BC93D16}"/>
    <cellStyle name="YEL 5" xfId="12542" xr:uid="{D20510D6-855A-4DF8-8D39-747C2A1284AC}"/>
    <cellStyle name="YEL 6" xfId="12170" xr:uid="{A71FACB8-5A27-4694-B0D1-C419DC37254A}"/>
    <cellStyle name="YY.MM" xfId="1191" xr:uid="{4A8CA9C4-9BC5-4D3F-AAA8-FD2B4CE58A55}"/>
    <cellStyle name="YY.MM 10" xfId="13180" xr:uid="{5603DB55-5D76-4B53-A8AB-1F767C509ECB}"/>
    <cellStyle name="YY.MM 2" xfId="5087" xr:uid="{93373610-5695-46C4-82E3-A75437FF5329}"/>
    <cellStyle name="YY.MM 2 2" xfId="11346" xr:uid="{25E4D222-6E37-40EE-B2F9-AFBB3538A577}"/>
    <cellStyle name="YY.MM 2 2 2" xfId="12002" xr:uid="{AD5D8B14-8EDA-421E-9BA4-A556535EC356}"/>
    <cellStyle name="YY.MM 2 2 2 2" xfId="13820" xr:uid="{F338A46D-666C-4613-BB4C-84A64D224886}"/>
    <cellStyle name="YY.MM 2 2 2 2 2" xfId="18334" xr:uid="{95356E1C-D856-4C34-95B1-7D34C6A5B96A}"/>
    <cellStyle name="YY.MM 2 2 2 3" xfId="16959" xr:uid="{9DEF2187-2187-48C2-97AF-C1AF3629FF4A}"/>
    <cellStyle name="YY.MM 2 2 3" xfId="13543" xr:uid="{9B6C67C3-C500-4025-A750-D20991622E01}"/>
    <cellStyle name="YY.MM 2 2 3 2" xfId="16577" xr:uid="{053C7BF6-649E-4155-B683-45D2B2BEAA31}"/>
    <cellStyle name="YY.MM 2 2 3 3" xfId="18071" xr:uid="{ED0ED640-E438-4E50-A60C-063787CB897C}"/>
    <cellStyle name="YY.MM 2 2 3 4" xfId="14219" xr:uid="{5C7650C1-85E0-4E43-AA99-17BCD0BA7545}"/>
    <cellStyle name="YY.MM 2 2 4" xfId="16877" xr:uid="{FC0CFDEE-95A0-4CB0-9825-0DF37DEBDA63}"/>
    <cellStyle name="YY.MM 2 2 5" xfId="13196" xr:uid="{440847EB-5B1B-4336-9F15-E60260D13728}"/>
    <cellStyle name="YY.MM 2 3" xfId="11826" xr:uid="{323025F1-AA36-43EA-92DA-79A391963289}"/>
    <cellStyle name="YY.MM 2 3 2" xfId="12049" xr:uid="{A3693C91-46F2-45B2-B543-7809BB9524C6}"/>
    <cellStyle name="YY.MM 2 3 2 2" xfId="13867" xr:uid="{A1521286-7623-4443-A258-CDD33C1E1E78}"/>
    <cellStyle name="YY.MM 2 3 2 2 2" xfId="18381" xr:uid="{DC43D493-8A0E-4CFA-A2D8-2DE26EE8C2BB}"/>
    <cellStyle name="YY.MM 2 3 2 3" xfId="16984" xr:uid="{EFABE362-280F-4BDE-85ED-DBD139DB58C5}"/>
    <cellStyle name="YY.MM 2 3 3" xfId="13740" xr:uid="{37AAF089-ACA9-4FD5-A63C-C6F21316A651}"/>
    <cellStyle name="YY.MM 2 3 3 2" xfId="16732" xr:uid="{AF69CA54-527B-4E08-AD24-3AC1C97D0D12}"/>
    <cellStyle name="YY.MM 2 3 3 3" xfId="18259" xr:uid="{C7B47D2A-8560-4541-BD12-B1A73DB1BD43}"/>
    <cellStyle name="YY.MM 2 3 3 4" xfId="14261" xr:uid="{77B648F4-F5B6-4C7C-B737-CFD2EFEB3F57}"/>
    <cellStyle name="YY.MM 2 3 4" xfId="16915" xr:uid="{D0258A21-310A-44CE-9F57-4C5EA3E4EDF0}"/>
    <cellStyle name="YY.MM 2 3 5" xfId="13044" xr:uid="{8A2DD0DA-2D30-4434-892C-781FF3304510}"/>
    <cellStyle name="YY.MM 2 4" xfId="11967" xr:uid="{F9460221-D172-4339-B14F-98A1F4431B01}"/>
    <cellStyle name="YY.MM 2 4 2" xfId="13785" xr:uid="{57F1774C-652D-433B-AD48-6904FC7BA86E}"/>
    <cellStyle name="YY.MM 2 4 2 2" xfId="18299" xr:uid="{4AF8582D-2CB7-4AE6-848B-CEBFE56C3633}"/>
    <cellStyle name="YY.MM 2 4 3" xfId="16940" xr:uid="{7F3D5F40-433C-4807-9A53-77513F37AA49}"/>
    <cellStyle name="YY.MM 2 5" xfId="12769" xr:uid="{23ADD170-3933-4B8D-AF2A-403E5AA6C940}"/>
    <cellStyle name="YY.MM 2 5 2" xfId="16004" xr:uid="{2A5176F9-9609-4433-BF12-84E723C78FDF}"/>
    <cellStyle name="YY.MM 2 5 3" xfId="17467" xr:uid="{07B689B2-3A4D-4E9C-AAA0-A84715CE33E3}"/>
    <cellStyle name="YY.MM 2 5 4" xfId="14152" xr:uid="{AC2D56B8-CC79-4F09-A42C-924051C3F09C}"/>
    <cellStyle name="YY.MM 2 6" xfId="16719" xr:uid="{666A1B73-66B0-4515-8FAA-1D85836AD20A}"/>
    <cellStyle name="YY.MM 2 7" xfId="12388" xr:uid="{A9663E98-175C-4D35-9F0B-3A210B630EA1}"/>
    <cellStyle name="YY.MM 3" xfId="5088" xr:uid="{89B108AD-37A0-427A-A74D-D62F58E3C1E9}"/>
    <cellStyle name="YY.MM 3 2" xfId="11347" xr:uid="{1F12F541-0670-4D27-8AE7-709E004F81D5}"/>
    <cellStyle name="YY.MM 3 2 2" xfId="12003" xr:uid="{39DB8179-F5A9-4677-B45B-81F7951808DD}"/>
    <cellStyle name="YY.MM 3 2 2 2" xfId="13821" xr:uid="{F8F1F2E4-8BEB-4D70-B125-F74B4311B19D}"/>
    <cellStyle name="YY.MM 3 2 2 2 2" xfId="18335" xr:uid="{21068668-8D8B-4048-A909-75A171707125}"/>
    <cellStyle name="YY.MM 3 2 2 3" xfId="16960" xr:uid="{8CBFC095-5D87-4F74-91C9-BD348B469E13}"/>
    <cellStyle name="YY.MM 3 2 3" xfId="13544" xr:uid="{BF3D2C89-98FF-49CD-969F-4138B2C4948F}"/>
    <cellStyle name="YY.MM 3 2 3 2" xfId="16578" xr:uid="{7A0DCC36-BA54-4619-8B60-C7A8E904CEEB}"/>
    <cellStyle name="YY.MM 3 2 3 3" xfId="18072" xr:uid="{E9A32B1B-8E22-4843-8268-1AA4898E8A41}"/>
    <cellStyle name="YY.MM 3 2 3 4" xfId="14220" xr:uid="{48C1DBC7-90E0-45AC-9F41-54CFDD599DD2}"/>
    <cellStyle name="YY.MM 3 2 4" xfId="16878" xr:uid="{527EE15A-6F2A-4DD0-95FA-1E2E88CF723B}"/>
    <cellStyle name="YY.MM 3 2 5" xfId="12177" xr:uid="{415D8AD1-A461-49DF-8EB3-486B8FCF3C80}"/>
    <cellStyle name="YY.MM 3 3" xfId="11827" xr:uid="{5FC293C0-4B8E-47E7-B461-56121C044530}"/>
    <cellStyle name="YY.MM 3 3 2" xfId="12050" xr:uid="{AA4BF1C6-15C4-4630-BACF-6F112F6071FA}"/>
    <cellStyle name="YY.MM 3 3 2 2" xfId="13868" xr:uid="{5CA58971-1016-4619-AF82-C2303AE15834}"/>
    <cellStyle name="YY.MM 3 3 2 2 2" xfId="18382" xr:uid="{DE20E93F-CDB8-4DFA-90F3-9C1E7631C2E0}"/>
    <cellStyle name="YY.MM 3 3 2 3" xfId="16985" xr:uid="{BF72C60F-47B6-4A25-87FD-85AF27F2E1CD}"/>
    <cellStyle name="YY.MM 3 3 3" xfId="13741" xr:uid="{907FB44A-C1CF-4A67-860C-2798B064F989}"/>
    <cellStyle name="YY.MM 3 3 3 2" xfId="16733" xr:uid="{4A2BBCD9-9E8F-4CF2-8C34-7DCF0B93258C}"/>
    <cellStyle name="YY.MM 3 3 3 3" xfId="18260" xr:uid="{F5BAD746-F9CC-4D39-A3FB-C16E2E9823D1}"/>
    <cellStyle name="YY.MM 3 3 3 4" xfId="14262" xr:uid="{A09CC40F-19CB-4025-B888-F400D6887A5E}"/>
    <cellStyle name="YY.MM 3 3 4" xfId="16916" xr:uid="{349C0AFF-728A-42EC-B51E-A31C240A265F}"/>
    <cellStyle name="YY.MM 3 3 5" xfId="12439" xr:uid="{3391CE09-BFD2-43DB-8152-2041A43FDEEA}"/>
    <cellStyle name="YY.MM 3 4" xfId="11968" xr:uid="{98EF384C-5A60-4DF1-A278-310A5991F8A9}"/>
    <cellStyle name="YY.MM 3 4 2" xfId="13786" xr:uid="{04307CB5-C6AE-486C-9E92-B0B0D6E68101}"/>
    <cellStyle name="YY.MM 3 4 2 2" xfId="18300" xr:uid="{7F72270D-1390-4841-9DD4-8D6D27461A1F}"/>
    <cellStyle name="YY.MM 3 4 3" xfId="16941" xr:uid="{74CA3E44-E205-4307-B6C4-A43D51211792}"/>
    <cellStyle name="YY.MM 3 5" xfId="12770" xr:uid="{A0A62161-3158-4DCD-AF4B-983AF09A56B4}"/>
    <cellStyle name="YY.MM 3 5 2" xfId="16005" xr:uid="{FF88A1CE-3F37-4D4A-B02C-6B54B4A201FE}"/>
    <cellStyle name="YY.MM 3 5 3" xfId="17468" xr:uid="{9E60CAB2-421A-46D1-B645-880DB081BE6D}"/>
    <cellStyle name="YY.MM 3 5 4" xfId="14153" xr:uid="{071239B6-AB24-4C2F-8A65-5EA7B23D753E}"/>
    <cellStyle name="YY.MM 3 6" xfId="15545" xr:uid="{983AB0D6-7E22-4CE2-B157-952CB316836D}"/>
    <cellStyle name="YY.MM 3 7" xfId="12604" xr:uid="{E6755368-3878-4E2E-B22F-C305B3E1C03C}"/>
    <cellStyle name="YY.MM 4" xfId="5089" xr:uid="{68196C01-8B77-4979-B6D0-05AA6D71D674}"/>
    <cellStyle name="YY.MM 4 2" xfId="11348" xr:uid="{0547E86D-7444-4E66-80FA-A1A6CEBAFBE5}"/>
    <cellStyle name="YY.MM 4 2 2" xfId="12004" xr:uid="{A94AA78D-047D-4DE9-B5E9-7B167DE7ACFF}"/>
    <cellStyle name="YY.MM 4 2 2 2" xfId="13822" xr:uid="{5D301722-C737-44A3-A93B-25266047EE49}"/>
    <cellStyle name="YY.MM 4 2 2 2 2" xfId="18336" xr:uid="{6EFCB5F2-520F-4452-A836-2029D2598AB9}"/>
    <cellStyle name="YY.MM 4 2 2 3" xfId="16961" xr:uid="{D7F0AE50-7BCC-4E56-BB97-B9F2CF18A934}"/>
    <cellStyle name="YY.MM 4 2 3" xfId="13545" xr:uid="{59A1956E-594D-4937-88D4-F5A503C76693}"/>
    <cellStyle name="YY.MM 4 2 3 2" xfId="16579" xr:uid="{DDBB38ED-B8B3-4AF6-9D57-751BAC35A219}"/>
    <cellStyle name="YY.MM 4 2 3 3" xfId="18073" xr:uid="{87DA567C-F81F-4232-A76D-48671B324096}"/>
    <cellStyle name="YY.MM 4 2 3 4" xfId="14221" xr:uid="{9AA5F9A5-801A-48B4-B810-2C3A14F703A0}"/>
    <cellStyle name="YY.MM 4 2 4" xfId="16879" xr:uid="{B3AA7B51-54D7-4695-A4BB-13480064995C}"/>
    <cellStyle name="YY.MM 4 2 5" xfId="12996" xr:uid="{3BF13CC3-21FB-4FE9-8520-4F7F003992C7}"/>
    <cellStyle name="YY.MM 4 3" xfId="11828" xr:uid="{F1722763-13C8-46D2-AEB4-5C5E0E91D2C2}"/>
    <cellStyle name="YY.MM 4 3 2" xfId="12051" xr:uid="{6FDFED29-847C-4D2A-AF67-703BC4AC685D}"/>
    <cellStyle name="YY.MM 4 3 2 2" xfId="13869" xr:uid="{2D463EC2-6F4E-47AA-9D11-E6E7C64B641B}"/>
    <cellStyle name="YY.MM 4 3 2 2 2" xfId="18383" xr:uid="{778F7AB6-C3EE-409B-BD0C-1105DA20A5B7}"/>
    <cellStyle name="YY.MM 4 3 2 3" xfId="16986" xr:uid="{FB4C61E5-CDE3-45C2-857B-E187DD46748D}"/>
    <cellStyle name="YY.MM 4 3 3" xfId="13742" xr:uid="{A01127E5-F397-4614-A8C1-32A862F17E69}"/>
    <cellStyle name="YY.MM 4 3 3 2" xfId="16734" xr:uid="{3CAE3039-80D6-43BB-8F01-C2C87624221C}"/>
    <cellStyle name="YY.MM 4 3 3 3" xfId="18261" xr:uid="{CD858880-9B28-4177-A9E2-7CD4C6065196}"/>
    <cellStyle name="YY.MM 4 3 3 4" xfId="14263" xr:uid="{5B9EBB38-60E9-40E7-8DAA-D067B9F56778}"/>
    <cellStyle name="YY.MM 4 3 4" xfId="16917" xr:uid="{91F771A3-42AD-4109-8088-C40C3EA4FEDC}"/>
    <cellStyle name="YY.MM 4 3 5" xfId="13961" xr:uid="{8E67041C-B7BB-43FC-9421-5E88DDE13271}"/>
    <cellStyle name="YY.MM 4 4" xfId="11969" xr:uid="{12BB3261-D2EF-4332-A771-E41E0D9889B2}"/>
    <cellStyle name="YY.MM 4 4 2" xfId="13787" xr:uid="{6D3F990D-A301-45CF-8E01-9B462F2C58AF}"/>
    <cellStyle name="YY.MM 4 4 2 2" xfId="18301" xr:uid="{4E49D7D8-5A58-4232-A145-33B324933E7A}"/>
    <cellStyle name="YY.MM 4 4 3" xfId="16942" xr:uid="{D5BC1BD6-947A-4C6F-9CED-74A418DFAF07}"/>
    <cellStyle name="YY.MM 4 5" xfId="12771" xr:uid="{9E7A1243-C5FD-4AAF-BCE3-126A93F10676}"/>
    <cellStyle name="YY.MM 4 5 2" xfId="16006" xr:uid="{6BFAC09E-7578-489D-B2D4-DE62AF4D7D33}"/>
    <cellStyle name="YY.MM 4 5 3" xfId="17469" xr:uid="{025EC609-1848-467A-8C81-D64382E8FBE0}"/>
    <cellStyle name="YY.MM 4 5 4" xfId="14154" xr:uid="{E8BCE794-3E23-4E2A-803A-5061AE5E2696}"/>
    <cellStyle name="YY.MM 4 6" xfId="15490" xr:uid="{32134FEF-2838-42F3-A89C-74203C700085}"/>
    <cellStyle name="YY.MM 4 7" xfId="12856" xr:uid="{2E127754-6541-4BD6-943E-C98CA4A8A574}"/>
    <cellStyle name="YY.MM 5" xfId="7701" xr:uid="{C6B40A01-9E5F-4CE4-841D-BDF93B73DEE8}"/>
    <cellStyle name="YY.MM 5 2" xfId="11976" xr:uid="{65E37B58-98CF-4ABF-A535-67E78F3A2282}"/>
    <cellStyle name="YY.MM 5 2 2" xfId="13794" xr:uid="{A2372680-18C0-49D2-B1EA-3E83557C3444}"/>
    <cellStyle name="YY.MM 5 2 2 2" xfId="18308" xr:uid="{E8460DF4-8DD5-4E02-A0B8-A54A54FB22C5}"/>
    <cellStyle name="YY.MM 5 2 3" xfId="16943" xr:uid="{250CBB26-12B4-43AA-895B-5A7FEB362D07}"/>
    <cellStyle name="YY.MM 5 3" xfId="13026" xr:uid="{9F99EDCA-4D29-4F80-A8B9-8FFB174A34F2}"/>
    <cellStyle name="YY.MM 5 3 2" xfId="16181" xr:uid="{34C0D8F2-CB27-40BD-95CC-70474AC4FE25}"/>
    <cellStyle name="YY.MM 5 3 3" xfId="17649" xr:uid="{4378E8CD-5977-472E-AB23-E350947118CD}"/>
    <cellStyle name="YY.MM 5 3 4" xfId="14177" xr:uid="{7956EF5A-DF11-43D4-9A80-8A66E988D2E7}"/>
    <cellStyle name="YY.MM 5 4" xfId="14530" xr:uid="{7FC79525-F6B3-4791-9F1F-C5131E1A88DD}"/>
    <cellStyle name="YY.MM 5 5" xfId="12792" xr:uid="{C1DDAE36-DFD7-45B1-9D20-1406CDAF13AD}"/>
    <cellStyle name="YY.MM 6" xfId="11728" xr:uid="{F8BCE3A2-77C3-4E32-9E59-B71DD5B9F76B}"/>
    <cellStyle name="YY.MM 6 2" xfId="12011" xr:uid="{C3087ECA-8548-44CB-9578-C29DE5C183C1}"/>
    <cellStyle name="YY.MM 6 2 2" xfId="13829" xr:uid="{F8EAEA90-63EE-474A-A719-457144614854}"/>
    <cellStyle name="YY.MM 6 2 2 2" xfId="18343" xr:uid="{88DF1272-D7D3-4066-9111-A361DCFAB5EF}"/>
    <cellStyle name="YY.MM 6 2 3" xfId="16963" xr:uid="{F74A272B-1803-4188-AB57-09C9B56E596B}"/>
    <cellStyle name="YY.MM 6 3" xfId="13677" xr:uid="{09BF447D-0C21-4E59-8955-340CF4F32D4B}"/>
    <cellStyle name="YY.MM 6 3 2" xfId="16699" xr:uid="{4049F5D2-724C-47CD-8841-5DD135148990}"/>
    <cellStyle name="YY.MM 6 3 3" xfId="18197" xr:uid="{5CBFB969-1F9C-4AAA-884C-F56FF70DFAF3}"/>
    <cellStyle name="YY.MM 6 3 4" xfId="14229" xr:uid="{6CA0670B-A27A-49B7-8AA9-90F844BFDAD3}"/>
    <cellStyle name="YY.MM 6 4" xfId="16882" xr:uid="{73788D5D-3FED-4991-9D06-D7ED57985285}"/>
    <cellStyle name="YY.MM 6 5" xfId="13973" xr:uid="{D4957AA7-848E-4524-B224-FEC905C593DD}"/>
    <cellStyle name="YY.MM 7" xfId="11936" xr:uid="{E7587CAD-D794-42B0-9CE6-9DB1AF94F1BC}"/>
    <cellStyle name="YY.MM 7 2" xfId="13754" xr:uid="{6DC1F2B5-86ED-46C8-8E2B-8DA3E305A4C8}"/>
    <cellStyle name="YY.MM 7 2 2" xfId="18268" xr:uid="{FDBB19AB-2359-4899-889F-FE916685539C}"/>
    <cellStyle name="YY.MM 7 3" xfId="16919" xr:uid="{45AE0C9F-5434-42BB-BB49-D815195A3F61}"/>
    <cellStyle name="YY.MM 8" xfId="12205" xr:uid="{27B82F3C-15CC-46DE-AD69-AF318EDE9657}"/>
    <cellStyle name="YY.MM 8 2" xfId="15610" xr:uid="{144BE3B5-A10D-4EE2-8B2F-6C8D7D1B6A32}"/>
    <cellStyle name="YY.MM 8 3" xfId="17042" xr:uid="{E6C75FEC-488B-4ACF-A201-65BA86308B58}"/>
    <cellStyle name="YY.MM 8 4" xfId="14109" xr:uid="{8FD1E5DD-0CBD-4CA8-8655-05AB83387E0F}"/>
    <cellStyle name="YY.MM 9" xfId="14913" xr:uid="{46579D18-B710-447A-99B1-A3B21E137245}"/>
    <cellStyle name="ｵﾒﾁ｡ﾒﾃ爼ﾗ靉ﾁ篦ｧﾋﾅﾒﾂﾁﾔｵﾔ" xfId="5090" xr:uid="{0DA6477D-7C15-4E91-BB6E-95E6797B336A}"/>
    <cellStyle name="เครื่องหมายเปอร์เซ็นต์_Sheet1" xfId="5091" xr:uid="{7FA44D6A-5342-43DE-839B-11372C85FFC0}"/>
    <cellStyle name="เครื่องหมายจุลภาค [0]" xfId="5092" xr:uid="{11E1ECCB-463E-4380-95F3-0CD8E1CC4AB2}"/>
    <cellStyle name="เครื่องหมายจุลภาค [0] 2" xfId="11349" xr:uid="{B4BBC218-98BE-47A5-84A1-0C8AA26C6C3E}"/>
    <cellStyle name="เครื่องหมายจุลภาค 10" xfId="5093" xr:uid="{7655CCA4-F87C-409D-92B9-72E1D691CB73}"/>
    <cellStyle name="เครื่องหมายจุลภาค 10 2" xfId="5094" xr:uid="{6EDF1F8D-277C-4979-80AC-060E70302714}"/>
    <cellStyle name="เครื่องหมายจุลภาค 10 2 2" xfId="11351" xr:uid="{10F44B9B-4B73-4874-B271-CDFB068796B2}"/>
    <cellStyle name="เครื่องหมายจุลภาค 10 2 3" xfId="6723" xr:uid="{B25D6D12-6599-40E0-86A3-72FADAEE6E8B}"/>
    <cellStyle name="เครื่องหมายจุลภาค 10 3" xfId="6724" xr:uid="{DE58A7F1-F791-4F9F-AA0B-FD915246EA67}"/>
    <cellStyle name="เครื่องหมายจุลภาค 10 4" xfId="11350" xr:uid="{656F4C6A-58E0-4DC4-A65B-8916787DD923}"/>
    <cellStyle name="เครื่องหมายจุลภาค 10 5" xfId="6722" xr:uid="{8AF1E991-5A9F-448A-9547-89ABACD3CACB}"/>
    <cellStyle name="เครื่องหมายจุลภาค 10_CPI_Y'52_TOP_GG 1" xfId="4860" xr:uid="{7EB6D583-8963-422A-AC7B-FC94DEAFB969}"/>
    <cellStyle name="เครื่องหมายจุลภาค 11" xfId="5095" xr:uid="{5000D62D-A2AF-48CA-9967-150195DB6BE9}"/>
    <cellStyle name="เครื่องหมายจุลภาค 11 2" xfId="5096" xr:uid="{D26E914F-493D-4FF7-9FB5-3BD9BD468467}"/>
    <cellStyle name="เครื่องหมายจุลภาค 11 2 2" xfId="11353" xr:uid="{720EDB84-8902-4566-A661-AD8BEF305D3D}"/>
    <cellStyle name="เครื่องหมายจุลภาค 11 2 3" xfId="6726" xr:uid="{901C2F6E-63AA-44E8-B2B4-0D82073B9B1A}"/>
    <cellStyle name="เครื่องหมายจุลภาค 11 3" xfId="5097" xr:uid="{311024B8-D127-4624-BE33-0BB118ED3FEE}"/>
    <cellStyle name="เครื่องหมายจุลภาค 11 3 2" xfId="11354" xr:uid="{24891D5B-2A4C-4434-938E-631AC6B6E7E0}"/>
    <cellStyle name="เครื่องหมายจุลภาค 11 4" xfId="5098" xr:uid="{2B19E71C-C6B3-4AB1-9C49-0D9DB90DAC57}"/>
    <cellStyle name="เครื่องหมายจุลภาค 11 4 2" xfId="11355" xr:uid="{BECFA24E-F2F7-400B-9472-2D82908D886E}"/>
    <cellStyle name="เครื่องหมายจุลภาค 11 5" xfId="5099" xr:uid="{3092CBDB-4819-4C30-B847-A613D869F0EA}"/>
    <cellStyle name="เครื่องหมายจุลภาค 11 5 2" xfId="11356" xr:uid="{A63BE686-38F1-4321-8F08-968098680561}"/>
    <cellStyle name="เครื่องหมายจุลภาค 11 6" xfId="5100" xr:uid="{BB703517-8EDB-4D10-A6FF-DF575191A626}"/>
    <cellStyle name="เครื่องหมายจุลภาค 11 6 2" xfId="11357" xr:uid="{76E25714-B4C8-44F8-9134-FFA506F4FCFD}"/>
    <cellStyle name="เครื่องหมายจุลภาค 11 7" xfId="5101" xr:uid="{1262ABEE-1354-42D5-A559-1FA74158E819}"/>
    <cellStyle name="เครื่องหมายจุลภาค 11 7 2" xfId="11358" xr:uid="{9BFB60DE-0A1F-451D-A60E-B4464DAC0364}"/>
    <cellStyle name="เครื่องหมายจุลภาค 11 8" xfId="11352" xr:uid="{D42A0BCA-E82D-490D-8AB8-567E5D3FD0AF}"/>
    <cellStyle name="เครื่องหมายจุลภาค 11 9" xfId="6725" xr:uid="{5E02609E-B476-4EE9-A630-15845AC3C2B7}"/>
    <cellStyle name="เครื่องหมายจุลภาค 11_CPI_Y'52_TOP_GG 1" xfId="5102" xr:uid="{44A38F0D-34ED-43E1-B741-397EADD64E7F}"/>
    <cellStyle name="เครื่องหมายจุลภาค 12" xfId="5103" xr:uid="{CAF11AE3-4862-4D5F-9BA3-E21FC51BCA6B}"/>
    <cellStyle name="เครื่องหมายจุลภาค 12 2" xfId="5104" xr:uid="{2B7CC202-6AC8-4506-A7A9-D28F772FD612}"/>
    <cellStyle name="เครื่องหมายจุลภาค 12 2 2" xfId="11360" xr:uid="{F271D3BC-EE61-4235-9547-28AF37C5BD28}"/>
    <cellStyle name="เครื่องหมายจุลภาค 12 2 3" xfId="6728" xr:uid="{F6648263-BD36-4A87-96A4-D42F9F031168}"/>
    <cellStyle name="เครื่องหมายจุลภาค 12 3" xfId="5105" xr:uid="{0F8495BB-5550-48B9-85B3-79F7311BF1E4}"/>
    <cellStyle name="เครื่องหมายจุลภาค 12 3 2" xfId="11361" xr:uid="{01DA1505-4CA3-48C6-8E46-8332EEAF4355}"/>
    <cellStyle name="เครื่องหมายจุลภาค 12 4" xfId="5106" xr:uid="{31F38A12-1906-4BD9-9DC3-799832770E91}"/>
    <cellStyle name="เครื่องหมายจุลภาค 12 4 2" xfId="11362" xr:uid="{9089018B-390A-440F-986E-B6F6EA24332A}"/>
    <cellStyle name="เครื่องหมายจุลภาค 12 5" xfId="5107" xr:uid="{5BE71966-E8F4-4F9F-9B75-6D484021847C}"/>
    <cellStyle name="เครื่องหมายจุลภาค 12 5 2" xfId="11363" xr:uid="{B0C8AD8C-B747-4B92-8B58-AB2FF2265A5A}"/>
    <cellStyle name="เครื่องหมายจุลภาค 12 6" xfId="5108" xr:uid="{45DB7FC0-E0D5-47ED-9A5E-1C7E6B59151F}"/>
    <cellStyle name="เครื่องหมายจุลภาค 12 6 2" xfId="11364" xr:uid="{0722DFE6-CF9B-4EEC-BFBC-45FEAEC3CF0C}"/>
    <cellStyle name="เครื่องหมายจุลภาค 12 7" xfId="11359" xr:uid="{CE10387D-EC5D-4086-8E99-D9D5ECF05764}"/>
    <cellStyle name="เครื่องหมายจุลภาค 12 8" xfId="6727" xr:uid="{1DFEE6F2-9B0B-4006-AD90-C314EA9385E9}"/>
    <cellStyle name="เครื่องหมายจุลภาค 12_CPI_Y'52_TOP_GG 1" xfId="5109" xr:uid="{E403350A-3EF2-427E-B6AD-C1E69544167D}"/>
    <cellStyle name="เครื่องหมายจุลภาค 13" xfId="5110" xr:uid="{B226EEE8-7133-43E6-946A-2D4B4D5BEFCE}"/>
    <cellStyle name="เครื่องหมายจุลภาค 13 2" xfId="5111" xr:uid="{1A8BB58F-3314-4849-AFD2-D167AD383554}"/>
    <cellStyle name="เครื่องหมายจุลภาค 13 2 2" xfId="11366" xr:uid="{A435FA67-469C-43EE-B679-0E3BF2FB8E5F}"/>
    <cellStyle name="เครื่องหมายจุลภาค 13 3" xfId="5112" xr:uid="{1845EBA0-7A52-433D-87DA-464F2A4A54EC}"/>
    <cellStyle name="เครื่องหมายจุลภาค 13 3 2" xfId="11367" xr:uid="{059FD257-26D9-48FE-B4C7-E59168846B23}"/>
    <cellStyle name="เครื่องหมายจุลภาค 13 4" xfId="11365" xr:uid="{52623D90-5B13-4925-B2E3-5950EA6A7A34}"/>
    <cellStyle name="เครื่องหมายจุลภาค 13 5" xfId="6729" xr:uid="{F2F1E26F-ACA9-4CE1-8969-115F9A453DC3}"/>
    <cellStyle name="เครื่องหมายจุลภาค 14" xfId="5113" xr:uid="{B919343C-B09D-4E83-8841-F4C91A357793}"/>
    <cellStyle name="เครื่องหมายจุลภาค 14 2" xfId="6731" xr:uid="{FB72AAB7-E9E5-4DDE-A8BB-91E24FF31902}"/>
    <cellStyle name="เครื่องหมายจุลภาค 14 3" xfId="11368" xr:uid="{84B0FF62-D739-4962-9810-253747AD5E00}"/>
    <cellStyle name="เครื่องหมายจุลภาค 14 4" xfId="6730" xr:uid="{03DEA859-7738-4F80-A5D2-1D077D33587D}"/>
    <cellStyle name="เครื่องหมายจุลภาค 15" xfId="5115" xr:uid="{058ADCC9-7229-4177-990A-7D3A003DE637}"/>
    <cellStyle name="เครื่องหมายจุลภาค 15 2" xfId="5116" xr:uid="{91830CAB-94D4-4356-8053-DB1D983686B6}"/>
    <cellStyle name="เครื่องหมายจุลภาค 15 2 2" xfId="11371" xr:uid="{D9FADBBE-3276-40DC-844C-23C925C08935}"/>
    <cellStyle name="เครื่องหมายจุลภาค 15 3" xfId="11370" xr:uid="{2196D620-621A-42FE-BB10-8DEC9E10C12D}"/>
    <cellStyle name="เครื่องหมายจุลภาค 15 4" xfId="6732" xr:uid="{12F9324C-3383-4AE5-83BB-451CA10E0EC2}"/>
    <cellStyle name="เครื่องหมายจุลภาค 16" xfId="5118" xr:uid="{7BB1F1D0-1737-4204-9618-1AA905686BD3}"/>
    <cellStyle name="เครื่องหมายจุลภาค 16 2" xfId="11373" xr:uid="{790A2F41-7EA6-4A15-B6B9-FBBAC552F48F}"/>
    <cellStyle name="เครื่องหมายจุลภาค 17" xfId="5120" xr:uid="{1884C52D-8524-4D27-8BBD-BBF8A2E78CA6}"/>
    <cellStyle name="เครื่องหมายจุลภาค 17 2" xfId="11375" xr:uid="{E9873065-C296-4D07-83A1-4A11F361088F}"/>
    <cellStyle name="เครื่องหมายจุลภาค 18" xfId="5121" xr:uid="{765913B1-143C-4247-860E-2F8FBF7C92CB}"/>
    <cellStyle name="เครื่องหมายจุลภาค 18 2" xfId="5122" xr:uid="{6A910B95-3534-47DD-9447-A213B77B4B9F}"/>
    <cellStyle name="เครื่องหมายจุลภาค 19" xfId="5123" xr:uid="{E1B26A17-270E-4046-B36D-43BB7F85241D}"/>
    <cellStyle name="เครื่องหมายจุลภาค 2" xfId="57" xr:uid="{021738E3-8A36-4002-81A9-20CBCA977922}"/>
    <cellStyle name="เครื่องหมายจุลภาค 2 10" xfId="5125" xr:uid="{5D8EAB4A-6799-47D9-BCCF-72FBE4429830}"/>
    <cellStyle name="เครื่องหมายจุลภาค 2 10 2" xfId="11376" xr:uid="{D64FB82E-D51C-4830-9A9B-A8CD79DCFD7B}"/>
    <cellStyle name="เครื่องหมายจุลภาค 2 11" xfId="5126" xr:uid="{00C9438F-BE58-4EBA-9094-95DDDB1B2387}"/>
    <cellStyle name="เครื่องหมายจุลภาค 2 11 2" xfId="11377" xr:uid="{B0C7C18B-A50A-4B7A-8557-0F3FCB347701}"/>
    <cellStyle name="เครื่องหมายจุลภาค 2 12" xfId="5127" xr:uid="{2E6B74FE-490C-4DB0-9A97-D4D9A3B58CC1}"/>
    <cellStyle name="เครื่องหมายจุลภาค 2 12 2" xfId="11378" xr:uid="{19A561E2-61D6-474B-984D-D50428D9127B}"/>
    <cellStyle name="เครื่องหมายจุลภาค 2 13" xfId="5128" xr:uid="{6334B048-B41F-410F-B1DF-95ED3743DFAE}"/>
    <cellStyle name="เครื่องหมายจุลภาค 2 13 2" xfId="11379" xr:uid="{B15682D5-C570-45EC-B5BF-FCD6F7638C55}"/>
    <cellStyle name="เครื่องหมายจุลภาค 2 14" xfId="5129" xr:uid="{0E55DEC4-3A25-48B7-A8FE-300DE7F451B1}"/>
    <cellStyle name="เครื่องหมายจุลภาค 2 14 2" xfId="11380" xr:uid="{371F8F79-7186-4AE7-9191-61F64302C26C}"/>
    <cellStyle name="เครื่องหมายจุลภาค 2 15" xfId="5130" xr:uid="{05575E08-E9CC-4031-ACE1-B3F7772D03F8}"/>
    <cellStyle name="เครื่องหมายจุลภาค 2 15 2" xfId="11381" xr:uid="{1A7F7B7A-4890-4F2E-B089-F1BF829715F4}"/>
    <cellStyle name="เครื่องหมายจุลภาค 2 16" xfId="5131" xr:uid="{9965C9F2-D06B-428D-84DC-51CBD2F13BA1}"/>
    <cellStyle name="เครื่องหมายจุลภาค 2 16 2" xfId="11382" xr:uid="{E86B674B-9178-47E6-9E25-94A8ADC17941}"/>
    <cellStyle name="เครื่องหมายจุลภาค 2 17" xfId="5132" xr:uid="{C952E669-E15B-4796-A0F6-880FECF264EB}"/>
    <cellStyle name="เครื่องหมายจุลภาค 2 17 2" xfId="11383" xr:uid="{1059E859-89DA-4596-8D10-A2FF752AD38A}"/>
    <cellStyle name="เครื่องหมายจุลภาค 2 18" xfId="5133" xr:uid="{392A02D4-9E9A-4A0C-BD70-F95D50831E9A}"/>
    <cellStyle name="เครื่องหมายจุลภาค 2 18 2" xfId="11384" xr:uid="{96CD0371-B121-47F7-B095-C7909ED9ED5F}"/>
    <cellStyle name="เครื่องหมายจุลภาค 2 19" xfId="8339" xr:uid="{F2FC6D2C-3B09-47EB-A78F-51606A6102BB}"/>
    <cellStyle name="เครื่องหมายจุลภาค 2 2" xfId="5134" xr:uid="{9E88773C-FDE9-4F50-806D-DC0CF753AE93}"/>
    <cellStyle name="เครื่องหมายจุลภาค 2 2 2" xfId="5018" xr:uid="{58F92786-D1AF-4FEC-A8F1-DC211BADFF7B}"/>
    <cellStyle name="เครื่องหมายจุลภาค 2 2 2 2" xfId="5135" xr:uid="{CF973180-5057-4A07-B7DA-F6E701236CF6}"/>
    <cellStyle name="เครื่องหมายจุลภาค 2 2 2 3" xfId="11277" xr:uid="{1D274F69-1256-4EFD-A6CD-A634ECC9C0DC}"/>
    <cellStyle name="เครื่องหมายจุลภาค 2 2 2 4" xfId="6735" xr:uid="{655C9033-753E-4EF0-94FC-CD6819811552}"/>
    <cellStyle name="เครื่องหมายจุลภาค 2 2 3" xfId="5136" xr:uid="{EE10D06E-04E4-448B-916C-F3408F669DAA}"/>
    <cellStyle name="เครื่องหมายจุลภาค 2 2 3 2" xfId="11386" xr:uid="{A9989C38-053D-40B6-8FEC-1D28D94EC142}"/>
    <cellStyle name="เครื่องหมายจุลภาค 2 2 3 3" xfId="6736" xr:uid="{E3DAE3B5-147C-43D9-ADCD-1CDEE914C302}"/>
    <cellStyle name="เครื่องหมายจุลภาค 2 2 4" xfId="11385" xr:uid="{A6155D56-4013-42EB-B851-05895793FB4A}"/>
    <cellStyle name="เครื่องหมายจุลภาค 2 2 5" xfId="6734" xr:uid="{1A7B11D3-7C29-4267-BC2D-164B19B5C620}"/>
    <cellStyle name="เครื่องหมายจุลภาค 2 2_CPI_Y'52_TOP_GG 1" xfId="5137" xr:uid="{A0BBAF20-B893-4D8B-87FD-FEDFC5F06E0C}"/>
    <cellStyle name="เครื่องหมายจุลภาค 2 20" xfId="6733" xr:uid="{D7A9947F-44DF-4B36-B5A5-C6086D9D682D}"/>
    <cellStyle name="เครื่องหมายจุลภาค 2 21" xfId="1882" xr:uid="{EA9F6C26-23D5-4E45-97E4-528454CF3292}"/>
    <cellStyle name="เครื่องหมายจุลภาค 2 3" xfId="5138" xr:uid="{92CE8613-6CCE-4CCB-8ABB-68102FED18AE}"/>
    <cellStyle name="เครื่องหมายจุลภาค 2 3 2" xfId="6738" xr:uid="{3ADED2AA-9B52-483C-B9E4-E94F240100AD}"/>
    <cellStyle name="เครื่องหมายจุลภาค 2 3 3" xfId="11387" xr:uid="{6BB4ED97-0E3C-4FC4-8571-6860B413C4D1}"/>
    <cellStyle name="เครื่องหมายจุลภาค 2 3 4" xfId="6737" xr:uid="{6657661C-ECF7-4EC9-A9AA-E31BA0B17CC9}"/>
    <cellStyle name="เครื่องหมายจุลภาค 2 4" xfId="5139" xr:uid="{9845C25C-B1E8-4227-A037-0BA0CD7ADDDB}"/>
    <cellStyle name="เครื่องหมายจุลภาค 2 4 2" xfId="6740" xr:uid="{D03FFAD2-BFB0-444D-841B-C5D8D0B91B22}"/>
    <cellStyle name="เครื่องหมายจุลภาค 2 4 3" xfId="11388" xr:uid="{250BC8F7-886F-40ED-ADCD-472973E3571D}"/>
    <cellStyle name="เครื่องหมายจุลภาค 2 4 4" xfId="6739" xr:uid="{1DE8A76B-EC94-4155-ABE6-A95A063ADB23}"/>
    <cellStyle name="เครื่องหมายจุลภาค 2 5" xfId="3484" xr:uid="{C3439D69-5D8B-4499-948D-CA78A34890CB}"/>
    <cellStyle name="เครื่องหมายจุลภาค 2 5 2" xfId="9879" xr:uid="{50766C6F-5E3D-458E-A202-DDF83F42571E}"/>
    <cellStyle name="เครื่องหมายจุลภาค 2 5 3" xfId="6741" xr:uid="{0D5A4FDF-2685-48C2-B411-0C8C67288997}"/>
    <cellStyle name="เครื่องหมายจุลภาค 2 6" xfId="5140" xr:uid="{9606F35D-7720-4FC9-8D37-B620FC5D55C8}"/>
    <cellStyle name="เครื่องหมายจุลภาค 2 6 2" xfId="11389" xr:uid="{E4142128-4C5F-42E7-8430-60EBE875628F}"/>
    <cellStyle name="เครื่องหมายจุลภาค 2 6 3" xfId="6742" xr:uid="{2EF76CC0-7ECF-4DB9-964B-E27297C56737}"/>
    <cellStyle name="เครื่องหมายจุลภาค 2 7" xfId="5141" xr:uid="{57A0105A-65DA-42DC-9288-09A63321DDBD}"/>
    <cellStyle name="เครื่องหมายจุลภาค 2 7 2" xfId="11390" xr:uid="{2945A670-38A6-4B0D-B58D-8BDF7755263D}"/>
    <cellStyle name="เครื่องหมายจุลภาค 2 7 3" xfId="6743" xr:uid="{35FE7D31-72EC-4C8E-B87F-57ECECD07981}"/>
    <cellStyle name="เครื่องหมายจุลภาค 2 8" xfId="5142" xr:uid="{F9C1A429-AA76-4D5D-9F5B-496FB6374377}"/>
    <cellStyle name="เครื่องหมายจุลภาค 2 8 2" xfId="11391" xr:uid="{B0810059-BEDD-4810-9844-06111028CE00}"/>
    <cellStyle name="เครื่องหมายจุลภาค 2 9" xfId="5143" xr:uid="{58FFC988-B8E0-4D92-AA91-903ADDB05700}"/>
    <cellStyle name="เครื่องหมายจุลภาค 2_160800B1 CPI09 โปรแกรมคอมพิวเตอร์ - BOI_Q3" xfId="5144" xr:uid="{A598DE9E-4468-4CE2-986E-C0BC60751AB6}"/>
    <cellStyle name="เครื่องหมายจุลภาค 20" xfId="5114" xr:uid="{B5EC094A-B6AE-4EFD-9527-2A2EBD6AD724}"/>
    <cellStyle name="เครื่องหมายจุลภาค 20 2" xfId="11369" xr:uid="{05FB9E6B-66D9-4CC4-AD99-E125CAE17E3E}"/>
    <cellStyle name="เครื่องหมายจุลภาค 21" xfId="5117" xr:uid="{9EBAE526-9434-4FB3-B47D-79EA5DE57221}"/>
    <cellStyle name="เครื่องหมายจุลภาค 21 2" xfId="11372" xr:uid="{C58BEF99-257E-4DF6-84B1-F8581D4F917A}"/>
    <cellStyle name="เครื่องหมายจุลภาค 22" xfId="5119" xr:uid="{F26FBFB1-08D0-4513-8B8C-65517D49D9C6}"/>
    <cellStyle name="เครื่องหมายจุลภาค 22 2" xfId="11374" xr:uid="{D9A42D84-7B87-4C4E-867F-B89A77CFFD90}"/>
    <cellStyle name="เครื่องหมายจุลภาค 3" xfId="58" xr:uid="{89A3A969-21FC-4FCD-9135-D072A8DEAD2F}"/>
    <cellStyle name="เครื่องหมายจุลภาค 3 10" xfId="1886" xr:uid="{F5723DBD-ABA7-4B45-9851-2A20F66CA697}"/>
    <cellStyle name="เครื่องหมายจุลภาค 3 2" xfId="258" xr:uid="{374A7A2E-20DF-490C-87A4-BEAF8B05027E}"/>
    <cellStyle name="เครื่องหมายจุลภาค 3 2 2" xfId="5146" xr:uid="{0A79B8FD-FE03-4AAD-893C-7D243598AF99}"/>
    <cellStyle name="เครื่องหมายจุลภาค 3 2 2 2" xfId="5147" xr:uid="{A0CE2A9C-2C7C-4B4A-9B89-A988C527E145}"/>
    <cellStyle name="เครื่องหมายจุลภาค 3 2 2 2 2" xfId="11394" xr:uid="{C5FDFB4B-BD48-469B-AF17-83F2AF3987DC}"/>
    <cellStyle name="เครื่องหมายจุลภาค 3 2 2 3" xfId="11393" xr:uid="{FDD115CF-DC08-4357-BDEF-88330FA086AD}"/>
    <cellStyle name="เครื่องหมายจุลภาค 3 2 2 4" xfId="6746" xr:uid="{D0028FE4-D42D-4D3B-B745-EB9355B6E0EE}"/>
    <cellStyle name="เครื่องหมายจุลภาค 3 2 3" xfId="5148" xr:uid="{AF32CF58-41E4-4C44-98A9-81CFE53D6E93}"/>
    <cellStyle name="เครื่องหมายจุลภาค 3 2 3 2" xfId="11395" xr:uid="{DC28F8C4-E064-424A-90DD-2B34C180F15E}"/>
    <cellStyle name="เครื่องหมายจุลภาค 3 2 4" xfId="5149" xr:uid="{52B3C4AC-01DC-4E69-B71C-EAEB5A12109D}"/>
    <cellStyle name="เครื่องหมายจุลภาค 3 2 4 2" xfId="11396" xr:uid="{E45C70F6-BE9A-49B5-A42E-F48DBB9373E8}"/>
    <cellStyle name="เครื่องหมายจุลภาค 3 2 5" xfId="11392" xr:uid="{6A2D4792-37CB-400A-BF8C-B3659A87FFEA}"/>
    <cellStyle name="เครื่องหมายจุลภาค 3 2 6" xfId="6745" xr:uid="{2DFA573A-3871-4BB6-BDA5-52D9D293E666}"/>
    <cellStyle name="เครื่องหมายจุลภาค 3 2 7" xfId="5145" xr:uid="{23D95A15-5C50-44E3-B707-065DE7149C93}"/>
    <cellStyle name="เครื่องหมายจุลภาค 3 2_CPI_Y'52_TOP_GG 1" xfId="5150" xr:uid="{BDD1240B-5D89-496E-A14C-BFB7F86D1833}"/>
    <cellStyle name="เครื่องหมายจุลภาค 3 3" xfId="5151" xr:uid="{037FA695-2ED2-4082-B6A7-1B8FFADB3509}"/>
    <cellStyle name="เครื่องหมายจุลภาค 3 3 2" xfId="11397" xr:uid="{1447C304-E3E1-40B7-B174-9D77FF31509A}"/>
    <cellStyle name="เครื่องหมายจุลภาค 3 4" xfId="5152" xr:uid="{733DF307-CC0D-4E6C-8EF3-866593502020}"/>
    <cellStyle name="เครื่องหมายจุลภาค 3 5" xfId="5153" xr:uid="{7D640D1D-F6C4-47F4-A819-6941FE135E5B}"/>
    <cellStyle name="เครื่องหมายจุลภาค 3 5 2" xfId="11398" xr:uid="{F30CBDC6-4644-4A76-88EB-CEDF0245E8DF}"/>
    <cellStyle name="เครื่องหมายจุลภาค 3 6" xfId="5154" xr:uid="{A11E9B37-4F94-4CCD-A586-0B8F15FE13AA}"/>
    <cellStyle name="เครื่องหมายจุลภาค 3 6 2" xfId="11399" xr:uid="{EC8C44AD-46CE-4C75-92CF-37B89E159906}"/>
    <cellStyle name="เครื่องหมายจุลภาค 3 7" xfId="8343" xr:uid="{1AA19DD6-AD6F-45E8-B1E5-EA8DADA82C08}"/>
    <cellStyle name="เครื่องหมายจุลภาค 3 8" xfId="6744" xr:uid="{045F5499-CDC0-4814-A53C-8DCAE70AEAD8}"/>
    <cellStyle name="เครื่องหมายจุลภาค 3 9" xfId="11665" xr:uid="{FC7B0381-8A76-4888-80D2-3A57812ED588}"/>
    <cellStyle name="เครื่องหมายจุลภาค 3_160800B1 CPI09 โปรแกรมคอมพิวเตอร์ - BOI_Q3" xfId="5155" xr:uid="{8A72787D-A91B-4D2E-97AC-F7E5308B0747}"/>
    <cellStyle name="เครื่องหมายจุลภาค 4" xfId="59" xr:uid="{D253E7FF-0CCF-4338-9CE5-C4AABB93EF0D}"/>
    <cellStyle name="เครื่องหมายจุลภาค 4 10" xfId="6748" xr:uid="{2ACC6ECE-F864-4900-A56F-DB4558B0838C}"/>
    <cellStyle name="เครื่องหมายจุลภาค 4 11" xfId="6749" xr:uid="{B692062C-5893-44CF-AC2A-7A5FB466922D}"/>
    <cellStyle name="เครื่องหมายจุลภาค 4 12" xfId="6750" xr:uid="{D252E1CF-05D3-4433-B6B3-D325131A319D}"/>
    <cellStyle name="เครื่องหมายจุลภาค 4 13" xfId="8345" xr:uid="{09952B6F-F114-4828-A5CB-FEC74D55F4FD}"/>
    <cellStyle name="เครื่องหมายจุลภาค 4 14" xfId="6747" xr:uid="{6303747B-58FB-4D0A-BA42-AC8947359D69}"/>
    <cellStyle name="เครื่องหมายจุลภาค 4 15" xfId="1888" xr:uid="{CC28D107-B56B-42A9-9FEC-6A066E26FDD2}"/>
    <cellStyle name="เครื่องหมายจุลภาค 4 2" xfId="5156" xr:uid="{B20C7D6D-045E-4D45-90C1-A330D912A82E}"/>
    <cellStyle name="เครื่องหมายจุลภาค 4 2 2" xfId="5157" xr:uid="{241DCC0A-2923-4A5D-883B-32EC68CF99E0}"/>
    <cellStyle name="เครื่องหมายจุลภาค 4 2 2 2" xfId="11401" xr:uid="{E0FD55E8-E091-446E-A6E7-EA168649A894}"/>
    <cellStyle name="เครื่องหมายจุลภาค 4 2 2 3" xfId="6752" xr:uid="{0AD16AA5-9835-4B3D-9F60-BE9704495F84}"/>
    <cellStyle name="เครื่องหมายจุลภาค 4 2 3" xfId="5158" xr:uid="{521F654B-FE74-4C12-AF02-8A8F3F447A6A}"/>
    <cellStyle name="เครื่องหมายจุลภาค 4 2 3 2" xfId="11402" xr:uid="{EDF1852A-218E-40ED-B18A-D7E87E8130F5}"/>
    <cellStyle name="เครื่องหมายจุลภาค 4 2 4" xfId="5159" xr:uid="{477584A1-5B1E-4A87-B947-BDE01D2F9557}"/>
    <cellStyle name="เครื่องหมายจุลภาค 4 2 4 2" xfId="11403" xr:uid="{9AD547FE-12D2-4DE6-8E56-EFB172DC1B7D}"/>
    <cellStyle name="เครื่องหมายจุลภาค 4 2 5" xfId="11400" xr:uid="{4BDFABDB-DBA6-4C28-B40E-89FC27F18B7C}"/>
    <cellStyle name="เครื่องหมายจุลภาค 4 2 6" xfId="6751" xr:uid="{A620E200-628E-4E6D-9C7D-A126B8E9E4C4}"/>
    <cellStyle name="เครื่องหมายจุลภาค 4 3" xfId="3595" xr:uid="{C4C7DF90-6782-47F2-9437-1357E8EB64C9}"/>
    <cellStyle name="เครื่องหมายจุลภาค 4 3 2" xfId="9972" xr:uid="{6116D49D-B7F0-4F94-B3A4-01DA125030AC}"/>
    <cellStyle name="เครื่องหมายจุลภาค 4 3 3" xfId="6753" xr:uid="{AED61D63-1E75-42DA-A8A5-B5D98026ED0C}"/>
    <cellStyle name="เครื่องหมายจุลภาค 4 4" xfId="6754" xr:uid="{4C382377-D155-494B-8511-5222A5685CB0}"/>
    <cellStyle name="เครื่องหมายจุลภาค 4 5" xfId="6755" xr:uid="{3E14CFBB-6ADF-47A4-8595-86FC7B37CD1A}"/>
    <cellStyle name="เครื่องหมายจุลภาค 4 6" xfId="6756" xr:uid="{10E313C2-5474-4D9E-9313-22E81C139CF0}"/>
    <cellStyle name="เครื่องหมายจุลภาค 4 7" xfId="6757" xr:uid="{C4E377DF-3EA9-4670-92BB-95FEE5FF79D7}"/>
    <cellStyle name="เครื่องหมายจุลภาค 4 8" xfId="6758" xr:uid="{EEDEDB62-DD99-43AD-B85F-1EE3FF9E431C}"/>
    <cellStyle name="เครื่องหมายจุลภาค 4 9" xfId="6759" xr:uid="{2C475F21-5464-4A52-BB08-BCFEFE9FA60E}"/>
    <cellStyle name="เครื่องหมายจุลภาค 5" xfId="1891" xr:uid="{D6585FB5-71C2-4407-8F10-34E9F332F977}"/>
    <cellStyle name="เครื่องหมายจุลภาค 5 2" xfId="5160" xr:uid="{08F99D37-1468-402F-BF18-7B6036F41C5B}"/>
    <cellStyle name="เครื่องหมายจุลภาค 5 2 2" xfId="6762" xr:uid="{0638842C-9245-450D-BBED-C39C07A80070}"/>
    <cellStyle name="เครื่องหมายจุลภาค 5 2 3" xfId="11404" xr:uid="{094EF45C-EB7A-445A-9342-A9E27E3D5983}"/>
    <cellStyle name="เครื่องหมายจุลภาค 5 2 4" xfId="6761" xr:uid="{0DF6AA8B-10D7-4C5F-A3C0-4F811ED6B24C}"/>
    <cellStyle name="เครื่องหมายจุลภาค 5 3" xfId="6763" xr:uid="{D72ACE6A-D961-4546-92A0-87D23E45FAEB}"/>
    <cellStyle name="เครื่องหมายจุลภาค 5 4" xfId="6764" xr:uid="{59B809BF-DCE5-469E-8BF3-5E6BF9B0F397}"/>
    <cellStyle name="เครื่องหมายจุลภาค 5 5" xfId="6765" xr:uid="{E02BA595-7AD7-4F8D-9452-D92F3A0CE16E}"/>
    <cellStyle name="เครื่องหมายจุลภาค 5 6" xfId="8348" xr:uid="{FDFE7920-0067-4A6D-8CE3-07BB311D0748}"/>
    <cellStyle name="เครื่องหมายจุลภาค 5 7" xfId="6760" xr:uid="{C62917EE-18E5-4C81-B5DA-39F9E243BB5D}"/>
    <cellStyle name="เครื่องหมายจุลภาค 5_Copy of UOB S 36.1 LEAD จุ๋ม" xfId="6766" xr:uid="{6AB3332A-7FCE-4B89-B947-CEC7047338A3}"/>
    <cellStyle name="เครื่องหมายจุลภาค 6" xfId="5161" xr:uid="{841B2718-C8B3-4838-93FD-EF2F221F5A97}"/>
    <cellStyle name="เครื่องหมายจุลภาค 6 10" xfId="6768" xr:uid="{1049A4F4-DF28-48CA-82F2-077F36105405}"/>
    <cellStyle name="เครื่องหมายจุลภาค 6 11" xfId="11405" xr:uid="{0222D584-67F1-49DE-B053-ECE79204F414}"/>
    <cellStyle name="เครื่องหมายจุลภาค 6 12" xfId="6767" xr:uid="{27339683-7CAD-4380-9F13-8C0DDF8854A8}"/>
    <cellStyle name="เครื่องหมายจุลภาค 6 2" xfId="6769" xr:uid="{E33C488B-3176-402D-99A0-F25ABE245D51}"/>
    <cellStyle name="เครื่องหมายจุลภาค 6 3" xfId="6770" xr:uid="{E54500A0-1345-4B71-8FA8-5063FF19C11E}"/>
    <cellStyle name="เครื่องหมายจุลภาค 6 4" xfId="6771" xr:uid="{3EAD3949-1365-43DD-9A8A-26E1D90CFE04}"/>
    <cellStyle name="เครื่องหมายจุลภาค 6 5" xfId="6772" xr:uid="{71C6B123-52CF-47B8-97C8-E4E409EB2472}"/>
    <cellStyle name="เครื่องหมายจุลภาค 6 6" xfId="6773" xr:uid="{B0EB3C68-C996-49DF-8791-7611B79E10B2}"/>
    <cellStyle name="เครื่องหมายจุลภาค 6 7" xfId="6774" xr:uid="{AF658521-4DBE-4D6D-B417-5CEA7CD14080}"/>
    <cellStyle name="เครื่องหมายจุลภาค 6 8" xfId="6775" xr:uid="{B37B6EE0-A03B-4000-B588-57384C4FA6B9}"/>
    <cellStyle name="เครื่องหมายจุลภาค 6 9" xfId="6776" xr:uid="{56466A3A-01C4-4BF6-8675-1DB5D3330C36}"/>
    <cellStyle name="เครื่องหมายจุลภาค 7" xfId="5162" xr:uid="{BB5CC844-DC40-466C-B450-C1FFA73F4FA8}"/>
    <cellStyle name="เครื่องหมายจุลภาค 7 2" xfId="5163" xr:uid="{BC6E6F28-0E76-44FB-9C71-A07AD2E5A8AD}"/>
    <cellStyle name="เครื่องหมายจุลภาค 7 2 2" xfId="6779" xr:uid="{1B510E74-EC84-4D3B-A358-F49A2969771F}"/>
    <cellStyle name="เครื่องหมายจุลภาค 7 2 3" xfId="11407" xr:uid="{6FEA73F1-F4F9-4E83-8947-11950D0F6A5F}"/>
    <cellStyle name="เครื่องหมายจุลภาค 7 2 4" xfId="6778" xr:uid="{D2DA51BF-44B6-48B6-AB1B-BF3AB0BF2B47}"/>
    <cellStyle name="เครื่องหมายจุลภาค 7 3" xfId="6780" xr:uid="{05310318-0BBF-4C9E-8C09-957ABAFB69AE}"/>
    <cellStyle name="เครื่องหมายจุลภาค 7 4" xfId="11406" xr:uid="{18972077-74AC-46A9-8AA4-FF6671AD7B7C}"/>
    <cellStyle name="เครื่องหมายจุลภาค 7 5" xfId="6777" xr:uid="{40612B9F-DD24-46DB-9520-30069BB879A8}"/>
    <cellStyle name="เครื่องหมายจุลภาค 7_Copy of UOB S 36.1 LEAD จุ๋ม" xfId="6781" xr:uid="{32F82F2B-7FC7-4E12-8590-559ADCCC946B}"/>
    <cellStyle name="เครื่องหมายจุลภาค 8" xfId="5164" xr:uid="{F8BDBA72-FD9A-417C-BE2D-205DB8515024}"/>
    <cellStyle name="เครื่องหมายจุลภาค 8 10" xfId="6783" xr:uid="{BB782BD4-FE39-48FE-B971-3ACCFAC70E4D}"/>
    <cellStyle name="เครื่องหมายจุลภาค 8 11" xfId="6784" xr:uid="{0D17B3F1-AD68-4D1A-B748-0D5DA0B20F3C}"/>
    <cellStyle name="เครื่องหมายจุลภาค 8 12" xfId="11408" xr:uid="{6C0327D9-6051-47A2-A8F8-C4B655B49D96}"/>
    <cellStyle name="เครื่องหมายจุลภาค 8 13" xfId="6782" xr:uid="{5412C9E1-3606-496B-AEFC-FE18938B4D76}"/>
    <cellStyle name="เครื่องหมายจุลภาค 8 2" xfId="5165" xr:uid="{7609EB06-70B8-430E-A580-D75E13C1CDD7}"/>
    <cellStyle name="เครื่องหมายจุลภาค 8 2 2" xfId="11409" xr:uid="{F0EC97A8-046F-4D8C-AA00-A514F46ED8DB}"/>
    <cellStyle name="เครื่องหมายจุลภาค 8 2 3" xfId="6785" xr:uid="{AAFB461B-4C8A-4841-B711-0F9DF09E47FA}"/>
    <cellStyle name="เครื่องหมายจุลภาค 8 3" xfId="6786" xr:uid="{9453E4AB-6CAD-4166-A3D3-ECAB3CD3DA98}"/>
    <cellStyle name="เครื่องหมายจุลภาค 8 4" xfId="6787" xr:uid="{5C4DA01E-1834-4874-9F64-140748AE896C}"/>
    <cellStyle name="เครื่องหมายจุลภาค 8 5" xfId="6788" xr:uid="{300C181E-96A9-4965-84D4-063D161D9013}"/>
    <cellStyle name="เครื่องหมายจุลภาค 8 6" xfId="6789" xr:uid="{7019BAAC-A1C7-4106-9F47-50C2AEB61897}"/>
    <cellStyle name="เครื่องหมายจุลภาค 8 7" xfId="6790" xr:uid="{CDF0D76A-7CD0-49D4-B021-97E0357A58D3}"/>
    <cellStyle name="เครื่องหมายจุลภาค 8 8" xfId="6791" xr:uid="{ADB2BEB7-FF17-4937-94B9-55EE3F453423}"/>
    <cellStyle name="เครื่องหมายจุลภาค 8 9" xfId="6792" xr:uid="{E668B731-FD68-4434-A0D0-EDF60002BCA1}"/>
    <cellStyle name="เครื่องหมายจุลภาค 9" xfId="5166" xr:uid="{62C21C4A-228B-4DB5-81EC-93DC9B7FE5DB}"/>
    <cellStyle name="เครื่องหมายจุลภาค 9 2" xfId="5167" xr:uid="{EB3BEA13-96DD-4731-8537-8C2B6B90A72A}"/>
    <cellStyle name="เครื่องหมายจุลภาค 9 2 2" xfId="11411" xr:uid="{44CEE00F-ED8E-4651-BE10-6FD05E691A20}"/>
    <cellStyle name="เครื่องหมายจุลภาค 9 2 3" xfId="6794" xr:uid="{77F5B921-DA2F-459A-A5B6-8AB1BACCFF2D}"/>
    <cellStyle name="เครื่องหมายจุลภาค 9 3" xfId="6795" xr:uid="{A7916AD8-FDD9-4283-A2DA-ED6444210178}"/>
    <cellStyle name="เครื่องหมายจุลภาค 9 4" xfId="6796" xr:uid="{76A09231-0238-4868-A33D-8649CAC0802F}"/>
    <cellStyle name="เครื่องหมายจุลภาค 9 5" xfId="6797" xr:uid="{2FD27284-020E-43E4-8F7B-B1DBF1CC47B4}"/>
    <cellStyle name="เครื่องหมายจุลภาค 9 6" xfId="11410" xr:uid="{B0600ADC-0F2F-4602-83DC-B00628B01B56}"/>
    <cellStyle name="เครื่องหมายจุลภาค 9 7" xfId="6793" xr:uid="{B5FFADA5-DF99-4EDF-AF72-83C03DBEC004}"/>
    <cellStyle name="เครื่องหมายจุลภาค_100%" xfId="5168" xr:uid="{A9529CE4-438A-463F-8DAE-2D85AF5A589C}"/>
    <cellStyle name="เครื่องหมายสกุลเงิน [0]" xfId="5169" xr:uid="{65385B1C-44B2-493A-92B3-A605A4785C93}"/>
    <cellStyle name="เครื่องหมายสกุลเงิน [0] 2" xfId="11412" xr:uid="{73D7FE95-A58D-4576-8772-DAA1A62487FC}"/>
    <cellStyle name="เครื่องหมายสกุลเงิน_ASP3" xfId="5170" xr:uid="{C1FD87B4-09B7-4288-A778-71BE54C7B2C4}"/>
    <cellStyle name="เชื่อมโยงหลายมิติ" xfId="5171" xr:uid="{5E4CF4AB-2185-4ED1-B543-15971EF30843}"/>
    <cellStyle name="เชื่อมโยงหลายมิติ 2" xfId="5172" xr:uid="{4CD8F5C7-672F-4DE5-B35E-CAD2B22A90A0}"/>
    <cellStyle name="เชื่อมโยงหลายมิติ 3" xfId="5173" xr:uid="{837F4C00-5D5C-43E4-930A-6AF9845D595D}"/>
    <cellStyle name="เชื่อมโยงหลายมิติ 4" xfId="5174" xr:uid="{F3A582AA-8A37-40A9-8341-4B46ED6DCC8C}"/>
    <cellStyle name="เชื่อมโยงหลายมิติ 4 2" xfId="11414" xr:uid="{5BD11FAD-5007-4DE1-B9A1-E05144C579F6}"/>
    <cellStyle name="เชื่อมโยงหลายมิติ 5" xfId="11413" xr:uid="{29675024-474C-465D-89FE-6BA0967BA5F6}"/>
    <cellStyle name="เชื่อมโยงหลายมิติ 6" xfId="6798" xr:uid="{CA911B22-A390-4297-8007-C3EC9747A686}"/>
    <cellStyle name="เชื่อมโยงหลายมิติ_Cost of Billing" xfId="5175" xr:uid="{B8CB206F-891E-4C74-BDDE-DF7F927F44C2}"/>
    <cellStyle name="เซลล์ตรวจสอบ" xfId="5176" xr:uid="{9C108EEC-DF53-4A6C-B1A0-E26A73366C52}"/>
    <cellStyle name="เซลล์ตรวจสอบ 2" xfId="6799" xr:uid="{17C87EC4-C072-4114-944F-6AEBF16EFCF4}"/>
    <cellStyle name="เซลล์ตรวจสอบ 3" xfId="6800" xr:uid="{454BD3F2-67A2-4BE0-AE2F-7A3437121AAA}"/>
    <cellStyle name="เซลล์ตรวจสอบ 4" xfId="6801" xr:uid="{FBFFD0A8-D6B4-4CE2-A43F-977778EAC9B0}"/>
    <cellStyle name="เซลล์ตรวจสอบ 5" xfId="6802" xr:uid="{4FD9A40B-8A35-49E9-8E06-7D97B61807B6}"/>
    <cellStyle name="เซลล์ตรวจสอบ 6" xfId="6803" xr:uid="{1846263F-CA71-4E79-A275-83FAD456782F}"/>
    <cellStyle name="เซลล์ตรวจสอบ 7" xfId="11415" xr:uid="{40988938-8949-4118-9FB6-B8DFD01E11D7}"/>
    <cellStyle name="เซลล์ตรวจสอบ 8" xfId="13540" xr:uid="{E02B2354-8908-4A02-B535-A0DD168F28AF}"/>
    <cellStyle name="เซลล์ที่มีการเชื่อมโยง" xfId="5177" xr:uid="{FE8ADFD2-E10B-4B4D-ACAF-A3DE516448B7}"/>
    <cellStyle name="เซลล์ที่มีการเชื่อมโยง 2" xfId="6804" xr:uid="{C594BCCE-4DBE-4FE3-9B5E-0502336061B1}"/>
    <cellStyle name="เซลล์ที่มีการเชื่อมโยง 3" xfId="6805" xr:uid="{2B365309-C398-4AD9-AD33-57F93C1BD90E}"/>
    <cellStyle name="เซลล์ที่มีการเชื่อมโยง 4" xfId="6806" xr:uid="{445F1A12-606F-401F-A0F9-15575A89FAB3}"/>
    <cellStyle name="เซลล์ที่มีการเชื่อมโยง 5" xfId="6807" xr:uid="{825973E7-3295-41C1-B0B3-EA4E286DF0B1}"/>
    <cellStyle name="เซลล์ที่มีการเชื่อมโยง 6" xfId="6808" xr:uid="{2B48F049-3B5A-4944-977A-3BF9EFC8EEDE}"/>
    <cellStyle name="เซลล์ที่มีการเชื่อมโยง 7" xfId="11416" xr:uid="{6FFBE881-DDC3-41BF-9D77-29F855A4464C}"/>
    <cellStyle name="เซลล์ที่มีการเชื่อมโยง 8" xfId="13046" xr:uid="{F6435DBB-63AF-4F93-8EA1-BFD4175032CC}"/>
    <cellStyle name="เปอร์เซ็นต์ 10" xfId="5178" xr:uid="{44747F0F-3C2A-4B3D-9F91-8532CD8E927B}"/>
    <cellStyle name="เปอร์เซ็นต์ 10 2" xfId="5179" xr:uid="{E352C761-760E-48C9-B606-E9BCA0D751F4}"/>
    <cellStyle name="เปอร์เซ็นต์ 10 2 2" xfId="11418" xr:uid="{E50867A9-0614-49DF-87C1-FCDB2E2F0CCA}"/>
    <cellStyle name="เปอร์เซ็นต์ 10 3" xfId="11417" xr:uid="{6582E4F9-34CC-4EBC-8F3B-FA5AE068D09A}"/>
    <cellStyle name="เปอร์เซ็นต์ 11" xfId="5180" xr:uid="{FC854DC7-FAB9-481F-93E2-29C3AC9D92C3}"/>
    <cellStyle name="เปอร์เซ็นต์ 11 2" xfId="5181" xr:uid="{3B6FA115-849E-4F62-B828-8956CD335370}"/>
    <cellStyle name="เปอร์เซ็นต์ 11 2 2" xfId="11420" xr:uid="{61974939-274D-4AF5-8E93-E75532E0AAB0}"/>
    <cellStyle name="เปอร์เซ็นต์ 11 3" xfId="11419" xr:uid="{130F1C20-D514-4504-9BC0-B8E53BA6ABF1}"/>
    <cellStyle name="เปอร์เซ็นต์ 2" xfId="81" xr:uid="{86B3BB4F-7CE9-4E50-8E6F-7E6AAA0AA497}"/>
    <cellStyle name="เปอร์เซ็นต์ 2 2" xfId="273" xr:uid="{873BB85A-D178-4F12-B4EB-1679684376FC}"/>
    <cellStyle name="เปอร์เซ็นต์ 2 2 2" xfId="5184" xr:uid="{06CAD270-E88C-4F18-9D91-2E6D403D1ABD}"/>
    <cellStyle name="เปอร์เซ็นต์ 2 2 2 2" xfId="5185" xr:uid="{7E7AAB90-1E25-4996-BBB9-C02F5CFEC396}"/>
    <cellStyle name="เปอร์เซ็นต์ 2 2 2 2 2" xfId="11424" xr:uid="{C00C6787-BECD-4D77-A1C4-F0FBF77DA49D}"/>
    <cellStyle name="เปอร์เซ็นต์ 2 2 2 3" xfId="11423" xr:uid="{7AD95371-86D8-406A-A7B1-EE088256627B}"/>
    <cellStyle name="เปอร์เซ็นต์ 2 2 3" xfId="11422" xr:uid="{B2614481-68B2-4149-A371-60020874EBBB}"/>
    <cellStyle name="เปอร์เซ็นต์ 2 2 4" xfId="6810" xr:uid="{445C0774-0B15-497B-9FD4-E5222E692826}"/>
    <cellStyle name="เปอร์เซ็นต์ 2 2 5" xfId="5183" xr:uid="{DFA07F6B-AD22-4D97-A83E-DCBBFAF7FA4F}"/>
    <cellStyle name="เปอร์เซ็นต์ 2 3" xfId="5186" xr:uid="{897244F8-5CB0-4E02-8C47-EB29E8087FB2}"/>
    <cellStyle name="เปอร์เซ็นต์ 2 3 2" xfId="11425" xr:uid="{9D504E1C-3DFB-4BC9-8DB7-06E29F1B4637}"/>
    <cellStyle name="เปอร์เซ็นต์ 2 4" xfId="5187" xr:uid="{5A35E240-9E92-4107-8385-0431EE3023C1}"/>
    <cellStyle name="เปอร์เซ็นต์ 2 4 2" xfId="11426" xr:uid="{6337A963-1E7F-42A7-83FD-25A925914931}"/>
    <cellStyle name="เปอร์เซ็นต์ 2 5" xfId="11421" xr:uid="{07823092-1E6E-4A91-A54E-24BAEFCFBC27}"/>
    <cellStyle name="เปอร์เซ็นต์ 2 6" xfId="6809" xr:uid="{F1299307-E099-43D4-BD1A-E4457D1EA553}"/>
    <cellStyle name="เปอร์เซ็นต์ 2 7" xfId="5182" xr:uid="{4D8C2330-F01A-4469-B399-6B88939E5084}"/>
    <cellStyle name="เปอร์เซ็นต์ 3" xfId="5188" xr:uid="{4CA5A12D-3AE9-41FD-A209-2A35D5F0C702}"/>
    <cellStyle name="เปอร์เซ็นต์ 3 2" xfId="11427" xr:uid="{A175A6B4-DF2F-477E-BA1C-8B5FA6B4344A}"/>
    <cellStyle name="เปอร์เซ็นต์ 3 3" xfId="6811" xr:uid="{E7C7CA54-8176-405C-802D-C9EEF39738AC}"/>
    <cellStyle name="เปอร์เซ็นต์ 4" xfId="5189" xr:uid="{22E8C302-2B9B-476B-A176-65827C1C8E3C}"/>
    <cellStyle name="เปอร์เซ็นต์ 4 2" xfId="6813" xr:uid="{596E3CF4-84AC-4557-84FA-EF094F27D4F5}"/>
    <cellStyle name="เปอร์เซ็นต์ 4 3" xfId="11428" xr:uid="{5122F502-1B07-4281-BF5D-311EA10A900D}"/>
    <cellStyle name="เปอร์เซ็นต์ 4 4" xfId="6812" xr:uid="{A7ADF118-11CD-42BE-B33B-65F1ABDB9DA7}"/>
    <cellStyle name="เปอร์เซ็นต์ 5" xfId="5190" xr:uid="{EA1C6082-D49F-4E19-810A-5DE02F1E3D18}"/>
    <cellStyle name="เปอร์เซ็นต์ 5 2" xfId="11429" xr:uid="{6FCEBBF0-6EE8-4F05-9667-81A3967CB959}"/>
    <cellStyle name="เปอร์เซ็นต์ 6" xfId="5191" xr:uid="{8FB1366E-C4A4-4E67-BEB9-AF56A1FA337F}"/>
    <cellStyle name="เปอร์เซ็นต์ 6 2" xfId="11430" xr:uid="{8E30D70C-3177-4D56-8B16-50A5FAE22731}"/>
    <cellStyle name="เปอร์เซ็นต์ 7" xfId="5192" xr:uid="{ED92ADA8-371D-4105-B473-8F3232F16596}"/>
    <cellStyle name="เปอร์เซ็นต์ 7 2" xfId="11431" xr:uid="{A12776F5-CECA-4589-B9D3-1E24476B8D5F}"/>
    <cellStyle name="เปอร์เซ็นต์ 8" xfId="5193" xr:uid="{FA9FA16F-109B-49DC-94DF-AC270464BE4B}"/>
    <cellStyle name="เปอร์เซ็นต์ 8 2" xfId="11432" xr:uid="{A7E7ADEE-727F-4B04-B462-3DD3711A572E}"/>
    <cellStyle name="เปอร์เซ็นต์ 9" xfId="5194" xr:uid="{FEDB15AA-2234-44B4-B247-E51E9E414719}"/>
    <cellStyle name="เปอร์เซ็นต์ 9 2" xfId="11433" xr:uid="{6F838945-8BC2-4B37-BF50-848E2E9DF727}"/>
    <cellStyle name="เปอร์เซ็นต์_WP_C_CM_AR_YE07" xfId="5195" xr:uid="{F61EE756-ADCB-42B7-A430-F2E8E768F52B}"/>
    <cellStyle name="เส้นขอบขวา" xfId="5196" xr:uid="{57128090-E609-4B94-B89F-5CB92F110038}"/>
    <cellStyle name="เส้นขอบขวา 2" xfId="11434" xr:uid="{8A102731-6551-49EB-8697-85A4AE7CE42C}"/>
    <cellStyle name="แย่" xfId="5197" xr:uid="{DD700B50-7393-4035-ABE6-125B349C009B}"/>
    <cellStyle name="แย่ 2" xfId="6814" xr:uid="{99DFFD9A-0303-4443-94DF-90D3BC3BE1B8}"/>
    <cellStyle name="แย่ 3" xfId="6815" xr:uid="{A22191DC-959A-4B78-872B-A5599AC18492}"/>
    <cellStyle name="แย่ 4" xfId="6816" xr:uid="{2823EEC8-36D3-4C11-ADF8-2F3C434EB700}"/>
    <cellStyle name="แย่ 5" xfId="6817" xr:uid="{926203FA-E64B-4A09-97E9-243214748CBF}"/>
    <cellStyle name="แย่ 6" xfId="6818" xr:uid="{A1EB0848-B895-49DD-9C8E-334BF96359C5}"/>
    <cellStyle name="แย่ 7" xfId="11435" xr:uid="{AD2AA1A4-C31B-4F15-BE5C-068625DC7D61}"/>
    <cellStyle name="แย่ 8" xfId="12382" xr:uid="{FBD4B437-DB0D-48BC-B096-8416152F0FEC}"/>
    <cellStyle name="แสดงผล" xfId="5198" xr:uid="{EC1844D6-E46D-4B61-BDDF-5A12EF492689}"/>
    <cellStyle name="แสดงผล 10" xfId="14831" xr:uid="{691D465D-E526-4D09-868B-CA28909F2BB3}"/>
    <cellStyle name="แสดงผล 11" xfId="13210" xr:uid="{150949A0-D35A-4C95-B5D1-776402E1812A}"/>
    <cellStyle name="แสดงผล 2" xfId="5199" xr:uid="{79104305-587B-4000-AE25-FA486D49CC81}"/>
    <cellStyle name="แสดงผล 2 2" xfId="6820" xr:uid="{81739022-26AB-46B0-A8E2-EA7F1D522B6B}"/>
    <cellStyle name="แสดงผล 2 2 2" xfId="11667" xr:uid="{8D6A5F3F-5764-4391-B33A-129875A6A39E}"/>
    <cellStyle name="แสดงผล 2 2 2 2" xfId="13643" xr:uid="{876434F9-DCF6-42F8-89F9-4A0E2985481C}"/>
    <cellStyle name="แสดงผล 2 2 2 2 2" xfId="16671" xr:uid="{FF66933A-E910-4825-AC68-2772EBE2AEE0}"/>
    <cellStyle name="แสดงผล 2 2 2 2 3" xfId="18165" xr:uid="{2A7D00A3-F734-4080-8766-4D65C948B006}"/>
    <cellStyle name="แสดงผล 2 2 2 3" xfId="15464" xr:uid="{08A68BCA-A278-4057-9B2A-B088062DB557}"/>
    <cellStyle name="แสดงผล 2 2 3" xfId="12922" xr:uid="{2DAFB7A5-92B6-4E47-BB8B-3118E5A148A8}"/>
    <cellStyle name="แสดงผล 2 2 3 2" xfId="16105" xr:uid="{D317566D-70EB-4A9B-896E-9E55DAC4DD6F}"/>
    <cellStyle name="แสดงผล 2 2 3 3" xfId="17570" xr:uid="{856C3300-F74D-4402-8FEE-45EE22F1DF9A}"/>
    <cellStyle name="แสดงผล 2 2 4" xfId="14928" xr:uid="{DB1A3271-493E-4342-91C5-1AB7F03DEE70}"/>
    <cellStyle name="แสดงผล 2 3" xfId="11437" xr:uid="{3175703A-C591-4D83-BD8E-336D8D08BEB3}"/>
    <cellStyle name="แสดงผล 2 3 2" xfId="13549" xr:uid="{846D283C-8362-4E24-97C3-D8F18E4852C4}"/>
    <cellStyle name="แสดงผล 2 3 2 2" xfId="16582" xr:uid="{BCFE0D27-702F-4561-8C16-8B80F182B11E}"/>
    <cellStyle name="แสดงผล 2 3 2 3" xfId="18076" xr:uid="{A214DBF3-CFE1-44E6-8E48-CF4F3B920EA5}"/>
    <cellStyle name="แสดงผล 2 3 3" xfId="15374" xr:uid="{D2416CD5-25AF-4954-BF4A-4F60AEC54EDC}"/>
    <cellStyle name="แสดงผล 2 4" xfId="6819" xr:uid="{2B00BCEB-BF96-41C7-B201-0CDDCC9736FA}"/>
    <cellStyle name="แสดงผล 2 4 2" xfId="12921" xr:uid="{A8C094A4-B99B-4AE5-89E0-D981901A283E}"/>
    <cellStyle name="แสดงผล 2 4 2 2" xfId="16104" xr:uid="{0227DF67-60FD-4D74-9397-FE2DB79F0BD0}"/>
    <cellStyle name="แสดงผล 2 4 2 3" xfId="17569" xr:uid="{ED7A2C52-993F-4022-9C33-9E6EFA0DF66D}"/>
    <cellStyle name="แสดงผล 2 4 3" xfId="14927" xr:uid="{C7CDA752-EC59-44CB-ADA4-6E230B24C0F7}"/>
    <cellStyle name="แสดงผล 2 5" xfId="11666" xr:uid="{34F86847-BCD0-4E58-8B8D-2C3E2C8F2FB8}"/>
    <cellStyle name="แสดงผล 2 5 2" xfId="13642" xr:uid="{CB2FB7BA-B781-44F0-A180-4E58FC42F212}"/>
    <cellStyle name="แสดงผล 2 5 2 2" xfId="16670" xr:uid="{4689F351-D3C3-4FD2-BB52-6838E9D337CA}"/>
    <cellStyle name="แสดงผล 2 5 2 3" xfId="18164" xr:uid="{9FB49201-2DE5-4832-9151-166EFDD2B765}"/>
    <cellStyle name="แสดงผล 2 5 3" xfId="15463" xr:uid="{C8DF1D14-4BE3-4631-A861-1C91B89201CC}"/>
    <cellStyle name="แสดงผล 2 6" xfId="12779" xr:uid="{2A0F0EC6-77E1-452E-8EA3-7E76118AB7A6}"/>
    <cellStyle name="แสดงผล 2 6 2" xfId="16008" xr:uid="{0FF678EE-0346-4ACA-8AE2-FDA9CC82CA55}"/>
    <cellStyle name="แสดงผล 2 6 3" xfId="17471" xr:uid="{C6DA1C03-D02C-46DA-9A5B-A1F535C7634E}"/>
    <cellStyle name="แสดงผล 2 7" xfId="14832" xr:uid="{19D0AD5A-C11E-403A-847A-AA0EF9EB8CBB}"/>
    <cellStyle name="แสดงผล 3" xfId="6821" xr:uid="{B453A794-C358-49AF-9803-91281A69A954}"/>
    <cellStyle name="แสดงผล 3 2" xfId="11668" xr:uid="{B7885C24-CD25-4CB4-A49F-0F8EAD5B9CA9}"/>
    <cellStyle name="แสดงผล 3 2 2" xfId="13644" xr:uid="{DE591EA7-54BC-4D38-AA27-D105A6CA4A3A}"/>
    <cellStyle name="แสดงผล 3 2 2 2" xfId="16672" xr:uid="{A1251545-6FCE-432A-869A-5A73EC6864A0}"/>
    <cellStyle name="แสดงผล 3 2 2 3" xfId="18166" xr:uid="{4D214DED-87A9-4379-8646-D2D74D596695}"/>
    <cellStyle name="แสดงผล 3 2 3" xfId="15465" xr:uid="{137DA5E0-23EC-416A-B9B9-900F338D9835}"/>
    <cellStyle name="แสดงผล 3 3" xfId="12923" xr:uid="{B4D61831-E821-495A-9996-2C09CABE8B39}"/>
    <cellStyle name="แสดงผล 3 3 2" xfId="16106" xr:uid="{50534FD1-0A9C-4B73-A574-638334F26A81}"/>
    <cellStyle name="แสดงผล 3 3 3" xfId="17571" xr:uid="{CBA25C65-C0E6-4A2C-96F1-24143A11E4AB}"/>
    <cellStyle name="แสดงผล 3 4" xfId="14929" xr:uid="{47B26E09-2D97-43E5-BC70-0941EA7DE422}"/>
    <cellStyle name="แสดงผล 4" xfId="6822" xr:uid="{B55CAC8A-5BB3-4E81-8859-52135A0AFB02}"/>
    <cellStyle name="แสดงผล 5" xfId="6823" xr:uid="{D4AD9551-A16C-4416-ACAE-08B46E623C0C}"/>
    <cellStyle name="แสดงผล 6" xfId="6824" xr:uid="{EE5099CA-88AC-4BDC-8ECE-91C6D7C3BF15}"/>
    <cellStyle name="แสดงผล 7" xfId="11436" xr:uid="{E59F1564-B78B-41CA-B9FE-9843484200B0}"/>
    <cellStyle name="แสดงผล 7 2" xfId="13548" xr:uid="{999F5164-78C2-4950-A528-2BB23C8A814A}"/>
    <cellStyle name="แสดงผล 7 2 2" xfId="16581" xr:uid="{3FB6DE5E-29AA-483C-B6F7-1071B2B125B5}"/>
    <cellStyle name="แสดงผล 7 2 3" xfId="18075" xr:uid="{4ABC4BD5-2D2B-4BCE-8480-8CADB6E578DF}"/>
    <cellStyle name="แสดงผล 7 3" xfId="15373" xr:uid="{13FBCB9B-7275-4B3E-878D-924894F12870}"/>
    <cellStyle name="แสดงผล 8" xfId="12778" xr:uid="{8BD9B519-F5A9-4C20-A95C-D53CEDDEF683}"/>
    <cellStyle name="แสดงผล 8 2" xfId="16007" xr:uid="{60B6FED6-B757-4461-98DF-7AF0B6F0F312}"/>
    <cellStyle name="แสดงผล 8 3" xfId="17470" xr:uid="{4A49473A-1CA8-4588-859A-BFBE713FD453}"/>
    <cellStyle name="แสดงผล 9" xfId="12952" xr:uid="{DD562340-2D13-460A-B4FB-4F79AB946D2B}"/>
    <cellStyle name="การคำนวณ" xfId="4286" xr:uid="{3F8088DA-0EFA-4A43-95D4-AD811B94530D}"/>
    <cellStyle name="การคำนวณ 10" xfId="14648" xr:uid="{1E4B4556-35D1-4F78-A5F0-B1A7A5A1D733}"/>
    <cellStyle name="การคำนวณ 11" xfId="12165" xr:uid="{8A877AA2-9BBB-4187-939B-766A2055A405}"/>
    <cellStyle name="การคำนวณ 2" xfId="4112" xr:uid="{6296B13C-22B9-4234-96CA-1DAF6300393D}"/>
    <cellStyle name="การคำนวณ 2 2" xfId="6826" xr:uid="{3AC7CEB3-1314-4335-BEE2-8E0AD2195D6F}"/>
    <cellStyle name="การคำนวณ 2 2 2" xfId="11670" xr:uid="{485BFCF9-1252-463C-B883-940E4F60BF69}"/>
    <cellStyle name="การคำนวณ 2 2 2 2" xfId="13646" xr:uid="{D7287C27-3CFD-4D42-BEF6-5DA247E13302}"/>
    <cellStyle name="การคำนวณ 2 2 2 2 2" xfId="16674" xr:uid="{A5452719-1F23-40F2-8093-698EDF35F4CB}"/>
    <cellStyle name="การคำนวณ 2 2 2 2 3" xfId="18168" xr:uid="{89E4F090-6913-4CD9-BE67-15462F61688F}"/>
    <cellStyle name="การคำนวณ 2 2 2 3" xfId="15467" xr:uid="{8DF9F22B-1115-49D8-A8A0-D4BA66796D97}"/>
    <cellStyle name="การคำนวณ 2 2 3" xfId="12925" xr:uid="{F10CE279-3A5B-456D-8E89-61370CD95108}"/>
    <cellStyle name="การคำนวณ 2 2 3 2" xfId="16108" xr:uid="{CD1119D5-EA9B-4917-9B01-7A803A643C88}"/>
    <cellStyle name="การคำนวณ 2 2 3 3" xfId="17573" xr:uid="{32993B13-82B3-48E8-B636-5B60FEAD0A96}"/>
    <cellStyle name="การคำนวณ 2 2 4" xfId="14931" xr:uid="{8E1B5A22-9D2D-4D77-8F3A-ACDD2FA1C2B2}"/>
    <cellStyle name="การคำนวณ 2 3" xfId="10443" xr:uid="{69AA5D77-995F-41B7-B2FF-1D31939BED66}"/>
    <cellStyle name="การคำนวณ 2 3 2" xfId="13325" xr:uid="{F975C5E3-A74D-4D67-955D-DAF298F9142B}"/>
    <cellStyle name="การคำนวณ 2 3 2 2" xfId="16378" xr:uid="{7D553F66-D65B-4E62-BB1E-86318479E00F}"/>
    <cellStyle name="การคำนวณ 2 3 2 3" xfId="17869" xr:uid="{5A794838-AA16-4EEC-8B6A-54DC9FF2FEED}"/>
    <cellStyle name="การคำนวณ 2 3 3" xfId="15183" xr:uid="{CB1EC37D-31E0-4E56-82B0-B83F844148DB}"/>
    <cellStyle name="การคำนวณ 2 4" xfId="6825" xr:uid="{53F48A2B-749C-4B07-8A2C-1F0DA244AFCA}"/>
    <cellStyle name="การคำนวณ 2 4 2" xfId="12924" xr:uid="{153C52E4-6040-4C01-B95D-943CE7544BBB}"/>
    <cellStyle name="การคำนวณ 2 4 2 2" xfId="16107" xr:uid="{4778E794-6B38-4A60-ABB4-51BB3BF5ECE5}"/>
    <cellStyle name="การคำนวณ 2 4 2 3" xfId="17572" xr:uid="{720CE929-5E0B-48E0-AB1F-25496849912D}"/>
    <cellStyle name="การคำนวณ 2 4 3" xfId="14930" xr:uid="{FC4A2B25-038F-4CD5-8417-87980AD051AF}"/>
    <cellStyle name="การคำนวณ 2 5" xfId="11669" xr:uid="{BDB66CFE-7D02-4D1F-8ECB-AD5B2723A780}"/>
    <cellStyle name="การคำนวณ 2 5 2" xfId="13645" xr:uid="{3F6F8BE1-5319-4D7F-A5BA-92ABBDE29E1B}"/>
    <cellStyle name="การคำนวณ 2 5 2 2" xfId="16673" xr:uid="{EC0239BE-5F65-4806-819F-D674AF401CB9}"/>
    <cellStyle name="การคำนวณ 2 5 2 3" xfId="18167" xr:uid="{4739A980-E8FA-44E3-A2C0-39B59352F03B}"/>
    <cellStyle name="การคำนวณ 2 5 3" xfId="15466" xr:uid="{E23D2566-6558-49D5-97AC-B306F8F2AD81}"/>
    <cellStyle name="การคำนวณ 2 6" xfId="12547" xr:uid="{428BE131-3BC6-4DC6-818C-244270D60CE6}"/>
    <cellStyle name="การคำนวณ 2 6 2" xfId="15805" xr:uid="{6C23ADFB-DC5B-4A9F-A90A-DB6B6EBEEEEC}"/>
    <cellStyle name="การคำนวณ 2 6 3" xfId="17265" xr:uid="{498DAAE0-5CB0-45B9-B285-78F70504EA3D}"/>
    <cellStyle name="การคำนวณ 2 7" xfId="14641" xr:uid="{77A37269-6614-46C0-A7A6-3FB02E305779}"/>
    <cellStyle name="การคำนวณ 3" xfId="6827" xr:uid="{87BFE2D7-8AFC-477E-B06B-D8F46A16F111}"/>
    <cellStyle name="การคำนวณ 3 2" xfId="11671" xr:uid="{9A7DBA67-AE31-478D-B73A-7198B95FDEE6}"/>
    <cellStyle name="การคำนวณ 3 2 2" xfId="13647" xr:uid="{602200FA-8348-461B-BCDB-C5764DCC8C14}"/>
    <cellStyle name="การคำนวณ 3 2 2 2" xfId="16675" xr:uid="{C5C5FBC2-70F0-4AA9-A405-45454C2365D6}"/>
    <cellStyle name="การคำนวณ 3 2 2 3" xfId="18169" xr:uid="{97B7AF17-5A28-42A0-B127-1F09E0B1229C}"/>
    <cellStyle name="การคำนวณ 3 2 3" xfId="15468" xr:uid="{8AE019CA-8C97-4E44-A2F7-C64A1C3DF0AF}"/>
    <cellStyle name="การคำนวณ 3 3" xfId="12926" xr:uid="{5CF7B4CD-BBE9-4F15-97BD-D492BFC3ACE1}"/>
    <cellStyle name="การคำนวณ 3 3 2" xfId="16109" xr:uid="{8342AF3A-5AFD-49F7-B3E1-46052E3AC36C}"/>
    <cellStyle name="การคำนวณ 3 3 3" xfId="17574" xr:uid="{EEEF7CCB-56C6-4FF5-ABCF-0D29C1C2B05C}"/>
    <cellStyle name="การคำนวณ 3 4" xfId="14932" xr:uid="{E8932FF3-2A5B-4AC3-B439-CF033ED45BF4}"/>
    <cellStyle name="การคำนวณ 4" xfId="6828" xr:uid="{596A9B3B-0186-4BA2-98ED-CE438DA1DE9D}"/>
    <cellStyle name="การคำนวณ 5" xfId="6829" xr:uid="{145679E6-B527-4817-AD52-C4E5F458AD11}"/>
    <cellStyle name="การคำนวณ 6" xfId="6830" xr:uid="{9A27AB69-0749-40E1-9EDC-9AD0F242B2F9}"/>
    <cellStyle name="การคำนวณ 7" xfId="10611" xr:uid="{F2B0D5E1-9FB6-42D5-BBFF-9E45C0009F3A}"/>
    <cellStyle name="การคำนวณ 7 2" xfId="13339" xr:uid="{A4357482-7299-4EB4-A848-F0BD57E6C8B9}"/>
    <cellStyle name="การคำนวณ 7 2 2" xfId="16385" xr:uid="{5D617F0E-5349-4921-AD60-AB84A85010B7}"/>
    <cellStyle name="การคำนวณ 7 2 3" xfId="17876" xr:uid="{1C82A25B-3423-49C3-8D49-CE81D1B27696}"/>
    <cellStyle name="การคำนวณ 7 3" xfId="15190" xr:uid="{28567518-3F63-4885-B2CA-E503D05C1266}"/>
    <cellStyle name="การคำนวณ 8" xfId="12555" xr:uid="{FE19E2DC-244F-40B5-BA15-E40F0B261B39}"/>
    <cellStyle name="การคำนวณ 8 2" xfId="15812" xr:uid="{B73408E0-7928-4123-957B-50F5A18A2D1C}"/>
    <cellStyle name="การคำนวณ 8 3" xfId="17272" xr:uid="{30C2F415-3501-4DED-AE03-3208FB3B7820}"/>
    <cellStyle name="การคำนวณ 9" xfId="12132" xr:uid="{7A70D744-067D-4309-9AB4-974FE6BE2B5B}"/>
    <cellStyle name="ข้อความเตือน" xfId="5200" xr:uid="{8795CDC9-9745-4454-A4AA-F5148BD273F3}"/>
    <cellStyle name="ข้อความเตือน 2" xfId="6831" xr:uid="{27574E14-0A8B-4C60-B746-353205EC4008}"/>
    <cellStyle name="ข้อความเตือน 3" xfId="6832" xr:uid="{76E33678-2CC8-4EC5-81A2-238443814A03}"/>
    <cellStyle name="ข้อความเตือน 4" xfId="6833" xr:uid="{47390B4A-B031-4C3F-8309-1265000869AE}"/>
    <cellStyle name="ข้อความเตือน 5" xfId="6834" xr:uid="{B689B765-3CBB-4244-A98B-422EC3A3C458}"/>
    <cellStyle name="ข้อความเตือน 6" xfId="6835" xr:uid="{38123BF6-D728-473D-A939-3913B3057032}"/>
    <cellStyle name="ข้อความเตือน 7" xfId="11438" xr:uid="{25004BC1-7A3C-4642-8587-D925D1519932}"/>
    <cellStyle name="ข้อความเตือน 8" xfId="13551" xr:uid="{6B19B2E6-8661-43BE-817B-DE5C3731CC7B}"/>
    <cellStyle name="ข้อความอธิบาย" xfId="5201" xr:uid="{7FC6C0A1-33B9-451B-A072-1BF525065E49}"/>
    <cellStyle name="ข้อความอธิบาย 2" xfId="6836" xr:uid="{CBBF0572-F193-433A-9C1B-E6D6CE6C7179}"/>
    <cellStyle name="ข้อความอธิบาย 3" xfId="6837" xr:uid="{A7ED8C7C-DE54-472C-B90C-CAA711A1CECB}"/>
    <cellStyle name="ข้อความอธิบาย 4" xfId="6838" xr:uid="{AF67CADA-B75A-4558-89AC-2574FCC30612}"/>
    <cellStyle name="ข้อความอธิบาย 5" xfId="6839" xr:uid="{310D7A02-CED3-41B8-B79E-013B5BBD15CB}"/>
    <cellStyle name="ข้อความอธิบาย 6" xfId="6840" xr:uid="{038A380C-BFEF-4B1F-A138-07BBA36D34D1}"/>
    <cellStyle name="ข้อความอธิบาย 7" xfId="11439" xr:uid="{EC5070F3-8167-44ED-8B81-A6CF0D5946BB}"/>
    <cellStyle name="ข้อความอธิบาย 8" xfId="12344" xr:uid="{C56673D9-A74D-4C84-8948-838CF8FAD765}"/>
    <cellStyle name="ค@ฏ๋_1111D2111DQ2" xfId="5202" xr:uid="{C1F14B6F-AE15-4BD2-98A0-64EDE821F91F}"/>
    <cellStyle name="คdคภฆ์[0]_1111D2111DQ2" xfId="5203" xr:uid="{4405482D-8D49-4CD0-838A-A03A389FFEAD}"/>
    <cellStyle name="คdคภฆ์_1111D2111DQ1" xfId="5204" xr:uid="{114A630A-0A30-4B55-B975-C71ACB4503E5}"/>
    <cellStyle name="จุลภาค [0] 2" xfId="11850" xr:uid="{40C4A9A1-753D-425B-BFD1-F2DDB32EEC6A}"/>
    <cellStyle name="จุลภาค [0] 2 2" xfId="11854" xr:uid="{FDBE0E7E-BA32-46D7-9578-2564D7DBC5DF}"/>
    <cellStyle name="จุลภาค 2" xfId="60" xr:uid="{B2AD8521-4CE4-46E0-9B96-476963B93D36}"/>
    <cellStyle name="จุลภาค 2 2" xfId="61" xr:uid="{64EBC8CA-0330-4916-A273-7C75BD5E78CE}"/>
    <cellStyle name="จุลภาค 2 2 2" xfId="153" xr:uid="{EBB587F8-A32B-419E-B2D4-63817EBBDA31}"/>
    <cellStyle name="จุลภาค 2 2 2 2" xfId="300" xr:uid="{DDD357F8-AAC4-4CB0-A581-6443B9CE048D}"/>
    <cellStyle name="จุลภาค 2 2 2 3" xfId="11856" xr:uid="{3CA37058-4632-423F-8B0C-FEAA0714808C}"/>
    <cellStyle name="จุลภาค 2 2 3" xfId="260" xr:uid="{EF93487C-3A3F-4079-8001-F0C5DEE2AF95}"/>
    <cellStyle name="จุลภาค 2 2 4" xfId="11852" xr:uid="{4CD31431-70FA-4737-AB6B-E29D3F37667F}"/>
    <cellStyle name="จุลภาค 2 3" xfId="62" xr:uid="{3272DC4B-860B-43F5-8D71-064ACB23309E}"/>
    <cellStyle name="จุลภาค 2 3 2" xfId="261" xr:uid="{D00B201F-00F4-4588-8A0E-078E35CE6291}"/>
    <cellStyle name="จุลภาค 2 4" xfId="146" xr:uid="{3303A191-4BE1-4DE9-ADEC-3C38922D18E5}"/>
    <cellStyle name="จุลภาค 2 4 2" xfId="293" xr:uid="{AD16E9EA-AC84-409C-8C67-F0EEFF67C2D2}"/>
    <cellStyle name="จุลภาค 2 5" xfId="259" xr:uid="{6FAA51BB-E8ED-47C4-80DD-EBDB970479A4}"/>
    <cellStyle name="จุลภาค 2 6" xfId="11920" xr:uid="{03893A81-8206-4E76-9F3F-12EDF30D1A5D}"/>
    <cellStyle name="จุลภาค 3" xfId="63" xr:uid="{5AD25412-05EE-4047-A720-290FC487FA3B}"/>
    <cellStyle name="จุลภาค 3 2" xfId="262" xr:uid="{5E6A94AD-5571-4A5B-A2F7-600F9C102846}"/>
    <cellStyle name="จุลภาค 4" xfId="64" xr:uid="{377C1769-31BD-4D57-840B-189FC98FD761}"/>
    <cellStyle name="จุลภาค 4 2" xfId="263" xr:uid="{D6172D9D-1AE5-4AAD-94F3-9A2DA7284BFF}"/>
    <cellStyle name="จุลภาค 5" xfId="65" xr:uid="{C5EAD2B9-E3BC-4BB4-8051-DE994BD7433F}"/>
    <cellStyle name="จุลภาค 5 2" xfId="264" xr:uid="{107E246B-2015-4375-9DD1-893406F4677B}"/>
    <cellStyle name="ชื่อเรื่อง" xfId="5205" xr:uid="{0980F0FD-48DB-4115-A11A-F9A738C265D7}"/>
    <cellStyle name="ชื่อเรื่อง 2" xfId="6841" xr:uid="{A028E235-B9E0-4A01-9933-7553A84547E5}"/>
    <cellStyle name="ชื่อเรื่อง 3" xfId="6842" xr:uid="{B4CD8208-82B1-480E-8C4B-912A269C3C8B}"/>
    <cellStyle name="ชื่อเรื่อง 4" xfId="6843" xr:uid="{638CCDEA-A372-4998-9F3F-D472186547C3}"/>
    <cellStyle name="ชื่อเรื่อง 5" xfId="6844" xr:uid="{4F4F5513-2916-41F3-87F2-CEF6972385CA}"/>
    <cellStyle name="ชื่อเรื่อง 6" xfId="6845" xr:uid="{BAB21F25-31BC-4463-9CAC-29B305837BAB}"/>
    <cellStyle name="ชื่อเรื่อง 7" xfId="11440" xr:uid="{30D8AF5C-7F41-4C94-A1AC-7973EF982D03}"/>
    <cellStyle name="ชื่อเรื่อง 8" xfId="12345" xr:uid="{27201B7F-F625-45D1-98CE-08F3AC536F82}"/>
    <cellStyle name="ชื่อเรื่อง 9" xfId="13910" xr:uid="{ADF8D95B-95C6-4F1E-A2EE-A5D0C4AEF10F}"/>
    <cellStyle name="ณfน๔ [0]_Book1" xfId="5206" xr:uid="{FAFC44A7-F4C2-4339-BC4B-5EE521C23ECC}"/>
    <cellStyle name="ณfน๔_Book1" xfId="5207" xr:uid="{AE5C51E7-0862-47DE-91FF-2EEDC239EE43}"/>
    <cellStyle name="ดี" xfId="3487" xr:uid="{D44C86E0-2CC6-44AE-8746-977704457A80}"/>
    <cellStyle name="ดี 2" xfId="6846" xr:uid="{94234430-A2B3-4586-9470-4D5D787DFFE6}"/>
    <cellStyle name="ดี 3" xfId="6847" xr:uid="{CFB23111-5A5C-4375-BE95-A2128139F33F}"/>
    <cellStyle name="ดี 4" xfId="6848" xr:uid="{292FFFFA-84F6-4B7E-B59B-E2667616CCC0}"/>
    <cellStyle name="ดี 5" xfId="6849" xr:uid="{05ECA98A-3D48-42F5-8848-DC6F96315661}"/>
    <cellStyle name="ดี 6" xfId="6850" xr:uid="{6C1155CA-DAB0-4D25-A3C1-9546925683F0}"/>
    <cellStyle name="ดี 7" xfId="9880" xr:uid="{91CF1326-C510-48F3-A485-07988D48FDA3}"/>
    <cellStyle name="ดี 8" xfId="13090" xr:uid="{F082E3CD-7828-41BB-A3F5-74686C3DAAAC}"/>
    <cellStyle name="ตามการเชื่อมโยงหลายมิติ" xfId="5208" xr:uid="{7168FBDD-2BD9-4CD1-B466-E6E1523767AA}"/>
    <cellStyle name="ตามการเชื่อมโยงหลายมิติ 2" xfId="5209" xr:uid="{CF702FC9-92DD-43AA-8D54-AFC0E7C36288}"/>
    <cellStyle name="ตามการเชื่อมโยงหลายมิติ 3" xfId="5210" xr:uid="{135BBB5A-0CE2-411B-96C9-D2F3A9D771A0}"/>
    <cellStyle name="ตามการเชื่อมโยงหลายมิติ 3 2" xfId="11442" xr:uid="{07BB27D5-7F61-4F09-9CC1-3877E1AE5ED3}"/>
    <cellStyle name="ตามการเชื่อมโยงหลายมิติ 4" xfId="5211" xr:uid="{3A54018A-4C82-43C4-BB08-DFEEC0293B55}"/>
    <cellStyle name="ตามการเชื่อมโยงหลายมิติ 4 2" xfId="11443" xr:uid="{69C32D61-41A4-4776-B26A-637F466FD37C}"/>
    <cellStyle name="ตามการเชื่อมโยงหลายมิติ 5" xfId="11441" xr:uid="{97618082-82A8-4240-A466-DDE7B22590FC}"/>
    <cellStyle name="ตามการเชื่อมโยงหลายมิติ 6" xfId="6851" xr:uid="{F35C2F8D-4E0E-4C50-AA45-99B9A008E0AF}"/>
    <cellStyle name="ตามการเชื่อมโยงหลายมิติ_KING KAEW" xfId="5212" xr:uid="{016CF734-5951-4576-9731-9C92DA8B3763}"/>
    <cellStyle name="น้บะภฒ_95" xfId="5213" xr:uid="{65D8CD5B-DF21-4E1B-92B7-DC645FF8D5D7}"/>
    <cellStyle name="ปกติ 10" xfId="66" xr:uid="{D9C052BA-55F9-4DB4-BFB5-16FA74A80238}"/>
    <cellStyle name="ปกติ 10 2" xfId="67" xr:uid="{7F6357F8-83BE-4291-9B4F-FFEA04B0641B}"/>
    <cellStyle name="ปกติ 10 2 2" xfId="11445" xr:uid="{28D56AFE-9D38-44D3-A18D-08E85C152787}"/>
    <cellStyle name="ปกติ 10 2 3" xfId="5215" xr:uid="{72FC7B34-A4E5-4342-BBFF-EB3D9FEDC24D}"/>
    <cellStyle name="ปกติ 10 3" xfId="5216" xr:uid="{855F9C5C-AF29-41D0-9108-B3BEBD3DE631}"/>
    <cellStyle name="ปกติ 10 3 2" xfId="11446" xr:uid="{E8A36945-E10C-4E0F-9536-41274C830DA5}"/>
    <cellStyle name="ปกติ 10 4" xfId="11444" xr:uid="{69B37C77-E728-4612-AC26-6215AA45381F}"/>
    <cellStyle name="ปกติ 10 5" xfId="6852" xr:uid="{502F8D43-0BA9-4C87-B39E-1C9148B071CC}"/>
    <cellStyle name="ปกติ 10 6" xfId="5214" xr:uid="{E7FD69FA-8BB8-49DF-AAB9-BEE6ACA48DCC}"/>
    <cellStyle name="ปกติ 10_CPI_Y'52_TOP_GG 1" xfId="5217" xr:uid="{1844E1F1-7F70-44A3-9EDA-0672CB1D9C19}"/>
    <cellStyle name="ปกติ 11" xfId="68" xr:uid="{FFEA0744-E116-4C5D-9F19-3FC2B5BD1786}"/>
    <cellStyle name="ปกติ 11 2" xfId="265" xr:uid="{FA9288EA-F022-4D77-BEDA-703177DE5B05}"/>
    <cellStyle name="ปกติ 11 2 2" xfId="11448" xr:uid="{B284384A-3E5F-4CFD-A017-6F1F63C43E28}"/>
    <cellStyle name="ปกติ 11 2 3" xfId="6854" xr:uid="{2AD829A3-BBF4-4B16-A9C2-10AD4C33A50D}"/>
    <cellStyle name="ปกติ 11 2 4" xfId="5219" xr:uid="{604E098D-68F9-4CC3-9A30-389B951F3873}"/>
    <cellStyle name="ปกติ 11 3" xfId="5220" xr:uid="{0733BA06-656C-4F2A-B153-4997FD618690}"/>
    <cellStyle name="ปกติ 11 3 2" xfId="11449" xr:uid="{2C317C43-EFE4-4F37-AA27-43B7EA6A45F0}"/>
    <cellStyle name="ปกติ 11 4" xfId="11447" xr:uid="{BF069C4E-71DB-41D9-BFCE-A6BFFD5EB7D8}"/>
    <cellStyle name="ปกติ 11 5" xfId="6853" xr:uid="{4135D6B2-FCD3-4F99-849D-9F4FE9F09722}"/>
    <cellStyle name="ปกติ 11 6" xfId="5218" xr:uid="{A957B278-1308-4032-8C4A-E87F0815B069}"/>
    <cellStyle name="ปกติ 11_CPI_Y'52_TOP_GG 1" xfId="5124" xr:uid="{E1CB5DEF-D3D0-4A32-981A-A21624191BBB}"/>
    <cellStyle name="ปกติ 12" xfId="5221" xr:uid="{99E1701A-A3C4-45DB-A3D8-DAFE0AAE0DE4}"/>
    <cellStyle name="ปกติ 12 2" xfId="5222" xr:uid="{B764D7F8-BC0D-4B66-9D22-20F29E0FAD7B}"/>
    <cellStyle name="ปกติ 12 3" xfId="11450" xr:uid="{0BA984E2-98E7-4597-91AC-FC9DB2CB01A9}"/>
    <cellStyle name="ปกติ 12 4" xfId="6855" xr:uid="{57063A2E-0D57-47F3-AE99-F56563AABDA7}"/>
    <cellStyle name="ปกติ 12_CPI_Y'52_TOP_GG 1" xfId="5223" xr:uid="{C8B4D190-0037-4174-8E63-92F16FCA3422}"/>
    <cellStyle name="ปกติ 13" xfId="5224" xr:uid="{4EBC4500-142B-4EFB-A66B-8B7AC9E2C186}"/>
    <cellStyle name="ปกติ 13 2" xfId="11451" xr:uid="{841F61AF-AA9C-40BF-83B7-5D2897821060}"/>
    <cellStyle name="ปกติ 13 3" xfId="6856" xr:uid="{AAD9D12C-D3C8-47EE-9E43-8EE8588A41F4}"/>
    <cellStyle name="ปกติ 13 43" xfId="69" xr:uid="{FC70AA2B-C6B1-499D-A642-2553A54F92B7}"/>
    <cellStyle name="ปกติ 13 43 2" xfId="266" xr:uid="{13FAC62C-46EC-44A3-959E-0E706BC8AAB0}"/>
    <cellStyle name="ปกติ 14" xfId="5225" xr:uid="{13048073-80CB-4B01-A8D2-7E04D68BDC6E}"/>
    <cellStyle name="ปกติ 14 2" xfId="11452" xr:uid="{F1B87541-472F-471F-BD70-973A7ADD0702}"/>
    <cellStyle name="ปกติ 14 3" xfId="6857" xr:uid="{B16964BF-7FA3-46D7-9235-A9ECD38FE151}"/>
    <cellStyle name="ปกติ 15" xfId="5227" xr:uid="{3904A4C3-A312-45ED-8F8F-B785EF81C189}"/>
    <cellStyle name="ปกติ 15 2" xfId="5228" xr:uid="{FD815D47-D817-4D88-A131-7A83C6973CA0}"/>
    <cellStyle name="ปกติ 15 3" xfId="11454" xr:uid="{EF7BF026-E5C6-4FF9-BB8D-A6ADB510F506}"/>
    <cellStyle name="ปกติ 15_IA_Increase 2009 (update Dec'09) " xfId="5229" xr:uid="{FDADC246-B81A-461F-AF65-413210E49899}"/>
    <cellStyle name="ปกติ 16" xfId="5231" xr:uid="{CF718E0E-CE65-4F39-94DF-75394DFD649A}"/>
    <cellStyle name="ปกติ 16 2" xfId="5232" xr:uid="{4E0E9B16-967C-46B1-AA79-94370A5B40DE}"/>
    <cellStyle name="ปกติ 16 2 2" xfId="11457" xr:uid="{134C9D3F-DE30-41F8-A7CF-C4D7C0C37988}"/>
    <cellStyle name="ปกติ 16 3" xfId="5233" xr:uid="{4CACFA4A-1F64-44D0-BF9C-8307B40D9B31}"/>
    <cellStyle name="ปกติ 16 3 2" xfId="5234" xr:uid="{DA526298-54E7-4FAC-8B96-36DF0701DBEA}"/>
    <cellStyle name="ปกติ 16 3 2 2" xfId="11459" xr:uid="{02FB6D1E-A4FB-401E-B6D0-38B862C769D8}"/>
    <cellStyle name="ปกติ 16 3 3" xfId="11458" xr:uid="{C5298E79-926B-45F2-B409-66B50510B239}"/>
    <cellStyle name="ปกติ 16 4" xfId="5235" xr:uid="{DE2C0113-6C4C-49A0-9BC1-736E06B0BEE0}"/>
    <cellStyle name="ปกติ 16 4 2" xfId="11460" xr:uid="{ACDBD9E1-1C05-4382-A078-8978018576C7}"/>
    <cellStyle name="ปกติ 16 5" xfId="5236" xr:uid="{D19FCB73-0368-454B-9BD1-ADD26C25D1B4}"/>
    <cellStyle name="ปกติ 16 5 2" xfId="11461" xr:uid="{E36B31D8-6E68-45FF-89CC-7125D7BC0030}"/>
    <cellStyle name="ปกติ 16 6" xfId="5237" xr:uid="{6638684A-813C-4A7F-9A27-3F88B598DBD1}"/>
    <cellStyle name="ปกติ 16 6 2" xfId="11462" xr:uid="{D33BEB04-5332-4E3D-AAB0-60D15114923F}"/>
    <cellStyle name="ปกติ 16 7" xfId="11456" xr:uid="{688AD1F1-23AB-4A62-AD20-70AFDAE8F015}"/>
    <cellStyle name="ปกติ 17" xfId="5239" xr:uid="{C530FFCE-426C-4C22-9529-F12AA7AC926B}"/>
    <cellStyle name="ปกติ 17 2" xfId="11464" xr:uid="{69E10C07-8905-474F-BB27-D47DB462721F}"/>
    <cellStyle name="ปกติ 18" xfId="5240" xr:uid="{51994131-135E-447B-B124-11D1D5E43A10}"/>
    <cellStyle name="ปกติ 18 10" xfId="5241" xr:uid="{84E20372-F32D-40B8-96F8-298F58BCB53C}"/>
    <cellStyle name="ปกติ 18 10 2" xfId="11465" xr:uid="{A2FBAAEC-988B-439A-80E6-735622D9BA33}"/>
    <cellStyle name="ปกติ 18 11" xfId="5242" xr:uid="{12B9753A-EC2F-4DA6-8135-95B554332C1C}"/>
    <cellStyle name="ปกติ 18 11 2" xfId="11466" xr:uid="{85D3E38F-27EE-4776-90CF-7CA4314E8416}"/>
    <cellStyle name="ปกติ 18 12" xfId="5243" xr:uid="{8A833326-2135-4BDB-B7CC-221E5C7345F6}"/>
    <cellStyle name="ปกติ 18 12 2" xfId="11467" xr:uid="{8A7CDE3E-99BE-4E53-AE41-8748BCDDFD4B}"/>
    <cellStyle name="ปกติ 18 13" xfId="5244" xr:uid="{9673184C-1C5A-4006-94A5-7F999D8F6597}"/>
    <cellStyle name="ปกติ 18 13 2" xfId="11468" xr:uid="{8378D7BA-3AD3-4BFF-B5CC-183801E9A823}"/>
    <cellStyle name="ปกติ 18 14" xfId="5245" xr:uid="{A7667D3C-3AB9-4E60-8191-E962D6DBBB80}"/>
    <cellStyle name="ปกติ 18 14 2" xfId="11469" xr:uid="{02043B01-FFA7-4F71-9F24-5D0826EFA965}"/>
    <cellStyle name="ปกติ 18 15" xfId="5247" xr:uid="{DE255B01-6397-4D14-A624-DBA7997AA42E}"/>
    <cellStyle name="ปกติ 18 15 2" xfId="11471" xr:uid="{1FE44959-3DCE-4F38-8C8E-9F2AE7CA27D2}"/>
    <cellStyle name="ปกติ 18 16" xfId="5249" xr:uid="{AB3C29FE-B429-4FA1-9737-A087640770F2}"/>
    <cellStyle name="ปกติ 18 16 2" xfId="11473" xr:uid="{F95F2103-479B-4E0B-A77E-F80AC1D91F36}"/>
    <cellStyle name="ปกติ 18 17" xfId="5251" xr:uid="{E530045C-5187-42C6-9307-D1B4F7B91881}"/>
    <cellStyle name="ปกติ 18 17 2" xfId="11475" xr:uid="{B7EE084D-2813-430F-A443-EBFDCF2FB728}"/>
    <cellStyle name="ปกติ 18 18" xfId="5253" xr:uid="{681FC1FF-09C8-4F06-AAEE-90D5BFACAD18}"/>
    <cellStyle name="ปกติ 18 18 2" xfId="11477" xr:uid="{23EF1E7C-46D7-409D-98B8-B560438B9AF4}"/>
    <cellStyle name="ปกติ 18 19" xfId="5255" xr:uid="{8BF60423-D963-4B0E-8A09-0F31A420F445}"/>
    <cellStyle name="ปกติ 18 19 2" xfId="11479" xr:uid="{7243F249-3C14-4E9E-8940-5A588973CE0D}"/>
    <cellStyle name="ปกติ 18 2" xfId="5256" xr:uid="{E879F115-5CE0-4CD2-B3E1-D69F32ADB58E}"/>
    <cellStyle name="ปกติ 18 2 2" xfId="11480" xr:uid="{1B1ED98C-7650-4CBB-A3ED-82CAA0E8B416}"/>
    <cellStyle name="ปกติ 18 20" xfId="5246" xr:uid="{EEDA60A0-428F-44BA-A936-361F1F33413E}"/>
    <cellStyle name="ปกติ 18 20 2" xfId="11470" xr:uid="{97DE3C6D-9EC7-4C10-81E0-80FA77B4ECB9}"/>
    <cellStyle name="ปกติ 18 21" xfId="5248" xr:uid="{3C79FFEF-DF64-4F55-AA6B-B55C9F5A6C13}"/>
    <cellStyle name="ปกติ 18 21 2" xfId="11472" xr:uid="{C1F58D19-3597-4003-9776-FC9B5422E947}"/>
    <cellStyle name="ปกติ 18 22" xfId="5250" xr:uid="{13D20A35-516C-404F-9A15-C515768FC074}"/>
    <cellStyle name="ปกติ 18 22 2" xfId="11474" xr:uid="{2DF7BEEF-63E5-40A3-8126-AAE528198894}"/>
    <cellStyle name="ปกติ 18 23" xfId="5252" xr:uid="{7F548A59-4FC5-4B61-A5AD-FEE54E57A27F}"/>
    <cellStyle name="ปกติ 18 23 2" xfId="11476" xr:uid="{C3F7B0E4-0C13-47BC-9259-39306020A62A}"/>
    <cellStyle name="ปกติ 18 24" xfId="5254" xr:uid="{C00738E4-34D4-4108-A461-56B755261BBF}"/>
    <cellStyle name="ปกติ 18 24 2" xfId="11478" xr:uid="{5848617E-F156-4303-8579-60C44332C592}"/>
    <cellStyle name="ปกติ 18 3" xfId="5257" xr:uid="{60A74D72-E409-4750-861F-002F69DCA72F}"/>
    <cellStyle name="ปกติ 18 3 2" xfId="11481" xr:uid="{A6BA147C-40A3-41CE-A4AE-7776AFE0186B}"/>
    <cellStyle name="ปกติ 18 4" xfId="5258" xr:uid="{6A2B29CB-E6A6-425D-AD08-BBB6C8B90262}"/>
    <cellStyle name="ปกติ 18 4 2" xfId="11482" xr:uid="{B8C858D2-842A-4FFB-B0FE-A1451568D71C}"/>
    <cellStyle name="ปกติ 18 5" xfId="5259" xr:uid="{8F2361CA-0C73-4EEF-AD00-72C71FEEB241}"/>
    <cellStyle name="ปกติ 18 5 2" xfId="11483" xr:uid="{36187B1C-D545-4801-9E77-9F9C6ACA41ED}"/>
    <cellStyle name="ปกติ 18 6" xfId="5260" xr:uid="{E8089EDB-404C-4036-9F6A-08735D310FA1}"/>
    <cellStyle name="ปกติ 18 6 2" xfId="11484" xr:uid="{CA63EE77-4200-4841-91EE-FE69C1E87CE9}"/>
    <cellStyle name="ปกติ 18 7" xfId="5261" xr:uid="{1298B94E-470B-4F82-A2B9-E5764A2373EE}"/>
    <cellStyle name="ปกติ 18 7 2" xfId="11485" xr:uid="{94D6CE08-8DD9-4DA0-8DA3-F49E7E7330FE}"/>
    <cellStyle name="ปกติ 18 8" xfId="5262" xr:uid="{BF5B65D6-B4A2-431A-B4D6-76DC7CDCD588}"/>
    <cellStyle name="ปกติ 18 8 2" xfId="11486" xr:uid="{DB8BCF5E-5DDB-454D-9453-22F111FFBEE2}"/>
    <cellStyle name="ปกติ 18 9" xfId="5263" xr:uid="{7EA35C5B-027F-4BA3-9A59-A30811389DF9}"/>
    <cellStyle name="ปกติ 18 9 2" xfId="11487" xr:uid="{082E79C5-0FFE-477C-A80F-030BD6CBC5A9}"/>
    <cellStyle name="ปกติ 19" xfId="5264" xr:uid="{C495F234-1220-4A4E-B07D-806EEBB25DF5}"/>
    <cellStyle name="ปกติ 19 2" xfId="11488" xr:uid="{6242D84B-0D0A-4DE7-9B39-76085AC8EB7D}"/>
    <cellStyle name="ปกติ 2" xfId="70" xr:uid="{75B2631B-2862-4913-94BE-C39B512F539C}"/>
    <cellStyle name="ปกติ 2 10" xfId="5266" xr:uid="{825EE3D6-68A4-4E6D-94C0-0DA7B42F2C3E}"/>
    <cellStyle name="ปกติ 2 10 2" xfId="11490" xr:uid="{D5A454D2-2148-45FC-BED1-8F8A547D9C61}"/>
    <cellStyle name="ปกติ 2 11" xfId="5267" xr:uid="{B05009B2-82A1-46F3-87AC-11393F4E096C}"/>
    <cellStyle name="ปกติ 2 11 2" xfId="11491" xr:uid="{2D5A30FA-A206-4EA5-9723-97082F8523DD}"/>
    <cellStyle name="ปกติ 2 12" xfId="4151" xr:uid="{2AE09AB2-86A5-425D-ABF4-28B2152CE54B}"/>
    <cellStyle name="ปกติ 2 12 2" xfId="5268" xr:uid="{1B358EDD-7315-48DD-A26C-8E2235323666}"/>
    <cellStyle name="ปกติ 2 12 2 2" xfId="5269" xr:uid="{68C8209F-5F7B-47BF-AB9A-CCE18F740380}"/>
    <cellStyle name="ปกติ 2 12 2 2 2" xfId="11493" xr:uid="{EA1A6FFB-8C17-4FD4-BD8E-835574CD6F58}"/>
    <cellStyle name="ปกติ 2 12 2 3" xfId="11492" xr:uid="{8346D21A-955F-4988-91D4-22E3EF78DC36}"/>
    <cellStyle name="ปกติ 2 12 3" xfId="5270" xr:uid="{0A698077-522D-43A4-8010-7FD4C73D9905}"/>
    <cellStyle name="ปกติ 2 12 3 2" xfId="917" xr:uid="{C0922365-0657-4720-A25B-FEC1AB9FBD66}"/>
    <cellStyle name="ปกติ 2 12 3 2 2" xfId="7433" xr:uid="{52CD168C-A661-4496-8BB3-234A2342E7EA}"/>
    <cellStyle name="ปกติ 2 12 3 3" xfId="11494" xr:uid="{F9D67D41-84E8-4A41-8A19-BD84F5B8010B}"/>
    <cellStyle name="ปกติ 2 12 4" xfId="5271" xr:uid="{771A8823-E85A-49B3-8709-0B7D3ED28ADB}"/>
    <cellStyle name="ปกติ 2 12 4 2" xfId="5272" xr:uid="{DED0F9AC-D888-45F7-96F1-B3A5229B19F5}"/>
    <cellStyle name="ปกติ 2 12 4 2 2" xfId="11496" xr:uid="{C3264BB1-672F-4663-A3B0-C5E45585666A}"/>
    <cellStyle name="ปกติ 2 12 4 3" xfId="11495" xr:uid="{F3526244-28F1-4648-9249-22050FFB1163}"/>
    <cellStyle name="ปกติ 2 12 5" xfId="5273" xr:uid="{37B0EADA-B418-4D60-A670-FE405EFE6A2B}"/>
    <cellStyle name="ปกติ 2 12 5 2" xfId="11497" xr:uid="{A816B2E9-A876-4B59-9C56-89CE1C2FC6A0}"/>
    <cellStyle name="ปกติ 2 12 6" xfId="10480" xr:uid="{C42B25DF-58CE-4F5A-BA92-45B72B77EB18}"/>
    <cellStyle name="ปกติ 2 13" xfId="5274" xr:uid="{5E0EFBC1-955F-4E13-B6A6-D7672EBEB37E}"/>
    <cellStyle name="ปกติ 2 13 2" xfId="5275" xr:uid="{7A9D0ACF-08A9-475C-B1A9-A614C7D89B06}"/>
    <cellStyle name="ปกติ 2 13 2 2" xfId="5276" xr:uid="{D0EEC8EB-9243-45AE-8845-88FC170A011C}"/>
    <cellStyle name="ปกติ 2 13 2 2 2" xfId="11500" xr:uid="{43B83FEF-89EA-4E51-A0D6-5C566F8427CF}"/>
    <cellStyle name="ปกติ 2 13 2 3" xfId="11499" xr:uid="{AD9A0ACA-4675-4125-B9AE-ECEEB2090C0C}"/>
    <cellStyle name="ปกติ 2 13 3" xfId="5277" xr:uid="{BF1E4827-0131-4C09-94A8-1AEAF986AF5A}"/>
    <cellStyle name="ปกติ 2 13 3 2" xfId="5278" xr:uid="{91BF1793-765A-4572-8D4D-F7F4C6B6F91E}"/>
    <cellStyle name="ปกติ 2 13 3 2 2" xfId="11502" xr:uid="{A2CD33F1-B4DF-4E6F-AC90-37D10657EDF7}"/>
    <cellStyle name="ปกติ 2 13 3 3" xfId="11501" xr:uid="{DA5A7F66-A402-4E1D-9631-F917DE36E4BF}"/>
    <cellStyle name="ปกติ 2 13 4" xfId="5279" xr:uid="{825FAEC8-6D2B-45ED-B322-BBCED2E22CB5}"/>
    <cellStyle name="ปกติ 2 13 4 2" xfId="2877" xr:uid="{AFB74B1D-7F3D-4062-81DA-B8A377D263FB}"/>
    <cellStyle name="ปกติ 2 13 4 2 2" xfId="9286" xr:uid="{5FACB131-D9ED-44BA-A8B0-EDF3BD74AFA9}"/>
    <cellStyle name="ปกติ 2 13 4 3" xfId="11503" xr:uid="{EE075FA9-93B5-4C66-BA02-4B267846F934}"/>
    <cellStyle name="ปกติ 2 13 5" xfId="5280" xr:uid="{5DD4838D-CF3E-478F-ADA7-6CC4CEE18DBE}"/>
    <cellStyle name="ปกติ 2 13 5 2" xfId="11504" xr:uid="{937BCDDC-D730-4F31-82F5-D291F3F3C9DB}"/>
    <cellStyle name="ปกติ 2 13 6" xfId="11498" xr:uid="{AA728DAF-F9D4-4CCC-8103-89CFB0205D0F}"/>
    <cellStyle name="ปกติ 2 14" xfId="5281" xr:uid="{43363535-625F-46D8-98B8-99C1A08B4B84}"/>
    <cellStyle name="ปกติ 2 14 2" xfId="11505" xr:uid="{2BDA7396-DFD7-4450-B2A4-122FB8B8D8FD}"/>
    <cellStyle name="ปกติ 2 15" xfId="5283" xr:uid="{21F3C4C4-A4C1-4EFB-B929-C89A201DD5E9}"/>
    <cellStyle name="ปกติ 2 15 2" xfId="5285" xr:uid="{A58237E1-E272-4A2B-9451-679E2774E494}"/>
    <cellStyle name="ปกติ 2 15 2 2" xfId="11509" xr:uid="{1EAE120F-FF2F-4085-B85B-EA639755409C}"/>
    <cellStyle name="ปกติ 2 15 3" xfId="11507" xr:uid="{71EEB7C9-8484-4852-A13A-8A718616BB78}"/>
    <cellStyle name="ปกติ 2 16" xfId="5287" xr:uid="{8A8F7E36-376D-4D3F-8AE9-27DA164391C7}"/>
    <cellStyle name="ปกติ 2 16 2" xfId="11511" xr:uid="{32A7FBEE-42B8-4411-9C33-8F813375641B}"/>
    <cellStyle name="ปกติ 2 17" xfId="5289" xr:uid="{A445AA0F-F5D7-4E98-9AF6-CE58E4FF739E}"/>
    <cellStyle name="ปกติ 2 17 2" xfId="11513" xr:uid="{BBAB0FB6-74A6-49C9-8A4E-7DDD4BCBA5E2}"/>
    <cellStyle name="ปกติ 2 18" xfId="5290" xr:uid="{5CC60A97-44D0-430E-9CD0-E8DF4F188D95}"/>
    <cellStyle name="ปกติ 2 18 2" xfId="11514" xr:uid="{7E554E3F-442B-4028-91F0-2A9CC1A709F2}"/>
    <cellStyle name="ปกติ 2 19" xfId="5291" xr:uid="{D9A77A6E-B4E8-4D1B-A383-8B2D4A36DF13}"/>
    <cellStyle name="ปกติ 2 19 2" xfId="5292" xr:uid="{AC6B7F93-31DC-4505-A340-54FADC6B2F74}"/>
    <cellStyle name="ปกติ 2 19 2 2" xfId="11516" xr:uid="{8F8B019F-0BE6-4CE2-8226-CCB90F093384}"/>
    <cellStyle name="ปกติ 2 19 3" xfId="11515" xr:uid="{73B1F5B9-FFCF-45AF-BF11-BAABEA505877}"/>
    <cellStyle name="ปกติ 2 2" xfId="71" xr:uid="{BE639928-81CC-49CD-8B6C-1A6A152D7B86}"/>
    <cellStyle name="ปกติ 2 2 2" xfId="150" xr:uid="{FD0B7B66-C6AB-4944-85D3-051B3B1C0068}"/>
    <cellStyle name="ปกติ 2 2 2 2" xfId="297" xr:uid="{6FD4234C-D32A-44DA-BC24-F0EB603694D8}"/>
    <cellStyle name="ปกติ 2 2 2 2 2" xfId="11519" xr:uid="{F87E8383-3798-40E0-A5AB-23DF2682B7DA}"/>
    <cellStyle name="ปกติ 2 2 2 2 3" xfId="6861" xr:uid="{99CEF8F7-6005-47FB-83A3-9E22E1D6A07F}"/>
    <cellStyle name="ปกติ 2 2 2 2 4" xfId="5295" xr:uid="{F12065C4-77CE-498F-B176-25EC96E10006}"/>
    <cellStyle name="ปกติ 2 2 2 3" xfId="11518" xr:uid="{BBB82539-01B3-4E49-8FA1-F83B7F69B752}"/>
    <cellStyle name="ปกติ 2 2 2 4" xfId="6860" xr:uid="{F9E34F78-EE96-491A-8CC8-3A10D2412987}"/>
    <cellStyle name="ปกติ 2 2 2 5" xfId="5294" xr:uid="{326973CE-2F3C-4A2C-AFFF-D873B63FCFE9}"/>
    <cellStyle name="ปกติ 2 2 2_CPI_Y'52_TOP_GG 1" xfId="5296" xr:uid="{2159F706-51C8-4077-AE0A-8DEFA1D42C20}"/>
    <cellStyle name="ปกติ 2 2 3" xfId="5297" xr:uid="{420A6B8D-3DB8-41C6-BAEA-0FD8EE1F97E5}"/>
    <cellStyle name="ปกติ 2 2 3 2" xfId="11520" xr:uid="{26899B99-5758-47F6-9CD3-EE20E41C46C2}"/>
    <cellStyle name="ปกติ 2 2 3 3" xfId="6862" xr:uid="{6650B527-5EAD-4AA1-988F-C970547EC349}"/>
    <cellStyle name="ปกติ 2 2 4" xfId="11517" xr:uid="{E45E2B8F-FD86-46C3-9EA2-C8BBFEB7ACF3}"/>
    <cellStyle name="ปกติ 2 2 5" xfId="6859" xr:uid="{4D340D46-9020-450A-9899-EDDA20C67C5A}"/>
    <cellStyle name="ปกติ 2 2 6" xfId="5293" xr:uid="{5163CBC1-2304-4A03-9B57-1391F55776D0}"/>
    <cellStyle name="ปกติ 2 2_Allowance%20IA(1)" xfId="5298" xr:uid="{DA3F0C8F-CE26-4975-923C-48A3FEAFFCB4}"/>
    <cellStyle name="ปกติ 2 20" xfId="5282" xr:uid="{34144135-56C0-4914-BD8C-8AB662E9DB22}"/>
    <cellStyle name="ปกติ 2 20 2" xfId="5284" xr:uid="{A0AC828A-4C7B-4405-9E94-84EB8CDADAAE}"/>
    <cellStyle name="ปกติ 2 20 2 2" xfId="11508" xr:uid="{BAC044A4-2D96-4BD8-8B39-646D9EF72073}"/>
    <cellStyle name="ปกติ 2 20 3" xfId="11506" xr:uid="{37E21389-F773-4F52-B87E-62048410136C}"/>
    <cellStyle name="ปกติ 2 21" xfId="5286" xr:uid="{4CFE0668-F81D-4208-9501-6526315D29D8}"/>
    <cellStyle name="ปกติ 2 21 2" xfId="5299" xr:uid="{C4EDF29E-8528-4326-8D8E-373BECBE2C69}"/>
    <cellStyle name="ปกติ 2 21 2 2" xfId="11521" xr:uid="{08C80D8D-7276-4CCA-B7E9-5A1C61622BED}"/>
    <cellStyle name="ปกติ 2 21 3" xfId="11510" xr:uid="{0C04E41D-7BD8-4FC1-975D-0127B94A8FBC}"/>
    <cellStyle name="ปกติ 2 22" xfId="5288" xr:uid="{E48B2A04-6424-437E-A7FC-03758A187A45}"/>
    <cellStyle name="ปกติ 2 22 2" xfId="11512" xr:uid="{C2227764-D42D-4E74-99F3-1EF3267F88B8}"/>
    <cellStyle name="ปกติ 2 23" xfId="11489" xr:uid="{F3320301-D944-4484-98E8-1AF6EA7271C9}"/>
    <cellStyle name="ปกติ 2 24" xfId="6858" xr:uid="{B8D5B69C-4F1C-4B06-97BE-3BE4E57D3040}"/>
    <cellStyle name="ปกติ 2 25" xfId="11672" xr:uid="{F810BFCF-1DFB-46D8-A2CB-2B3B4B082C62}"/>
    <cellStyle name="ปกติ 2 26" xfId="5265" xr:uid="{6C53B56F-B599-4CAB-940C-2827E5DE377A}"/>
    <cellStyle name="ปกติ 2 3" xfId="72" xr:uid="{EDCAF967-0F24-4A5E-B6E9-F698D5BB020C}"/>
    <cellStyle name="ปกติ 2 3 2" xfId="73" xr:uid="{D289ED26-D737-43B5-9C65-387706A1AD68}"/>
    <cellStyle name="ปกติ 2 3 2 2" xfId="269" xr:uid="{4C4B7321-65E7-4DE4-95E8-879E4BC76DE1}"/>
    <cellStyle name="ปกติ 2 3 2 3" xfId="11522" xr:uid="{6E5DA03D-0CE3-461E-B339-D3BCC1E5D3CA}"/>
    <cellStyle name="ปกติ 2 3 3" xfId="93" xr:uid="{2A0FDC91-08C5-4225-A36A-B603359435BC}"/>
    <cellStyle name="ปกติ 2 3 3 2" xfId="282" xr:uid="{118E6320-680D-49CD-B6E2-147E4B5F1501}"/>
    <cellStyle name="ปกติ 2 3 3 3" xfId="6863" xr:uid="{C83BDEA2-4E60-4E68-A018-9001033BDE22}"/>
    <cellStyle name="ปกติ 2 3 4" xfId="145" xr:uid="{F441D28D-5CCA-4D42-91AD-0931BF0B6234}"/>
    <cellStyle name="ปกติ 2 3 4 2" xfId="236" xr:uid="{81ACC949-2BFF-4519-A177-175CEF774194}"/>
    <cellStyle name="ปกติ 2 3 4 3" xfId="292" xr:uid="{91EF8EF2-9DE0-4575-A06A-2945FCEA3057}"/>
    <cellStyle name="ปกติ 2 3 4 4" xfId="11897" xr:uid="{54DB127E-705D-433D-92D2-1706B17176FC}"/>
    <cellStyle name="ปกติ 2 3 4 4 3" xfId="12094" xr:uid="{BAF1EA8C-691C-4E98-B941-905A11DE9B79}"/>
    <cellStyle name="ปกติ 2 3 5" xfId="173" xr:uid="{3D11DAAA-2CA8-4462-859D-48D2CB9D6A79}"/>
    <cellStyle name="ปกติ 2 3 5 2" xfId="316" xr:uid="{735663B8-1491-48B9-8E66-669410DDABAD}"/>
    <cellStyle name="ปกติ 2 3 5 3" xfId="11882" xr:uid="{6D6B8127-0600-45EA-B379-72E2896116C3}"/>
    <cellStyle name="ปกติ 2 3 6" xfId="268" xr:uid="{3735C1F7-D4CE-46D9-BACA-840CBEE42429}"/>
    <cellStyle name="ปกติ 2 3 7" xfId="5300" xr:uid="{BD1FA1EA-D849-4334-A72D-2A8E5C797EF5}"/>
    <cellStyle name="ปกติ 2 4" xfId="144" xr:uid="{E725A0BE-3691-4892-9AC8-5DF6B6A6357A}"/>
    <cellStyle name="ปกติ 2 4 2" xfId="291" xr:uid="{B234E925-44C5-4F53-A195-267A9CA82F29}"/>
    <cellStyle name="ปกติ 2 4 2 2" xfId="6865" xr:uid="{BEEEC851-C783-4FB7-AFD2-C0E9FA03CE9E}"/>
    <cellStyle name="ปกติ 2 4 3" xfId="8153" xr:uid="{516C2D2B-ADEC-4C3D-A72B-EA898D1A2AEF}"/>
    <cellStyle name="ปกติ 2 4 4" xfId="6864" xr:uid="{54C3E943-710D-4780-9FFE-AE59F1790891}"/>
    <cellStyle name="ปกติ 2 4 5" xfId="1668" xr:uid="{006A24DF-10EF-4F5C-BC48-CA39A9E1F267}"/>
    <cellStyle name="ปกติ 2 5" xfId="185" xr:uid="{1BFCC751-78F2-4C21-85D7-EC252EF0CF31}"/>
    <cellStyle name="ปกติ 2 5 2" xfId="11523" xr:uid="{D70C736A-339C-442E-86C0-B2A19D22AD5A}"/>
    <cellStyle name="ปกติ 2 5 3" xfId="6866" xr:uid="{BAB2B614-E856-4EFE-BD42-0D08A5A7386B}"/>
    <cellStyle name="ปกติ 2 5 4" xfId="5301" xr:uid="{3B228592-B047-42CC-BA83-815E2DD5B32F}"/>
    <cellStyle name="ปกติ 2 6" xfId="267" xr:uid="{80DE5429-A10B-406A-8E2E-67DFC4FB94B4}"/>
    <cellStyle name="ปกติ 2 6 2" xfId="11524" xr:uid="{843D0AA5-C9F8-4E2B-AA70-48ACDD79C14C}"/>
    <cellStyle name="ปกติ 2 6 3" xfId="6867" xr:uid="{9CF1C1FF-1523-4C0E-AB26-4A6609301472}"/>
    <cellStyle name="ปกติ 2 6 4" xfId="5302" xr:uid="{C0312947-9879-4F19-B65E-BF7E6A0143F4}"/>
    <cellStyle name="ปกติ 2 7" xfId="5303" xr:uid="{48133A7A-24BC-4491-92B5-548D94951C6E}"/>
    <cellStyle name="ปกติ 2 7 2" xfId="5304" xr:uid="{B9C94256-5601-43BC-8A8C-194C6DBA5766}"/>
    <cellStyle name="ปกติ 2 7 2 2" xfId="11526" xr:uid="{AD895DE1-6DAB-446B-BBE5-56557562A577}"/>
    <cellStyle name="ปกติ 2 7 3" xfId="11525" xr:uid="{2874714C-8267-476A-BC2B-EBD31E6F7364}"/>
    <cellStyle name="ปกติ 2 7 4" xfId="6868" xr:uid="{DE831AB1-E0DE-4C6A-9DB8-5FD4819A6F8B}"/>
    <cellStyle name="ปกติ 2 8" xfId="5305" xr:uid="{8401C490-330B-4B6E-A5D8-89A494F38761}"/>
    <cellStyle name="ปกติ 2 8 2" xfId="11527" xr:uid="{C11806D2-2F75-4E1A-9EF8-E8909DDA22B7}"/>
    <cellStyle name="ปกติ 2 8 3" xfId="6869" xr:uid="{5E15F355-083A-48F8-B556-F5FCE7EB9AC6}"/>
    <cellStyle name="ปกติ 2 9" xfId="5306" xr:uid="{B3ECA8B3-591B-4BE4-B6E3-D60C459C23BF}"/>
    <cellStyle name="ปกติ 2 9 2" xfId="11528" xr:uid="{DCA7730E-385D-498D-8FC6-7FD7C58D7C65}"/>
    <cellStyle name="ปกติ 2_100-10" xfId="6870" xr:uid="{C67E247C-AD85-4157-B5C8-676E4E3C5F04}"/>
    <cellStyle name="ปกติ 20" xfId="5226" xr:uid="{307E24EC-C6A3-4B24-BB2A-504A4E6E09FE}"/>
    <cellStyle name="ปกติ 20 2" xfId="11453" xr:uid="{654A78A5-E14E-409B-882B-C1BA82D0A7A7}"/>
    <cellStyle name="ปกติ 21" xfId="5230" xr:uid="{4F769FF4-DC20-4A01-84D4-1C83196EBF52}"/>
    <cellStyle name="ปกติ 21 2" xfId="11455" xr:uid="{3EEC7444-37E4-4314-A1E6-329749EA3C0A}"/>
    <cellStyle name="ปกติ 22" xfId="5238" xr:uid="{478D008A-1E68-41DC-8F6C-6235E5FD5269}"/>
    <cellStyle name="ปกติ 22 2" xfId="11463" xr:uid="{E6124153-B2F5-419B-A4DC-E07857CC32BA}"/>
    <cellStyle name="ปกติ 3" xfId="74" xr:uid="{E40DF6B7-7B70-4231-92F7-87D0576FCE72}"/>
    <cellStyle name="ปกติ 3 2" xfId="5308" xr:uid="{B144FA96-CCEC-477A-B6C0-05471954B86C}"/>
    <cellStyle name="ปกติ 3 2 2" xfId="5309" xr:uid="{EDCAB6E9-20A4-4CB0-AA00-02B9110CB2F0}"/>
    <cellStyle name="ปกติ 3 2 2 2" xfId="11531" xr:uid="{47D371AC-2452-4ADE-97FB-53348D025883}"/>
    <cellStyle name="ปกติ 3 2 3" xfId="11530" xr:uid="{63505720-F4DC-4BD9-BC9E-C0130113FDC1}"/>
    <cellStyle name="ปกติ 3 2 4" xfId="6872" xr:uid="{FA717DC0-8977-43DF-9A1B-7482AC0C3993}"/>
    <cellStyle name="ปกติ 3 2 5" xfId="11840" xr:uid="{D4A61BB6-2E1E-4C95-B98A-544046E930C7}"/>
    <cellStyle name="ปกติ 3 3" xfId="5310" xr:uid="{A49CA131-DEF6-451B-9DE7-24AD1AB627A0}"/>
    <cellStyle name="ปกติ 3 3 2" xfId="11532" xr:uid="{422CC90E-DA33-43AC-9981-B40947473DA6}"/>
    <cellStyle name="ปกติ 3 3 3" xfId="6873" xr:uid="{9F6BFC41-ACC4-43A7-800F-4FEB41ACE8C9}"/>
    <cellStyle name="ปกติ 3 4" xfId="5311" xr:uid="{18AC10AC-46F3-4EBD-AD7D-AF9F9E113FC3}"/>
    <cellStyle name="ปกติ 3 4 2" xfId="11533" xr:uid="{F2EB6864-89C5-49EE-B994-281EE2C8208F}"/>
    <cellStyle name="ปกติ 3 4 3" xfId="6874" xr:uid="{519E4ADD-537C-4489-9BEF-AA71880B0A83}"/>
    <cellStyle name="ปกติ 3 5" xfId="11529" xr:uid="{5F99F9E8-612C-4FE0-AD34-E6C0BAEB0689}"/>
    <cellStyle name="ปกติ 3 6" xfId="6871" xr:uid="{26DD6B2F-866C-458A-A1F0-4F4238922AA0}"/>
    <cellStyle name="ปกติ 3 7" xfId="5307" xr:uid="{E2A01DCC-547E-49CD-8E44-28FA51C07195}"/>
    <cellStyle name="ปกติ 3_25%" xfId="6875" xr:uid="{174F8E53-6FE7-4AEA-9245-5E99DBB62D85}"/>
    <cellStyle name="ปกติ 4" xfId="75" xr:uid="{A985A472-323D-4897-9CCD-3B774087EBA6}"/>
    <cellStyle name="ปกติ 4 2" xfId="154" xr:uid="{A51635F5-2A08-458F-BBF7-63959C1245CF}"/>
    <cellStyle name="ปกติ 4 2 2" xfId="301" xr:uid="{BCB78DFD-EF6E-4462-8765-9D3B6F4E84E6}"/>
    <cellStyle name="ปกติ 4 2 2 2" xfId="11535" xr:uid="{EE25EB1D-541E-4344-86FC-7C61299DE366}"/>
    <cellStyle name="ปกติ 4 2 3" xfId="6877" xr:uid="{1541D836-E290-428D-9821-9F9910A4991B}"/>
    <cellStyle name="ปกติ 4 2 4" xfId="5313" xr:uid="{2241E1F9-78D2-46E2-81A0-4D1DD0C14DC0}"/>
    <cellStyle name="ปกติ 4 3" xfId="270" xr:uid="{53DF3528-D838-4DAA-9D86-092A8E4837B8}"/>
    <cellStyle name="ปกติ 4 3 2" xfId="11536" xr:uid="{8EAC95B6-9C96-402A-84E7-5AD1803EA860}"/>
    <cellStyle name="ปกติ 4 3 3" xfId="6878" xr:uid="{DDB86D67-D4D9-45F9-BB48-785693E26502}"/>
    <cellStyle name="ปกติ 4 3 4" xfId="5314" xr:uid="{2727413B-2D95-42C9-8FC7-32618BB06FC5}"/>
    <cellStyle name="ปกติ 4 4" xfId="5315" xr:uid="{01EDA8F4-8750-4834-9A85-244315B0EEE3}"/>
    <cellStyle name="ปกติ 4 4 2" xfId="11537" xr:uid="{68DD4B28-2D41-4DE5-9947-B0138D6C725D}"/>
    <cellStyle name="ปกติ 4 4 3" xfId="6879" xr:uid="{C4823EC7-CF3B-44AB-AB8B-8D1C8CFB568B}"/>
    <cellStyle name="ปกติ 4 5" xfId="11534" xr:uid="{D05B072B-C4F1-467B-B8B4-02A439B23ADB}"/>
    <cellStyle name="ปกติ 4 6" xfId="6876" xr:uid="{982835D7-D431-46F1-90CF-760F89849FE9}"/>
    <cellStyle name="ปกติ 4 7" xfId="5312" xr:uid="{1F0CFC1F-2A59-4C6B-8BFD-C5832E2F40B6}"/>
    <cellStyle name="ปกติ 4_Bank" xfId="6880" xr:uid="{A1FAB799-D082-4214-97E9-C4563F825B6D}"/>
    <cellStyle name="ปกติ 5" xfId="76" xr:uid="{6B6D4AA4-1E39-4F51-ACF0-36B5FF725795}"/>
    <cellStyle name="ปกติ 5 2" xfId="5317" xr:uid="{6EDD6110-637E-4FF1-8D76-162B6082FFC2}"/>
    <cellStyle name="ปกติ 5 2 2" xfId="11539" xr:uid="{E7AD2570-AE90-4B57-AA5A-2E317C148376}"/>
    <cellStyle name="ปกติ 5 2 3" xfId="6882" xr:uid="{6C120C71-2779-4727-9A6B-B1785D6A58DF}"/>
    <cellStyle name="ปกติ 5 3" xfId="5318" xr:uid="{0CFA4ED8-7B9D-4C8D-B2AA-DEE66D3F2D08}"/>
    <cellStyle name="ปกติ 5 3 2" xfId="11540" xr:uid="{199BB453-3A24-42D7-BFB2-1E072E5B42D4}"/>
    <cellStyle name="ปกติ 5 4" xfId="11538" xr:uid="{B802AB95-C166-4582-867D-809A6674FD40}"/>
    <cellStyle name="ปกติ 5 5" xfId="6881" xr:uid="{A6DE0B23-95F0-430E-B077-13620E3269EF}"/>
    <cellStyle name="ปกติ 5 6" xfId="5316" xr:uid="{5A909A00-499E-4500-B2EF-B98271694055}"/>
    <cellStyle name="ปกติ 5_DetailCPI_1209" xfId="5319" xr:uid="{B9A10783-13D4-4EA1-8EE1-38052E9311CA}"/>
    <cellStyle name="ปกติ 6" xfId="77" xr:uid="{2523340A-9111-4375-A57F-F40D2AD80067}"/>
    <cellStyle name="ปกติ 6 2" xfId="271" xr:uid="{52CBDF7C-F8FA-4357-B400-6C8DCC62B246}"/>
    <cellStyle name="ปกติ 6 2 2" xfId="11542" xr:uid="{708840A9-1C10-4A2B-8EE0-172011992BC0}"/>
    <cellStyle name="ปกติ 6 2 3" xfId="5321" xr:uid="{822EB2DE-D6C9-4461-A6BF-F7BA8C48CE3C}"/>
    <cellStyle name="ปกติ 6 3" xfId="5322" xr:uid="{7B1926B8-80A7-4E26-851D-8F924AFB30CD}"/>
    <cellStyle name="ปกติ 6 3 2" xfId="11543" xr:uid="{46249676-39ED-47E5-BB23-25E0BD7D4CF6}"/>
    <cellStyle name="ปกติ 6 4" xfId="11541" xr:uid="{E9986553-F5F4-4D67-AEC2-F4B85C68FE05}"/>
    <cellStyle name="ปกติ 6 5" xfId="6883" xr:uid="{C4861DF8-8455-4275-88FC-6506AA7656EC}"/>
    <cellStyle name="ปกติ 6 6" xfId="5320" xr:uid="{293EE407-5720-48D8-8578-BC6A0106D6E5}"/>
    <cellStyle name="ปกติ 6_CPI_Y'52_TOP_GG 1" xfId="5323" xr:uid="{6DE664E9-A6E0-4B19-BE67-48D3F1175D73}"/>
    <cellStyle name="ปกติ 7" xfId="78" xr:uid="{CE684077-0564-4E8A-ABDF-5F98A7148A0A}"/>
    <cellStyle name="ปกติ 7 2" xfId="5325" xr:uid="{C419996B-4DCF-46E3-A846-8F2189D3EC05}"/>
    <cellStyle name="ปกติ 7 2 2" xfId="11545" xr:uid="{37B7C3AB-4B82-41C3-9E4F-F2440A8475D4}"/>
    <cellStyle name="ปกติ 7 2 3" xfId="6885" xr:uid="{EC7D153B-F7D6-4E06-92AC-53ACC1CDDC5E}"/>
    <cellStyle name="ปกติ 7 3" xfId="11544" xr:uid="{A0166DDA-85B1-45D0-9543-6B3615CDEF2B}"/>
    <cellStyle name="ปกติ 7 4" xfId="6884" xr:uid="{A4E9A23A-927B-4AA8-A388-9AA5994ABAC9}"/>
    <cellStyle name="ปกติ 7 5" xfId="5324" xr:uid="{55C09BE7-8904-450F-AC36-FA4F67C9A6F6}"/>
    <cellStyle name="ปกติ 8" xfId="79" xr:uid="{400A53AD-08D6-4E9F-98C2-E3698DD815A9}"/>
    <cellStyle name="ปกติ 8 2" xfId="272" xr:uid="{967689E4-F78F-4280-BFAF-B2E3FAD33E35}"/>
    <cellStyle name="ปกติ 8 2 2" xfId="11547" xr:uid="{7A98A13B-844B-4FD5-B00B-8F99CCEB3AD1}"/>
    <cellStyle name="ปกติ 8 2 3" xfId="6887" xr:uid="{1407A921-74B6-4DAC-B4C0-B69DE7078C88}"/>
    <cellStyle name="ปกติ 8 2 4" xfId="5327" xr:uid="{FADD926D-4058-4040-91F4-1A63B4FE1697}"/>
    <cellStyle name="ปกติ 8 3" xfId="11546" xr:uid="{13EC47E8-A8FC-4B58-B427-1C62A67BF217}"/>
    <cellStyle name="ปกติ 8 4" xfId="6886" xr:uid="{03552917-28A4-498A-8AD4-F3D73139605D}"/>
    <cellStyle name="ปกติ 8 5" xfId="5326" xr:uid="{903C51F9-59D2-40EE-A739-C32C1A0FD7C4}"/>
    <cellStyle name="ปกติ 8_CPI_Y'52_TOP_GG 1" xfId="5328" xr:uid="{5151670A-327C-439F-A33A-713A34B5F8A3}"/>
    <cellStyle name="ปกติ 9" xfId="80" xr:uid="{CD360D70-29B9-45A2-9622-96781BCF2326}"/>
    <cellStyle name="ปกติ 9 2" xfId="5330" xr:uid="{75D07307-2C0D-4932-AC9B-A019A154EE4E}"/>
    <cellStyle name="ปกติ 9 2 2" xfId="11549" xr:uid="{0F08159C-4B48-4086-889D-68F2E84F7939}"/>
    <cellStyle name="ปกติ 9 3" xfId="11548" xr:uid="{FA35CA0E-2D28-48E1-ADAD-0BAE1D10C3AD}"/>
    <cellStyle name="ปกติ 9 4" xfId="6888" xr:uid="{453E4A33-4816-418C-AB0F-252263DFF210}"/>
    <cellStyle name="ปกติ 9 5" xfId="5329" xr:uid="{8C725510-9D49-47FC-904A-041C78ED9E57}"/>
    <cellStyle name="ปกติ 9_CPI_Y'52_TOP_GG 1" xfId="5331" xr:uid="{6BFC35A7-261E-4868-9D8A-DA5345C53B47}"/>
    <cellStyle name="ปกติ_11510" xfId="5332" xr:uid="{54911332-EA71-49F9-A5A8-8EB522DBCE84}"/>
    <cellStyle name="ป้อนค่า" xfId="5333" xr:uid="{D48FDA07-84C6-427F-ACF8-91C1BDA0C500}"/>
    <cellStyle name="ป้อนค่า 10" xfId="14833" xr:uid="{8A0F01A8-6466-4CC7-821A-D03BB643521C}"/>
    <cellStyle name="ป้อนค่า 11" xfId="12829" xr:uid="{49DA4A75-1110-4006-9789-3793D7A6F2B0}"/>
    <cellStyle name="ป้อนค่า 2" xfId="5334" xr:uid="{1C55593A-31BD-4057-B166-9574265DA5F1}"/>
    <cellStyle name="ป้อนค่า 2 2" xfId="6890" xr:uid="{B81DA089-CBF9-4BB2-844C-3CC57EE41FBB}"/>
    <cellStyle name="ป้อนค่า 2 2 2" xfId="11674" xr:uid="{BDA9C1FF-DF18-444A-B75C-1C98109B1784}"/>
    <cellStyle name="ป้อนค่า 2 2 2 2" xfId="13650" xr:uid="{BB7EE0DA-805B-46DC-B691-1A1B2D8A8FB6}"/>
    <cellStyle name="ป้อนค่า 2 2 2 2 2" xfId="16677" xr:uid="{17A0B86C-2B98-493B-BE7D-ED32AA474CC7}"/>
    <cellStyle name="ป้อนค่า 2 2 2 2 3" xfId="18171" xr:uid="{4C022532-9F72-44EB-B462-12BD81606B0D}"/>
    <cellStyle name="ป้อนค่า 2 2 2 3" xfId="15470" xr:uid="{DFF0C4E6-E01E-4FE0-9A33-E03DC08D8E65}"/>
    <cellStyle name="ป้อนค่า 2 2 3" xfId="12928" xr:uid="{F1465370-76C8-4671-BB48-E821ADF54FD8}"/>
    <cellStyle name="ป้อนค่า 2 2 3 2" xfId="16111" xr:uid="{463EE988-9678-42B7-9CCD-F7055A9E6C1E}"/>
    <cellStyle name="ป้อนค่า 2 2 3 3" xfId="17576" xr:uid="{4F224A38-C683-4A3D-94B1-2B5A76085215}"/>
    <cellStyle name="ป้อนค่า 2 2 4" xfId="14934" xr:uid="{DCD6E813-56B8-4D96-B4DF-DEC8E342FB2F}"/>
    <cellStyle name="ป้อนค่า 2 3" xfId="11551" xr:uid="{8AAE0F1D-CAE9-435C-88B9-D30A2BBAA988}"/>
    <cellStyle name="ป้อนค่า 2 3 2" xfId="13555" xr:uid="{5C74A27A-BA88-404E-B96A-C212CA8DE773}"/>
    <cellStyle name="ป้อนค่า 2 3 2 2" xfId="16584" xr:uid="{6B467285-F89B-4D69-8570-1DC153BC5F51}"/>
    <cellStyle name="ป้อนค่า 2 3 2 3" xfId="18078" xr:uid="{C78BEE26-28BD-4C30-BEC6-39B795C9BA38}"/>
    <cellStyle name="ป้อนค่า 2 3 3" xfId="15376" xr:uid="{FC8F1AAB-0BB1-409E-91FD-C37923ECF0D6}"/>
    <cellStyle name="ป้อนค่า 2 4" xfId="6889" xr:uid="{7DAEFF07-6F45-494C-8204-445C2E6FED72}"/>
    <cellStyle name="ป้อนค่า 2 4 2" xfId="12927" xr:uid="{5686D690-F7E5-4085-BFF5-220B28B20983}"/>
    <cellStyle name="ป้อนค่า 2 4 2 2" xfId="16110" xr:uid="{9E51F1C1-07DD-460F-BB0B-71D78636446F}"/>
    <cellStyle name="ป้อนค่า 2 4 2 3" xfId="17575" xr:uid="{15FA1751-5350-49ED-BC34-D68978CA6450}"/>
    <cellStyle name="ป้อนค่า 2 4 3" xfId="14933" xr:uid="{E0ED762D-F56F-45A3-A569-0A88170F2842}"/>
    <cellStyle name="ป้อนค่า 2 5" xfId="11673" xr:uid="{95CDCA6D-A7E0-4807-BDFC-0E9076361636}"/>
    <cellStyle name="ป้อนค่า 2 5 2" xfId="13649" xr:uid="{0454C56F-80F6-4EAF-B5E7-492B15D1A4D5}"/>
    <cellStyle name="ป้อนค่า 2 5 2 2" xfId="16676" xr:uid="{361FABBB-0451-4249-AFB6-DFB014BAACC3}"/>
    <cellStyle name="ป้อนค่า 2 5 2 3" xfId="18170" xr:uid="{2C16F370-93F1-4998-93FA-6BB7A3DAE304}"/>
    <cellStyle name="ป้อนค่า 2 5 3" xfId="15469" xr:uid="{164F84D4-1328-4B1B-A583-B60A22F79323}"/>
    <cellStyle name="ป้อนค่า 2 6" xfId="12786" xr:uid="{54EBC09A-1A23-4B98-AB58-228CB06135EC}"/>
    <cellStyle name="ป้อนค่า 2 6 2" xfId="16010" xr:uid="{24B67F93-C93E-414F-96D0-6F6210D6BADB}"/>
    <cellStyle name="ป้อนค่า 2 6 3" xfId="17473" xr:uid="{947DD085-F181-441A-A170-2A685EFC8DA3}"/>
    <cellStyle name="ป้อนค่า 2 7" xfId="14834" xr:uid="{E574B9EA-285A-4434-9E3A-DE07122E45B6}"/>
    <cellStyle name="ป้อนค่า 3" xfId="6891" xr:uid="{B48A4C3E-025E-4B80-978E-47AD17C14AC5}"/>
    <cellStyle name="ป้อนค่า 3 2" xfId="11675" xr:uid="{C8869F09-E47C-4311-80D8-7D253C5964F0}"/>
    <cellStyle name="ป้อนค่า 3 2 2" xfId="13651" xr:uid="{FE3D28F0-CE91-4F72-AF9F-EA47EE80F33A}"/>
    <cellStyle name="ป้อนค่า 3 2 2 2" xfId="16678" xr:uid="{A719D076-3F62-4295-BA81-9308AC27FD0D}"/>
    <cellStyle name="ป้อนค่า 3 2 2 3" xfId="18172" xr:uid="{BD0DAEDF-066C-4C8F-8FF3-3A419542C50B}"/>
    <cellStyle name="ป้อนค่า 3 2 3" xfId="15471" xr:uid="{E9668ACD-B576-45CF-817E-D5BC28AC7BDD}"/>
    <cellStyle name="ป้อนค่า 3 3" xfId="12929" xr:uid="{FDF9A8C6-0AD0-4501-9191-34A9FD42E756}"/>
    <cellStyle name="ป้อนค่า 3 3 2" xfId="16112" xr:uid="{42806743-34D8-438E-9EED-3246A9D870EC}"/>
    <cellStyle name="ป้อนค่า 3 3 3" xfId="17577" xr:uid="{BD00E61A-4845-45A0-87F7-A046C38A3364}"/>
    <cellStyle name="ป้อนค่า 3 4" xfId="14935" xr:uid="{AA3EC8E6-7DC2-4FA5-B3A1-8C964052BE3B}"/>
    <cellStyle name="ป้อนค่า 4" xfId="6892" xr:uid="{F4846475-9591-482E-8C36-A69237B88F16}"/>
    <cellStyle name="ป้อนค่า 5" xfId="6893" xr:uid="{2CE3EFFA-2737-44AC-A9A8-39E35CEB46D2}"/>
    <cellStyle name="ป้อนค่า 6" xfId="6894" xr:uid="{0ABD6665-F258-40C4-A24A-C47F6E824B26}"/>
    <cellStyle name="ป้อนค่า 7" xfId="11550" xr:uid="{760006A0-62CE-4EAE-883F-00F554011F94}"/>
    <cellStyle name="ป้อนค่า 7 2" xfId="13554" xr:uid="{8CDBE0F6-3AB1-45CF-8DF5-72D97AD4D0B8}"/>
    <cellStyle name="ป้อนค่า 7 2 2" xfId="16583" xr:uid="{BCFAFF93-BBEC-49E6-9EE1-1CFE92D6D154}"/>
    <cellStyle name="ป้อนค่า 7 2 3" xfId="18077" xr:uid="{8822F765-8071-49CC-9E54-93B1D5D3A55D}"/>
    <cellStyle name="ป้อนค่า 7 3" xfId="15375" xr:uid="{280EDC38-5BC8-4B1B-9410-2644776DF051}"/>
    <cellStyle name="ป้อนค่า 8" xfId="12785" xr:uid="{76436F9B-A9FE-4B93-8F43-CA9E8A1F85DC}"/>
    <cellStyle name="ป้อนค่า 8 2" xfId="16009" xr:uid="{06ADA56C-FD11-4EA4-9576-DC501E25FD65}"/>
    <cellStyle name="ป้อนค่า 8 3" xfId="17472" xr:uid="{D4F54978-C1EC-4B82-87B2-7E79CB9210DC}"/>
    <cellStyle name="ป้อนค่า 9" xfId="13965" xr:uid="{038DF26A-7639-4F1C-9298-C8473B44EA2E}"/>
    <cellStyle name="ปานกลาง" xfId="5335" xr:uid="{E8D21608-0D67-4814-B525-1A7F82A06580}"/>
    <cellStyle name="ปานกลาง 2" xfId="6895" xr:uid="{8616A5D9-62BD-40E2-A165-8FBBABB2BAF8}"/>
    <cellStyle name="ปานกลาง 3" xfId="6896" xr:uid="{1E118B3B-F0B1-48CB-BEB4-835052B003D3}"/>
    <cellStyle name="ปานกลาง 4" xfId="6897" xr:uid="{9CA71883-7CDC-4275-8C37-DD96C1CBE802}"/>
    <cellStyle name="ปานกลาง 5" xfId="6898" xr:uid="{33F5BFBF-2D5F-46E0-8945-F93B8F8EBF0D}"/>
    <cellStyle name="ปานกลาง 6" xfId="6899" xr:uid="{B5EFA264-4997-4C94-958B-D071FB8CAEE1}"/>
    <cellStyle name="ปานกลาง 7" xfId="11552" xr:uid="{3447FF65-3C08-49CA-A9A0-B79CE916DBB9}"/>
    <cellStyle name="ปานกลาง 8" xfId="13958" xr:uid="{1BF83D38-4A48-4D4C-A66B-3F8181A7E821}"/>
    <cellStyle name="ผลรวม" xfId="5336" xr:uid="{A88BD22B-92FE-43CF-AE65-68CDAF830DD2}"/>
    <cellStyle name="ผลรวม 10" xfId="14835" xr:uid="{76F743C9-AC5C-483F-9A86-DFBC7941E978}"/>
    <cellStyle name="ผลรวม 11" xfId="12536" xr:uid="{6F5D7D7C-6CF8-414E-91EC-3179253D321C}"/>
    <cellStyle name="ผลรวม 2" xfId="5337" xr:uid="{5F8CB0FF-472F-42CA-A880-31432F9C8F51}"/>
    <cellStyle name="ผลรวม 2 2" xfId="6901" xr:uid="{81462940-34B0-46B7-B35F-24BD952679E4}"/>
    <cellStyle name="ผลรวม 2 2 2" xfId="11677" xr:uid="{C5D4D129-57A1-43D6-A72B-E793EE30E103}"/>
    <cellStyle name="ผลรวม 2 2 2 2" xfId="13653" xr:uid="{323856BA-7B71-47F1-9F3E-49FC6549826D}"/>
    <cellStyle name="ผลรวม 2 2 2 2 2" xfId="16680" xr:uid="{66185DE2-CE7B-4D2C-B01B-04736A8BD0E2}"/>
    <cellStyle name="ผลรวม 2 2 2 2 3" xfId="18174" xr:uid="{6762C5B0-8D57-4C1C-98A6-224F560CCC0B}"/>
    <cellStyle name="ผลรวม 2 2 2 3" xfId="15473" xr:uid="{926C70FF-64C8-488C-8D55-A68C9210E576}"/>
    <cellStyle name="ผลรวม 2 2 3" xfId="12931" xr:uid="{C89D4F52-5DCD-4A4C-8BEF-E19B3E8402F3}"/>
    <cellStyle name="ผลรวม 2 2 3 2" xfId="16114" xr:uid="{75906652-5371-4393-A126-B75A80B1282B}"/>
    <cellStyle name="ผลรวม 2 2 3 3" xfId="17579" xr:uid="{9869A59C-AC80-49BE-8BBA-F7B6EAF836FF}"/>
    <cellStyle name="ผลรวม 2 2 4" xfId="14937" xr:uid="{2AD936F6-6FC0-4CE7-B17E-600D85AF2C8A}"/>
    <cellStyle name="ผลรวม 2 3" xfId="11554" xr:uid="{48DCD480-83D1-4102-805A-E7B0470EF694}"/>
    <cellStyle name="ผลรวม 2 3 2" xfId="13557" xr:uid="{AAF38C90-4BA3-4982-AC63-7FF28BEA7921}"/>
    <cellStyle name="ผลรวม 2 3 2 2" xfId="16586" xr:uid="{E030F35B-DC82-4315-A3C5-2075A990C780}"/>
    <cellStyle name="ผลรวม 2 3 2 3" xfId="18080" xr:uid="{C607802B-C072-4DCE-BC1E-833182E88070}"/>
    <cellStyle name="ผลรวม 2 3 3" xfId="15378" xr:uid="{D4F6DC77-F7ED-4FCC-91EF-ECFC03C26748}"/>
    <cellStyle name="ผลรวม 2 4" xfId="6900" xr:uid="{A3CE7334-89AE-42AE-AE58-D7D5734B7B09}"/>
    <cellStyle name="ผลรวม 2 4 2" xfId="12930" xr:uid="{D595EC74-4BBB-46FA-A177-2B58AB66BD48}"/>
    <cellStyle name="ผลรวม 2 4 2 2" xfId="16113" xr:uid="{80EE34CF-9DEE-4D3F-96F2-637ADF792EB9}"/>
    <cellStyle name="ผลรวม 2 4 2 3" xfId="17578" xr:uid="{8CD67165-FE24-46BD-B2ED-639A2908EF86}"/>
    <cellStyle name="ผลรวม 2 4 3" xfId="14936" xr:uid="{E38B7E5E-9072-41D2-A197-69D96960D4E3}"/>
    <cellStyle name="ผลรวม 2 5" xfId="11676" xr:uid="{9A28CB87-DFDE-49AC-82B2-9291A02C4984}"/>
    <cellStyle name="ผลรวม 2 5 2" xfId="13652" xr:uid="{4750BF1A-A142-47AA-93B1-6B9D6515ACC5}"/>
    <cellStyle name="ผลรวม 2 5 2 2" xfId="16679" xr:uid="{BA7DA797-35DB-4291-9B2D-8189F9B7AD41}"/>
    <cellStyle name="ผลรวม 2 5 2 3" xfId="18173" xr:uid="{9A12FB2F-C25D-455C-B7B0-74A83851E1B9}"/>
    <cellStyle name="ผลรวม 2 5 3" xfId="15472" xr:uid="{17EDC3D4-0DFD-4FEA-878C-62BB8FDE9199}"/>
    <cellStyle name="ผลรวม 2 6" xfId="12788" xr:uid="{8E7F015B-3FE0-4079-91B0-ABC840504E5A}"/>
    <cellStyle name="ผลรวม 2 6 2" xfId="16012" xr:uid="{248A5877-8E50-44E7-8C2F-4623E7B1EB32}"/>
    <cellStyle name="ผลรวม 2 6 3" xfId="17475" xr:uid="{B8D8E8E7-59D9-4D11-BBDB-3348BFF7A919}"/>
    <cellStyle name="ผลรวม 2 7" xfId="14836" xr:uid="{0C27D700-88AA-4B03-A015-1F1E3A9CA3C8}"/>
    <cellStyle name="ผลรวม 3" xfId="6902" xr:uid="{C3884D44-F056-4BB4-8FCC-C02CF999BFBB}"/>
    <cellStyle name="ผลรวม 3 2" xfId="11678" xr:uid="{661D5ABC-158B-425D-8B9A-51829B8ABD5E}"/>
    <cellStyle name="ผลรวม 3 2 2" xfId="13654" xr:uid="{CD47782D-3EC5-4566-824C-CF37FA782E02}"/>
    <cellStyle name="ผลรวม 3 2 2 2" xfId="16681" xr:uid="{0E46D6FA-AB91-4667-9BC1-EB8AE10B052A}"/>
    <cellStyle name="ผลรวม 3 2 2 3" xfId="18175" xr:uid="{38AFF51B-1EA6-4B48-B145-EF55226F130A}"/>
    <cellStyle name="ผลรวม 3 2 3" xfId="15474" xr:uid="{9CAC8A6E-AEDE-4AE3-AAFB-5D69F9E4BCD2}"/>
    <cellStyle name="ผลรวม 3 3" xfId="12932" xr:uid="{E169CB52-DB50-41A0-83BA-4CC2A2BB3083}"/>
    <cellStyle name="ผลรวม 3 3 2" xfId="16115" xr:uid="{0AA472F5-D185-4032-8089-7DA431A8896C}"/>
    <cellStyle name="ผลรวม 3 3 3" xfId="17580" xr:uid="{835B13F3-796B-405E-90B9-12B8D8D59288}"/>
    <cellStyle name="ผลรวม 3 4" xfId="14938" xr:uid="{D0D96569-2096-460C-A5AC-497C7E8CA3F2}"/>
    <cellStyle name="ผลรวม 4" xfId="6903" xr:uid="{841B5FB2-8F4F-4F3A-8D69-3272D5F44892}"/>
    <cellStyle name="ผลรวม 5" xfId="6904" xr:uid="{9125474D-20F1-4277-ADBB-67FE1DF31B96}"/>
    <cellStyle name="ผลรวม 6" xfId="6905" xr:uid="{2B72A0DE-5C30-43AE-8152-1F8D967CB799}"/>
    <cellStyle name="ผลรวม 7" xfId="11553" xr:uid="{9B79BA00-DA37-44A9-8F51-FFADD59566D3}"/>
    <cellStyle name="ผลรวม 7 2" xfId="13556" xr:uid="{4DC85B88-4B6F-496A-83D1-5BF9597ADE3B}"/>
    <cellStyle name="ผลรวม 7 2 2" xfId="16585" xr:uid="{8FFA7200-2378-4054-A587-E31858E4A069}"/>
    <cellStyle name="ผลรวม 7 2 3" xfId="18079" xr:uid="{5ACE5289-9D74-4410-9FEA-60AF52F57B3E}"/>
    <cellStyle name="ผลรวม 7 3" xfId="15377" xr:uid="{35BB5CC8-9075-4FD6-9918-C890EE66D821}"/>
    <cellStyle name="ผลรวม 8" xfId="12787" xr:uid="{3D8AE6FC-9AE2-4B27-9773-34250D75FC52}"/>
    <cellStyle name="ผลรวม 8 2" xfId="16011" xr:uid="{3B41AD6A-936C-4273-9A08-CBCFDFD5C06E}"/>
    <cellStyle name="ผลรวม 8 3" xfId="17474" xr:uid="{BE3C60FC-8ECD-4F7E-A1F1-E22F4356E6A2}"/>
    <cellStyle name="ผลรวม 9" xfId="13970" xr:uid="{06E13291-EFD6-4382-8D2B-80EA38679449}"/>
    <cellStyle name="ฤ?ธถ [0]_95" xfId="5338" xr:uid="{155C2228-1FF6-4A15-B579-AD115874AA56}"/>
    <cellStyle name="ฤ?ธถ_95" xfId="5339" xr:uid="{569836CE-2615-40D2-BED3-41F6B9B1A4D7}"/>
    <cellStyle name="ฤธถ [0]_0e82ylkxXsZu0YORaMwizTk2E" xfId="12124" xr:uid="{1AADF457-801F-4247-B081-C62165D3DF0C}"/>
    <cellStyle name="ฤธถ_0e82ylkxXsZu0YORaMwizTk2E" xfId="12131" xr:uid="{662E4D52-02D9-450C-9BD5-D61D13A72B9E}"/>
    <cellStyle name="ล๋ศญ [0]_0e82ylkxXsZu0YORaMwizTk2E" xfId="13909" xr:uid="{B75BBA21-D535-47A7-A9EE-3DAA5695BBD4}"/>
    <cellStyle name="ล๋ศญ_0e82ylkxXsZu0YORaMwizTk2E" xfId="13160" xr:uid="{E4AF3185-FFCE-4C8F-BBE5-E72EDFFED4DB}"/>
    <cellStyle name="ลักษณะ 1" xfId="5340" xr:uid="{AE350800-C0A8-45CE-B73F-DBD4EABF3DA4}"/>
    <cellStyle name="ลักษณะ 1 2" xfId="11555" xr:uid="{A35E499A-D10F-40EA-AC1F-F9EDBF1B178E}"/>
    <cellStyle name="ลักษณะ 1 3" xfId="6906" xr:uid="{0F476827-8B16-4210-928E-A7096B799766}"/>
    <cellStyle name="ลักษณะ 2" xfId="4617" xr:uid="{CDF37B6D-C377-488A-8EBA-9374463E03F0}"/>
    <cellStyle name="วฅมุ_4ฟ๙ฝวภ๛" xfId="5341" xr:uid="{F8C80C53-0426-4524-A270-FD9DBDBB5FEE}"/>
    <cellStyle name="วงเล็บ" xfId="5342" xr:uid="{6630A2DD-0AF1-41B8-A725-D38647B52C4A}"/>
    <cellStyle name="วงเล็บ 2" xfId="11556" xr:uid="{D6E9F65D-06DF-4968-B088-9C192AB1E34D}"/>
    <cellStyle name="ส่วนที่ถูกเน้น1" xfId="5343" xr:uid="{C62B0BEE-9D98-4E96-8E7C-6C971531E072}"/>
    <cellStyle name="ส่วนที่ถูกเน้น1 2" xfId="6907" xr:uid="{452A4222-F1C6-43B7-BF3D-64DA4CFA4224}"/>
    <cellStyle name="ส่วนที่ถูกเน้น1 3" xfId="6908" xr:uid="{18E9204B-C1C1-45E7-B822-DF1A308ED741}"/>
    <cellStyle name="ส่วนที่ถูกเน้น1 4" xfId="6909" xr:uid="{AC01D320-780D-4E0E-9882-304F443E6034}"/>
    <cellStyle name="ส่วนที่ถูกเน้น1 5" xfId="6910" xr:uid="{87DB563C-C919-4FD2-B92C-EAD13F53719A}"/>
    <cellStyle name="ส่วนที่ถูกเน้น1 6" xfId="6911" xr:uid="{482558FB-51AD-4F3A-A29B-9C244FC19795}"/>
    <cellStyle name="ส่วนที่ถูกเน้น1 7" xfId="11557" xr:uid="{BD72E442-F861-485C-A7DD-A0F1CB51A467}"/>
    <cellStyle name="ส่วนที่ถูกเน้น1 8" xfId="12795" xr:uid="{E122A4E4-7D3A-4F45-9921-B5584E5921A7}"/>
    <cellStyle name="ส่วนที่ถูกเน้น1 9" xfId="13161" xr:uid="{12DC2B5B-6657-4A5B-ACA9-79AFCCAB0F98}"/>
    <cellStyle name="ส่วนที่ถูกเน้น2" xfId="5344" xr:uid="{95C3D67E-52AE-4433-B92D-BD29BCFD87D4}"/>
    <cellStyle name="ส่วนที่ถูกเน้น2 2" xfId="6912" xr:uid="{E1300240-6407-48E2-8CB6-C6BA14C4D045}"/>
    <cellStyle name="ส่วนที่ถูกเน้น2 3" xfId="6913" xr:uid="{3CB1840E-6572-477C-9FB4-EEC1F7C4BDD4}"/>
    <cellStyle name="ส่วนที่ถูกเน้น2 4" xfId="6914" xr:uid="{6B506789-DB73-49DE-AA05-643FC8E04030}"/>
    <cellStyle name="ส่วนที่ถูกเน้น2 5" xfId="6915" xr:uid="{A3BA344D-A571-47DC-A37E-D9246D03F95D}"/>
    <cellStyle name="ส่วนที่ถูกเน้น2 6" xfId="6916" xr:uid="{E93D288A-D4F7-4BE8-97AE-2EF0340F45A4}"/>
    <cellStyle name="ส่วนที่ถูกเน้น2 7" xfId="11558" xr:uid="{D1E42B57-882A-465C-92A1-A5E4A55893DD}"/>
    <cellStyle name="ส่วนที่ถูกเน้น2 8" xfId="13186" xr:uid="{8909BCD6-6727-4C62-805E-038305094569}"/>
    <cellStyle name="ส่วนที่ถูกเน้น3" xfId="5345" xr:uid="{5066C6E9-B826-4A3F-A271-3F8A08ECCAA6}"/>
    <cellStyle name="ส่วนที่ถูกเน้น3 2" xfId="6917" xr:uid="{18003524-C036-4EEF-8D65-E0A320CCFDF8}"/>
    <cellStyle name="ส่วนที่ถูกเน้น3 3" xfId="6918" xr:uid="{104F2B78-F179-4131-BA11-A05A311AE10B}"/>
    <cellStyle name="ส่วนที่ถูกเน้น3 4" xfId="6919" xr:uid="{DC4B8302-D647-42BB-BF01-5C1C93DDA725}"/>
    <cellStyle name="ส่วนที่ถูกเน้น3 5" xfId="6920" xr:uid="{F8B93F8E-2092-4BAF-918C-A9A9DC03A4BB}"/>
    <cellStyle name="ส่วนที่ถูกเน้น3 6" xfId="6921" xr:uid="{E875D5DB-AE28-4392-B7AE-9439F9A0E3D8}"/>
    <cellStyle name="ส่วนที่ถูกเน้น3 7" xfId="11559" xr:uid="{6274B474-91F6-44D8-8BC8-9DB3DBAE73DD}"/>
    <cellStyle name="ส่วนที่ถูกเน้น3 8" xfId="13964" xr:uid="{5BE212F7-D4AF-49A4-8811-7F2163EBE6E8}"/>
    <cellStyle name="ส่วนที่ถูกเน้น4" xfId="5346" xr:uid="{024ADD80-6BAA-45F0-A87C-3D90EF7E1651}"/>
    <cellStyle name="ส่วนที่ถูกเน้น4 2" xfId="6922" xr:uid="{C5F11330-4232-4570-98F0-F298B1F0D76D}"/>
    <cellStyle name="ส่วนที่ถูกเน้น4 3" xfId="6923" xr:uid="{58178928-94DE-465B-81E2-890D80372A8C}"/>
    <cellStyle name="ส่วนที่ถูกเน้น4 4" xfId="6924" xr:uid="{50B6EF5F-5AB3-4173-9418-61AC3729F848}"/>
    <cellStyle name="ส่วนที่ถูกเน้น4 5" xfId="6925" xr:uid="{D3EE39AC-B2C5-455C-B468-DB06F23914C8}"/>
    <cellStyle name="ส่วนที่ถูกเน้น4 6" xfId="6926" xr:uid="{88036783-1611-42B1-9199-7E13E0E1B5F4}"/>
    <cellStyle name="ส่วนที่ถูกเน้น4 7" xfId="11560" xr:uid="{A06116B6-250C-4F4D-8F17-34AA9A113B15}"/>
    <cellStyle name="ส่วนที่ถูกเน้น4 8" xfId="13982" xr:uid="{35694548-4DF0-4BC9-9392-5052F271D005}"/>
    <cellStyle name="ส่วนที่ถูกเน้น4 9" xfId="13921" xr:uid="{3279D299-876A-4E3A-9BEF-648FD42C3562}"/>
    <cellStyle name="ส่วนที่ถูกเน้น5" xfId="5347" xr:uid="{416900F1-C39D-48CA-8A75-23702D3E7CCF}"/>
    <cellStyle name="ส่วนที่ถูกเน้น5 2" xfId="6927" xr:uid="{BA2EE6FD-F118-470F-AD20-20AD3A034C10}"/>
    <cellStyle name="ส่วนที่ถูกเน้น5 3" xfId="6928" xr:uid="{3168A436-74B2-4FE5-AA78-6224506D4795}"/>
    <cellStyle name="ส่วนที่ถูกเน้น5 4" xfId="6929" xr:uid="{B0E8B1A9-ACA9-4591-B28A-FBDF55A37578}"/>
    <cellStyle name="ส่วนที่ถูกเน้น5 5" xfId="6930" xr:uid="{03BAC515-0B07-48D1-8DEA-DD1800946D49}"/>
    <cellStyle name="ส่วนที่ถูกเน้น5 6" xfId="6931" xr:uid="{678D1554-A4B3-4ADA-B12D-D76AA6403386}"/>
    <cellStyle name="ส่วนที่ถูกเน้น5 7" xfId="11561" xr:uid="{7620A73F-B8D3-4CC3-AE17-5DF4F3965533}"/>
    <cellStyle name="ส่วนที่ถูกเน้น5 8" xfId="13956" xr:uid="{500AA86C-CC43-4FB8-857F-F39189869D33}"/>
    <cellStyle name="ส่วนที่ถูกเน้น6" xfId="5348" xr:uid="{5F40883E-F362-4934-A80A-ECEA72A20F6E}"/>
    <cellStyle name="ส่วนที่ถูกเน้น6 2" xfId="6932" xr:uid="{75525524-0CC0-46DE-B97B-0D960661A607}"/>
    <cellStyle name="ส่วนที่ถูกเน้น6 3" xfId="6933" xr:uid="{860D7748-3C69-4450-ABAA-C4D1665E3D79}"/>
    <cellStyle name="ส่วนที่ถูกเน้น6 4" xfId="6934" xr:uid="{2CCEF424-E7D5-4343-A958-9A8F39F2F941}"/>
    <cellStyle name="ส่วนที่ถูกเน้น6 5" xfId="6935" xr:uid="{60153310-E886-4233-9095-AA7BDE37F93C}"/>
    <cellStyle name="ส่วนที่ถูกเน้น6 6" xfId="6936" xr:uid="{1520BA32-76E5-4E98-B8E6-2C6ACBC35A2C}"/>
    <cellStyle name="ส่วนที่ถูกเน้น6 7" xfId="11562" xr:uid="{66CA4572-0B5A-4E09-A911-C90A23367794}"/>
    <cellStyle name="ส่วนที่ถูกเน้น6 8" xfId="13969" xr:uid="{88D54225-374D-4780-AB35-FCCE2F7749F6}"/>
    <cellStyle name="หมายเหตุ" xfId="5349" xr:uid="{F9D08092-6883-4D89-8A2D-AB088D10DDB2}"/>
    <cellStyle name="หมายเหตุ 10" xfId="11563" xr:uid="{A7AE97A2-0942-4CD2-8E7D-A85A75B33F16}"/>
    <cellStyle name="หมายเหตุ 10 2" xfId="13558" xr:uid="{929454EC-290B-4D2D-B056-C51F7FF02815}"/>
    <cellStyle name="หมายเหตุ 10 2 2" xfId="16587" xr:uid="{5B8A5272-D2B0-44D3-BA54-4C2B3BC00489}"/>
    <cellStyle name="หมายเหตุ 10 2 3" xfId="18081" xr:uid="{29172D4E-FDBD-4013-97F9-72835AEC92BD}"/>
    <cellStyle name="หมายเหตุ 10 3" xfId="15379" xr:uid="{7441CA76-A822-4C74-94AE-1447EC3393F5}"/>
    <cellStyle name="หมายเหตุ 11" xfId="12789" xr:uid="{752A6524-17B1-408D-9F95-1F9C7B8B3CC7}"/>
    <cellStyle name="หมายเหตุ 11 2" xfId="16013" xr:uid="{8C3CA22A-AE6C-46A8-BE8E-2F928E8A998A}"/>
    <cellStyle name="หมายเหตุ 11 3" xfId="17476" xr:uid="{1172D52F-6F05-4883-B411-BEB6C1F16368}"/>
    <cellStyle name="หมายเหตุ 12" xfId="12993" xr:uid="{C64C5895-DEF1-4159-97F3-79A98C91D28B}"/>
    <cellStyle name="หมายเหตุ 13" xfId="14837" xr:uid="{A291CB7B-541E-419F-9A1A-98EFD02EB0FA}"/>
    <cellStyle name="หมายเหตุ 14" xfId="13922" xr:uid="{26002CE1-6612-463F-9F66-A36F72E28838}"/>
    <cellStyle name="หมายเหตุ 2" xfId="5350" xr:uid="{E1634FA5-A883-4583-A954-BE965B5A7380}"/>
    <cellStyle name="หมายเหตุ 2 2" xfId="6938" xr:uid="{8D621317-7F21-4C96-A5C9-D423DCDCB72F}"/>
    <cellStyle name="หมายเหตุ 2 2 2" xfId="11680" xr:uid="{A59B2526-49B5-4A74-871F-9D9D45A4EE12}"/>
    <cellStyle name="หมายเหตุ 2 2 2 2" xfId="13656" xr:uid="{E104263E-69E1-453F-9254-2576589214AD}"/>
    <cellStyle name="หมายเหตุ 2 2 2 2 2" xfId="16683" xr:uid="{ED0C470A-5F79-42FB-855A-4FECC3AF7954}"/>
    <cellStyle name="หมายเหตุ 2 2 2 2 3" xfId="18177" xr:uid="{FAEBEB12-DA2E-43AE-A5D3-476A0DB2AACE}"/>
    <cellStyle name="หมายเหตุ 2 2 2 3" xfId="15476" xr:uid="{B83ACF92-2BEE-4EA9-A431-D53C9C4C09AF}"/>
    <cellStyle name="หมายเหตุ 2 2 3" xfId="12934" xr:uid="{94C8B811-7B32-4D5D-8D2C-590FDA526715}"/>
    <cellStyle name="หมายเหตุ 2 2 3 2" xfId="16117" xr:uid="{829189D0-30B9-4623-B47B-6EBB9AFA2276}"/>
    <cellStyle name="หมายเหตุ 2 2 3 3" xfId="17582" xr:uid="{A18965F8-35DF-411A-B73C-E8A6CF7F7AC7}"/>
    <cellStyle name="หมายเหตุ 2 2 4" xfId="14940" xr:uid="{CE912C62-51F4-452B-9EC0-636354731F4B}"/>
    <cellStyle name="หมายเหตุ 2 3" xfId="6939" xr:uid="{6C7E67EB-FB70-499C-B215-E7F269340C87}"/>
    <cellStyle name="หมายเหตุ 2 3 2" xfId="11681" xr:uid="{5F491C39-EB3A-45AE-82BE-EC4D65096F20}"/>
    <cellStyle name="หมายเหตุ 2 3 2 2" xfId="13657" xr:uid="{D0DAA92F-7904-4545-93F5-31B3AA164DCA}"/>
    <cellStyle name="หมายเหตุ 2 3 2 2 2" xfId="16684" xr:uid="{D65CD0C2-8D9C-4567-AA06-0EF83D7EE42D}"/>
    <cellStyle name="หมายเหตุ 2 3 2 2 3" xfId="18178" xr:uid="{552CF2A4-2364-4B50-8641-F5D99A8BCF6B}"/>
    <cellStyle name="หมายเหตุ 2 3 2 3" xfId="15477" xr:uid="{48975EAC-7B44-4DDC-975C-CF882ECAD216}"/>
    <cellStyle name="หมายเหตุ 2 3 3" xfId="12935" xr:uid="{7E736E31-F60B-4720-8EED-003FA099128F}"/>
    <cellStyle name="หมายเหตุ 2 3 3 2" xfId="16118" xr:uid="{6B572CBA-0023-40B0-8D9C-B7F4066CC0D4}"/>
    <cellStyle name="หมายเหตุ 2 3 3 3" xfId="17583" xr:uid="{0BD6608B-CA88-434A-9C0C-DF4B3BC1BDAD}"/>
    <cellStyle name="หมายเหตุ 2 3 4" xfId="14941" xr:uid="{340B4AAC-3A38-4C97-8403-FC6D9D8CE94B}"/>
    <cellStyle name="หมายเหตุ 2 4" xfId="11564" xr:uid="{3D969833-A461-451F-A85A-40BAE6E98EE5}"/>
    <cellStyle name="หมายเหตุ 2 5" xfId="6937" xr:uid="{0AC05657-E886-464F-8D40-75FEAE4E9D60}"/>
    <cellStyle name="หมายเหตุ 2 5 2" xfId="12933" xr:uid="{08A5ED13-0232-4A33-9B47-0E34E61CCFF5}"/>
    <cellStyle name="หมายเหตุ 2 5 2 2" xfId="16116" xr:uid="{9C004BF6-B483-4A22-9B27-3DDFA97E7BD9}"/>
    <cellStyle name="หมายเหตุ 2 5 2 3" xfId="17581" xr:uid="{359CA995-045C-454B-8A58-CF129335A878}"/>
    <cellStyle name="หมายเหตุ 2 5 3" xfId="14939" xr:uid="{478E412E-2144-4681-83F0-C56DCA983A12}"/>
    <cellStyle name="หมายเหตุ 2 6" xfId="11679" xr:uid="{8A93E3CD-640A-4278-8076-829419BFB555}"/>
    <cellStyle name="หมายเหตุ 2 6 2" xfId="13655" xr:uid="{E9EC07EF-943F-45C0-AB1D-43EC01957890}"/>
    <cellStyle name="หมายเหตุ 2 6 2 2" xfId="16682" xr:uid="{57A7898C-A564-4C79-A363-FA144B342A46}"/>
    <cellStyle name="หมายเหตุ 2 6 2 3" xfId="18176" xr:uid="{3C172237-FE54-44CE-8EF6-D91BE334C69F}"/>
    <cellStyle name="หมายเหตุ 2 6 3" xfId="15475" xr:uid="{50BC3658-472A-435F-B68B-2AA2BDF70C19}"/>
    <cellStyle name="หมายเหตุ 3" xfId="5351" xr:uid="{B744443D-1D33-4E5D-BF34-320BFEE3C05D}"/>
    <cellStyle name="หมายเหตุ 3 2" xfId="6941" xr:uid="{FF31D2F4-D5EF-4346-99C7-9D8C843BA5C4}"/>
    <cellStyle name="หมายเหตุ 3 2 2" xfId="11683" xr:uid="{3A486833-2D02-4E80-A23C-503EA5729B1F}"/>
    <cellStyle name="หมายเหตุ 3 2 2 2" xfId="13659" xr:uid="{452FC627-F286-45EB-B1F3-44B8CBB91CEF}"/>
    <cellStyle name="หมายเหตุ 3 2 2 2 2" xfId="16686" xr:uid="{179FBCF4-7614-479C-B202-19EA7DC7715F}"/>
    <cellStyle name="หมายเหตุ 3 2 2 2 3" xfId="18180" xr:uid="{FA98CC95-3AAE-4CCF-B51F-D12EEC9B67A7}"/>
    <cellStyle name="หมายเหตุ 3 2 2 3" xfId="15479" xr:uid="{B3125D6D-9F48-45F0-B7AC-A94EFF165209}"/>
    <cellStyle name="หมายเหตุ 3 2 3" xfId="12937" xr:uid="{9E43AFD5-1B84-4E98-9E8B-954EDA318D2C}"/>
    <cellStyle name="หมายเหตุ 3 2 3 2" xfId="16120" xr:uid="{5E35FE45-FD93-4861-BC36-0D75A3C14109}"/>
    <cellStyle name="หมายเหตุ 3 2 3 3" xfId="17585" xr:uid="{D684E642-D6E1-467D-93EF-C9CF288C7B94}"/>
    <cellStyle name="หมายเหตุ 3 2 4" xfId="14943" xr:uid="{47E14BDA-4C01-40A7-8A7C-0E42DE04BD42}"/>
    <cellStyle name="หมายเหตุ 3 3" xfId="11565" xr:uid="{22A6F152-E52A-4A2F-A7E1-46751757706D}"/>
    <cellStyle name="หมายเหตุ 3 3 2" xfId="13559" xr:uid="{8DDD9AEC-6C93-4C3C-B2C8-DE6DADAA08CA}"/>
    <cellStyle name="หมายเหตุ 3 3 2 2" xfId="16588" xr:uid="{84DE0D0C-1B7F-4051-BDA3-C88FD515D126}"/>
    <cellStyle name="หมายเหตุ 3 3 2 3" xfId="18082" xr:uid="{086E4D28-E56F-4259-9687-97AE53A34199}"/>
    <cellStyle name="หมายเหตุ 3 3 3" xfId="15380" xr:uid="{DAE79630-A292-4A2E-966E-495CEA2D6454}"/>
    <cellStyle name="หมายเหตุ 3 4" xfId="6940" xr:uid="{94D9CF4D-F1C2-4F76-800D-AFC6A27656F9}"/>
    <cellStyle name="หมายเหตุ 3 4 2" xfId="12936" xr:uid="{D329EA83-69AC-45BD-9E62-FEE110B006C7}"/>
    <cellStyle name="หมายเหตุ 3 4 2 2" xfId="16119" xr:uid="{89CC7E4C-D799-4BEA-93CE-FFC70FFE9BE0}"/>
    <cellStyle name="หมายเหตุ 3 4 2 3" xfId="17584" xr:uid="{5550EB7E-E4C0-4643-AC1B-A82556170D37}"/>
    <cellStyle name="หมายเหตุ 3 4 3" xfId="14942" xr:uid="{362847DA-9D57-4FA6-831F-817C507CE67A}"/>
    <cellStyle name="หมายเหตุ 3 5" xfId="11682" xr:uid="{3CFDF3E4-1A7B-4B4B-AA92-C6A4F7CA5B36}"/>
    <cellStyle name="หมายเหตุ 3 5 2" xfId="13658" xr:uid="{24A8945D-1C50-48D4-B1F4-9E3AA1D1BCA5}"/>
    <cellStyle name="หมายเหตุ 3 5 2 2" xfId="16685" xr:uid="{2F8E151C-9705-431B-BF8B-A6B2FAB9DABD}"/>
    <cellStyle name="หมายเหตุ 3 5 2 3" xfId="18179" xr:uid="{2A17F87C-14B8-4173-9ADB-4D481BF4DAE6}"/>
    <cellStyle name="หมายเหตุ 3 5 3" xfId="15478" xr:uid="{A4813DAA-B6DD-4E97-B6E5-03919BAD2DAB}"/>
    <cellStyle name="หมายเหตุ 3 6" xfId="12790" xr:uid="{51E4DCAB-BA33-42E0-8EA6-30D8B56C7E99}"/>
    <cellStyle name="หมายเหตุ 3 6 2" xfId="16014" xr:uid="{5C3347E9-0031-42C9-9781-AFF0783E9025}"/>
    <cellStyle name="หมายเหตุ 3 6 3" xfId="17477" xr:uid="{741B08E3-B9D8-4C7D-9554-4DEDC8090B85}"/>
    <cellStyle name="หมายเหตุ 3 7" xfId="14838" xr:uid="{F2DBF0EB-DC81-42E6-BF97-E0EFF64D8617}"/>
    <cellStyle name="หมายเหตุ 4" xfId="6942" xr:uid="{3566F023-E5C8-4E95-AB08-A40FEC86B085}"/>
    <cellStyle name="หมายเหตุ 4 2" xfId="6943" xr:uid="{C67346F7-BFEC-47A3-8765-B5169F1E0C5E}"/>
    <cellStyle name="หมายเหตุ 4 2 2" xfId="11685" xr:uid="{52B0A3BF-3EEE-42B6-B756-E0F9C845FB21}"/>
    <cellStyle name="หมายเหตุ 4 2 2 2" xfId="13661" xr:uid="{FC0C577C-A456-4974-824D-5C2122375D30}"/>
    <cellStyle name="หมายเหตุ 4 2 2 2 2" xfId="16688" xr:uid="{829E402D-DA51-44B9-8239-D0BDD1E6AB25}"/>
    <cellStyle name="หมายเหตุ 4 2 2 2 3" xfId="18182" xr:uid="{F7D9877B-A9CA-404B-AFBC-744C759A431D}"/>
    <cellStyle name="หมายเหตุ 4 2 2 3" xfId="15481" xr:uid="{E360F590-B1F8-4E9D-903E-8E94C04E16D0}"/>
    <cellStyle name="หมายเหตุ 4 2 3" xfId="12939" xr:uid="{9C21AE3A-AFD4-4E72-B6FA-37BF39475477}"/>
    <cellStyle name="หมายเหตุ 4 2 3 2" xfId="16122" xr:uid="{B11FB67B-E2B4-41CD-BB79-38BCC9D0B3EA}"/>
    <cellStyle name="หมายเหตุ 4 2 3 3" xfId="17587" xr:uid="{B095A0AD-FFC1-44D4-90B0-1A56B6549949}"/>
    <cellStyle name="หมายเหตุ 4 2 4" xfId="14945" xr:uid="{77ED1340-8BBB-44DB-896C-28489C39B3EF}"/>
    <cellStyle name="หมายเหตุ 4 3" xfId="11684" xr:uid="{4BDA43F7-0EB1-4326-ADB4-4A64DD821543}"/>
    <cellStyle name="หมายเหตุ 4 3 2" xfId="13660" xr:uid="{956DB435-2044-418F-B791-5F08534E7A2B}"/>
    <cellStyle name="หมายเหตุ 4 3 2 2" xfId="16687" xr:uid="{63CA4675-5CA7-48A9-B82A-ACF04C838203}"/>
    <cellStyle name="หมายเหตุ 4 3 2 3" xfId="18181" xr:uid="{C6D5D7B2-9943-4712-86E3-9B4B2A5D8654}"/>
    <cellStyle name="หมายเหตุ 4 3 3" xfId="15480" xr:uid="{72A5FCCE-632D-447B-9A5B-50B827B98E19}"/>
    <cellStyle name="หมายเหตุ 4 4" xfId="12938" xr:uid="{722E6885-CB62-4C63-B491-0BEB11E663FA}"/>
    <cellStyle name="หมายเหตุ 4 4 2" xfId="16121" xr:uid="{E94DB631-0031-4C99-9073-E5D6CE7D98DF}"/>
    <cellStyle name="หมายเหตุ 4 4 3" xfId="17586" xr:uid="{7AC464D8-EE3D-4038-81CC-8E4E03602E7B}"/>
    <cellStyle name="หมายเหตุ 4 5" xfId="14944" xr:uid="{3728783B-FBFC-4E5D-811F-74587E27155F}"/>
    <cellStyle name="หมายเหตุ 5" xfId="6944" xr:uid="{6599D7D4-AE9A-49B5-9A7E-18129F2DF5F4}"/>
    <cellStyle name="หมายเหตุ 5 2" xfId="6945" xr:uid="{FC37120A-95B0-4C5B-9459-195558A6EFCF}"/>
    <cellStyle name="หมายเหตุ 5 2 2" xfId="11687" xr:uid="{8BAB0414-68F1-4B89-ABA9-14D0895BDA3F}"/>
    <cellStyle name="หมายเหตุ 5 2 2 2" xfId="13663" xr:uid="{F36C5A61-2B75-47DA-80B3-E856DAB6794C}"/>
    <cellStyle name="หมายเหตุ 5 2 2 2 2" xfId="16690" xr:uid="{E556FC94-1865-491E-B19A-6314CF21081D}"/>
    <cellStyle name="หมายเหตุ 5 2 2 2 3" xfId="18184" xr:uid="{5D7D74CB-CBB8-4634-99B6-51CEF77E1CA9}"/>
    <cellStyle name="หมายเหตุ 5 2 2 3" xfId="15483" xr:uid="{37A39740-12F7-49C7-8DBE-F2CBAD43A353}"/>
    <cellStyle name="หมายเหตุ 5 2 3" xfId="12941" xr:uid="{4018F110-041E-4FB4-9FE4-93A765C6C21A}"/>
    <cellStyle name="หมายเหตุ 5 2 3 2" xfId="16124" xr:uid="{CE51365B-00D3-4EAA-BEA4-79D3E51391B0}"/>
    <cellStyle name="หมายเหตุ 5 2 3 3" xfId="17589" xr:uid="{4DA3EF6E-8E45-475C-AB05-7BB2F09DE1DD}"/>
    <cellStyle name="หมายเหตุ 5 2 4" xfId="14947" xr:uid="{AA701C12-3947-48C6-BAB6-CA43052C73DE}"/>
    <cellStyle name="หมายเหตุ 5 3" xfId="11686" xr:uid="{8F3722C3-34E7-436F-A815-C60FAAB77556}"/>
    <cellStyle name="หมายเหตุ 5 3 2" xfId="13662" xr:uid="{EB219253-E797-4801-BCD7-DCD2E3614D8E}"/>
    <cellStyle name="หมายเหตุ 5 3 2 2" xfId="16689" xr:uid="{C02D828F-0F35-4BA4-8BAC-F3BFA2C70C85}"/>
    <cellStyle name="หมายเหตุ 5 3 2 3" xfId="18183" xr:uid="{A8F70384-48BA-4107-B89E-61F7444E08EA}"/>
    <cellStyle name="หมายเหตุ 5 3 3" xfId="15482" xr:uid="{3A9C4947-7FBF-4A60-BF72-815FC872C623}"/>
    <cellStyle name="หมายเหตุ 5 4" xfId="12940" xr:uid="{4DD2943B-124A-4F4E-A73D-A02784A5CB57}"/>
    <cellStyle name="หมายเหตุ 5 4 2" xfId="16123" xr:uid="{B725A44A-6EF8-4802-9E9B-F019A299CEFF}"/>
    <cellStyle name="หมายเหตุ 5 4 3" xfId="17588" xr:uid="{E0A848CF-8322-43D7-AB68-1364160986EB}"/>
    <cellStyle name="หมายเหตุ 5 5" xfId="14946" xr:uid="{7D83E27F-C985-4635-A5E1-D0A35FA71DC9}"/>
    <cellStyle name="หมายเหตุ 6" xfId="6946" xr:uid="{B97B7ACE-9A5D-4E1B-8C34-1C0FA17010DE}"/>
    <cellStyle name="หมายเหตุ 6 2" xfId="6947" xr:uid="{A8689C13-4F64-4E93-99CC-CFFD2ECD2E77}"/>
    <cellStyle name="หมายเหตุ 6 3" xfId="6948" xr:uid="{A167E744-9EF4-47D4-BFAF-5A67D11899E8}"/>
    <cellStyle name="หมายเหตุ 6 4" xfId="11688" xr:uid="{AED480F1-50D7-415C-B4AB-4185901C7FCC}"/>
    <cellStyle name="หมายเหตุ 6 4 2" xfId="13664" xr:uid="{E3D40170-6924-43D6-A854-3AC78D2D40EC}"/>
    <cellStyle name="หมายเหตุ 6 4 2 2" xfId="16691" xr:uid="{84099FD3-794E-4C86-A417-85D91CAC4F7D}"/>
    <cellStyle name="หมายเหตุ 6 4 2 3" xfId="18185" xr:uid="{269447BE-AC7F-4C66-9238-C73B4D4E1E03}"/>
    <cellStyle name="หมายเหตุ 6 4 3" xfId="15484" xr:uid="{06D596D4-484E-4E98-A995-0A1D42BBDDD5}"/>
    <cellStyle name="หมายเหตุ 6 5" xfId="12942" xr:uid="{1C79B544-C9BE-4984-9844-F812ADDB22B2}"/>
    <cellStyle name="หมายเหตุ 6 5 2" xfId="16125" xr:uid="{06BD4695-6F3C-447F-AC72-72F073A186A5}"/>
    <cellStyle name="หมายเหตุ 6 5 3" xfId="17590" xr:uid="{6F27E4C4-711B-48D7-BB34-22F3EEC6AE8E}"/>
    <cellStyle name="หมายเหตุ 6 6" xfId="14948" xr:uid="{2092ADCD-99B0-4A79-8A6B-F2E06F2DB0A9}"/>
    <cellStyle name="หมายเหตุ 7" xfId="6949" xr:uid="{3569E781-3E83-441D-AAB2-8807A3E34E2C}"/>
    <cellStyle name="หมายเหตุ 7 2" xfId="6950" xr:uid="{91211CE7-7B63-424E-8529-B171DAF17FC1}"/>
    <cellStyle name="หมายเหตุ 7 3" xfId="6951" xr:uid="{DCFCDD6B-A676-46A9-9676-9C9328875ADE}"/>
    <cellStyle name="หมายเหตุ 7 4" xfId="11689" xr:uid="{FEE04B68-FB64-4CAD-8FD3-10649E4E95B2}"/>
    <cellStyle name="หมายเหตุ 7 4 2" xfId="13665" xr:uid="{0BEE311F-0299-4C8B-BC91-5739A684C947}"/>
    <cellStyle name="หมายเหตุ 7 4 2 2" xfId="16692" xr:uid="{614F1920-600B-4B25-93A5-E2A48BC8A8B0}"/>
    <cellStyle name="หมายเหตุ 7 4 2 3" xfId="18186" xr:uid="{9DA6CC7C-03DA-4D2B-BDDB-A149040A0A1C}"/>
    <cellStyle name="หมายเหตุ 7 4 3" xfId="15485" xr:uid="{2AA414B4-29F5-4E73-9190-9DB1C724F398}"/>
    <cellStyle name="หมายเหตุ 7 5" xfId="12943" xr:uid="{D7FE880E-A90C-4F5B-B6FD-E0CAA73F51A3}"/>
    <cellStyle name="หมายเหตุ 7 5 2" xfId="16126" xr:uid="{7581C0FA-4B6E-48A7-9975-9EE6A0A43867}"/>
    <cellStyle name="หมายเหตุ 7 5 3" xfId="17591" xr:uid="{CEF78A7A-33B8-4D43-A705-29EFCB2A8326}"/>
    <cellStyle name="หมายเหตุ 7 6" xfId="14949" xr:uid="{08FBB379-FA55-4B66-9761-074C6F14033E}"/>
    <cellStyle name="หมายเหตุ 8" xfId="6952" xr:uid="{C585FEDE-BC3C-40B2-A37C-F3929347CD12}"/>
    <cellStyle name="หมายเหตุ 8 2" xfId="11690" xr:uid="{AD40306D-D0D8-40F0-88D7-559FCFAE9460}"/>
    <cellStyle name="หมายเหตุ 8 2 2" xfId="13666" xr:uid="{62B0EE76-286D-4A5D-91E0-379A61BD3F11}"/>
    <cellStyle name="หมายเหตุ 8 2 2 2" xfId="16693" xr:uid="{5961C300-39B3-4E7A-B223-556862544A1E}"/>
    <cellStyle name="หมายเหตุ 8 2 2 3" xfId="18187" xr:uid="{8EB0FE8A-9442-4DEB-A6EC-D83550F2A853}"/>
    <cellStyle name="หมายเหตุ 8 2 3" xfId="15486" xr:uid="{862EDF55-0941-434D-9A95-2061072FE8F1}"/>
    <cellStyle name="หมายเหตุ 8 3" xfId="12944" xr:uid="{C3620909-9CC8-4E55-9D18-D09B54EF09D0}"/>
    <cellStyle name="หมายเหตุ 8 3 2" xfId="16127" xr:uid="{DFF3FAA5-641B-4800-B03D-909C7D51D109}"/>
    <cellStyle name="หมายเหตุ 8 3 3" xfId="17592" xr:uid="{D4B7B3A6-FFF7-402F-B2E6-BB5EEC98218E}"/>
    <cellStyle name="หมายเหตุ 8 4" xfId="14950" xr:uid="{C0F46AD4-AD73-4996-BCB9-A24E139A2C0D}"/>
    <cellStyle name="หมายเหตุ 9" xfId="6953" xr:uid="{72707545-789B-4B5C-A8D1-D79F0D272205}"/>
    <cellStyle name="หมายเหตุ 9 2" xfId="11691" xr:uid="{85059536-B3F3-447D-AAC7-E00AB728B5A9}"/>
    <cellStyle name="หมายเหตุ 9 2 2" xfId="13667" xr:uid="{738E0B62-7FE8-4797-8790-0713BD9EB745}"/>
    <cellStyle name="หมายเหตุ 9 2 2 2" xfId="16694" xr:uid="{E4D2C832-977B-454E-93A3-034023F050EF}"/>
    <cellStyle name="หมายเหตุ 9 2 2 3" xfId="18188" xr:uid="{E2F81A4D-A78F-498E-8E98-8BD2E662530D}"/>
    <cellStyle name="หมายเหตุ 9 2 3" xfId="15487" xr:uid="{8CE2D5D2-7DB3-4790-A69B-8840D103A2F3}"/>
    <cellStyle name="หมายเหตุ 9 3" xfId="12945" xr:uid="{1BA2DB6F-5980-4144-B248-E8A6780A7AD3}"/>
    <cellStyle name="หมายเหตุ 9 3 2" xfId="16128" xr:uid="{A2BFE450-A228-439F-9284-D49424046522}"/>
    <cellStyle name="หมายเหตุ 9 3 3" xfId="17593" xr:uid="{BF1A520C-7F19-4146-9A04-3E9A9BE443E0}"/>
    <cellStyle name="หมายเหตุ 9 4" xfId="14951" xr:uid="{1B2CC8D5-459A-4149-B9BA-202712E762C8}"/>
    <cellStyle name="หัวเรื่อง 1" xfId="5352" xr:uid="{4EEAE6D0-9E91-4CAB-82CF-159209972209}"/>
    <cellStyle name="หัวเรื่อง 1 2" xfId="6954" xr:uid="{7F0137C5-7FBB-4288-B851-18A574016877}"/>
    <cellStyle name="หัวเรื่อง 1 3" xfId="6955" xr:uid="{ED1D5A17-F9C8-4AA1-AC30-CC55ABEF82A7}"/>
    <cellStyle name="หัวเรื่อง 1 4" xfId="6956" xr:uid="{C03531E3-61BE-44F7-A3A6-F26F84198A31}"/>
    <cellStyle name="หัวเรื่อง 1 5" xfId="6957" xr:uid="{ABEE3E64-CB65-4F06-861D-241806FB90AB}"/>
    <cellStyle name="หัวเรื่อง 1 6" xfId="6958" xr:uid="{9C2BDF85-E605-4F33-9267-1CD11F709547}"/>
    <cellStyle name="หัวเรื่อง 1 7" xfId="11566" xr:uid="{32417A1B-5494-4E8D-9174-9D7147C090B0}"/>
    <cellStyle name="หัวเรื่อง 1 8" xfId="13981" xr:uid="{B59130BE-2AA8-4355-B1A2-BF6BC589F054}"/>
    <cellStyle name="หัวเรื่อง 1 9" xfId="13162" xr:uid="{22F15EB2-54C7-4C40-9715-4E66FA998C38}"/>
    <cellStyle name="หัวเรื่อง 2" xfId="5353" xr:uid="{2C59F7C4-8280-4523-887E-9BEF5FC0FE74}"/>
    <cellStyle name="หัวเรื่อง 2 2" xfId="6959" xr:uid="{0795CBB6-1880-47E4-9576-0FF5ABED6D60}"/>
    <cellStyle name="หัวเรื่อง 2 3" xfId="6960" xr:uid="{4758E743-1050-4790-8C22-AAEE9D7ED095}"/>
    <cellStyle name="หัวเรื่อง 2 4" xfId="6961" xr:uid="{8EBC5F3D-B3D5-435F-A2C9-879598C48AF5}"/>
    <cellStyle name="หัวเรื่อง 2 5" xfId="6962" xr:uid="{4DFD4901-3375-43B3-983A-B8D7BC923F10}"/>
    <cellStyle name="หัวเรื่อง 2 6" xfId="6963" xr:uid="{38CF10F3-4510-40D0-B0EF-CC94A59CB2ED}"/>
    <cellStyle name="หัวเรื่อง 2 7" xfId="11567" xr:uid="{FC94337D-80E2-4E36-BEDB-4AA0D21383E5}"/>
    <cellStyle name="หัวเรื่อง 2 8" xfId="13955" xr:uid="{3BA4B285-B54F-4D53-BB47-1DCB07E53157}"/>
    <cellStyle name="หัวเรื่อง 2 9" xfId="13211" xr:uid="{9B02D8F8-2E96-4A65-98B4-F5C3050CC0E0}"/>
    <cellStyle name="หัวเรื่อง 3" xfId="5354" xr:uid="{0D5F21DD-EA8B-4E16-A39E-29ECBF83E1DD}"/>
    <cellStyle name="หัวเรื่อง 3 2" xfId="6964" xr:uid="{40F05642-8FB4-4DAE-A485-A2F19AA6E509}"/>
    <cellStyle name="หัวเรื่อง 3 2 2" xfId="6965" xr:uid="{1DA12528-BD94-49AA-8B5F-F85F5AF0D111}"/>
    <cellStyle name="หัวเรื่อง 3 3" xfId="6966" xr:uid="{A14C12F3-7FD2-4DA0-81B9-07BC1745186C}"/>
    <cellStyle name="หัวเรื่อง 3 4" xfId="6967" xr:uid="{D199F54D-F688-4F6E-AAD6-C4ACB373B8CA}"/>
    <cellStyle name="หัวเรื่อง 3 5" xfId="6968" xr:uid="{4A0CD9E1-1C78-41C1-827B-AFE20EC020D6}"/>
    <cellStyle name="หัวเรื่อง 3 6" xfId="6969" xr:uid="{645F215B-CD19-4785-B253-542B8DF96F0B}"/>
    <cellStyle name="หัวเรื่อง 3 7" xfId="11568" xr:uid="{DF27C6CA-FD5B-442B-9A96-969375EF353B}"/>
    <cellStyle name="หัวเรื่อง 3 8" xfId="13968" xr:uid="{4D9D48D8-F647-43B3-9830-462BB6BB543D}"/>
    <cellStyle name="หัวเรื่อง 3 9" xfId="12420" xr:uid="{0ABFC3CF-181C-4835-B5DA-D7EB9C12D927}"/>
    <cellStyle name="หัวเรื่อง 4" xfId="5355" xr:uid="{190B4D4C-28DC-4DA1-BB01-7E0A0F1DE0CA}"/>
    <cellStyle name="หัวเรื่อง 4 2" xfId="6970" xr:uid="{11AB6B3E-372C-449B-AA26-596FA79C8378}"/>
    <cellStyle name="หัวเรื่อง 4 3" xfId="6971" xr:uid="{85415243-8EEA-4C08-BAC9-C17EBB8484CE}"/>
    <cellStyle name="หัวเรื่อง 4 4" xfId="6972" xr:uid="{F0AED6CA-3250-4E09-A618-C09B45EF24FD}"/>
    <cellStyle name="หัวเรื่อง 4 5" xfId="6973" xr:uid="{DE7E3FC1-AAD3-4BEC-9A22-BD891B7E5CE9}"/>
    <cellStyle name="หัวเรื่อง 4 6" xfId="6974" xr:uid="{902DBCF3-4222-4731-87FB-10AD67B72D80}"/>
    <cellStyle name="หัวเรื่อง 4 7" xfId="11569" xr:uid="{698EAD79-7F5C-4865-AE24-208301C2F526}"/>
    <cellStyle name="หัวเรื่อง 4 8" xfId="12796" xr:uid="{A5F6B03B-CC10-47B8-BF5C-B3215996B563}"/>
    <cellStyle name="หัวเรื่อง 4 9" xfId="13908" xr:uid="{DBEC4EE2-4E76-413B-B60F-81ABB14592D3}"/>
    <cellStyle name="쉼표_MapleSEA_RoyaltyReport_Sep2005_Sample1" xfId="5356" xr:uid="{957F2C22-6CD1-4673-96A1-775DE4486D38}"/>
    <cellStyle name="콤마 [0]_BP매입매출명세서" xfId="5357" xr:uid="{8FEAFD9E-CDAA-468A-AA3E-47E7D807D019}"/>
    <cellStyle name="콤마_BP매입매출명세서" xfId="5358" xr:uid="{B331B7DE-D645-407B-9682-8D66D58F3D31}"/>
    <cellStyle name="통화 [0]_BP매입매출명세서" xfId="5359" xr:uid="{1F00CD46-696D-4883-AC0F-422C1D53EAA8}"/>
    <cellStyle name="통화_BP매입매출명세서" xfId="5360" xr:uid="{55240D82-53D7-48F7-927B-AE006774F71F}"/>
    <cellStyle name="표준_DEC99" xfId="5361" xr:uid="{80F31ECF-7DCF-475A-9EE2-544CD380C7D5}"/>
    <cellStyle name="一般_0006(1)" xfId="5362" xr:uid="{312BABA4-0E0B-4169-8D4C-BA244A3FEC71}"/>
    <cellStyle name="千分位[0]_2002CAP" xfId="5363" xr:uid="{3914B624-C2E4-4E5C-A292-7058DD9E87FE}"/>
    <cellStyle name="千分位_2002CAP" xfId="5364" xr:uid="{98D7150C-D3AF-4C89-A762-30F66506A2D0}"/>
    <cellStyle name="未定義" xfId="5365" xr:uid="{E23AB3C4-5BF6-4507-903C-F5E4AA1F332E}"/>
    <cellStyle name="桁区切り [0.00]_AUG98" xfId="5366" xr:uid="{D6D355CA-E007-49AC-A9D8-33B585357A7C}"/>
    <cellStyle name="桁区切り_eve" xfId="5367" xr:uid="{F222649C-AD61-42D1-968E-F9B2577FE200}"/>
    <cellStyle name="標準_AR562売上出来高確認表印刷_帳票レイアウト" xfId="5368" xr:uid="{6BFBE412-CFF5-472E-A0FE-83270F976002}"/>
    <cellStyle name="爼ﾗ靉ﾁ篦ｧﾋﾅﾒﾂﾁﾔｵﾔ" xfId="5369" xr:uid="{8C6E5CC2-295B-4CAF-A28F-73C9D0222174}"/>
    <cellStyle name="貨幣 [0]_2002CAP" xfId="5370" xr:uid="{2E977B15-C164-4325-89E3-918875F5F1F3}"/>
    <cellStyle name="貨幣[0]_LC (2)" xfId="5371" xr:uid="{C577AA6E-D87E-4AFC-93B9-62BBF1DE948D}"/>
    <cellStyle name="貨幣_2002CAP" xfId="5372" xr:uid="{7E94615B-38B7-4551-AFDE-00AB7DE27E5B}"/>
    <cellStyle name="通貨 [0.00]_eve" xfId="5373" xr:uid="{D865594E-7990-4C59-8723-480D1BB6581E}"/>
    <cellStyle name="㕃" xfId="5374" xr:uid="{5EB4237F-1638-48D0-AADF-B627954A7A06}"/>
    <cellStyle name="㕃 2" xfId="5375" xr:uid="{05DADB05-84D2-494A-95B6-18728EA87ED7}"/>
    <cellStyle name="㕃 2 2" xfId="11573" xr:uid="{C7E6E195-293B-4DD6-AF65-37074D95DC43}"/>
    <cellStyle name="㕃 3" xfId="11572" xr:uid="{19ACF0CC-DBBA-4466-99D6-DBD62B266E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1-3-emmachang\weekly-report\WINDOWS\TEMP\&#25996;&#25996;\&#27969;&#31243;&#31649;&#21046;&#34920;\lot2(ANNOUNC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d\My%20Documents\QC%20&#37096;\IQC\&#26360;&#24235;MCP\98.5%20AI-INHOUSE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rd\SantaFe\Presentation\Bring_Down\Mode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BU01\DBase_H200%232\&#65399;&#65388;&#65391;&#65404;&#65389;&#22338;&#65420;&#65435;&#65392;\CF1000&#65412;&#6543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R\ANSWERS\LBOKEY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L\0497sae5.wk4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tks023\beret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\Q1_2553_After%20Sale\Data\Documents%20and%20Settings\jarunee.AP-CON\Local%20Settings\Temporary%20Internet%20Files\OLK5\&#3626;&#3619;&#3640;&#3611;&#3591;&#3634;&#3609;&#3649;&#3592;&#3657;&#3591;&#3595;&#3656;&#3629;&#3617;&#3611;&#3619;&#3632;&#3592;&#3635;&#3626;&#3633;&#3611;&#3604;&#3634;&#3627;&#3660;&#3623;&#3633;&#3609;&#3607;&#3637;&#3656;%2028%20&#3605;%20&#3588;%20-31&#3605;%20&#3588;%205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inancePlanning\Year-2010-Forecast\2010%20Group_Revenu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-GROUP\&#19977;&#34389;&#24180;&#24230;&#35336;&#21123;\TEMP\&#25996;&#25996;\&#27969;&#31243;&#31649;&#21046;&#34920;\lot2(ANNOUNC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1-3-emmachang\weekly-report\WINDOWS\Temporary%20Internet%20Files\OLK3270\WINDOWS\TEMP\&#38468;&#20214;1-7&#26371;&#35696;&#36039;&#26009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d_Cost\6M%20Forecast\Aug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ndata\&#29151;&#31649;&#36039;&#26009;\Discount99-06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Personal\Templates\ML%20LBO%20Model.XLT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Plan_SNOP\2006\SOP_Apr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ndata\6MForcast\Sep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R\ANSWERS\lboke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ensere\Documents\Gems%20TV\ERS%20PPA%20Valuation%20Workbook%20-%20draft%2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battman\restaurants\master_comps_restaurants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a\&#36001;&#29986;&#30446;&#37636;\BUIL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JSNT01\&#20225;&#21123;&#34389;\Std_Cost\Rough%20Version\9712\&#38515;&#28248;&#2651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d_Cost\Rough%20Version\9712\&#38515;&#28248;&#2651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-IE&#35506;&#20940;&#24314;&#38596;\SHENG\My%20Documents\sheng\TEFEN\DS\model_check_NEW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\AP\Credito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MPHAI\13.LSA%20&amp;%20Retirement\2011\Utac_Data%20template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Temp\tlk0001qp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Cargo%20-%20Loscam\Financial%20Models\AEP%20Models\Cargo%20Financials%20IAP%20v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y06%20WORKING%2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-server-02\pdd\WINDOWS\Temporary%20Internet%20Files\OLKB321\Silver%20Epoxy%20Gravity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Wee%20Gan\2H'05\Jul05-Fcst-OperatingPlan-Patrick_WG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Project%20Hippo%20-%20Himart\Proj%20Hippo%20Model%20100120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The%20Crane%20Group\THE%20CRANE\2007\Q2'07\TCR\cutof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Desktop\Silvercrest%20Financial%20Model%20Samp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-server-02\PDD\WINDOWS\Temporary%20Internet%20Files\OLK3270\WINDOWS\TEMP\Reliability%20Test\LOT%202\LOT1%20RDCU07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Local%20Settings\Temp\working%20Instyle%20PARK_JUNE%2030,20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58\Detail%2058\282-193-&#3648;&#3594;&#3656;&#3634;&#3595;&#3639;&#3657;&#3629;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Phuket%20fantasia\2016\Q1-2016\Detail%2059\282-193-&#3648;&#3594;&#3656;&#3634;&#3595;&#3639;&#3657;&#3629;5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\USER\Wan\ACCT\USER\KUNG\GUARDIAN\REPORT\2005\14jan05-Steven%20Urbaniak\GIC_FixedAsset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S\notesA2CA43\NKperformanceModel_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pedley\Local%20Settings\Temporary%20Internet%20Files\OLK11\NJB%20Model\MP20050708_224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ktee\Local%20Settings\Temporary%20Internet%20Files\OLK83\Silvercrest%20Financial%20Model%20Samp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6\Users\Chalermkeat\Desktop\&#3607;&#3635;&#3648;&#3611;&#3657;&#3634;&#3586;&#3634;&#3618;%20&#3649;&#3618;&#3585;&#3648;&#3586;&#3605;&#3586;&#3634;&#3618;%20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NAS1\FAShare\WINDOWS\Desktop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upti\busresearch_\Retail\STORES\AUSTINRE\AUSTMO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0\clients%20active\TEMP\H.$config.notes.data\MFIMod%20to%20iris_new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chnaree%20srichai\Desktop\T.R.V\2017\Accruals\Identify%20contingencies%20and_or%20commitments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B-&#34157;&#21916;&#38738;\COST\COST%20DOWN%20B&#29256;\MFB\&#36027;&#29992;&#25903;&#20986;&#38928;&#31639;&#24409;&#32317;&#34920;(&#24288;&#38263;&#23460;B&#38291;&#25509;&#20154;&#21729;&#35430;&#31639;&#34920;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&#24180;&#38928;&#31639;(&#21547;&#20844;&#24335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66\anne\Anne\3M\3M2008\Data05083M\Data150508\OT_LLK_May_15_20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ing%20Manager\SUN\Report%20Sun\Profit%20&amp;%20Loss%20-%20amend%20by%20N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9\Unilever\FS\Lead%20after%20adjustment%20&amp;%20reclass\Lead%20update%20020310\Lead%20ULT%201209%20after%20ADJ\ULT%20Lead%2031.12.09%20after%20audit%20adjustmen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ee%20Gan\2H'05\Jul05-Fcst-OperatingPlan-Patrick_W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-group\&#24180;&#24230;&#35336;&#21123;\SANDY\SQE\Case%20List\Update%20Case%20List%20on%20022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610;&#3633;&#3597;&#3594;&#3637;-AC\&#3626;&#3656;&#3623;&#3609;&#3585;&#3621;&#3634;&#3591;&#3610;&#3633;&#3597;&#3594;&#3637;\Inventory%20TSPP%202018\&#3609;&#3633;&#3610;&#3626;&#3605;&#3655;&#3629;&#3585;%20&#3617;&#3637;&#3609;&#3634;&#3588;&#3617;%202018%20-%20&#3649;&#3605;&#3658;&#3585;&#3588;&#3637;&#3618;&#3660;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a\&#36001;&#29986;&#30446;&#37636;\BUIL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ivianjim.HK\Local%20Settings\Temporary%20Internet%20Files\OLK63\IDM%20Model%20(Project%20Star)%20v.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orary%20Internet%20Files\OLK3270\WINDOWS\TEMP\&#38468;&#20214;1-7&#26371;&#35696;&#36039;&#26009;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SOFFICE\EXCEL\BOOK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orary%20Internet%20Files\OLK3270\WINDOWS\TEMP\Reliability%20Test\LOT%202\LOT1%20RDCU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Planning\Documents%20and%20Settings\jorgeg\Local%20Settings\Temporary%20Internet%20Files\OLK31\MRP_Product_List%2004-03-25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7-&#35531;&#27454;&#21934;&#36027;&#29992;\Y2007package\Y2008annual%20repor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66\anne\Anne\3M\Report%20sent%20P%20nit\Anne\3M\Data01083M\Mthly_Salary_Change_Jan_30_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iparpar%20smitisatian\My%20Documents\JOB\Unilever\2009\LEAD%20FIXED%20ASSETS\Cost%20Report%20-%20Invoices_Se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e_SOP\S&amp;OP_Oct%2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-hsin\capacity\windows\TEMP\&#38468;&#20214;1-7&#26371;&#35696;&#36039;&#26009;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ensere\My%20Documents\Yee%20Ting\Yee%20Ting\Censere\Current%20Projects\Visteon\TP-Valuation%20workbook-%20(Final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Cargo%20-%20Loscam\Financial%20Models\AEP%20Models\Cargo%20Financials%20IAP%20v11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ungrak%20Takham\Local%20Settings\Application%20Data\Aura\2.0\Files\8\AF\32d81139-4c0a-4299-97e9-4323b42abf48000000000000004236203144\32d811394c0a429997e94323b42abf48.XLSM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-SERVER\GROUPS\Sun\All%20Report\Profit%20&amp;%20Loss%20-%20amend%20by%20N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CorporateFinance\Financial%20Accounting\6.%20Monthly%20Closing\Year%202009%20-%20Monthly%20Closing\P&amp;L%20-%20Jan%20to%20Dec%200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tspg\Users\Thanaphorn%20Meesangsa\Desktop\SUPER%20BOM%202016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150\anne\Anne\Ailbel\Control%20Work%20Aibel\%5e_%5eAnchaleei\2%20Mitsubishi\3mmth%202006\1%20Data%20MMTH%202006\mmth%201206\prepare%201206\FROM%205678%20MMTH_0120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QCE%20&#30452;&#25509;-----(for%20A&#2925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QCE%20&#38291;&#25509;-----(for%20A&#29256;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a\2007%20FA\&#36913;&#22577;\fa%20detail-9610All-s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pt\FAC&amp;GA\FacRecord\&#27700;&#38651;&#26448;&#26009;\USR\U0313\FAC\AUTOCALI\98-M1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T.R.V.%20Rubber%20Products-Dec65%20(Thai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.LOT"/>
      <sheetName val="ATI.WEEK"/>
      <sheetName val="ATI.MONTH"/>
      <sheetName val="SPIL.LOT"/>
      <sheetName val="SPIL.WEEK"/>
      <sheetName val="SPIL.MONTH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heet1"/>
      <sheetName val="lot2(ANNOUNCE)"/>
      <sheetName val="Control"/>
    </sheetNames>
    <sheetDataSet>
      <sheetData sheetId="0" refreshError="1"/>
      <sheetData sheetId="1" refreshError="1">
        <row r="19">
          <cell r="G19" t="str">
            <v>W47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  <sheetName val="AM_COST"/>
      <sheetName val="Pd01 vsl sked"/>
      <sheetName val="[BANK.XLS뉮׾_x005f_x0003_㌏Joint"/>
      <sheetName val="_BANK_XLS뉮׾㌏Joint"/>
      <sheetName val="IS"/>
      <sheetName val="IE UPS"/>
      <sheetName val="RA-Grouping"/>
      <sheetName val="רכוש קבוע 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Prm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Life &amp; Health"/>
      <sheetName val="CON_infrai"/>
      <sheetName val="SFFe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arehouse fixed v var. (calcs)"/>
      <sheetName val="WM"/>
      <sheetName val="공사비 내역 (가)"/>
      <sheetName val="Rati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4">
          <cell r="B4">
            <v>111874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/>
      <sheetData sheetId="518"/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1746.43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1746.43</v>
          </cell>
        </row>
      </sheetData>
      <sheetData sheetId="537">
        <row r="10">
          <cell r="F10">
            <v>1746.43</v>
          </cell>
        </row>
      </sheetData>
      <sheetData sheetId="538"/>
      <sheetData sheetId="539"/>
      <sheetData sheetId="540"/>
      <sheetData sheetId="541">
        <row r="10">
          <cell r="F10">
            <v>1746.43</v>
          </cell>
        </row>
      </sheetData>
      <sheetData sheetId="542"/>
      <sheetData sheetId="543"/>
      <sheetData sheetId="544">
        <row r="10">
          <cell r="F10">
            <v>1746.43</v>
          </cell>
        </row>
      </sheetData>
      <sheetData sheetId="545">
        <row r="10">
          <cell r="F10">
            <v>1746.43</v>
          </cell>
        </row>
      </sheetData>
      <sheetData sheetId="546">
        <row r="10">
          <cell r="F10">
            <v>1746.43</v>
          </cell>
        </row>
      </sheetData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>
        <row r="10">
          <cell r="F10">
            <v>1746.43</v>
          </cell>
        </row>
      </sheetData>
      <sheetData sheetId="550">
        <row r="10">
          <cell r="F10">
            <v>1746.43</v>
          </cell>
        </row>
      </sheetData>
      <sheetData sheetId="551">
        <row r="10">
          <cell r="F10">
            <v>1746.43</v>
          </cell>
        </row>
      </sheetData>
      <sheetData sheetId="552">
        <row r="10">
          <cell r="F10">
            <v>1746.43</v>
          </cell>
        </row>
      </sheetData>
      <sheetData sheetId="553">
        <row r="10">
          <cell r="F10">
            <v>1746.43</v>
          </cell>
        </row>
      </sheetData>
      <sheetData sheetId="554">
        <row r="10">
          <cell r="F10">
            <v>1746.43</v>
          </cell>
        </row>
      </sheetData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1746.43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>
        <row r="10">
          <cell r="F10">
            <v>1746.43</v>
          </cell>
        </row>
      </sheetData>
      <sheetData sheetId="562">
        <row r="10">
          <cell r="F10">
            <v>1746.43</v>
          </cell>
        </row>
      </sheetData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/>
      <sheetData sheetId="566"/>
      <sheetData sheetId="567"/>
      <sheetData sheetId="568">
        <row r="10">
          <cell r="F10">
            <v>1746.43</v>
          </cell>
        </row>
      </sheetData>
      <sheetData sheetId="569"/>
      <sheetData sheetId="570"/>
      <sheetData sheetId="571">
        <row r="10">
          <cell r="F10">
            <v>1746.43</v>
          </cell>
        </row>
      </sheetData>
      <sheetData sheetId="572">
        <row r="10">
          <cell r="F10">
            <v>1746.43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/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/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/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/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/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/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11">
          <cell r="F11">
            <v>0</v>
          </cell>
        </row>
      </sheetData>
      <sheetData sheetId="886">
        <row r="10">
          <cell r="F10">
            <v>0</v>
          </cell>
        </row>
      </sheetData>
      <sheetData sheetId="887">
        <row r="10">
          <cell r="F10">
            <v>1746.43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>
        <row r="10">
          <cell r="F10">
            <v>6.3812059999999997</v>
          </cell>
        </row>
      </sheetData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空表"/>
      <sheetName val="空表 (3)"/>
      <sheetName val="14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Model"/>
      <sheetName val="OUTPUT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defect"/>
      <sheetName val="(DJC) JV"/>
      <sheetName val="空表_(3)"/>
      <sheetName val="05_(2)"/>
      <sheetName val="1-1.BS"/>
      <sheetName val="BB MOTOR"/>
      <sheetName val="Total"/>
    </sheetNames>
    <sheetDataSet>
      <sheetData sheetId="0">
        <row r="2">
          <cell r="A2" t="str">
            <v xml:space="preserve"> SECTION :</v>
          </cell>
        </row>
      </sheetData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前提条件"/>
      <sheetName val="財務データ"/>
      <sheetName val="OpeningBS"/>
      <sheetName val="売上_概要"/>
      <sheetName val="コスト_概要"/>
      <sheetName val="Model"/>
      <sheetName val="Financials"/>
      <sheetName val="Control Page"/>
      <sheetName val="Cases"/>
      <sheetName val="前提条件②"/>
      <sheetName val="INPUT"/>
      <sheetName val="Assumption"/>
      <sheetName val="EPS"/>
      <sheetName val="#REF"/>
      <sheetName val="ISbackup (by region)"/>
      <sheetName val="Instruction backup"/>
      <sheetName val="Assumptions"/>
      <sheetName val="Master Panel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S3"/>
      <sheetName val="Sheet2"/>
      <sheetName val="#REF"/>
      <sheetName val="jobhist"/>
      <sheetName val="ﾁｪｯｸ用"/>
      <sheetName val="A"/>
    </sheetNames>
    <sheetDataSet>
      <sheetData sheetId="0" refreshError="1">
        <row r="41">
          <cell r="H41">
            <v>19.724486250000002</v>
          </cell>
          <cell r="I41">
            <v>34.296115380952379</v>
          </cell>
          <cell r="J41">
            <v>34.337647961904757</v>
          </cell>
          <cell r="K41">
            <v>34.377021096357147</v>
          </cell>
          <cell r="L41">
            <v>34.414170000914531</v>
          </cell>
          <cell r="M41">
            <v>34.449027948680055</v>
          </cell>
          <cell r="N41">
            <v>33.864876960949978</v>
          </cell>
          <cell r="O41">
            <v>31.573508830492763</v>
          </cell>
          <cell r="P41">
            <v>24.237559095407548</v>
          </cell>
          <cell r="Q41">
            <v>24.149030868269776</v>
          </cell>
        </row>
        <row r="42">
          <cell r="H42">
            <v>-135.57551374999997</v>
          </cell>
          <cell r="I42">
            <v>-101.2793983690476</v>
          </cell>
          <cell r="J42">
            <v>-66.941750407142848</v>
          </cell>
          <cell r="K42">
            <v>-32.564729310785694</v>
          </cell>
          <cell r="L42">
            <v>1.8494406901288312</v>
          </cell>
          <cell r="M42">
            <v>36.298468638808892</v>
          </cell>
          <cell r="N42">
            <v>70.16334559975887</v>
          </cell>
          <cell r="O42">
            <v>101.73685443025164</v>
          </cell>
          <cell r="P42">
            <v>125.97441352565919</v>
          </cell>
          <cell r="Q42">
            <v>150.12344439392893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30Aug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1"/>
      <sheetName val="Assum"/>
      <sheetName val="IS"/>
      <sheetName val="BSCF"/>
      <sheetName val="Ratio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iGrouping"/>
      <sheetName val="Rate"/>
      <sheetName val="detailed pl-svcs"/>
      <sheetName val="ฝ่ายบัญชีและการเงิน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/>
      <sheetData sheetId="297">
        <row r="769">
          <cell r="D769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/>
      <sheetData sheetId="400" refreshError="1"/>
      <sheetData sheetId="4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2Aug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k"/>
      <sheetName val="List"/>
      <sheetName val="Used"/>
      <sheetName val="เงินกู้ธนชาติ"/>
      <sheetName val="เงินกู้ MGC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ｾｸﾞﾒﾝﾄ"/>
      <sheetName val="Hardware"/>
      <sheetName val="社員リスト"/>
      <sheetName val="物件明細表"/>
      <sheetName val="New Buildup"/>
      <sheetName val="（2月決算版）コンテン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้านกลางกรุง"/>
      <sheetName val="AD Siam"/>
      <sheetName val="AD สุขุมวิท 42"/>
      <sheetName val="AD  ชิดลม"/>
      <sheetName val="AD ปทุมวัน"/>
      <sheetName val="Life ท่าพระ"/>
      <sheetName val="Life อารีย์"/>
      <sheetName val="Life ลาดพร้าว 36"/>
      <sheetName val="Life พหล 18"/>
      <sheetName val="Life สุขุมวิท 67"/>
      <sheetName val="สรุปยอด"/>
      <sheetName val="Top 3 ปัญหา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M3" t="str">
            <v>เล่มที่/เลขที่</v>
          </cell>
        </row>
        <row r="4">
          <cell r="M4" t="str">
            <v>ใบแจ้งซ่อม</v>
          </cell>
        </row>
        <row r="5">
          <cell r="M5" t="str">
            <v>433/21602</v>
          </cell>
        </row>
        <row r="7">
          <cell r="M7" t="str">
            <v>433/21605</v>
          </cell>
        </row>
        <row r="8">
          <cell r="M8" t="str">
            <v>433/21607</v>
          </cell>
        </row>
        <row r="16">
          <cell r="M16" t="str">
            <v>433/21608</v>
          </cell>
        </row>
        <row r="17">
          <cell r="M17" t="str">
            <v>433/21609</v>
          </cell>
        </row>
        <row r="18">
          <cell r="M18" t="str">
            <v>433/21610</v>
          </cell>
        </row>
        <row r="30">
          <cell r="M30" t="str">
            <v>433/21610</v>
          </cell>
        </row>
        <row r="33">
          <cell r="M33" t="str">
            <v>433/21611</v>
          </cell>
        </row>
        <row r="35">
          <cell r="M35" t="str">
            <v>433/21612</v>
          </cell>
        </row>
        <row r="40">
          <cell r="M40" t="str">
            <v>433/21613</v>
          </cell>
        </row>
        <row r="46">
          <cell r="M46" t="str">
            <v>433/21616</v>
          </cell>
        </row>
        <row r="54">
          <cell r="M54" t="str">
            <v>433/21617</v>
          </cell>
        </row>
        <row r="57">
          <cell r="M57" t="str">
            <v>001/52</v>
          </cell>
        </row>
        <row r="59">
          <cell r="M59" t="str">
            <v>002/52</v>
          </cell>
        </row>
        <row r="61">
          <cell r="M61" t="str">
            <v>003/52</v>
          </cell>
        </row>
        <row r="71">
          <cell r="M71" t="str">
            <v>004/52</v>
          </cell>
        </row>
        <row r="73">
          <cell r="M73" t="str">
            <v>005/52</v>
          </cell>
        </row>
        <row r="76">
          <cell r="M76" t="str">
            <v>006/52</v>
          </cell>
        </row>
        <row r="78">
          <cell r="M78" t="str">
            <v>007/52</v>
          </cell>
        </row>
        <row r="82">
          <cell r="M82" t="str">
            <v>008/52</v>
          </cell>
        </row>
        <row r="84">
          <cell r="M84" t="str">
            <v>009/52</v>
          </cell>
        </row>
        <row r="90">
          <cell r="M90" t="str">
            <v>010/52</v>
          </cell>
        </row>
        <row r="94">
          <cell r="M94" t="str">
            <v>011/52</v>
          </cell>
        </row>
        <row r="96">
          <cell r="M96" t="str">
            <v>012/52</v>
          </cell>
        </row>
        <row r="99">
          <cell r="M99" t="str">
            <v>013/52</v>
          </cell>
        </row>
        <row r="105">
          <cell r="M105" t="str">
            <v>015/52</v>
          </cell>
        </row>
        <row r="110">
          <cell r="M110" t="str">
            <v>016/52</v>
          </cell>
        </row>
        <row r="114">
          <cell r="M114" t="str">
            <v>017/52</v>
          </cell>
        </row>
        <row r="121">
          <cell r="M121" t="str">
            <v>018/52</v>
          </cell>
        </row>
        <row r="123">
          <cell r="M123" t="str">
            <v>019/52</v>
          </cell>
        </row>
        <row r="127">
          <cell r="M127" t="str">
            <v>020/52</v>
          </cell>
        </row>
        <row r="132">
          <cell r="M132" t="str">
            <v>021/52</v>
          </cell>
        </row>
        <row r="139">
          <cell r="M139" t="str">
            <v>022/52</v>
          </cell>
        </row>
        <row r="146">
          <cell r="M146" t="str">
            <v>023/52</v>
          </cell>
        </row>
        <row r="157">
          <cell r="M157" t="str">
            <v>024/52</v>
          </cell>
        </row>
        <row r="160">
          <cell r="M160" t="str">
            <v>025/52</v>
          </cell>
        </row>
        <row r="162">
          <cell r="M162" t="str">
            <v>026/52</v>
          </cell>
        </row>
        <row r="166">
          <cell r="M166" t="str">
            <v>027/52</v>
          </cell>
        </row>
        <row r="171">
          <cell r="M171" t="str">
            <v>028/52</v>
          </cell>
        </row>
        <row r="174">
          <cell r="M174" t="str">
            <v>029/52</v>
          </cell>
        </row>
        <row r="183">
          <cell r="M183" t="str">
            <v>Project  Co.    ตุ๋ย</v>
          </cell>
        </row>
        <row r="184">
          <cell r="M184" t="str">
            <v>เล่มที่/เลขที่</v>
          </cell>
        </row>
        <row r="185">
          <cell r="M185" t="str">
            <v>ใบแจ้งซ่อม</v>
          </cell>
        </row>
        <row r="186">
          <cell r="M186" t="str">
            <v>430/21455</v>
          </cell>
        </row>
        <row r="187">
          <cell r="M187" t="str">
            <v>430/21459</v>
          </cell>
        </row>
        <row r="192">
          <cell r="M192" t="str">
            <v>430/21460</v>
          </cell>
        </row>
        <row r="193">
          <cell r="M193" t="str">
            <v>430/21461</v>
          </cell>
        </row>
        <row r="200">
          <cell r="M200" t="str">
            <v>430/21462</v>
          </cell>
        </row>
        <row r="203">
          <cell r="M203" t="str">
            <v>417/20850</v>
          </cell>
        </row>
        <row r="205">
          <cell r="M205" t="str">
            <v>430/21463</v>
          </cell>
        </row>
        <row r="207">
          <cell r="M207" t="str">
            <v>430 / 21464</v>
          </cell>
        </row>
        <row r="211">
          <cell r="M211" t="str">
            <v>430/21465</v>
          </cell>
        </row>
        <row r="218">
          <cell r="M218" t="str">
            <v>430/21466</v>
          </cell>
        </row>
        <row r="221">
          <cell r="M221" t="str">
            <v>430/21467</v>
          </cell>
        </row>
        <row r="228">
          <cell r="M228" t="str">
            <v>430/21468</v>
          </cell>
        </row>
        <row r="229">
          <cell r="M229" t="str">
            <v>430/21469</v>
          </cell>
        </row>
        <row r="230">
          <cell r="M230" t="str">
            <v>430/21470</v>
          </cell>
        </row>
        <row r="232">
          <cell r="M232" t="str">
            <v>001/52</v>
          </cell>
        </row>
        <row r="234">
          <cell r="M234" t="str">
            <v>002/52</v>
          </cell>
        </row>
        <row r="236">
          <cell r="M236" t="str">
            <v>003/52</v>
          </cell>
        </row>
        <row r="238">
          <cell r="M238" t="str">
            <v>004/52</v>
          </cell>
        </row>
        <row r="242">
          <cell r="M242" t="str">
            <v>005/52</v>
          </cell>
        </row>
        <row r="245">
          <cell r="M245" t="str">
            <v>006/52</v>
          </cell>
        </row>
        <row r="247">
          <cell r="M247" t="str">
            <v>007/52</v>
          </cell>
        </row>
        <row r="250">
          <cell r="M250" t="str">
            <v>008/52</v>
          </cell>
        </row>
        <row r="256">
          <cell r="M256" t="str">
            <v>009/52</v>
          </cell>
        </row>
        <row r="263">
          <cell r="M263" t="str">
            <v>010/52</v>
          </cell>
        </row>
        <row r="268">
          <cell r="M268" t="str">
            <v>011/52</v>
          </cell>
        </row>
        <row r="271">
          <cell r="M271" t="str">
            <v>012/52</v>
          </cell>
        </row>
        <row r="274">
          <cell r="M274" t="str">
            <v>013/52</v>
          </cell>
        </row>
        <row r="276">
          <cell r="M276" t="str">
            <v>014/52</v>
          </cell>
        </row>
        <row r="284">
          <cell r="M284" t="str">
            <v>015/52</v>
          </cell>
        </row>
        <row r="289">
          <cell r="M289" t="str">
            <v>016/52</v>
          </cell>
        </row>
        <row r="301">
          <cell r="M301" t="str">
            <v>017/52</v>
          </cell>
        </row>
        <row r="304">
          <cell r="M304" t="str">
            <v>018/52</v>
          </cell>
        </row>
        <row r="310">
          <cell r="M310" t="str">
            <v>019/52</v>
          </cell>
        </row>
        <row r="312">
          <cell r="M312" t="str">
            <v>020/52</v>
          </cell>
        </row>
        <row r="315">
          <cell r="M315" t="str">
            <v>021/52</v>
          </cell>
        </row>
        <row r="324">
          <cell r="M324" t="str">
            <v>022/52</v>
          </cell>
        </row>
        <row r="328">
          <cell r="M328" t="str">
            <v>023/52</v>
          </cell>
        </row>
        <row r="332">
          <cell r="M332" t="str">
            <v>024/52</v>
          </cell>
        </row>
        <row r="335">
          <cell r="M335" t="str">
            <v>025/52</v>
          </cell>
        </row>
        <row r="337">
          <cell r="M337" t="str">
            <v>026/52</v>
          </cell>
        </row>
        <row r="340">
          <cell r="M340" t="str">
            <v>027/52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Sum (A)"/>
      <sheetName val="RevSum (B)"/>
      <sheetName val="RevSum (C)"/>
      <sheetName val="Rev_Mix"/>
      <sheetName val="Rev_Mix_USG"/>
      <sheetName val="Rev_Mix_UTC"/>
      <sheetName val="Rev_Mix_UTL"/>
      <sheetName val="Rev_Mix_USC"/>
      <sheetName val="Rev_Cust"/>
      <sheetName val="Rev_Cust_USG"/>
      <sheetName val="Rev_Cust_UTC"/>
      <sheetName val="Rev_Cust_UTL"/>
      <sheetName val="Rev_Cust_USC"/>
      <sheetName val="Control"/>
      <sheetName val="L-Rev_Mix"/>
      <sheetName val="Cust_Pivot"/>
      <sheetName val="Cust_Group"/>
      <sheetName val="FY09&amp;FY08"/>
      <sheetName val="Cust Pivot"/>
      <sheetName val="Cust List"/>
      <sheetName val="Cust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.LOT"/>
      <sheetName val="ATI.WEEK"/>
      <sheetName val="ATI.MONTH"/>
      <sheetName val="SPIL.LOT"/>
      <sheetName val="SPIL.WEEK"/>
      <sheetName val="SPIL.MONTH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heet1"/>
      <sheetName val="lot2(ANNOUNCE)"/>
      <sheetName val="ATI_LOT"/>
      <sheetName val="ATI_WEEK"/>
      <sheetName val="測試量"/>
      <sheetName val="附件6"/>
      <sheetName val="STEP 2(??‘??K?i)N敦ば"/>
      <sheetName val="98年資料"/>
      <sheetName val="_7_人力需求資訊系統"/>
      <sheetName val="Cross-Reference"/>
      <sheetName val="rdcu0705"/>
      <sheetName val="基本檔"/>
      <sheetName val="參數表"/>
      <sheetName val="DS_14"/>
      <sheetName val="Errata"/>
      <sheetName val="ACT"/>
    </sheetNames>
    <sheetDataSet>
      <sheetData sheetId="0">
        <row r="18">
          <cell r="F18" t="str">
            <v>W46</v>
          </cell>
        </row>
      </sheetData>
      <sheetData sheetId="1">
        <row r="19">
          <cell r="G19" t="str">
            <v>W47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  <sheetName val="5.Product with out Order"/>
      <sheetName val="6.2 Stock ห้องเย็นภายนอกไม่มี O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Capacity"/>
      <sheetName val="Summary"/>
      <sheetName val="Doc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's -BP"/>
      <sheetName val="F.G-BP "/>
      <sheetName val="Cost BP"/>
      <sheetName val="Sheet1 (2)"/>
      <sheetName val="Summary (2)"/>
      <sheetName val="Agenda"/>
      <sheetName val="損益表"/>
      <sheetName val="Target-ASP"/>
      <sheetName val="銷貨數量"/>
      <sheetName val="Finished Goods"/>
      <sheetName val="GEC's"/>
      <sheetName val="Gross Revenue"/>
      <sheetName val="wafer IO (2)"/>
      <sheetName val="wafer IO"/>
      <sheetName val="Product Mix"/>
      <sheetName val="FAB Index"/>
      <sheetName val="Yield BP"/>
      <sheetName val="Yield Plan"/>
      <sheetName val="Mfg. Cost"/>
      <sheetName val="Target-Cost1(USD)"/>
      <sheetName val="Backend-BP"/>
      <sheetName val="Backend Time"/>
      <sheetName val="Backend Cost"/>
      <sheetName val="物料成本"/>
      <sheetName val="約當係數"/>
      <sheetName val="固定製費比"/>
      <sheetName val="存貨"/>
      <sheetName val="成品"/>
      <sheetName val="PLAN"/>
      <sheetName val="Target-Cost1(NTD)"/>
      <sheetName val="Target-goal"/>
      <sheetName val="Production Plan"/>
      <sheetName val="Sheet1"/>
      <sheetName val="Cover (2)"/>
      <sheetName val="Cover"/>
      <sheetName val="Mfg. Cost-D"/>
      <sheetName val="管理"/>
      <sheetName val="行銷"/>
      <sheetName val="研發"/>
      <sheetName val="製造"/>
      <sheetName val="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Agenda</v>
          </cell>
        </row>
      </sheetData>
      <sheetData sheetId="6" refreshError="1"/>
      <sheetData sheetId="7" refreshError="1"/>
      <sheetData sheetId="8" refreshError="1"/>
      <sheetData sheetId="9" refreshError="1">
        <row r="1">
          <cell r="A1" t="str">
            <v>Agneda_n</v>
          </cell>
        </row>
      </sheetData>
      <sheetData sheetId="10" refreshError="1">
        <row r="1">
          <cell r="A1" t="str">
            <v>Agneda_n</v>
          </cell>
        </row>
      </sheetData>
      <sheetData sheetId="11" refreshError="1"/>
      <sheetData sheetId="12" refreshError="1"/>
      <sheetData sheetId="13" refreshError="1">
        <row r="1">
          <cell r="A1" t="str">
            <v>Agenda</v>
          </cell>
        </row>
      </sheetData>
      <sheetData sheetId="14" refreshError="1">
        <row r="1">
          <cell r="A1" t="str">
            <v>Agenda</v>
          </cell>
        </row>
        <row r="2">
          <cell r="A2" t="str">
            <v>I O-BP'!A2</v>
          </cell>
        </row>
      </sheetData>
      <sheetData sheetId="15" refreshError="1">
        <row r="1">
          <cell r="A1" t="str">
            <v>Agenda</v>
          </cell>
        </row>
      </sheetData>
      <sheetData sheetId="16" refreshError="1">
        <row r="1">
          <cell r="A1" t="str">
            <v>Agenda</v>
          </cell>
        </row>
      </sheetData>
      <sheetData sheetId="17" refreshError="1">
        <row r="1">
          <cell r="A1" t="str">
            <v>Agenda</v>
          </cell>
        </row>
      </sheetData>
      <sheetData sheetId="18" refreshError="1"/>
      <sheetData sheetId="19" refreshError="1"/>
      <sheetData sheetId="20" refreshError="1">
        <row r="1">
          <cell r="A1" t="str">
            <v>Agenda</v>
          </cell>
        </row>
      </sheetData>
      <sheetData sheetId="21" refreshError="1">
        <row r="1">
          <cell r="A1" t="str">
            <v>Agenda</v>
          </cell>
        </row>
        <row r="47">
          <cell r="C47" t="str">
            <v>Current Forecast</v>
          </cell>
        </row>
      </sheetData>
      <sheetData sheetId="22" refreshError="1">
        <row r="2">
          <cell r="A2" t="str">
            <v>Agenda</v>
          </cell>
        </row>
      </sheetData>
      <sheetData sheetId="23" refreshError="1">
        <row r="1">
          <cell r="A1" t="str">
            <v>Agenda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1">
          <cell r="A1" t="str">
            <v>Agenda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(NTC-taiwan)"/>
      <sheetName val="summary(NTC-USA)"/>
      <sheetName val="summary1"/>
      <sheetName val="Discount99-062"/>
      <sheetName val="#REF"/>
      <sheetName val="Sheet1 (2)"/>
      <sheetName val="Sheet1"/>
      <sheetName val="4"/>
      <sheetName val="5"/>
      <sheetName val="6"/>
      <sheetName val="7"/>
      <sheetName val="8"/>
      <sheetName val="9"/>
      <sheetName val="10"/>
      <sheetName val="11"/>
      <sheetName val="12"/>
      <sheetName val="F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Matrix"/>
      <sheetName val="Contrib"/>
      <sheetName val="AcqIS"/>
      <sheetName val="AcqBSCF"/>
      <sheetName val="AcqRat"/>
      <sheetName val="AcqDCF1"/>
      <sheetName val="AcqDCF2"/>
      <sheetName val="TargIS"/>
      <sheetName val="TargBSCF"/>
      <sheetName val="TargRat"/>
      <sheetName val="TargDCF1"/>
      <sheetName val="TargDCF2"/>
      <sheetName val="Summary"/>
      <sheetName val="Module1"/>
    </sheetNames>
    <sheetDataSet>
      <sheetData sheetId="0" refreshError="1"/>
      <sheetData sheetId="1" refreshError="1">
        <row r="5">
          <cell r="D5">
            <v>0</v>
          </cell>
        </row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tep_by_step"/>
      <sheetName val="1-MOS FCST"/>
      <sheetName val="2-WKLY FCST"/>
      <sheetName val="3-VOLUME"/>
      <sheetName val="4-VSUMMARY"/>
      <sheetName val="5-Hilites"/>
      <sheetName val="6-Newproduct"/>
      <sheetName val="7-Chart1"/>
      <sheetName val="8-Trend"/>
      <sheetName val="Leadfree"/>
      <sheetName val="MultiDie"/>
      <sheetName val="MAIA&amp;LF(Actual)"/>
      <sheetName val="DA-WB Sheet"/>
      <sheetName val="Capacity"/>
      <sheetName val="cmptn"/>
      <sheetName val="Waterfall"/>
      <sheetName val="OPTR Reqmt"/>
      <sheetName val="Mgzn Req"/>
      <sheetName val="Jig Req "/>
      <sheetName val="Inserts Heaterblock"/>
      <sheetName val="SAW req"/>
      <sheetName val="DA req "/>
      <sheetName val="WB req"/>
      <sheetName val="Laser req"/>
      <sheetName val="Atmel Products"/>
      <sheetName val="Frame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AI"/>
      <sheetName val="Summary (2)"/>
      <sheetName val="Margin (all)"/>
      <sheetName val="Margin(pure)"/>
      <sheetName val="Margin(pure) (2)"/>
      <sheetName val="Margin (Simu)"/>
      <sheetName val="Agenda"/>
      <sheetName val="損益表"/>
      <sheetName val="Cost (2)"/>
      <sheetName val="ASP (2)"/>
      <sheetName val="Sales F"/>
      <sheetName val="Inventory"/>
      <sheetName val="Goods(0.28u)"/>
      <sheetName val="銷貨數量 (2)"/>
      <sheetName val="FG-F"/>
      <sheetName val="Finished Goods (2)"/>
      <sheetName val="Package"/>
      <sheetName val="Finished Goods"/>
      <sheetName val="成品"/>
      <sheetName val="銷貨數量"/>
      <sheetName val="GEC's"/>
      <sheetName val="wafer IO (2)"/>
      <sheetName val="Wafer out"/>
      <sheetName val="wafer IO"/>
      <sheetName val="Product Mix (Wafer in)"/>
      <sheetName val="Product Mix (FAB out)(E Scrap)"/>
      <sheetName val="Product Mix (CP out)"/>
      <sheetName val="Product Mix (FAB out)"/>
      <sheetName val="FAB Index"/>
      <sheetName val="FAB Index (2)"/>
      <sheetName val="Yield BP"/>
      <sheetName val="Yield Plan"/>
      <sheetName val="Target-Cost1(USD)"/>
      <sheetName val="Backend-BP"/>
      <sheetName val="Backend Time"/>
      <sheetName val="Backend Cost"/>
      <sheetName val="物料成本"/>
      <sheetName val="Cost(USD)"/>
      <sheetName val="PLAN"/>
      <sheetName val="Mfg. Cost"/>
      <sheetName val="Production Plan"/>
      <sheetName val="Cover (2)"/>
      <sheetName val="Mfg. Cost-D"/>
      <sheetName val="費用預估"/>
      <sheetName val="製造"/>
      <sheetName val="行銷"/>
      <sheetName val="管理"/>
      <sheetName val="研發"/>
      <sheetName val="F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">
          <cell r="A1" t="str">
            <v>Agenda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5 Analysis"/>
      <sheetName val="FF-3"/>
      <sheetName val="depn-Sep 0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Bang gia tong hop"/>
      <sheetName val="GS_STD"/>
      <sheetName val="OP_ST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PAN M4*25 FE CM3 P2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Links"/>
      <sheetName val="Excess Calc (2)"/>
      <sheetName val="BS&amp;PL"/>
      <sheetName val="M_Maincomp"/>
      <sheetName val="Required"/>
      <sheetName val="総合B"/>
      <sheetName val="CONTROL_BASE"/>
      <sheetName val="PM"/>
      <sheetName val="Read me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February-17"/>
      <sheetName val="Budget_ปี_2560"/>
      <sheetName val="BaseCostSCr"/>
      <sheetName val="BaseCostEur"/>
      <sheetName val="BaseUsage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C"/>
      <sheetName val="Defer_ร่วม"/>
      <sheetName val="OTB 2012"/>
      <sheetName val="Call Down Data OLD"/>
      <sheetName val="RM Req"/>
      <sheetName val="W"/>
      <sheetName val="FF-CF"/>
      <sheetName val="Fields Worksheet"/>
      <sheetName val="FF Volume"/>
      <sheetName val="Graph"/>
      <sheetName val="Size Dist"/>
      <sheetName val="Size Dist 2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MPU"/>
      <sheetName val="_กระทบผลรวม  1710 "/>
      <sheetName val=" กระทบผลรวม  1710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-5"/>
      <sheetName val="DM"/>
      <sheetName val="Conso Volume"/>
      <sheetName val="BMCT2003"/>
      <sheetName val="中山低值"/>
      <sheetName val="Proj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Baselin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M"/>
      <sheetName val="ORI"/>
      <sheetName val="TB YEST ON JUN'19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E.PRECIOS"/>
      <sheetName val="iGrouping"/>
      <sheetName val="Group"/>
      <sheetName val="C-PL4"/>
      <sheetName val="CIPA"/>
      <sheetName val="Retrieve in KLOC HC - Copy val"/>
      <sheetName val="PAN M4_25 FE CM3 P2"/>
      <sheetName val="ข้อมูลบัญชี -Sep-06"/>
      <sheetName val="AILC004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"/>
      <sheetName val="IS"/>
      <sheetName val="BSCF"/>
      <sheetName val="Ratio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  <sheetName val="FAX.XLS"/>
      <sheetName val="Main"/>
    </sheetNames>
    <definedNames>
      <definedName name="BOOKING_FAX"/>
      <definedName name="SI_FA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will"/>
      <sheetName val="BS 30Jun05"/>
      <sheetName val="PL Control"/>
      <sheetName val="PL forecast"/>
      <sheetName val="BS forecast"/>
      <sheetName val="WACC"/>
      <sheetName val="Inventory"/>
      <sheetName val="WC"/>
      <sheetName val="FA"/>
      <sheetName val="CAC"/>
      <sheetName val="FA exp"/>
      <sheetName val="Non CA"/>
      <sheetName val="Workforce"/>
      <sheetName val="Customer"/>
      <sheetName val="CAC Rate"/>
      <sheetName val="MEEM"/>
      <sheetName val="crosscheck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C9">
            <v>0.25800926195054757</v>
          </cell>
        </row>
      </sheetData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Input Data"/>
      <sheetName val="Footnote"/>
      <sheetName val="Summary"/>
      <sheetName val="CKR"/>
      <sheetName val="COP"/>
      <sheetName val="JBX"/>
      <sheetName val="MCD"/>
      <sheetName val="WEN"/>
      <sheetName val="PZZA"/>
      <sheetName val="BUNZ"/>
      <sheetName val="SONC"/>
      <sheetName val="TACO"/>
      <sheetName val="YUM"/>
      <sheetName val="KREM"/>
      <sheetName val="NPCI"/>
      <sheetName val="SBUX"/>
      <sheetName val="CEC"/>
      <sheetName val="IHP"/>
      <sheetName val="APPB"/>
      <sheetName val="TRY"/>
      <sheetName val="DRI"/>
      <sheetName val="EAT"/>
      <sheetName val="OSI"/>
      <sheetName val="BOBE"/>
      <sheetName val="CAKE"/>
      <sheetName val="CBRL"/>
      <sheetName val="RI"/>
      <sheetName val="RARE"/>
      <sheetName val="STAR"/>
      <sheetName val="UNO"/>
      <sheetName val="CHUX"/>
      <sheetName val="LNY"/>
      <sheetName val="PFCB"/>
      <sheetName val="DAB"/>
      <sheetName val="MRG"/>
      <sheetName val="WEN (2)"/>
      <sheetName val="CAC Rate"/>
      <sheetName val=""/>
      <sheetName val="9609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Results Template-5 Aug"/>
      <sheetName val="Valuation 2"/>
      <sheetName val="Cover"/>
      <sheetName val="CompanyValues"/>
      <sheetName val="InputDownload"/>
      <sheetName val="USD - Citibank AR Factoring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物折舊補提"/>
      <sheetName val="1318比例"/>
      <sheetName val="建築物分攤明細"/>
      <sheetName val="建築物分攤"/>
      <sheetName val="建築物-折舊"/>
      <sheetName val="建築物分攤 (2)"/>
      <sheetName val="建築物目錄-90"/>
      <sheetName val="90年"/>
      <sheetName val="NEW89"/>
      <sheetName val="90-二廠"/>
      <sheetName val="二廠建築物財產目錄(90)"/>
      <sheetName val="88(稅)建築物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port"/>
      <sheetName val="fee"/>
      <sheetName val="import"/>
      <sheetName val="export"/>
      <sheetName val="status"/>
      <sheetName val="桃園廠"/>
      <sheetName val="Equipment關雜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"/>
      <sheetName val="IFD3 Fur 110nm 90nm 70nm"/>
      <sheetName val="Regression"/>
      <sheetName val="평가기준"/>
      <sheetName val="Æo°¡±aAØ"/>
      <sheetName val="MATL"/>
      <sheetName val="YLD"/>
      <sheetName val="320"/>
      <sheetName val="411"/>
      <sheetName val="412"/>
      <sheetName val="413"/>
      <sheetName val="414"/>
      <sheetName val="415"/>
      <sheetName val="416"/>
      <sheetName val="417"/>
      <sheetName val="418"/>
      <sheetName val="425"/>
      <sheetName val="426"/>
      <sheetName val="431"/>
      <sheetName val="433"/>
      <sheetName val="550"/>
      <sheetName val="Wo-G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_14"/>
      <sheetName val="REG_CH2"/>
      <sheetName val="REG_CH1"/>
      <sheetName val="REG7_CH2"/>
      <sheetName val="REG7_CH1"/>
      <sheetName val="DS6_Z"/>
      <sheetName val="DS6_T"/>
      <sheetName val="DS_6"/>
      <sheetName val="DS6_T(RET)"/>
      <sheetName val="DS_6 (ret)"/>
      <sheetName val="DS9_Z"/>
      <sheetName val="DS9_T"/>
      <sheetName val="DS_9"/>
      <sheetName val="DS12_Z"/>
      <sheetName val="DS12_T"/>
      <sheetName val="DS_12"/>
      <sheetName val="DS13_Z"/>
      <sheetName val="DS13_T"/>
      <sheetName val="DS_13 "/>
      <sheetName val="DS14_Z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COMMON"/>
      <sheetName val="Sheet1"/>
      <sheetName val="Cross-Re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ata"/>
      <sheetName val="Danh muc"/>
      <sheetName val="CDPS"/>
      <sheetName val="Tàikhoản"/>
    </sheetNames>
    <sheetDataSet>
      <sheetData sheetId="0" refreshError="1">
        <row r="1">
          <cell r="A1" t="str">
            <v>M12AD</v>
          </cell>
          <cell r="B1" t="str">
            <v>บริษัท 12 แอ๊ดเวอร์ไทซิ่ง จำกัด</v>
          </cell>
          <cell r="C1" t="str">
            <v>79/8 หมู่ 2 ซ.ผูกมิตร ถ.ศรีนครินทร์ แขวงหนองบอน เขตประเวศ กรุงเทพฯ 10260</v>
          </cell>
          <cell r="D1">
            <v>3011864593</v>
          </cell>
          <cell r="E1" t="str">
            <v>12 ADVERTISING CO.,LTD.</v>
          </cell>
          <cell r="F1" t="str">
            <v>79/8 MOO 2 SOI PUKMITH SRINAKARIN RD.,NONGBON PRAWET BANGKOK 10260</v>
          </cell>
          <cell r="G1">
            <v>3011864593</v>
          </cell>
          <cell r="H1" t="str">
            <v>บริษัท 12 แอ๊ดเวอร์ไทซิ่ง จำกัด</v>
          </cell>
          <cell r="I1" t="str">
            <v>79/8 หมู่ 2 ซ.ผูกมิตร ถ.ศรีนครินทร์ แขวงหนองบอน เขตประเวศ กรุงเทพฯ 10260</v>
          </cell>
          <cell r="J1">
            <v>3011864593</v>
          </cell>
        </row>
        <row r="2">
          <cell r="A2" t="str">
            <v>M21CE</v>
          </cell>
          <cell r="B2" t="str">
            <v>21ST CENTURY ENTERTAINMENT CO. LTD.</v>
          </cell>
          <cell r="C2">
            <v>0</v>
          </cell>
          <cell r="D2">
            <v>0</v>
          </cell>
          <cell r="E2" t="str">
            <v>21ST CENTURY ENTERTAINMENT CO. LTD.</v>
          </cell>
          <cell r="F2">
            <v>0</v>
          </cell>
        </row>
        <row r="3">
          <cell r="A3" t="str">
            <v>M24PU</v>
          </cell>
          <cell r="B3" t="str">
            <v>24 PUBLICATION CO. LTD.</v>
          </cell>
          <cell r="C3" t="str">
            <v>74/48 SOI THIENPO CHOKCHAIRUAMMITR VIPHAVADEE-RANGSIT  BANGKOK</v>
          </cell>
          <cell r="D3">
            <v>0</v>
          </cell>
          <cell r="E3" t="str">
            <v>24 PUBLICATION CO. LTD.</v>
          </cell>
          <cell r="F3" t="str">
            <v>74/48 SOI THIENPO CHOKCHAIRUAMMITR VIPHAVADEE-RANGSIT  BANGKOK</v>
          </cell>
        </row>
        <row r="4">
          <cell r="A4" t="str">
            <v>M4434</v>
          </cell>
          <cell r="B4" t="str">
            <v>บริษัท 4434 จำกัด</v>
          </cell>
          <cell r="C4" t="str">
            <v>488/10 ซอยรามคำแหง 39 ถนนรามคำแหง แขวงวังทองหลาง เขตวังทองหลาง กรุงเทพฯ</v>
          </cell>
          <cell r="D4">
            <v>3011996997</v>
          </cell>
          <cell r="E4" t="str">
            <v>4434 CO.  LTD.</v>
          </cell>
          <cell r="F4">
            <v>0</v>
          </cell>
          <cell r="G4">
            <v>3011996997</v>
          </cell>
          <cell r="H4" t="str">
            <v>บริษัท 4434 จำกัด</v>
          </cell>
          <cell r="I4" t="str">
            <v>488/10 ซอยรามคำแหง 39 ถนนรามคำแหง แขวงวังทองหลาง เขตวังทองหลาง กรุงเทพฯ</v>
          </cell>
        </row>
        <row r="5">
          <cell r="A5" t="str">
            <v>M4WHPU</v>
          </cell>
          <cell r="B5" t="str">
            <v>บริษัท สำนักพิมพ์ 4 ล้อ จำกัด</v>
          </cell>
          <cell r="C5" t="str">
            <v>1143/1 ซอยสุทธิพร ถนนรัชดาภิเษก แขวงดินแดง เขตดินแดง กรุงเทพฯ</v>
          </cell>
          <cell r="D5">
            <v>3011034682</v>
          </cell>
          <cell r="E5" t="str">
            <v>4 WHEELS PUBLICATION CO.  LTD.</v>
          </cell>
          <cell r="F5" t="str">
            <v>1143/1 SOI SUTHIPORN RACHADAPISEK ROAD DINDAENG  BANGKOK10320</v>
          </cell>
          <cell r="G5">
            <v>3011034682</v>
          </cell>
          <cell r="H5" t="str">
            <v>บริษัท สำนักพิมพ์ 4 ล้อ จำกัด</v>
          </cell>
          <cell r="I5" t="str">
            <v>1143/1 ซอยสุทธิพร ถนนรัชดาภิเษก แขวงดินแดง เขตดินแดง กรุงเทพฯ</v>
          </cell>
        </row>
        <row r="6">
          <cell r="A6" t="str">
            <v>M707</v>
          </cell>
          <cell r="B6" t="str">
            <v>หจก.707 โปรโมชั่นอุดร</v>
          </cell>
          <cell r="C6" t="str">
            <v>10/7 ซ.จินตคาม ถ.ทหาร อ.เมือง จ.อุดรธานี 41000</v>
          </cell>
          <cell r="D6">
            <v>0</v>
          </cell>
          <cell r="E6" t="str">
            <v>707 PROMOTION UDON LTD.PART</v>
          </cell>
          <cell r="F6" t="str">
            <v>70/7 SOI JINTAKARM TAHARN ROAD  MUANG UDONTHANEE41000</v>
          </cell>
          <cell r="H6" t="str">
            <v>หจก.707 โปรโมชั่นอุดร</v>
          </cell>
          <cell r="I6" t="str">
            <v>10/7 ซ.จินตคาม ถ.ทหาร อ.เมือง จ.อุดรธานี 41000</v>
          </cell>
        </row>
        <row r="7">
          <cell r="A7" t="str">
            <v>M96AD</v>
          </cell>
          <cell r="B7" t="str">
            <v>บริษัท 96 แอดเวอร์ไทซิ่ง จำกัด</v>
          </cell>
          <cell r="C7" t="str">
            <v xml:space="preserve"> 381 ลาดพร้าว 96 ถ.ลาดพร้าว เขตบางกะปิ กรุงเทพฯ 10310</v>
          </cell>
          <cell r="D7">
            <v>0</v>
          </cell>
          <cell r="E7" t="str">
            <v>96 ADVERTISING CO.  LTD.</v>
          </cell>
          <cell r="F7" t="str">
            <v>381 LADPRAO 96 LADPRAO RD. BANGKAPI BANGKOK10310</v>
          </cell>
          <cell r="H7" t="str">
            <v>บริษัท 96 แอดเวอร์ไทซิ่ง จำกัด</v>
          </cell>
          <cell r="I7" t="str">
            <v xml:space="preserve"> 381 ลาดพร้าว 96 ถ.ลาดพร้าว เขตบางกะปิ กรุงเทพฯ 10310</v>
          </cell>
        </row>
        <row r="8">
          <cell r="A8" t="str">
            <v>MACE</v>
          </cell>
          <cell r="B8" t="str">
            <v>ACE CONCEPT LIMITED PARTNERSHIP</v>
          </cell>
          <cell r="C8">
            <v>0</v>
          </cell>
          <cell r="D8">
            <v>0</v>
          </cell>
          <cell r="E8" t="str">
            <v>ACE CONCEPT LIMITED PARTNERSHIP</v>
          </cell>
          <cell r="F8">
            <v>0</v>
          </cell>
        </row>
        <row r="9">
          <cell r="A9" t="str">
            <v>MACTM</v>
          </cell>
          <cell r="B9" t="str">
            <v>ACTMEDIA (THAILAND) CO.  LTD.</v>
          </cell>
          <cell r="C9" t="str">
            <v>89 ROOM NO.904-906  9TH FLOOR JAOPRAYA TOWER  SOI WATSUANPHUBANGKOKCHAROENKRUNG RD.  BANGRAK 10500</v>
          </cell>
          <cell r="D9">
            <v>0</v>
          </cell>
          <cell r="E9" t="str">
            <v>ACTMEDIA (THAILAND) CO.  LTD.</v>
          </cell>
          <cell r="F9" t="str">
            <v>89 ROOM NO.904-906  9TH FLOOR JAOPRAYA TOWER  SOI WATSUANPHUBANGKOKCHAROENKRUNG RD.  BANGRAK 10500</v>
          </cell>
        </row>
        <row r="10">
          <cell r="A10" t="str">
            <v>MADBU</v>
          </cell>
          <cell r="B10" t="str">
            <v>บริษัท โฆษณาธุรกิจ จำกัด</v>
          </cell>
          <cell r="C10" t="str">
            <v xml:space="preserve">11 หมู่บ้านสินธร ถ.แฮปปี้แลนด์ คลองจั่น บางกะปิ กรุงเทพฯ </v>
          </cell>
          <cell r="D10">
            <v>3101412970</v>
          </cell>
          <cell r="E10" t="str">
            <v>ADVERTISING  BUSINESS CO.,LTD.</v>
          </cell>
          <cell r="H10" t="str">
            <v>บริษัท โฆษณาธุรกิจ จำกัด</v>
          </cell>
          <cell r="I10" t="str">
            <v xml:space="preserve">11 หมู่บ้านสินธร ถ.แฮปปี้แลนด์ คลองจั่น บางกะปิ กรุงเทพฯ </v>
          </cell>
          <cell r="J10">
            <v>3101412970</v>
          </cell>
        </row>
        <row r="11">
          <cell r="A11" t="str">
            <v>MADCO</v>
          </cell>
          <cell r="B11" t="str">
            <v>บริษัท เทโร คอมมูนิเคชั่น เน็ทเวิร์ค จำกัด</v>
          </cell>
          <cell r="C11" t="str">
            <v xml:space="preserve"> เลขที่ 245 ซอยพัฒนาการ 29, ถ.พัฒนาการ แขวงสวนหลวง, กรุงเทพฯ 10250</v>
          </cell>
          <cell r="D11">
            <v>3011586259</v>
          </cell>
          <cell r="E11" t="str">
            <v>TERO COMMUNICATION NETWORK CO.  LTD.</v>
          </cell>
          <cell r="F11" t="str">
            <v>245 SOI PATTAKARN 29 PATTAKARN RD.  SUANLUANG BANGKOK10900</v>
          </cell>
          <cell r="G11">
            <v>3011586259</v>
          </cell>
          <cell r="H11" t="str">
            <v>บริษัท เทโร คอมมูนิเคชั่น เน็ทเวิร์ค จำกัด</v>
          </cell>
          <cell r="I11" t="str">
            <v xml:space="preserve"> เลขที่ 245 ซอยพัฒนาการ 29, ถ.พัฒนาการ แขวงสวนหลวง, กรุงเทพฯ 10250</v>
          </cell>
        </row>
        <row r="12">
          <cell r="A12" t="str">
            <v>MADGR</v>
          </cell>
          <cell r="B12" t="str">
            <v>บริษัท แอ็ดเวนเจอร์ กรุ๊ป จำกัด</v>
          </cell>
          <cell r="C12" t="str">
            <v>513/2 ลาดพร้าว ซอย 101 คลองจั่น บางกะปิ กรุงเทพฯ 10240</v>
          </cell>
          <cell r="D12">
            <v>3011269268</v>
          </cell>
          <cell r="E12" t="str">
            <v>ADVENTURE GROUP CO.  LTD.</v>
          </cell>
          <cell r="F12">
            <v>0</v>
          </cell>
          <cell r="H12" t="str">
            <v>บริษัท แอ็ดเวนเจอร์ กรุ๊ป จำกัด</v>
          </cell>
          <cell r="I12" t="str">
            <v>513/2 ลาดพร้าว ซอย 101 คลองจั่น บางกะปิ กรุงเทพฯ 10240</v>
          </cell>
          <cell r="J12">
            <v>3011269268</v>
          </cell>
        </row>
        <row r="13">
          <cell r="A13" t="str">
            <v>MADIN</v>
          </cell>
          <cell r="B13" t="str">
            <v xml:space="preserve">บริษัท แอดเวอร์ไทซิ่ง อินเตอร์เนชั่นแนล จำกัด </v>
          </cell>
          <cell r="C13" t="str">
            <v xml:space="preserve">10 ซอยสุขุมวิท 91 ถ.สุขุมวิท แขวงบางจาก เขตพระโขนง กรุงเทพฯ </v>
          </cell>
          <cell r="D13">
            <v>3030300386</v>
          </cell>
          <cell r="E13" t="str">
            <v>ADVERTISING INTERNATIONAL CO.,LTD.</v>
          </cell>
          <cell r="H13" t="str">
            <v xml:space="preserve">บริษัท แอดเวอร์ไทซิ่ง อินเตอร์เนชั่นแนล จำกัด </v>
          </cell>
          <cell r="I13" t="str">
            <v xml:space="preserve">10 ซอยสุขุมวิท 91 ถ.สุขุมวิท แขวงบางจาก เขตพระโขนง กรุงเทพฯ </v>
          </cell>
          <cell r="J13">
            <v>3030300386</v>
          </cell>
        </row>
        <row r="14">
          <cell r="A14" t="str">
            <v>MADPC</v>
          </cell>
          <cell r="B14" t="str">
            <v>AD POST COM CO.,LTD.</v>
          </cell>
          <cell r="C14" t="str">
            <v xml:space="preserve"> 792/7 RAMA V ROAD NAKORNCHAISI DUSIT BANGKOK</v>
          </cell>
          <cell r="D14">
            <v>0</v>
          </cell>
          <cell r="E14" t="str">
            <v>AD POST COM CO.  LTD.</v>
          </cell>
          <cell r="F14" t="str">
            <v>792/7 RAMA V ROADNAKORNCHAISI  DUSIT BANGKOK</v>
          </cell>
          <cell r="H14" t="str">
            <v>AD POST COM CO.,LTD.</v>
          </cell>
          <cell r="I14" t="str">
            <v xml:space="preserve"> 792/7 RAMA V ROAD NAKORNCHAISI DUSIT BANGKOK</v>
          </cell>
        </row>
        <row r="15">
          <cell r="A15" t="str">
            <v>MADPL</v>
          </cell>
          <cell r="B15" t="str">
            <v>AD PLUS CO.  LTD.</v>
          </cell>
          <cell r="C15">
            <v>0</v>
          </cell>
          <cell r="D15">
            <v>0</v>
          </cell>
          <cell r="E15" t="str">
            <v>AD PLUS CO.  LTD.</v>
          </cell>
          <cell r="F15">
            <v>0</v>
          </cell>
        </row>
        <row r="16">
          <cell r="A16" t="str">
            <v>MADPU</v>
          </cell>
          <cell r="B16" t="str">
            <v>บริษัท แอ็ดวานซพับลิชชิ่ง จำกัด</v>
          </cell>
          <cell r="C16" t="str">
            <v>1400 ถนนพระราม 4 ตึกไทย คลองเตย กรุงเทพฯ</v>
          </cell>
          <cell r="D16">
            <v>3101251616</v>
          </cell>
          <cell r="E16" t="str">
            <v>ADVANCE PUBLISHING CO. LTD.</v>
          </cell>
          <cell r="F16" t="str">
            <v>1400 RAMA  ROADTHAI BUILDING  KLONGTOEYBANGKOK 10110</v>
          </cell>
          <cell r="G16">
            <v>3101251616</v>
          </cell>
          <cell r="H16" t="str">
            <v>บริษัท แอ็ดวานซพับลิชชิ่ง จำกัด</v>
          </cell>
          <cell r="I16" t="str">
            <v>1400 ถนนพระราม 4 ตึกไทย คลองเตย กรุงเทพฯ</v>
          </cell>
        </row>
        <row r="17">
          <cell r="A17" t="str">
            <v>MADST</v>
          </cell>
          <cell r="B17" t="str">
            <v>ADVANCED STANDARD GROUP CO.  LTD.</v>
          </cell>
          <cell r="C17">
            <v>0</v>
          </cell>
          <cell r="D17">
            <v>0</v>
          </cell>
          <cell r="E17" t="str">
            <v>ADVANCED STANDARD GROUP CO.  LTD.</v>
          </cell>
          <cell r="F17">
            <v>0</v>
          </cell>
        </row>
        <row r="18">
          <cell r="A18" t="str">
            <v>MAGNET</v>
          </cell>
          <cell r="B18" t="str">
            <v>บริษัท แอ็กเน็ต จำกัด</v>
          </cell>
          <cell r="C18" t="str">
            <v>เลขที่ 50 อาคารสมาคมนิสิตเก่ามหาวิทยาลัยเกษตรศาสตร์ ถ.พหลโยธิน แขวงลาดยาว เขตจตุจักร กรุงเทพฯ 10900</v>
          </cell>
          <cell r="D18">
            <v>3030163080</v>
          </cell>
          <cell r="E18" t="str">
            <v>AGNET CO.,LTD.</v>
          </cell>
          <cell r="H18" t="str">
            <v>บริษัท แอ็กเน็ต จำกัด</v>
          </cell>
          <cell r="I18" t="str">
            <v>เลขที่ 50 อาคารสมาคมนิสิตเก่ามหาวิทยาลัยเกษตรศาสตร์ ถ.พหลโยธิน แขวงลาดยาว เขตจตุจักร กรุงเทพฯ 10900</v>
          </cell>
          <cell r="J18">
            <v>3030163080</v>
          </cell>
        </row>
        <row r="19">
          <cell r="A19" t="str">
            <v>MAHCG</v>
          </cell>
          <cell r="B19" t="str">
            <v>ASSOCIATED HI-CLASS GROUP</v>
          </cell>
          <cell r="C19">
            <v>0</v>
          </cell>
          <cell r="D19">
            <v>0</v>
          </cell>
          <cell r="E19" t="str">
            <v>ASSOCIATED HI-CLASS GROUP</v>
          </cell>
          <cell r="F19">
            <v>0</v>
          </cell>
        </row>
        <row r="20">
          <cell r="A20" t="str">
            <v>MAIOS</v>
          </cell>
          <cell r="B20" t="str">
            <v>ALL IN ONE STUDIO CO.,LTD.</v>
          </cell>
          <cell r="C20" t="str">
            <v>226 ลาดพร้าว 94 บางกะปิ กรุงเทพฯ</v>
          </cell>
          <cell r="D20">
            <v>0</v>
          </cell>
          <cell r="E20" t="str">
            <v>ALL IN ONE STUDIO CO.  LTD.</v>
          </cell>
          <cell r="F20">
            <v>0</v>
          </cell>
          <cell r="H20" t="str">
            <v>ALL IN ONE STUDIO CO.,LTD.</v>
          </cell>
          <cell r="I20" t="str">
            <v>226 ลาดพร้าว 94 บางกะปิ กรุงเทพฯ</v>
          </cell>
        </row>
        <row r="21">
          <cell r="A21" t="str">
            <v>MAIP</v>
          </cell>
          <cell r="B21" t="str">
            <v>ART IN PRODUCTION CO.  LTD.</v>
          </cell>
          <cell r="C21">
            <v>0</v>
          </cell>
          <cell r="D21">
            <v>0</v>
          </cell>
          <cell r="E21" t="str">
            <v>ART IN PRODUCTION CO.  LTD.</v>
          </cell>
          <cell r="F21">
            <v>0</v>
          </cell>
        </row>
        <row r="22">
          <cell r="A22" t="str">
            <v>MAKPR</v>
          </cell>
          <cell r="B22" t="str">
            <v>AKALUK PRINTING</v>
          </cell>
          <cell r="C22">
            <v>0</v>
          </cell>
          <cell r="D22">
            <v>0</v>
          </cell>
          <cell r="E22" t="str">
            <v>AKALUK PRINTING</v>
          </cell>
        </row>
        <row r="23">
          <cell r="A23" t="str">
            <v>MAKSO</v>
          </cell>
          <cell r="B23" t="str">
            <v>บริษัท อักษรโสภณ จำกัด</v>
          </cell>
          <cell r="C23" t="str">
            <v>58 ซอย 36 (นภาศัพท์)ถ.สุขุมวิท อ.พระโขนง กรุงเทพฯ10110</v>
          </cell>
          <cell r="D23">
            <v>3101065701</v>
          </cell>
          <cell r="E23" t="str">
            <v>AKSORN SOPHON CO. LTD.</v>
          </cell>
          <cell r="F23" t="str">
            <v>58 SOI 36 SUKHUMVIT ROADPHRAKANONG BANGKOK10110</v>
          </cell>
          <cell r="G23">
            <v>3101065701</v>
          </cell>
          <cell r="H23" t="str">
            <v>บริษัท อักษรโสภณ จำกัด</v>
          </cell>
          <cell r="I23" t="str">
            <v>58 ซอย 36 (นภาศัพท์)ถ.สุขุมวิท อ.พระโขนง กรุงเทพฯ10110</v>
          </cell>
        </row>
        <row r="24">
          <cell r="A24" t="str">
            <v>MALGR</v>
          </cell>
          <cell r="B24" t="str">
            <v>บริษัท เอลายน์ กรุ๊ป จำกัด</v>
          </cell>
          <cell r="C24" t="str">
            <v>16/1 ซอย 20 มิถุนา ถนนสุทธิสาร สามเสนนอก ห้วยขวาง กรุงเทพฯ 10320</v>
          </cell>
          <cell r="D24">
            <v>0</v>
          </cell>
          <cell r="E24" t="str">
            <v>ALINE GROUPS CO.  LTD.</v>
          </cell>
          <cell r="F24">
            <v>0</v>
          </cell>
          <cell r="H24" t="str">
            <v>บริษัท เอลายน์ กรุ๊ป จำกัด</v>
          </cell>
          <cell r="I24" t="str">
            <v>16/1 ซอย 20 มิถุนา ถนนสุทธิสาร สามเสนนอก ห้วยขวาง กรุงเทพฯ 10320</v>
          </cell>
        </row>
        <row r="25">
          <cell r="A25" t="str">
            <v>MAMAD</v>
          </cell>
          <cell r="B25" t="str">
            <v>บริษัท แอมเบอร์ แอด แอนด์ อินทีเรีย จำกัด</v>
          </cell>
          <cell r="C25" t="str">
            <v xml:space="preserve">4/15 หมู่ 1 ถนนลาดปลาเค้า แขวงจรเข้บัว เขตลาดพร้าว กรุงเทพฯ </v>
          </cell>
          <cell r="D25">
            <v>3011886380</v>
          </cell>
          <cell r="E25" t="str">
            <v>AMBER AD &amp; INTERIOR CO.,LTD.</v>
          </cell>
          <cell r="H25" t="str">
            <v>บริษัท แอมเบอร์ แอด แอนด์ อินทีเรีย จำกัด</v>
          </cell>
          <cell r="I25" t="str">
            <v xml:space="preserve">4/15 หมู่ 1 ถนนลาดปลาเค้า แขวงจรเข้บัว เขตลาดพร้าว กรุงเทพฯ </v>
          </cell>
          <cell r="J25">
            <v>3011886380</v>
          </cell>
        </row>
        <row r="26">
          <cell r="A26" t="str">
            <v>MAMC</v>
          </cell>
          <cell r="B26" t="str">
            <v>ADVERTISING &amp; MEDIA CONSULTANTS</v>
          </cell>
          <cell r="C26">
            <v>0</v>
          </cell>
          <cell r="D26">
            <v>0</v>
          </cell>
          <cell r="E26" t="str">
            <v>ADVERTISING &amp; MEDIA CONSULTANTS</v>
          </cell>
          <cell r="F26">
            <v>0</v>
          </cell>
        </row>
        <row r="27">
          <cell r="A27" t="str">
            <v>MANGR</v>
          </cell>
          <cell r="B27" t="str">
            <v>บริษัท อนิเมท กรุ๊ป จำกัด</v>
          </cell>
          <cell r="C27" t="str">
            <v>296 ชั้น 3 ซอยเทอดไท 33 ถนนเทอดไท แขวงบุคคโล เขตธนบุรี กทม. 10600</v>
          </cell>
          <cell r="D27">
            <v>301167830</v>
          </cell>
          <cell r="E27" t="str">
            <v>ANIMATE GROUP CO.  LTD.</v>
          </cell>
          <cell r="F27">
            <v>0</v>
          </cell>
          <cell r="H27" t="str">
            <v>บริษัท อนิเมท กรุ๊ป จำกัด</v>
          </cell>
          <cell r="I27" t="str">
            <v>296 ชั้น 3 ซอยเทอดไท 33 ถนนเทอดไท แขวงบุคคโล เขตธนบุรี กทม. 10600</v>
          </cell>
          <cell r="J27">
            <v>301167830</v>
          </cell>
        </row>
        <row r="28">
          <cell r="A28" t="str">
            <v>MAPAP</v>
          </cell>
          <cell r="B28" t="str">
            <v>บริษัท อมรินทร์พริ้นติ้งแอนด์พับลิชชิ่ง จำกัด (มหาชน)</v>
          </cell>
          <cell r="C28" t="str">
            <v>7/9-18 ถนนอรุณอมรินทร์ บางกอกน้อย กรุงเทพฯ 10700</v>
          </cell>
          <cell r="D28">
            <v>3101423693</v>
          </cell>
          <cell r="E28" t="str">
            <v>AMARIN PRINTING AND PUBLISHING PUBLIC CO</v>
          </cell>
          <cell r="F28" t="str">
            <v>7/9-18 ARUNAMARIN RD. BANGKOK NOI  BANGKOK 10700</v>
          </cell>
          <cell r="G28">
            <v>3101423693</v>
          </cell>
          <cell r="H28" t="str">
            <v>บริษัท อมรินทร์พริ้นติ้งแอนด์พับลิชชิ่ง จำกัด (มหาชน)</v>
          </cell>
          <cell r="I28" t="str">
            <v>7/9-18 ถนนอรุณอมรินทร์ บางกอกน้อย กรุงเทพฯ 10700</v>
          </cell>
        </row>
        <row r="29">
          <cell r="A29" t="str">
            <v>MAPMU</v>
          </cell>
          <cell r="B29" t="str">
            <v>บริษัท เอเพล็กซ์ มัลติเพล็กซ์ จำกัด</v>
          </cell>
          <cell r="C29" t="str">
            <v>12/90 หมู่ 6 อาคารเดอะเสรีเซ็น ชั้น 4 ถ.ศรีนครินทร์ หนองบอน ประเวศ กรุงเทพฯ</v>
          </cell>
          <cell r="D29">
            <v>0</v>
          </cell>
          <cell r="E29" t="str">
            <v>APEX MULTIPLEX CO.  LTD.</v>
          </cell>
          <cell r="F29" t="str">
            <v>12/90 MOO 6   4TH THE SAERI CENTER BULD.  SRINAKARIN RD. NONGBORN  PRAVATE  BANGKOK10260</v>
          </cell>
          <cell r="H29" t="str">
            <v>บริษัท เอเพล็กซ์ มัลติเพล็กซ์ จำกัด</v>
          </cell>
          <cell r="I29" t="str">
            <v>12/90 หมู่ 6 อาคารเดอะเสรีเซ็น ชั้น 4 ถ.ศรีนครินทร์ หนองบอน ประเวศ กรุงเทพฯ</v>
          </cell>
        </row>
        <row r="30">
          <cell r="A30" t="str">
            <v>MAPPL</v>
          </cell>
          <cell r="B30" t="str">
            <v>บริษัท เอเพล็กซ์ พลัส จำกัด</v>
          </cell>
          <cell r="C30" t="str">
            <v>275 ห้องมหรสพ อาคารศูนย์การค้า เดอะมอลล์ ถนนเพชรเกษม แขวงบางแคเหนือ เขตภาษีเจริญ กรุงเทพฯ 10160</v>
          </cell>
          <cell r="D30">
            <v>0</v>
          </cell>
          <cell r="E30" t="str">
            <v>APEX PLUS CO.  LTD.</v>
          </cell>
          <cell r="F30" t="str">
            <v>275 THE MALL SHOPPING CENTER PETCHKASEM RD. BANGKHAE  BANGKOK10160</v>
          </cell>
          <cell r="H30" t="str">
            <v>บริษัท เอเพล็กซ์ พลัส จำกัด</v>
          </cell>
          <cell r="I30" t="str">
            <v>275 ห้องมหรสพ อาคารศูนย์การค้า เดอะมอลล์ ถนนเพชรเกษม แขวงบางแคเหนือ เขตภาษีเจริญ กรุงเทพฯ 10160</v>
          </cell>
        </row>
        <row r="31">
          <cell r="A31" t="str">
            <v>MARDE</v>
          </cell>
          <cell r="B31" t="str">
            <v xml:space="preserve">นิตยสารกองทัพพัฒนา </v>
          </cell>
          <cell r="C31" t="str">
            <v xml:space="preserve">กอง บก.53/1174 ถนนแจ้งวัฒนะ ต.บางตลาด อ.ปากเกร็ด นนทบุรี </v>
          </cell>
          <cell r="D31">
            <v>1032527701</v>
          </cell>
          <cell r="H31" t="str">
            <v xml:space="preserve">นิตยสารกองทัพพัฒนา </v>
          </cell>
          <cell r="I31" t="str">
            <v xml:space="preserve">กอง บก.53/1174 ถนนแจ้งวัฒนะ ต.บางตลาด อ.ปากเกร็ด นนทบุรี </v>
          </cell>
          <cell r="J31">
            <v>1032527701</v>
          </cell>
        </row>
        <row r="32">
          <cell r="A32" t="str">
            <v>MARIN</v>
          </cell>
          <cell r="B32" t="str">
            <v>บริษัท เอ.อาร์ อินฟอร์เมชั่น แอนด์ พับลิเคชั่น จำกัด</v>
          </cell>
          <cell r="C32" t="str">
            <v>99/16-20 ถ.รัชดาภิเษก แขวงดินแดง เขตดินแดง กรุงเทพฯ 10320</v>
          </cell>
          <cell r="D32" t="str">
            <v>3101708417</v>
          </cell>
          <cell r="E32" t="str">
            <v>A.R. INFORMATION &amp; PUBLICATION CO.  LTD.</v>
          </cell>
          <cell r="F32" t="str">
            <v>99/16-20 RACHADAPISEK RD.,DINDAENG,DINDAENG BANGKOK 10320</v>
          </cell>
          <cell r="G32" t="str">
            <v>3101708417</v>
          </cell>
          <cell r="H32" t="str">
            <v>บริษัท เอ.อาร์ อินฟอร์เมชั่น แอนด์ พับลิเคชั่น จำกัด</v>
          </cell>
          <cell r="I32" t="str">
            <v>99/16-20 ถ.รัชดาภิเษก แขวงดินแดง เขตดินแดง กรุงเทพฯ 10320</v>
          </cell>
        </row>
        <row r="33">
          <cell r="A33" t="str">
            <v>MARPR</v>
          </cell>
          <cell r="B33" t="str">
            <v>ART ASIA PRESS CO.,LTD.</v>
          </cell>
          <cell r="C33" t="str">
            <v>143/1-2 SOI DUMEX, CHAROEN NAKORN RD. KLONGTONSAI,KLONGSARN BANGKOK 10600</v>
          </cell>
          <cell r="D33">
            <v>0</v>
          </cell>
          <cell r="E33" t="str">
            <v>ARTASIA PRESS CO.  LTD.</v>
          </cell>
          <cell r="F33" t="str">
            <v>143/1-2 SOI DUMEXCHAROEN NAKORN RD.KLONGTONSAI  KLONGSARN BKK.</v>
          </cell>
          <cell r="H33" t="str">
            <v>ART ASIA PRESS CO.,LTD.</v>
          </cell>
          <cell r="I33" t="str">
            <v>143/1-2 SOI DUMEX, CHAROEN NAKORN RD. KLONGTONSAI,KLONGSARN BANGKOK 10600</v>
          </cell>
        </row>
        <row r="34">
          <cell r="A34" t="str">
            <v>MARST</v>
          </cell>
          <cell r="B34" t="str">
            <v>A.R. STUDIO CO.  LTD.</v>
          </cell>
          <cell r="C34" t="str">
            <v>59/330 M.HOMEPLACE SUKLAPIBAL 3  BUENGKHUM BANGKOK10240</v>
          </cell>
          <cell r="D34">
            <v>0</v>
          </cell>
          <cell r="E34" t="str">
            <v>A.R. STUDIO CO.  LTD.</v>
          </cell>
          <cell r="F34" t="str">
            <v>59/330 M.HOMEPLACE SUKLAPIBAL 3  BUENGKHUM BANGKOK10240</v>
          </cell>
        </row>
        <row r="35">
          <cell r="A35" t="str">
            <v>MASCI</v>
          </cell>
          <cell r="B35" t="str">
            <v>ASIA CITY PUBLISHING (THAILAND) CO.,LTD.</v>
          </cell>
          <cell r="C35">
            <v>0</v>
          </cell>
          <cell r="D35">
            <v>0</v>
          </cell>
          <cell r="E35" t="str">
            <v>ASIA CITY PUBLISHING (THAILAND) CO.,LTD.</v>
          </cell>
          <cell r="J35">
            <v>0</v>
          </cell>
        </row>
        <row r="36">
          <cell r="A36" t="str">
            <v>MASIA</v>
          </cell>
          <cell r="B36" t="str">
            <v>ASIA NEWS ADVERTISING CO.  LTD.</v>
          </cell>
          <cell r="C36">
            <v>0</v>
          </cell>
          <cell r="D36">
            <v>0</v>
          </cell>
          <cell r="E36" t="str">
            <v>ASIA NEWS ADVERTISING CO.  LTD.</v>
          </cell>
          <cell r="F36">
            <v>0</v>
          </cell>
        </row>
        <row r="37">
          <cell r="A37" t="str">
            <v>MATM</v>
          </cell>
          <cell r="B37" t="str">
            <v>บริษัท เอ-ไทม์ มีเดีย จำกัด</v>
          </cell>
          <cell r="C37" t="str">
            <v>209/1 อาคารซีมิคบี ถนนสุขุมวิท แขวงคลองเตยเหนือ เขตวัฒนา กรุงเทพฯ 10110</v>
          </cell>
          <cell r="D37">
            <v>3101594966</v>
          </cell>
          <cell r="E37" t="str">
            <v>A-TIME MEDIA CO.  LTD.</v>
          </cell>
          <cell r="F37" t="str">
            <v>209/1 CMIC TOWER B SUKHUMVIT21KHLONGTOEYNUE WATTANA.BANGKOK 10110</v>
          </cell>
          <cell r="H37" t="str">
            <v>บริษัท เอ-ไทม์ มีเดีย จำกัด</v>
          </cell>
          <cell r="I37" t="str">
            <v>209/1 อาคารซีมิคบี ถนนสุขุมวิท แขวงคลองเตยเหนือ เขตวัฒนา กรุงเทพฯ 10110</v>
          </cell>
          <cell r="J37">
            <v>3101594966</v>
          </cell>
        </row>
        <row r="38">
          <cell r="A38" t="str">
            <v>MATPU</v>
          </cell>
          <cell r="B38" t="str">
            <v>ATITTA PUBLICATION CO.  LTD.</v>
          </cell>
          <cell r="C38">
            <v>0</v>
          </cell>
          <cell r="D38">
            <v>0</v>
          </cell>
          <cell r="E38" t="str">
            <v>ATITTA PUBLICATION CO.  LTD.</v>
          </cell>
          <cell r="F38">
            <v>0</v>
          </cell>
        </row>
        <row r="39">
          <cell r="A39" t="str">
            <v>MATS</v>
          </cell>
          <cell r="B39" t="str">
            <v>บริษัท เอ-ทีม สปอร์ต จำกัด</v>
          </cell>
          <cell r="C39" t="str">
            <v>60/17 ซอยโชคชัยร่วมมิตร ถนนวิภาวดีรังสิต จตุจักร กรุงเทพฯ</v>
          </cell>
          <cell r="D39">
            <v>3011366417</v>
          </cell>
          <cell r="E39" t="str">
            <v>A-TEAM SPORTS CO. LTD.</v>
          </cell>
          <cell r="F39" t="str">
            <v>60/17 SOI CHOKECHAIRUAMMITRVIPHAVADEERANGSIT ROADJATUJAK BANGKOK 10900</v>
          </cell>
          <cell r="G39">
            <v>3011366417</v>
          </cell>
          <cell r="H39" t="str">
            <v>บริษัท เอ-ทีม สปอร์ต จำกัด</v>
          </cell>
          <cell r="I39" t="str">
            <v>60/17 ซอยโชคชัยร่วมมิตร ถนนวิภาวดีรังสิต จตุจักร กรุงเทพฯ</v>
          </cell>
        </row>
        <row r="40">
          <cell r="A40" t="str">
            <v>MAUCL</v>
          </cell>
          <cell r="B40" t="str">
            <v>บริษัท ออโต้ คลิก จำกัด</v>
          </cell>
          <cell r="C40" t="str">
            <v>2 อาคาร ต.ยงเกียรติ ถ.บรมราชชนนี แขวงบางบำหรุ เขตบางพลัด กรุงเทพฯ 10700</v>
          </cell>
          <cell r="D40">
            <v>3030120083</v>
          </cell>
          <cell r="H40" t="str">
            <v>บริษัท ออโต้ คลิก จำกัด</v>
          </cell>
          <cell r="I40" t="str">
            <v>2 อาคาร ต.ยงเกียรติ ถ.บรมราชชนนี แขวงบางบำหรุ เขตบางพลัด กรุงเทพฯ 10700</v>
          </cell>
          <cell r="J40">
            <v>3030120083</v>
          </cell>
        </row>
        <row r="41">
          <cell r="A41" t="str">
            <v>MAWP</v>
          </cell>
          <cell r="B41" t="str">
            <v>บริษัท อำนวยเวบพริ้นติ้ง จำกัด</v>
          </cell>
          <cell r="C41" t="str">
            <v>74 หมู่ 3 ถ.ชัยพฤกษ์ แขวงตลิ่งชัน กรุงเทพฯ 10170</v>
          </cell>
          <cell r="D41">
            <v>3101719864</v>
          </cell>
          <cell r="E41" t="str">
            <v>AMNUAY WEB PRINTING CO.  LTD.</v>
          </cell>
          <cell r="F41">
            <v>0</v>
          </cell>
          <cell r="H41" t="str">
            <v>บริษัท อำนวยเวบพริ้นติ้ง จำกัด</v>
          </cell>
          <cell r="I41" t="str">
            <v>74 หมู่ 3 ถ.ชัยพฤกษ์ แขวงตลิ่งชัน กรุงเทพฯ 10170</v>
          </cell>
          <cell r="J41">
            <v>3101719864</v>
          </cell>
        </row>
        <row r="42">
          <cell r="A42" t="str">
            <v>MB&amp;CM</v>
          </cell>
          <cell r="B42" t="str">
            <v>BUSINESS &amp; CONSTRUCTION MAGAZINE</v>
          </cell>
          <cell r="C42">
            <v>0</v>
          </cell>
          <cell r="D42">
            <v>0</v>
          </cell>
          <cell r="E42" t="str">
            <v>BUSINESS &amp; CONSTRUCTION MAGAZINE</v>
          </cell>
          <cell r="F42">
            <v>0</v>
          </cell>
          <cell r="G42">
            <v>0</v>
          </cell>
        </row>
        <row r="43">
          <cell r="A43" t="str">
            <v>MBAC</v>
          </cell>
          <cell r="B43" t="str">
            <v>BEST AD CORPORATION CO.  LTD.</v>
          </cell>
          <cell r="C43" t="str">
            <v>616-618 SOI SUAN-PLOO TOONG-MAHAMEK  SATHORN BANGKOK10120</v>
          </cell>
          <cell r="D43">
            <v>0</v>
          </cell>
          <cell r="E43" t="str">
            <v>BEST AD CORPORATION CO.  LTD.</v>
          </cell>
          <cell r="F43" t="str">
            <v>616-618 SOI SUAN-PLOO TOONG-MAHAMEK  SATHORN BANGKOK10120</v>
          </cell>
        </row>
        <row r="44">
          <cell r="A44" t="str">
            <v>MBADA</v>
          </cell>
          <cell r="B44" t="str">
            <v>สมาคมผู้กำกับศิลป์บางกอก</v>
          </cell>
          <cell r="C44" t="str">
            <v>1091/79 ถ.เพชรบุรีตัดใหม่ กรุงเทพฯ 10400</v>
          </cell>
          <cell r="D44">
            <v>3108112842</v>
          </cell>
          <cell r="E44" t="str">
            <v>BANGKOK ART DIRECTORS'  ASSOCIATION</v>
          </cell>
          <cell r="F44" t="str">
            <v>1091/79 NEWPETCHBURI ROAD BANGKOK 10400</v>
          </cell>
          <cell r="G44">
            <v>3108112842</v>
          </cell>
          <cell r="H44" t="str">
            <v>สมาคมผู้กำกับศิลป์บางกอก</v>
          </cell>
          <cell r="I44" t="str">
            <v>1091/79 ถ.เพชรบุรีตัดใหม่ กรุงเทพฯ 10400</v>
          </cell>
        </row>
        <row r="45">
          <cell r="A45" t="str">
            <v>MBAEN</v>
          </cell>
          <cell r="B45" t="str">
            <v>บริษัท บางกอกเอ็นเตอร์เทนเม้นท์ จำกัด</v>
          </cell>
          <cell r="C45" t="str">
            <v>622 อาคารเอ็มโพเรี่ยม ทาวเวอร์ ชั้น 7,ชั้น 15,ชั้น 16 ถ.สุขุมวิท แขวงคลองตัน เขตคลองเตย กรุงเทพฯ</v>
          </cell>
          <cell r="D45">
            <v>3101029079</v>
          </cell>
          <cell r="E45" t="str">
            <v>THE BANGKOK ENTERTAINMENT CO. LTD.</v>
          </cell>
          <cell r="F45" t="str">
            <v>622 EMPORIUM TOWER FL 7 15 16SUKHUMVIT RD. KLONGTON KLONGTOEY BANGKOK10110</v>
          </cell>
          <cell r="H45" t="str">
            <v>บริษัท บางกอกเอ็นเตอร์เทนเม้นท์ จำกัด</v>
          </cell>
          <cell r="I45" t="str">
            <v>622 อาคารเอ็มโพเรี่ยม ทาวเวอร์ ชั้น 7,ชั้น 15,ชั้น 16 ถ.สุขุมวิท แขวงคลองตัน เขตคลองเตย กรุงเทพฯ</v>
          </cell>
          <cell r="J45">
            <v>3101029079</v>
          </cell>
        </row>
        <row r="46">
          <cell r="A46" t="str">
            <v>MBAEN1</v>
          </cell>
          <cell r="B46" t="str">
            <v>บริษัท บางกอกเอ็นเตอร์เทนเม้นต์ จำกัด</v>
          </cell>
          <cell r="C46" t="str">
            <v>622 อาคารเอ็มโพเรี่ยมทาวเวอร์ ชั้น 7,15,16 ถ.สุขุมวิท แขวงคลองตัน เขตคลองเตย กรุงเทพฯ</v>
          </cell>
          <cell r="D46">
            <v>3101029079</v>
          </cell>
          <cell r="E46" t="str">
            <v>THE BANGKOK ENTERTAINMENT CO.  LTD.</v>
          </cell>
          <cell r="F46" t="str">
            <v>622 EMPORIUM TOWER FL.7 15 16SUKHUMVIT RD. KLONGTON KLONGTOEY BANGKOK10110</v>
          </cell>
          <cell r="H46" t="str">
            <v>บริษัท บางกอกเอ็นเตอร์เทนเม้นต์ จำกัด</v>
          </cell>
          <cell r="I46" t="str">
            <v>622 อาคารเอ็มโพเรี่ยมทาวเวอร์ ชั้น 7,15,16 ถ.สุขุมวิท แขวงคลองตัน เขตคลองเตย กรุงเทพฯ</v>
          </cell>
          <cell r="J46">
            <v>3101029079</v>
          </cell>
        </row>
        <row r="47">
          <cell r="A47" t="str">
            <v>MBAEN2</v>
          </cell>
          <cell r="B47" t="str">
            <v>THE BANGKOK ENTERTAINMENT CO.  LTD.</v>
          </cell>
          <cell r="C47">
            <v>0</v>
          </cell>
          <cell r="D47">
            <v>0</v>
          </cell>
          <cell r="E47" t="str">
            <v>THE BANGKOK ENTERTAINMENT CO.  LTD.</v>
          </cell>
          <cell r="F47">
            <v>0</v>
          </cell>
        </row>
        <row r="48">
          <cell r="A48" t="str">
            <v>MBAM</v>
          </cell>
          <cell r="B48" t="str">
            <v>บริษัท บีบีทีวี แอสเซตแมเนจเม้นท์ จำกัด</v>
          </cell>
          <cell r="C48" t="str">
            <v>998/1 ถ.พหลโยธิน แขวงลาดยาว เขตจตุจักร กรุงเทพฯ</v>
          </cell>
          <cell r="D48">
            <v>3011575932</v>
          </cell>
          <cell r="E48" t="str">
            <v>BBTV ASSET MANAGEMENT CO.  LTD.</v>
          </cell>
          <cell r="F48" t="str">
            <v>998/1PHAHOLYOTHIN ROAD  LADYAOJATUJAK BANGKOK 10900</v>
          </cell>
          <cell r="G48">
            <v>3101135084</v>
          </cell>
          <cell r="H48" t="str">
            <v>บริษัท บีบีทีวี แอสเซตแมเนจเม้นท์ จำกัด</v>
          </cell>
          <cell r="I48" t="str">
            <v>998/1 ถ.พหลโยธิน แขวงลาดยาว เขตจตุจักร กรุงเทพฯ</v>
          </cell>
          <cell r="J48">
            <v>3011575932</v>
          </cell>
        </row>
        <row r="49">
          <cell r="A49" t="str">
            <v>MBAMU</v>
          </cell>
          <cell r="B49" t="str">
            <v>บริษัท เบเกอรี่ มิวสิค จำกัด</v>
          </cell>
          <cell r="C49" t="str">
            <v>29 ซอยชิดลม อาคารวานิสสา ชั้นที่ 19 ห้อง 19A ถนนเพลินจิต แขวงลุมพินี เขตปทุมวัน กรุงเทพฯ 10330</v>
          </cell>
          <cell r="D49">
            <v>3011369715</v>
          </cell>
          <cell r="E49" t="str">
            <v>BAKERY MUSIC COMPANY LIMITED</v>
          </cell>
          <cell r="F49">
            <v>0</v>
          </cell>
          <cell r="H49" t="str">
            <v>บริษัท เบเกอรี่ มิวสิค จำกัด</v>
          </cell>
          <cell r="I49" t="str">
            <v>29 ซอยชิดลม อาคารวานิสสา ชั้นที่ 19 ห้อง 19A ถนนเพลินจิต แขวงลุมพินี เขตปทุมวัน กรุงเทพฯ 10330</v>
          </cell>
          <cell r="J49">
            <v>3011369715</v>
          </cell>
        </row>
        <row r="50">
          <cell r="A50" t="str">
            <v>MBAPR</v>
          </cell>
          <cell r="B50" t="str">
            <v>บริษัท บวรสารการพิมพ์ จำกัด</v>
          </cell>
          <cell r="C50" t="str">
            <v>เลขที่ 45 ซอยอินทามระ 37 ถนนสุทธิสาร แขวงดินแดง เขตดินแดง กรุงเทพฯ</v>
          </cell>
          <cell r="D50">
            <v>3101285581</v>
          </cell>
          <cell r="E50" t="str">
            <v>BAVORNSARN PRINTING</v>
          </cell>
          <cell r="F50" t="str">
            <v>45 INTHAMARA 37 SUTHISARN RD. DINDAENG DINDAENG BANGKOK10320</v>
          </cell>
          <cell r="G50">
            <v>3101285581</v>
          </cell>
          <cell r="H50" t="str">
            <v>บริษัท บวรสารการพิมพ์ จำกัด</v>
          </cell>
          <cell r="I50" t="str">
            <v>เลขที่ 45 ซอยอินทามระ 37 ถนนสุทธิสาร แขวงดินแดง เขตดินแดง กรุงเทพฯ</v>
          </cell>
        </row>
        <row r="51">
          <cell r="A51" t="str">
            <v>MBAPU</v>
          </cell>
          <cell r="B51" t="str">
            <v>บริษัท การพิมพ์บางกอก จำกัด</v>
          </cell>
          <cell r="C51" t="str">
            <v>533/9 ถ.ศรีอยุธยา แขวงถนนพญาไท เขตราชเทวี กรุงเทพฯ</v>
          </cell>
          <cell r="D51" t="str">
            <v>3101001709</v>
          </cell>
          <cell r="E51" t="str">
            <v>BANGKOK PUBLISHING CO. LTD.</v>
          </cell>
          <cell r="F51" t="str">
            <v>533/9 SRI-AYUTHAYA ROAD KWANG TANONPHAYATHAI RACHTAVEE BANGKOK 10400</v>
          </cell>
          <cell r="G51" t="str">
            <v>3101001709</v>
          </cell>
          <cell r="H51" t="str">
            <v>บริษัท การพิมพ์บางกอก จำกัด</v>
          </cell>
          <cell r="I51" t="str">
            <v>533/9 ถ.ศรีอยุธยา แขวงถนนพญาไท เขตราชเทวี กรุงเทพฯ</v>
          </cell>
        </row>
        <row r="52">
          <cell r="A52" t="str">
            <v>MBASH</v>
          </cell>
          <cell r="B52" t="str">
            <v>บริษัท บางกอกชูโฮ จำกัด</v>
          </cell>
          <cell r="C52" t="str">
            <v xml:space="preserve">อาคารธนิยะพลาซ่า ชั้น 12 เลขที่ 52 ถ.สีลม แขวงสุริยวงศ์ เขตบางรัก กรุงเทพฯ </v>
          </cell>
          <cell r="D52">
            <v>3101167405</v>
          </cell>
          <cell r="E52" t="str">
            <v>BANGKOK SHUHO CO.  LTD.</v>
          </cell>
          <cell r="F52" t="str">
            <v xml:space="preserve">THANIYA PLAZA BUILDING 12th FL, 52 SILOM RD.,SURIYAWONG BANGRAK BANGKOK </v>
          </cell>
          <cell r="G52" t="str">
            <v>3101167405</v>
          </cell>
          <cell r="H52" t="str">
            <v>บริษัท บางกอกชูโฮ จำกัด</v>
          </cell>
          <cell r="I52" t="str">
            <v xml:space="preserve">อาคารธนิยะพลาซ่า ชั้น 12 เลขที่ 52 ถ.สีลม แขวงสุริยวงศ์ เขตบางรัก กรุงเทพฯ </v>
          </cell>
          <cell r="J52">
            <v>3101167405</v>
          </cell>
        </row>
        <row r="53">
          <cell r="A53" t="str">
            <v>MBATE</v>
          </cell>
          <cell r="B53" t="str">
            <v>บริษัท บางกอกเทเลวิชั่น จำกัด</v>
          </cell>
          <cell r="C53" t="str">
            <v>622 อาคารเอ็มโพเรี่ยมทาวเวอร์ ชั้น 15/1 ถ.สุขุมวิท แขวงคลองตัน เขตคลองเตย กรุงเทพฯ</v>
          </cell>
          <cell r="D53">
            <v>3011482742</v>
          </cell>
          <cell r="E53" t="str">
            <v>THE BANGKOK TELEVISION CO. LTD.</v>
          </cell>
          <cell r="F53" t="str">
            <v>622 EMPORIUM TOWER FL.15/1 SUKHUMVIT ROAD  KLONGTONKLONGTOEY BANGKOK 10110</v>
          </cell>
          <cell r="G53">
            <v>3011482742</v>
          </cell>
          <cell r="H53" t="str">
            <v>บริษัท บางกอกเทเลวิชั่น จำกัด</v>
          </cell>
          <cell r="I53" t="str">
            <v>622 อาคารเอ็มโพเรี่ยมทาวเวอร์ ชั้น 15/1 ถ.สุขุมวิท แขวงคลองตัน เขตคลองเตย กรุงเทพฯ</v>
          </cell>
          <cell r="J53">
            <v>3011482742</v>
          </cell>
        </row>
        <row r="54">
          <cell r="A54" t="str">
            <v>MBBT</v>
          </cell>
          <cell r="B54" t="str">
            <v>บริษัท กรุงเทพโทรทัศน์และวิทยุ จำกัด</v>
          </cell>
          <cell r="C54" t="str">
            <v>998/1 ซ.ร่วมศิริมิตร ถ.พหลโยธิน แขวงลาดยาว เขตจตุจักร กรุงเทพฯ</v>
          </cell>
          <cell r="D54">
            <v>3101001525</v>
          </cell>
          <cell r="E54" t="str">
            <v>BANGKOK BROADCASTING &amp; TELEVISION CO.  LTD.</v>
          </cell>
          <cell r="F54" t="str">
            <v>998/1 SOI RUAMSIRIMITR PHAHOLYOTHIN LARDYAO JATUJAK BANGKOK10900</v>
          </cell>
          <cell r="G54">
            <v>3101001525</v>
          </cell>
          <cell r="H54" t="str">
            <v>บริษัท กรุงเทพโทรทัศน์และวิทยุ จำกัด</v>
          </cell>
          <cell r="I54" t="str">
            <v>998/1 ซ.ร่วมศิริมิตร ถ.พหลโยธิน แขวงลาดยาว เขตจตุจักร กรุงเทพฯ</v>
          </cell>
          <cell r="J54">
            <v>3101001525</v>
          </cell>
        </row>
        <row r="55">
          <cell r="A55" t="str">
            <v>MBBT1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MBE</v>
          </cell>
          <cell r="B56" t="str">
            <v>บริษัท บีบีทีวี เอ็คควิตี้ จำกัด</v>
          </cell>
          <cell r="C56" t="str">
            <v>898 อาคารเพลินจิต ทาวเวอร์ ชั้น 21 ถ.เพลินจิต แขวงลุมพินี เขตปทุมวัน กรุงเทพฯ</v>
          </cell>
          <cell r="D56">
            <v>3011838945</v>
          </cell>
          <cell r="E56" t="str">
            <v>BBTV EQUITY CO. LTD.</v>
          </cell>
          <cell r="F56" t="str">
            <v xml:space="preserve">898 PLOENCHIT TOWER 21st FLOOR PLOENCHIT RD.,LUMPINE,PATUMWAN BANGKOK </v>
          </cell>
          <cell r="G56">
            <v>3011838945</v>
          </cell>
          <cell r="H56" t="str">
            <v>บริษัท บีบีทีวี เอ็คควิตี้ จำกัด</v>
          </cell>
          <cell r="I56" t="str">
            <v>898 อาคารเพลินจิต ทาวเวอร์ ชั้น 21 ถ.เพลินจิต แขวงลุมพินี เขตปทุมวัน กรุงเทพฯ</v>
          </cell>
          <cell r="J56">
            <v>3011838945</v>
          </cell>
        </row>
        <row r="57">
          <cell r="A57" t="str">
            <v>MBETT</v>
          </cell>
          <cell r="B57" t="str">
            <v>บริษัท เบตเตอร์ไวน์ จำกัด</v>
          </cell>
          <cell r="C57" t="str">
            <v>16 ซอย 20 มิถุนา ถ.สุทธิสาร แขวงสามเสนนอก เขตห้วยขวาง กรุงเทพ 10320</v>
          </cell>
          <cell r="D57">
            <v>3011861523</v>
          </cell>
          <cell r="E57" t="str">
            <v>BETTERWINE CO.  LTD.</v>
          </cell>
          <cell r="F57" t="str">
            <v>16 SOI 20 MITHUNASUTHISARN ROAD BANGKOKSAMSENNOK  HUAYKWANG 10320</v>
          </cell>
          <cell r="G57">
            <v>3011861523</v>
          </cell>
          <cell r="H57" t="str">
            <v>บริษัท เบตเตอร์ไวน์ จำกัด</v>
          </cell>
          <cell r="I57" t="str">
            <v>16 ซอย 20 มิถุนา ถ.สุทธิสาร แขวงสามเสนนอก เขตห้วยขวาง กรุงเทพ 10320</v>
          </cell>
          <cell r="J57">
            <v>3011861523</v>
          </cell>
        </row>
        <row r="58">
          <cell r="A58" t="str">
            <v>MBEVI</v>
          </cell>
          <cell r="B58" t="str">
            <v>บริษัท เบสท์ วิชั่น จำกัด</v>
          </cell>
          <cell r="C58" t="str">
            <v>87/26 ถ.เทศบาลสงเคราะห์ แขวงลาดยาว เขตจตุจักร กรุงเทพฯ 10900</v>
          </cell>
          <cell r="D58">
            <v>3011525807</v>
          </cell>
          <cell r="E58" t="str">
            <v>BEST VISION  CO.  LTD.</v>
          </cell>
          <cell r="F58" t="str">
            <v>87/26 TESABALSONGKROA LARDYAO  JATUJARK BANGKOK10900</v>
          </cell>
          <cell r="G58">
            <v>3011525807</v>
          </cell>
          <cell r="H58" t="str">
            <v>บริษัท เบสท์ วิชั่น จำกัด</v>
          </cell>
          <cell r="I58" t="str">
            <v>87/26 ถ.เทศบาลสงเคราะห์ แขวงลาดยาว เขตจตุจักร กรุงเทพฯ 10900</v>
          </cell>
          <cell r="J58">
            <v>3011525807</v>
          </cell>
        </row>
        <row r="59">
          <cell r="A59" t="str">
            <v>MBHI</v>
          </cell>
          <cell r="B59" t="str">
            <v>BRAVE HEART INTERNATIONAL CO.,LTD.</v>
          </cell>
          <cell r="C59" t="str">
            <v>50/2 PROMPAK SOI.,SUKHUMVIT RD.,KLONGTON WATTANA BANGKOK 10110</v>
          </cell>
          <cell r="D59">
            <v>3011860684</v>
          </cell>
          <cell r="E59" t="str">
            <v>BRAVE HEART INTERNATIONAL CO.,LTD.</v>
          </cell>
          <cell r="F59" t="str">
            <v>50/2 PROMPAK SOI.,SUKHUMVIT RD.,KLONGTON WATTANA BANGKOK 10110</v>
          </cell>
          <cell r="G59">
            <v>3011860684</v>
          </cell>
        </row>
        <row r="60">
          <cell r="A60" t="str">
            <v>MBIHE</v>
          </cell>
          <cell r="B60" t="str">
            <v>บริษัท บิ๊กเฮด จำกัด</v>
          </cell>
          <cell r="C60" t="str">
            <v>1/177 หมู่ 1 ถ.แจ้งวัฒนะ แขวงทุ่งสองห้อง เขตหลักสี่ กรุงเทพฯ 10210</v>
          </cell>
          <cell r="D60">
            <v>3011721445</v>
          </cell>
          <cell r="E60" t="str">
            <v>BIG HEAD CO.  LTD.</v>
          </cell>
          <cell r="F60" t="str">
            <v>1/177 MOO 1 CHAENGWATTANA RD. TOONGSONGHONG LAKSI BANGKOK 10210</v>
          </cell>
          <cell r="G60">
            <v>3011721445</v>
          </cell>
          <cell r="H60" t="str">
            <v>บริษัท บิ๊กเฮด จำกัด</v>
          </cell>
          <cell r="I60" t="str">
            <v>1/177 หมู่ 1 ถ.แจ้งวัฒนะ แขวงทุ่งสองห้อง เขตหลักสี่ กรุงเทพฯ 10210</v>
          </cell>
        </row>
        <row r="61">
          <cell r="A61" t="str">
            <v>MBIIM</v>
          </cell>
          <cell r="B61" t="str">
            <v>บริษัท บิ๊ก อิมเมจ จำกัด</v>
          </cell>
          <cell r="C61" t="str">
            <v xml:space="preserve">88 ซอยกลาง (สุขุมวิท 49) ถ.สุขุมวิท แขวงคลองตันเหนือ เขตวัฒนา กรุงเทพฯ </v>
          </cell>
          <cell r="D61">
            <v>3030175496</v>
          </cell>
          <cell r="E61" t="str">
            <v>BIG IMAGE CO.,LTD.</v>
          </cell>
          <cell r="H61" t="str">
            <v>บริษัท บิ๊ก อิมเมจ จำกัด</v>
          </cell>
          <cell r="I61" t="str">
            <v xml:space="preserve">88 ซอยกลาง (สุขุมวิท 49) ถ.สุขุมวิท แขวงคลองตันเหนือ เขตวัฒนา กรุงเทพฯ </v>
          </cell>
          <cell r="J61">
            <v>3030175496</v>
          </cell>
        </row>
        <row r="62">
          <cell r="A62" t="str">
            <v>MBLSK</v>
          </cell>
          <cell r="B62" t="str">
            <v>บริษัท บลูสกาย ทีวี จำกัด</v>
          </cell>
          <cell r="C62" t="str">
            <v>1213/309-10 ซ.ลาดพร้าว 94 (ปัญจมิตร) ถ. ศรีวรา แขวงวังทองหลาง เขตวังทองหลาง กรุงเทพฯ 10310</v>
          </cell>
          <cell r="D62">
            <v>3011726945</v>
          </cell>
          <cell r="H62" t="str">
            <v>บริษัท บลูสกาย ทีวี จำกัด</v>
          </cell>
          <cell r="I62" t="str">
            <v>1213/309-10 ซ.ลาดพร้าว 94 (ปัญจมิตร) ถ. ศรีวรา แขวงวังทองหลาง เขตวังทองหลาง กรุงเทพฯ 10310</v>
          </cell>
          <cell r="J62">
            <v>3011726945</v>
          </cell>
        </row>
        <row r="63">
          <cell r="A63" t="str">
            <v>MBLUE</v>
          </cell>
          <cell r="B63" t="str">
            <v>BLUE MANGO PUBLISHING CO., LTD.</v>
          </cell>
          <cell r="C63" t="str">
            <v>7th B FLOOR Q HOUSE PLOENCHIT  BUILDING 598 PLOENCHIT RD. LUMPINI PATHUMWAN BANGKOK10330</v>
          </cell>
          <cell r="D63">
            <v>3030027955</v>
          </cell>
          <cell r="E63" t="str">
            <v>BLUE MANGO PUBLISHING CO., LTD.</v>
          </cell>
          <cell r="F63" t="str">
            <v>7th B FLOOR Q HOUSE PLOENCHIT  BUILDING 598 PLOENCHIT RD. LUMPINI PATHUMWAN BANGKOK10330</v>
          </cell>
          <cell r="G63">
            <v>3030027955</v>
          </cell>
        </row>
        <row r="64">
          <cell r="A64" t="str">
            <v>MBNC</v>
          </cell>
          <cell r="B64" t="str">
            <v>บริษัท ศูนย์รวมข่าวธุรกิจ จำกัด</v>
          </cell>
          <cell r="C64" t="str">
            <v>274/2-3 ถนนอรุณอมรินทร์ แขวงศิริราช เขตบางกอกน้อย กรุงเทพฯ 10700</v>
          </cell>
          <cell r="D64">
            <v>0</v>
          </cell>
          <cell r="E64" t="str">
            <v>BUSINESS NEWS CENTRE LIMITED</v>
          </cell>
          <cell r="F64" t="str">
            <v>274/2-3 ARUN AMRIN RD. SIRIRAJ BANGKOKNOI BANGKOK 10700</v>
          </cell>
          <cell r="H64" t="str">
            <v>บริษัท ศูนย์รวมข่าวธุรกิจ จำกัด</v>
          </cell>
          <cell r="I64" t="str">
            <v>274/2-3 ถนนอรุณอมรินทร์ แขวงศิริราช เขตบางกอกน้อย กรุงเทพฯ 10700</v>
          </cell>
        </row>
        <row r="65">
          <cell r="A65" t="str">
            <v>MBNT</v>
          </cell>
          <cell r="B65" t="str">
            <v>บริษัท บรอดคาสติ้ง เน็ทเวอร์ค (ไทยแลนด์) จำกัด</v>
          </cell>
          <cell r="C65" t="str">
            <v>192 สุขุมวิท 49/12 คลองตันเหนือ เขตวัฒนา กรุงเทพฯ</v>
          </cell>
          <cell r="D65">
            <v>3101284669</v>
          </cell>
          <cell r="E65" t="str">
            <v>BROADCASTING NETWORK (THAILAND) CO. LTD.</v>
          </cell>
          <cell r="F65" t="str">
            <v>192  SUKHUMVIT 49/12 KLONGTON-NUE  KHET VATTANA BANGKOK10110</v>
          </cell>
          <cell r="G65">
            <v>3101284669</v>
          </cell>
          <cell r="H65" t="str">
            <v>บริษัท บรอดคาสติ้ง เน็ทเวอร์ค (ไทยแลนด์) จำกัด</v>
          </cell>
          <cell r="I65" t="str">
            <v>192 สุขุมวิท 49/12 คลองตันเหนือ เขตวัฒนา กรุงเทพฯ</v>
          </cell>
        </row>
        <row r="66">
          <cell r="A66" t="str">
            <v>MBOAD</v>
          </cell>
          <cell r="B66" t="str">
            <v>บริษัท บุญมากการโฆษณา จำกัด</v>
          </cell>
          <cell r="C66" t="str">
            <v>57/14 ซ.เสนานิคม 1 ถ.พหลโยธิน แขวงลาดพร้าว กรุงเทพฯ</v>
          </cell>
          <cell r="D66">
            <v>3030070012</v>
          </cell>
          <cell r="E66" t="str">
            <v>BOONMAAK ADVERTISING CO.  LTD.</v>
          </cell>
          <cell r="F66" t="str">
            <v>442/15 MOOBAN TOWN IN TOWNLARDPRAO 94 SRIVARA RD.WANGTHONGLANG BANGKOK10310</v>
          </cell>
          <cell r="G66">
            <v>3030070012</v>
          </cell>
          <cell r="H66" t="str">
            <v>บริษัท บุญมากการโฆษณา จำกัด</v>
          </cell>
          <cell r="I66" t="str">
            <v>57/14 ซ.เสนานิคม 1 ถ.พหลโยธิน แขวงลาดพร้าว กรุงเทพฯ</v>
          </cell>
        </row>
        <row r="67">
          <cell r="A67" t="str">
            <v>MBOMB</v>
          </cell>
          <cell r="B67" t="str">
            <v>BOMB ENTERTAINMENT CO. LTD.</v>
          </cell>
          <cell r="C67" t="str">
            <v>CHAMNAN PHENJATI BUSINESS CEN.16TH FLOOR 65/134 RAMA 9 ROADHUAYKWANG BANGKOK10320</v>
          </cell>
          <cell r="D67">
            <v>0</v>
          </cell>
          <cell r="E67" t="str">
            <v>BOMB ENTERTAINMENT CO. LTD.</v>
          </cell>
          <cell r="F67" t="str">
            <v>CHAMNAN PHENJATI BUSINESS CEN.16TH FLOOR 65/134 RAMA 9 ROADHUAYKWANG BANGKOK10320</v>
          </cell>
        </row>
        <row r="68">
          <cell r="A68" t="str">
            <v>MBORA</v>
          </cell>
          <cell r="B68" t="str">
            <v>บริษัท บอร์น แอนด์ แอสโซซิเอทด์ จำกัด</v>
          </cell>
          <cell r="C68" t="str">
            <v>288 ซอย ส.ธรณินทร์ 2 ถ.ประชาอุทิศ ห้วยขวาง กรุงเทพฯ 10320</v>
          </cell>
          <cell r="D68" t="str">
            <v>3101595116</v>
          </cell>
          <cell r="E68" t="str">
            <v>BORN &amp; ASSOCIATED CO. LTD.</v>
          </cell>
          <cell r="F68" t="str">
            <v>288 SOI S.TORANIN 2 PRACHA-UTIS ROAD HUAY-KWANG BANGKOK10320</v>
          </cell>
          <cell r="G68" t="str">
            <v>3101595116</v>
          </cell>
          <cell r="H68" t="str">
            <v>บริษัท บอร์น แอนด์ แอสโซซิเอทด์ จำกัด</v>
          </cell>
          <cell r="I68" t="str">
            <v>288 ซอย ส.ธรณินทร์ 2 ถ.ประชาอุทิศ ห้วยขวาง กรุงเทพฯ 10320</v>
          </cell>
        </row>
        <row r="69">
          <cell r="A69" t="str">
            <v>MBORO</v>
          </cell>
          <cell r="B69" t="str">
            <v>บริษัท บอร์น ออพเปอเรชั่น จำกัด</v>
          </cell>
          <cell r="C69" t="str">
            <v>288 ซอย ส.ธรณินทร์ 2 ถ.ประชาอุทิศ เขตห้วยขวาง กรุงเทพฯ</v>
          </cell>
          <cell r="D69" t="str">
            <v>3101356519</v>
          </cell>
          <cell r="E69" t="str">
            <v>BORN OPERATION CO. LTD.</v>
          </cell>
          <cell r="F69" t="str">
            <v>288  SOI S.TORANIN 2 PRACHA-UTIS ROADHUAY-KWANG BANGKOK10310</v>
          </cell>
          <cell r="G69" t="str">
            <v>3101356519</v>
          </cell>
          <cell r="H69" t="str">
            <v>บริษัท บอร์น ออพเปอเรชั่น จำกัด</v>
          </cell>
          <cell r="I69" t="str">
            <v>288 ซอย ส.ธรณินทร์ 2 ถ.ประชาอุทิศ เขตห้วยขวาง กรุงเทพฯ</v>
          </cell>
        </row>
        <row r="70">
          <cell r="A70" t="str">
            <v>MBOSS</v>
          </cell>
          <cell r="B70" t="str">
            <v>บริษัท บอสส์ บ๊อกซิ่ง 2000 จำกัด</v>
          </cell>
          <cell r="C70" t="str">
            <v>74 หมู่ที่ 12 ต.อ้อมน้อย อ.กระทุ่มแบน จ.สมุทรสาคร 74130</v>
          </cell>
          <cell r="D70">
            <v>0</v>
          </cell>
          <cell r="E70" t="str">
            <v>BOSS BOXING 2000 CO. LTD.</v>
          </cell>
          <cell r="F70" t="str">
            <v>71 MOO 12  OMNOIKRATHUMBAN SAMUTSAKHON10710</v>
          </cell>
          <cell r="H70" t="str">
            <v>บริษัท บอสส์ บ๊อกซิ่ง 2000 จำกัด</v>
          </cell>
          <cell r="I70" t="str">
            <v>74 หมู่ที่ 12 ต.อ้อมน้อย อ.กระทุ่มแบน จ.สมุทรสาคร 74130</v>
          </cell>
        </row>
        <row r="71">
          <cell r="A71" t="str">
            <v>MBRAIN</v>
          </cell>
          <cell r="B71" t="str">
            <v>บริษัท เบรนทรี จำกัด</v>
          </cell>
          <cell r="C71" t="str">
            <v>466/1 ซอย 30 ถนนเทศบาลนิมิตรเหนือ แขวงลาดยาว เขตจตุจักร กรุงเทพฯ</v>
          </cell>
          <cell r="D71">
            <v>3021036225</v>
          </cell>
          <cell r="E71" t="str">
            <v>BRAIN TREE CO.  LTD.</v>
          </cell>
          <cell r="F71" t="str">
            <v xml:space="preserve">466/1 SOI 30TEDSABANNIMITR-NUA ROAD BANGKOK 10900LADYAO  CHATUJAK </v>
          </cell>
          <cell r="H71" t="str">
            <v>บริษัท เบรนทรี จำกัด</v>
          </cell>
          <cell r="I71" t="str">
            <v>466/1 ซอย 30 ถนนเทศบาลนิมิตรเหนือ แขวงลาดยาว เขตจตุจักร กรุงเทพฯ</v>
          </cell>
          <cell r="J71">
            <v>3021036225</v>
          </cell>
        </row>
        <row r="72">
          <cell r="A72" t="str">
            <v>MBTE</v>
          </cell>
          <cell r="B72" t="str">
            <v>บริษัท บีอีซี-เทโรเอ็นเตอร์เทนเม้นท์ จำกัด</v>
          </cell>
          <cell r="C72" t="str">
            <v>622 อาคารเอ็มโพเรียมทาวเวอร์ ชั้น 16/1-2,8 ถ.สุขุมวิท คลองตัน คลองเตย กรุงเทพฯ</v>
          </cell>
          <cell r="D72">
            <v>3011417201</v>
          </cell>
          <cell r="E72" t="str">
            <v>BEC-TERO ENTERTAINMENT CO. LTD.</v>
          </cell>
          <cell r="F72" t="str">
            <v>622 EMPORIUM TOWER 16/1-2 FL.8 SUKHUMVIT RD. KLONGTONKLONGTOEY  BANGKOK</v>
          </cell>
          <cell r="G72">
            <v>3011417201</v>
          </cell>
          <cell r="H72" t="str">
            <v>บริษัท บีอีซี-เทโรเอ็นเตอร์เทนเม้นท์ จำกัด</v>
          </cell>
          <cell r="I72" t="str">
            <v>622 อาคารเอ็มโพเรียมทาวเวอร์ ชั้น 16/1-2,8 ถ.สุขุมวิท คลองตัน คลองเตย กรุงเทพฯ</v>
          </cell>
        </row>
        <row r="73">
          <cell r="A73" t="str">
            <v>MBTT</v>
          </cell>
          <cell r="B73" t="str">
            <v>บริษัท บรอดคาซท์ไทย เทเลวิชั่น จำกัด</v>
          </cell>
          <cell r="C73" t="str">
            <v>55 อาคารเดลต้า เฮ้าส์ ชั้น 1 ถ.เทียมร่วมมิตร แขวงห้วยขวาง เขตห้วยขวาง กรุงเทพฯ</v>
          </cell>
          <cell r="D73">
            <v>3101768732</v>
          </cell>
          <cell r="E73" t="str">
            <v>BROADCAST THAI TELEVISION CO. LTD.</v>
          </cell>
          <cell r="F73" t="str">
            <v>55 DELTA HOUSE 1ST FLOOR TEAMRUAMMITR ROAD HUAYKWANG  BANGKOK10320</v>
          </cell>
          <cell r="G73">
            <v>3101768732</v>
          </cell>
          <cell r="H73" t="str">
            <v>บริษัท บรอดคาซท์ไทย เทเลวิชั่น จำกัด</v>
          </cell>
          <cell r="I73" t="str">
            <v>55 อาคารเดลต้า เฮ้าส์ ชั้น 1 ถ.เทียมร่วมมิตร แขวงห้วยขวาง เขตห้วยขวาง กรุงเทพฯ</v>
          </cell>
        </row>
        <row r="74">
          <cell r="A74" t="str">
            <v>MBUNC</v>
          </cell>
          <cell r="B74" t="str">
            <v xml:space="preserve">หจก.บุญชู </v>
          </cell>
          <cell r="C74" t="str">
            <v>19/40 ซอยประดู่ 1 ถ.พุทธมลฑลสาย 1 ต.บางระมาด ข.ตลิ่งชัน กรุงเทพฯ 10170</v>
          </cell>
          <cell r="D74">
            <v>3012044444</v>
          </cell>
          <cell r="E74" t="str">
            <v>BUNCHOO LTD.  PART.</v>
          </cell>
          <cell r="F74" t="str">
            <v>19/40 SOI-PRADU 1 BUDDHAMONTHON SAI 1 BANGKOK BANGRAMAD  TALINGCHAN 10170</v>
          </cell>
          <cell r="H74" t="str">
            <v xml:space="preserve">หจก.บุญชู </v>
          </cell>
          <cell r="I74" t="str">
            <v>19/40 ซอยประดู่ 1 ถ.พุทธมลฑลสาย 1 ต.บางระมาด ข.ตลิ่งชัน กรุงเทพฯ 10170</v>
          </cell>
          <cell r="J74">
            <v>3012044444</v>
          </cell>
        </row>
        <row r="75">
          <cell r="A75" t="str">
            <v>MBURI</v>
          </cell>
          <cell r="B75" t="str">
            <v>BURDA-RIZZOLI (THAILAND) LTD.</v>
          </cell>
          <cell r="C75" t="str">
            <v>17th  FLOOR  UNIT 1702208 WIRELESS ROAD BANGKOKLUMPINI  PATHUMWAN 10330</v>
          </cell>
          <cell r="D75">
            <v>0</v>
          </cell>
          <cell r="E75" t="str">
            <v>BURDA-RIZZOLI (THAILAND) LTD.</v>
          </cell>
          <cell r="F75" t="str">
            <v>17th  FLOOR  UNIT 1702208 WIRELESS ROAD BANGKOKLUMPINI  PATHUMWAN 10330</v>
          </cell>
        </row>
        <row r="76">
          <cell r="A76" t="str">
            <v>MBUSD</v>
          </cell>
          <cell r="B76" t="str">
            <v>BUSINESS DAY CO. LTD.</v>
          </cell>
          <cell r="C76" t="str">
            <v>444 OLYMPIA BUILDING 22 FL.RAJDAPHISEK SAMSENNOKHUAYKWANG BANGKOK10310</v>
          </cell>
          <cell r="D76">
            <v>0</v>
          </cell>
          <cell r="E76" t="str">
            <v>BUSINESS DAY CO. LTD.</v>
          </cell>
          <cell r="F76" t="str">
            <v>444 OLYMPIA BUILDING 22 FL.RAJDAPHISEK SAMSENNOKHUAYKWANG BANGKOK10310</v>
          </cell>
        </row>
        <row r="77">
          <cell r="A77" t="str">
            <v>MBUSI</v>
          </cell>
          <cell r="B77" t="str">
            <v>BUSINESS (THAILAND) CO.  LTD.</v>
          </cell>
          <cell r="C77">
            <v>0</v>
          </cell>
          <cell r="D77">
            <v>0</v>
          </cell>
          <cell r="E77" t="str">
            <v>BUSINESS (THAILAND) CO.  LTD.</v>
          </cell>
          <cell r="F77">
            <v>0</v>
          </cell>
        </row>
        <row r="78">
          <cell r="A78" t="str">
            <v>MBUZZ</v>
          </cell>
          <cell r="B78" t="str">
            <v>bUZZ TEAM Company Limited</v>
          </cell>
          <cell r="C78" t="str">
            <v>636 A.E.C. Office park,Soi Ramkhamhaeng39(Dhepleela1) Wangthonglang,Bangkok 10310</v>
          </cell>
          <cell r="D78">
            <v>0</v>
          </cell>
          <cell r="E78" t="str">
            <v>BUZZ TEAM CO. LTD.</v>
          </cell>
          <cell r="F78" t="str">
            <v xml:space="preserve">636 A.E.C. OFFICE PARK SOI RAMKHAMHAENG 39WANGTHONGLANG  BANGKOK 10310 </v>
          </cell>
          <cell r="H78" t="str">
            <v>bUZZ TEAM Company Limited</v>
          </cell>
          <cell r="I78" t="str">
            <v>636 A.E.C. Office park,Soi Ramkhamhaeng39(Dhepleela1) Wangthonglang,Bangkok 10310</v>
          </cell>
        </row>
        <row r="79">
          <cell r="A79" t="str">
            <v>MBWP</v>
          </cell>
          <cell r="B79" t="str">
            <v>บริษัท บีอีซี เวิลด์ จำกัด (มหาชน)</v>
          </cell>
          <cell r="C79" t="str">
            <v>622 อาคารเอ็มโพเรี่ยม ทาวเวอร์ ชั้น 17/1-8 ถ.สุขุมวิท แขวงคลองตัน เขตคลองเตย กรุงเทพฯ</v>
          </cell>
          <cell r="D79">
            <v>3101907865</v>
          </cell>
          <cell r="E79" t="str">
            <v>BEC WORLD PUBLIC CO. LTD.</v>
          </cell>
          <cell r="F79" t="str">
            <v>622 EMPORIUM TOWER FLOOR 17/1-8 SUKHUMVIT RD. KLONGTON  KLONGTOEY BANGKOK10400</v>
          </cell>
          <cell r="H79" t="str">
            <v>บริษัท บีอีซี เวิลด์ จำกัด (มหาชน)</v>
          </cell>
          <cell r="I79" t="str">
            <v>622 อาคารเอ็มโพเรี่ยม ทาวเวอร์ ชั้น 17/1-8 ถ.สุขุมวิท แขวงคลองตัน เขตคลองเตย กรุงเทพฯ</v>
          </cell>
          <cell r="J79">
            <v>3101907865</v>
          </cell>
        </row>
        <row r="80">
          <cell r="A80" t="str">
            <v>MCAIN</v>
          </cell>
          <cell r="B80" t="str">
            <v>บริษัท ซี.เอ. อินโฟมีเดีย จำกัด</v>
          </cell>
          <cell r="C80" t="str">
            <v>149/145 ถ.นนทรี แขวงช่องนนทรี เขตนยานนาวา กรุงเทพฯ</v>
          </cell>
          <cell r="D80">
            <v>3030267450</v>
          </cell>
          <cell r="E80" t="str">
            <v>CA INFO  MEDIA CO.,LTD.</v>
          </cell>
          <cell r="H80" t="str">
            <v>บริษัท ซี.เอ. อินโฟมีเดีย จำกัด</v>
          </cell>
          <cell r="I80" t="str">
            <v>149/145 ถ.นนทรี แขวงช่องนนทรี เขตนยานนาวา กรุงเทพฯ</v>
          </cell>
          <cell r="J80">
            <v>3030267450</v>
          </cell>
        </row>
        <row r="81">
          <cell r="A81" t="str">
            <v>MCDS</v>
          </cell>
          <cell r="B81" t="str">
            <v>บริษัท สรรพสินค้าเซ็นทรัล จำกัด สำนักงานใหญ่</v>
          </cell>
          <cell r="C81" t="str">
            <v>1027 อ.สรรพสินค้าชิดลมชั้น 7 ถ.เพลินจิต แขวงลุมพินี เขตปทุมวัน กรุงเทพฯ 10330</v>
          </cell>
          <cell r="D81">
            <v>3101063776</v>
          </cell>
          <cell r="E81" t="str">
            <v>CENTRAL DEPARTMENT STORE LTD.</v>
          </cell>
          <cell r="F81" t="str">
            <v>1027 CENTRAL DEPARTMENT STORE 7TH FLOOR PLOENCHIT RD.LUMPINIPATHUMWAN BANGKOK</v>
          </cell>
          <cell r="G81">
            <v>3101063776</v>
          </cell>
          <cell r="H81" t="str">
            <v>บริษัท สรรพสินค้าเซ็นทรัล จำกัด สำนักงานใหญ่</v>
          </cell>
          <cell r="I81" t="str">
            <v>1027 อ.สรรพสินค้าชิดลมชั้น 7 ถ.เพลินจิต แขวงลุมพินี เขตปทุมวัน กรุงเทพฯ 10330</v>
          </cell>
          <cell r="J81">
            <v>3101063776</v>
          </cell>
        </row>
        <row r="82">
          <cell r="A82" t="str">
            <v>MCHDA</v>
          </cell>
          <cell r="B82" t="str">
            <v>บริษัท เชียงใหม่รายวัน จำกัด</v>
          </cell>
          <cell r="C82" t="str">
            <v>164 ถ.ราชเชียงแสน ต.หายยา อ.เมือง จ.เชียงใหม่ 50100</v>
          </cell>
          <cell r="D82">
            <v>3501019229</v>
          </cell>
          <cell r="E82" t="str">
            <v>CHIANGMAI DAILY CO. LTD.</v>
          </cell>
          <cell r="F82" t="str">
            <v>164 RAJCHAINGSAN.MUANGอารีลักษณ์ องค์ก่ำCHAINGMAI50100</v>
          </cell>
          <cell r="G82">
            <v>3501019229</v>
          </cell>
          <cell r="H82" t="str">
            <v>บริษัท เชียงใหม่รายวัน จำกัด</v>
          </cell>
          <cell r="I82" t="str">
            <v>164 ถ.ราชเชียงแสน ต.หายยา อ.เมือง จ.เชียงใหม่ 50100</v>
          </cell>
          <cell r="J82">
            <v>3501019229</v>
          </cell>
        </row>
        <row r="83">
          <cell r="A83" t="str">
            <v>MCHEER</v>
          </cell>
          <cell r="B83" t="str">
            <v>CHEERS PUBLISHING CO.,LTD.</v>
          </cell>
          <cell r="C83" t="str">
            <v>94 SOI RAMKHAMHEANG 46,RAMKHAMHEANG RD., HUA-MARK BANGA-PI BANGKOK 10240</v>
          </cell>
          <cell r="D83" t="str">
            <v>3030318596</v>
          </cell>
          <cell r="E83" t="str">
            <v>CHEERS PUBLISHING CO.,LTD.</v>
          </cell>
          <cell r="F83" t="str">
            <v>94 SOI RAMKHAMHEANG 46,RAMKHAMHEANG RD., HUA-MARK BANGA-PI BANGKOK 10240</v>
          </cell>
          <cell r="G83" t="str">
            <v>3030318596</v>
          </cell>
        </row>
        <row r="84">
          <cell r="A84" t="str">
            <v>MCHNE</v>
          </cell>
          <cell r="B84" t="str">
            <v>หนังสือพิมพ์ชัยภูมิ</v>
          </cell>
          <cell r="C84" t="str">
            <v>158 ก.ถนนยุติธรรม ซอย 2 อ.เมือง จ.ชัยภูมิ</v>
          </cell>
          <cell r="D84">
            <v>0</v>
          </cell>
          <cell r="H84" t="str">
            <v>หนังสือพิมพ์ชัยภูมิ</v>
          </cell>
          <cell r="I84" t="str">
            <v>158 ก.ถนนยุติธรรม ซอย 2 อ.เมือง จ.ชัยภูมิ</v>
          </cell>
        </row>
        <row r="85">
          <cell r="A85" t="str">
            <v>MCHPU</v>
          </cell>
          <cell r="B85" t="str">
            <v>CHAMBER PUBLICATIONS</v>
          </cell>
          <cell r="C85">
            <v>0</v>
          </cell>
          <cell r="D85">
            <v>0</v>
          </cell>
          <cell r="E85" t="str">
            <v>CHAMBER PUBLICATIONS</v>
          </cell>
          <cell r="F85">
            <v>0</v>
          </cell>
        </row>
        <row r="86">
          <cell r="A86" t="str">
            <v>MCHSI</v>
          </cell>
          <cell r="B86" t="str">
            <v>บริษัท เชียงใหม่เสียงทิพย์ จำกัด</v>
          </cell>
          <cell r="C86" t="str">
            <v>88/6-7 ถนนศรีจันทร์ ต.ในเมือง อ.เมือง จ.ขอนแก่น 40000</v>
          </cell>
          <cell r="D86">
            <v>3451004726</v>
          </cell>
          <cell r="E86" t="str">
            <v>CHIANGMAI SIENGTHIP CO.  LTD.</v>
          </cell>
          <cell r="F86" t="str">
            <v>88/6-7  SEICHAN RD. KHON KAEN 40000</v>
          </cell>
          <cell r="H86" t="str">
            <v>บริษัท เชียงใหม่เสียงทิพย์ จำกัด</v>
          </cell>
          <cell r="I86" t="str">
            <v>88/6-7 ถนนศรีจันทร์ ต.ในเมือง อ.เมือง จ.ขอนแก่น 40000</v>
          </cell>
          <cell r="J86">
            <v>3451004726</v>
          </cell>
        </row>
        <row r="87">
          <cell r="A87" t="str">
            <v>MCIME</v>
          </cell>
          <cell r="B87" t="str">
            <v>CITY MEDIA CO.  LTD.</v>
          </cell>
          <cell r="C87">
            <v>0</v>
          </cell>
          <cell r="D87">
            <v>0</v>
          </cell>
          <cell r="E87" t="str">
            <v>CITY MEDIA CO.  LTD.</v>
          </cell>
          <cell r="F87">
            <v>0</v>
          </cell>
        </row>
        <row r="88">
          <cell r="A88" t="str">
            <v>MCINE</v>
          </cell>
          <cell r="B88" t="str">
            <v>บริษัท ซีนีเพล็กซ์ จำกัด</v>
          </cell>
          <cell r="C88" t="str">
            <v>118/1 อาคารทิปโก้ ทาวเวอร์ พระรามหก สามเสนใน พญาไท กรุงเทพฯ 10400</v>
          </cell>
          <cell r="D88">
            <v>3011478776</v>
          </cell>
          <cell r="E88" t="str">
            <v>CINEPLEX COMPANY LIMITED</v>
          </cell>
          <cell r="F88" t="str">
            <v>118/1 TIPCO BUILDING RAMA VI ROAD  SAMSENNAI PHRAYATHAI  BANGKOK10440</v>
          </cell>
          <cell r="G88">
            <v>3011478776</v>
          </cell>
          <cell r="H88" t="str">
            <v>บริษัท ซีนีเพล็กซ์ จำกัด</v>
          </cell>
          <cell r="I88" t="str">
            <v>118/1 อาคารทิปโก้ ทาวเวอร์ พระรามหก สามเสนใน พญาไท กรุงเทพฯ 10400</v>
          </cell>
        </row>
        <row r="89">
          <cell r="A89" t="str">
            <v>MCINM</v>
          </cell>
          <cell r="B89" t="str">
            <v>CINEMAG CO. LTD.</v>
          </cell>
          <cell r="C89" t="str">
            <v>21/118 MOO 12 BANGNA-TRAD RD. BANGNA PHRAKANONG  BANGKOK 10260</v>
          </cell>
          <cell r="D89">
            <v>0</v>
          </cell>
          <cell r="E89" t="str">
            <v>CINEMAG CO. LTD.</v>
          </cell>
          <cell r="F89" t="str">
            <v>21/118 MOO 12 BANGNA-TRAD RD. BANGNA PHRAKANONG  BANGKOK 10260</v>
          </cell>
        </row>
        <row r="90">
          <cell r="A90" t="str">
            <v>MCLRA</v>
          </cell>
          <cell r="B90" t="str">
            <v>บริษัท คลิค เรดิโอ จำกัด</v>
          </cell>
          <cell r="C90" t="str">
            <v>21/54-55 ซ.ศูนย์วิจัย ถ.พระราม 9 แขวงบางกระปิ เขตห้วยขวาง กทม.</v>
          </cell>
          <cell r="D90">
            <v>3021028756</v>
          </cell>
          <cell r="E90" t="str">
            <v>CLICK RADIO CO. LTD.</v>
          </cell>
          <cell r="F90" t="str">
            <v>21/54-55  SOI SOONWIJAI RAMA 9 ROAD  BANGKAPI HUYKWANG  BANGKOK10320</v>
          </cell>
          <cell r="G90">
            <v>3021028756</v>
          </cell>
          <cell r="H90" t="str">
            <v>บริษัท คลิค เรดิโอ จำกัด</v>
          </cell>
          <cell r="I90" t="str">
            <v>21/54-55 ซ.ศูนย์วิจัย ถ.พระราม 9 แขวงบางกระปิ เขตห้วยขวาง กทม.</v>
          </cell>
        </row>
        <row r="91">
          <cell r="A91" t="str">
            <v>MCMN</v>
          </cell>
          <cell r="B91" t="str">
            <v>บริษัท แคมป์ มีเดีย เน็ทเวิร์ค จำกัด</v>
          </cell>
          <cell r="C91" t="str">
            <v>446/78 ชั้น 1-3 ถ.สุขุมวิท 71 แขวงพระโขนงเหนือ เขตวัฒนา กรุงเทพฯ</v>
          </cell>
          <cell r="D91">
            <v>0</v>
          </cell>
          <cell r="E91" t="str">
            <v>CAMP MEDIA NETWORK CO.  LTD.</v>
          </cell>
          <cell r="F91" t="str">
            <v xml:space="preserve">446/78 PARK AVENUE HOME OFFICEII  SUKHUMVIT 71 RD. BANGKOK 10110PAKHANONG NUA  WATTANA </v>
          </cell>
          <cell r="H91" t="str">
            <v>บริษัท แคมป์ มีเดีย เน็ทเวิร์ค จำกัด</v>
          </cell>
          <cell r="I91" t="str">
            <v>446/78 ชั้น 1-3 ถ.สุขุมวิท 71 แขวงพระโขนงเหนือ เขตวัฒนา กรุงเทพฯ</v>
          </cell>
        </row>
        <row r="92">
          <cell r="A92" t="str">
            <v>MCNGR</v>
          </cell>
          <cell r="B92" t="str">
            <v>บริษัท ซี เอ็น เกรซ จำกัด</v>
          </cell>
          <cell r="C92" t="str">
            <v>45/4-8 ซอยหลังสวน ถนนเพลินจิต แขวงลุมพินี เขตปทุมวัน กรุงเทพฯ 10330</v>
          </cell>
          <cell r="D92">
            <v>3011833742</v>
          </cell>
          <cell r="E92" t="str">
            <v>C.N. GRACE CO.  LTD.</v>
          </cell>
          <cell r="H92" t="str">
            <v>บริษัท ซี เอ็น เกรซ จำกัด</v>
          </cell>
          <cell r="I92" t="str">
            <v>45/4-8 ซอยหลังสวน ถนนเพลินจิต แขวงลุมพินี เขตปทุมวัน กรุงเทพฯ 10330</v>
          </cell>
          <cell r="J92">
            <v>3011833742</v>
          </cell>
        </row>
        <row r="93">
          <cell r="A93" t="str">
            <v>MCO4D</v>
          </cell>
          <cell r="B93" t="str">
            <v>CORPORATION 4D LIMITED</v>
          </cell>
          <cell r="C93">
            <v>0</v>
          </cell>
          <cell r="D93">
            <v>0</v>
          </cell>
          <cell r="E93" t="str">
            <v>CORPORATION 4D LIMITED</v>
          </cell>
          <cell r="F93">
            <v>0</v>
          </cell>
        </row>
        <row r="94">
          <cell r="A94" t="str">
            <v>MCOAD</v>
          </cell>
          <cell r="B94" t="str">
            <v>CONSTANT ADVERTISING CO.  LTD.</v>
          </cell>
          <cell r="C94" t="str">
            <v>TAANASARN BLDG. 43 CHIANG MAI RD. KLONGSAN  BANGKOK10600</v>
          </cell>
          <cell r="D94">
            <v>0</v>
          </cell>
          <cell r="E94" t="str">
            <v>CONSTANT ADVERTISING CO.  LTD.</v>
          </cell>
          <cell r="F94" t="str">
            <v>TAANASARN BLDG. 43 CHIANG MAI RD. KLONGSAN  BANGKOK10600</v>
          </cell>
        </row>
        <row r="95">
          <cell r="A95" t="str">
            <v>MCOLI</v>
          </cell>
          <cell r="B95" t="str">
            <v>บริษัท โคเมดี้ ไลน์ จำกัด</v>
          </cell>
          <cell r="C95" t="str">
            <v>513/9 ซ.ลาดพร้าว 101 แขวงวังทองหลาง เขตวังทองหลาง กรุงเทพฯ</v>
          </cell>
          <cell r="D95">
            <v>3011650868</v>
          </cell>
          <cell r="E95" t="str">
            <v>COMEDY LINE CO.  LTD.</v>
          </cell>
          <cell r="F95" t="str">
            <v>513/9 SOI LARDPRAO 101WANGTHONGLANGWANGTHONGLANG BANGKOK</v>
          </cell>
          <cell r="G95">
            <v>3011650868</v>
          </cell>
          <cell r="H95" t="str">
            <v>บริษัท โคเมดี้ ไลน์ จำกัด</v>
          </cell>
          <cell r="I95" t="str">
            <v>513/9 ซ.ลาดพร้าว 101 แขวงวังทองหลาง เขตวังทองหลาง กรุงเทพฯ</v>
          </cell>
        </row>
        <row r="96">
          <cell r="A96" t="str">
            <v>MCOMA</v>
          </cell>
          <cell r="B96" t="str">
            <v xml:space="preserve">นิตยสารคอมมานโด </v>
          </cell>
          <cell r="C96" t="str">
            <v xml:space="preserve">275 ถ.กรุงเทพฯ-นนทบุรี แขวงบางซื่อ เขตบางซื่อ กรุงเทพฯ </v>
          </cell>
          <cell r="D96">
            <v>1018036067</v>
          </cell>
          <cell r="H96" t="str">
            <v xml:space="preserve">นิตยสารคอมมานโด </v>
          </cell>
          <cell r="I96" t="str">
            <v xml:space="preserve">275 ถ.กรุงเทพฯ-นนทบุรี แขวงบางซื่อ เขตบางซื่อ กรุงเทพฯ </v>
          </cell>
          <cell r="J96">
            <v>1018036067</v>
          </cell>
        </row>
        <row r="97">
          <cell r="A97" t="str">
            <v>MCOPU</v>
          </cell>
          <cell r="B97" t="str">
            <v>บริษัท คอสมิค พับลิเคชั่น จำกัด</v>
          </cell>
          <cell r="C97" t="str">
            <v>31 อาคารพญาไท ถ.พญาไท แขวงถนนพญาไท เขตราชเทวี กรุงเทพฯ</v>
          </cell>
          <cell r="D97">
            <v>3011102152</v>
          </cell>
          <cell r="E97" t="str">
            <v>COSMIC PUBLICATIONS CO.,LTD.</v>
          </cell>
          <cell r="F97" t="str">
            <v>31 Phyathai Building,Phyathai Road,Tanonphyathai Sub-district,Rajthevi District,Bangkok 10400</v>
          </cell>
          <cell r="G97" t="str">
            <v>3011102152</v>
          </cell>
          <cell r="H97" t="str">
            <v>บริษัท คอสมิค พับลิเคชั่น จำกัด</v>
          </cell>
          <cell r="I97" t="str">
            <v>31 อาคารพญาไท ถ.พญาไท แขวงถนนพญาไท เขตราชเทวี กรุงเทพฯ</v>
          </cell>
          <cell r="J97">
            <v>3011102152</v>
          </cell>
        </row>
        <row r="98">
          <cell r="A98" t="str">
            <v>MCOTE</v>
          </cell>
          <cell r="B98" t="str">
            <v>COLOUR TECHNIC ADVERTISING CO.  LTD.</v>
          </cell>
          <cell r="C98">
            <v>0</v>
          </cell>
          <cell r="D98">
            <v>0</v>
          </cell>
          <cell r="E98" t="str">
            <v>COLOUR TECHNIC ADVERTISING CO.  LTD.</v>
          </cell>
          <cell r="F98">
            <v>0</v>
          </cell>
        </row>
        <row r="99">
          <cell r="A99" t="str">
            <v>MCPRC</v>
          </cell>
          <cell r="B99" t="str">
            <v>CORPORATE PUBLIC RELATIONS CONSULTANT</v>
          </cell>
          <cell r="C99">
            <v>0</v>
          </cell>
          <cell r="D99">
            <v>0</v>
          </cell>
          <cell r="E99" t="str">
            <v>CORPORATE PUBLIC RELATIONS CONSULTANT</v>
          </cell>
          <cell r="F99">
            <v>0</v>
          </cell>
        </row>
        <row r="100">
          <cell r="A100" t="str">
            <v>MCRBR</v>
          </cell>
          <cell r="B100" t="str">
            <v>บริษัท สร้างสรรค์ศักยภาพสมองครีเอตีฟเบรน จำกัด</v>
          </cell>
          <cell r="C100" t="str">
            <v>488 อาคารหอพักพยาบาล ชั้น 12 โรงพยาบาลสมิติเวช-ศรีนครินทร์ ถ.ศรีนครินทร์ แขวงสวนหลวง เขตสวนหลวง กรุงเทพฯ</v>
          </cell>
          <cell r="D100">
            <v>3021010737</v>
          </cell>
          <cell r="E100" t="str">
            <v>CREATIVE BRAIN CO.  LTD.</v>
          </cell>
          <cell r="H100" t="str">
            <v>บริษัท สร้างสรรค์ศักยภาพสมองครีเอตีฟเบรน จำกัด</v>
          </cell>
          <cell r="I100" t="str">
            <v>488 อาคารหอพักพยาบาล ชั้น 12 โรงพยาบาลสมิติเวช-ศรีนครินทร์ ถ.ศรีนครินทร์ แขวงสวนหลวง เขตสวนหลวง กรุงเทพฯ</v>
          </cell>
          <cell r="J100">
            <v>3021010737</v>
          </cell>
        </row>
        <row r="101">
          <cell r="A101" t="str">
            <v>MCRCO</v>
          </cell>
          <cell r="B101" t="str">
            <v>CREATE COMM CO. LTD.</v>
          </cell>
          <cell r="C101">
            <v>0</v>
          </cell>
          <cell r="D101">
            <v>0</v>
          </cell>
          <cell r="E101" t="str">
            <v>CREATE COMM CO. LTD.</v>
          </cell>
          <cell r="F101">
            <v>0</v>
          </cell>
        </row>
        <row r="102">
          <cell r="A102" t="str">
            <v>MCRPA</v>
          </cell>
          <cell r="B102" t="str">
            <v>THE CREATIVE PARTNERSHIP</v>
          </cell>
          <cell r="C102">
            <v>0</v>
          </cell>
          <cell r="D102">
            <v>0</v>
          </cell>
          <cell r="E102" t="str">
            <v>THE CREATIVE PARTNERSHIP</v>
          </cell>
          <cell r="F102">
            <v>0</v>
          </cell>
        </row>
        <row r="103">
          <cell r="A103" t="str">
            <v>MCUA</v>
          </cell>
          <cell r="B103" t="str">
            <v>CHULALONGKORN UNIVERSITY ALUMNI</v>
          </cell>
          <cell r="C103" t="str">
            <v>PHAYATHAI ROAD KWAENG WANGMAI  KHET PATHUMWANBANGKOK10330</v>
          </cell>
          <cell r="D103">
            <v>0</v>
          </cell>
          <cell r="E103" t="str">
            <v>CHULALONGKORN UNIVERSITY ALUMNI</v>
          </cell>
          <cell r="F103" t="str">
            <v>PHAYATHAI ROAD KWAENG WANGMAI  KHET PATHUMWANBANGKOK10330</v>
          </cell>
        </row>
        <row r="104">
          <cell r="A104" t="str">
            <v>MCYBER</v>
          </cell>
          <cell r="B104" t="str">
            <v>บริษัท  ไซเบอร์เฟล็กซ์ จำกัด</v>
          </cell>
          <cell r="C104" t="str">
            <v xml:space="preserve">77 ชั้น 1 ห้อง 1ดี-1อี ซอยสุขุมวิท 39 ถ.สุขุมวิท แขวงคลองตันเหนือ เขตวัฒนา กรุงเทพฯ </v>
          </cell>
          <cell r="D104">
            <v>3271077740</v>
          </cell>
          <cell r="H104" t="str">
            <v>บริษัท  ไซเบอร์เฟล็กซ์ จำกัด</v>
          </cell>
          <cell r="I104" t="str">
            <v xml:space="preserve">77 ชั้น 1 ห้อง 1ดี-1อี ซอยสุขุมวิท 39 ถ.สุขุมวิท แขวงคลองตันเหนือ เขตวัฒนา กรุงเทพฯ </v>
          </cell>
          <cell r="J104">
            <v>3271077740</v>
          </cell>
        </row>
        <row r="105">
          <cell r="A105" t="str">
            <v>MDAGR</v>
          </cell>
          <cell r="B105" t="str">
            <v>บริษัท เดทัมกรุ๊ป จำกัด</v>
          </cell>
          <cell r="C105" t="str">
            <v>4/175 ถนนลาดปลาเค้า อนุสาวรีย์ บางเขน กรุงเทพฯ 10220</v>
          </cell>
          <cell r="D105">
            <v>0</v>
          </cell>
          <cell r="E105" t="str">
            <v>DATUM GROUP CO.  LTD.</v>
          </cell>
          <cell r="F105">
            <v>0</v>
          </cell>
          <cell r="H105" t="str">
            <v>บริษัท เดทัมกรุ๊ป จำกัด</v>
          </cell>
          <cell r="I105" t="str">
            <v>4/175 ถนนลาดปลาเค้า อนุสาวรีย์ บางเขน กรุงเทพฯ 10220</v>
          </cell>
        </row>
        <row r="106">
          <cell r="A106" t="str">
            <v>MDAY</v>
          </cell>
          <cell r="B106" t="str">
            <v xml:space="preserve">บริษัท เดย์อาฟเตอร์เดย์ จำกัด </v>
          </cell>
          <cell r="C106" t="str">
            <v>เลขที่ 3 ซอยเจริญมิตร ถ.สุขุมวิท 63 แขวงคลองตันเหนือ เขตวัฒนา กรุงเทพฯ 10110</v>
          </cell>
          <cell r="D106">
            <v>3030145406</v>
          </cell>
          <cell r="E106" t="str">
            <v>DAY AFTER DAY CO.  LTD.</v>
          </cell>
          <cell r="F106">
            <v>0</v>
          </cell>
          <cell r="H106" t="str">
            <v xml:space="preserve">บริษัท เดย์อาฟเตอร์เดย์ จำกัด </v>
          </cell>
          <cell r="I106" t="str">
            <v>เลขที่ 3 ซอยเจริญมิตร ถ.สุขุมวิท 63 แขวงคลองตันเหนือ เขตวัฒนา กรุงเทพฯ 10110</v>
          </cell>
          <cell r="J106">
            <v>3030145406</v>
          </cell>
        </row>
        <row r="107">
          <cell r="A107" t="str">
            <v>MDCB</v>
          </cell>
          <cell r="B107">
            <v>0</v>
          </cell>
          <cell r="C107">
            <v>0</v>
          </cell>
          <cell r="D107">
            <v>0</v>
          </cell>
        </row>
        <row r="108">
          <cell r="A108" t="str">
            <v>MDCPL</v>
          </cell>
          <cell r="B108" t="str">
            <v>DC PLUS COMPANY LIMITED</v>
          </cell>
          <cell r="C108">
            <v>0</v>
          </cell>
          <cell r="D108">
            <v>0</v>
          </cell>
          <cell r="E108" t="str">
            <v>DC PLUS COMPANY LIMITED</v>
          </cell>
          <cell r="F108">
            <v>0</v>
          </cell>
        </row>
        <row r="109">
          <cell r="A109" t="str">
            <v>MDEET</v>
          </cell>
          <cell r="B109" t="str">
            <v>บริษัท ดีทอล์ค จำกัด</v>
          </cell>
          <cell r="C109" t="str">
            <v>3300 ห้อง 117 อาคารบี ชั้น 23 ตึกช้าง ถนนพหลโยธิน แขวงลาดยาว เขตจตุจักร กรุงเทพฯ</v>
          </cell>
          <cell r="D109" t="str">
            <v>3011975893</v>
          </cell>
          <cell r="E109" t="str">
            <v>DEETALK CO. LTD.</v>
          </cell>
          <cell r="F109" t="str">
            <v>3300 ROOM NO.117 23FL. TOWER BELEPHANT BLDG. PHAHOLYOTHIN RDLADYAO JATUJAK BANGKOK10900</v>
          </cell>
          <cell r="G109" t="str">
            <v>3011975893</v>
          </cell>
          <cell r="H109" t="str">
            <v>บริษัท ดีทอล์ค จำกัด</v>
          </cell>
          <cell r="I109" t="str">
            <v>3300 ห้อง 117 อาคารบี ชั้น 23 ตึกช้าง ถนนพหลโยธิน แขวงลาดยาว เขตจตุจักร กรุงเทพฯ</v>
          </cell>
        </row>
        <row r="110">
          <cell r="A110" t="str">
            <v>MDIBR</v>
          </cell>
          <cell r="B110" t="str">
            <v>บริษัท ไดมอนด์ บรอดคาสติ้ง จำกัด</v>
          </cell>
          <cell r="C110" t="str">
            <v xml:space="preserve">488/83 ถ.ดำรงรักษ์ แขวงคลองมหานาค แขตป้อมปราบศัตรูพ่าย กรุงเทพฯ </v>
          </cell>
          <cell r="D110">
            <v>3030226891</v>
          </cell>
          <cell r="E110" t="str">
            <v>DIAMOND BROADCASTING CO.  LTD.</v>
          </cell>
          <cell r="F110">
            <v>0</v>
          </cell>
          <cell r="H110" t="str">
            <v>บริษัท ไดมอนด์ บรอดคาสติ้ง จำกัด</v>
          </cell>
          <cell r="I110" t="str">
            <v xml:space="preserve">488/83 ถ.ดำรงรักษ์ แขวงคลองมหานาค แขตป้อมปราบศัตรูพ่าย กรุงเทพฯ </v>
          </cell>
          <cell r="J110">
            <v>3030226891</v>
          </cell>
        </row>
        <row r="111">
          <cell r="A111" t="str">
            <v>MDIM</v>
          </cell>
          <cell r="B111" t="str">
            <v>DUDCHANEE IMAGE CO.  LTD.</v>
          </cell>
          <cell r="C111">
            <v>0</v>
          </cell>
          <cell r="D111">
            <v>0</v>
          </cell>
          <cell r="E111" t="str">
            <v>DUDCHANEE IMAGE CO.  LTD.</v>
          </cell>
          <cell r="F111">
            <v>0</v>
          </cell>
        </row>
        <row r="112">
          <cell r="A112" t="str">
            <v>MDMIN</v>
          </cell>
          <cell r="B112" t="str">
            <v>บริษัท ดี.เอ็ม.อินเตอร์คอมมิวนิเคชั่น จำกัด</v>
          </cell>
          <cell r="C112" t="str">
            <v>767 อาคารนำสินประกันภัย ชั้น 7 ถนนกรุงเทพ-นนทบุรี แขวงบางซื่อ เขตบางซื่อ กรุงเทพมหานคร</v>
          </cell>
          <cell r="D112">
            <v>3011294833</v>
          </cell>
          <cell r="E112" t="str">
            <v>D.M. INTERCOMMUNICATION CO.  LTD.</v>
          </cell>
          <cell r="F112" t="str">
            <v>767 NUMSIN INSURANCE 7TH FLOORBANGKOK-NONTHABURI ROADBANGSUE  BANGSUE  BANGKOK</v>
          </cell>
          <cell r="G112" t="str">
            <v>3011294833</v>
          </cell>
          <cell r="H112" t="str">
            <v>บริษัท ดี.เอ็ม.อินเตอร์คอมมิวนิเคชั่น จำกัด</v>
          </cell>
          <cell r="I112" t="str">
            <v>767 อาคารนำสินประกันภัย ชั้น 7 ถนนกรุงเทพ-นนทบุรี แขวงบางซื่อ เขตบางซื่อ กรุงเทพมหานคร</v>
          </cell>
          <cell r="J112">
            <v>3011294833</v>
          </cell>
        </row>
        <row r="113">
          <cell r="A113" t="str">
            <v>MDMSP</v>
          </cell>
          <cell r="B113" t="str">
            <v>DIRECT MARKETING SERVICES PUBLIC CO. LTD</v>
          </cell>
          <cell r="C113" t="str">
            <v>71/25 BOROMMARAJACHONNANEE RD.ARUNAMARIN  BANGKOK10700</v>
          </cell>
          <cell r="D113">
            <v>0</v>
          </cell>
          <cell r="E113" t="str">
            <v>DIRECT MARKETING SERVICES PUBLIC CO. LTD</v>
          </cell>
          <cell r="F113" t="str">
            <v>71/25 BOROMMARAJACHONNANEE RD.ARUNAMARIN  BANGKOK10700</v>
          </cell>
        </row>
        <row r="114">
          <cell r="A114" t="str">
            <v>MDNA</v>
          </cell>
          <cell r="B114" t="str">
            <v>บริษัท ดี.ดีเอ็นเอ จำกัด</v>
          </cell>
          <cell r="C114" t="str">
            <v>เลขที่ 1 ซ.สันนิบาตเทศบาล (อาภาภิรมย์) ถ.รัชดาภิเษก แขวงลาดยาว เขตจตุจักร กรุงเทพฯ 10900</v>
          </cell>
          <cell r="D114">
            <v>3030138286</v>
          </cell>
          <cell r="H114" t="str">
            <v>บริษัท ดี.ดีเอ็นเอ จำกัด</v>
          </cell>
          <cell r="I114" t="str">
            <v>เลขที่ 1 ซ.สันนิบาตเทศบาล (อาภาภิรมย์) ถ.รัชดาภิเษก แขวงลาดยาว เขตจตุจักร กรุงเทพฯ 10900</v>
          </cell>
          <cell r="J114">
            <v>3030138286</v>
          </cell>
        </row>
        <row r="115">
          <cell r="A115" t="str">
            <v>MDOBI</v>
          </cell>
          <cell r="B115" t="str">
            <v>บริษัท ดอกเบี้ย จำกัด</v>
          </cell>
          <cell r="C115" t="str">
            <v>อาคารพาร์คเพลินจิต ชั้น 8 เลขที่ 61/33,34 ซอยสุขุมวิท 1 ถ.สุขุมวิท แขวงคลองเตยเหนือ เขตวัฒนา กรุงเทพฯ 10110</v>
          </cell>
          <cell r="D115">
            <v>3101346237</v>
          </cell>
          <cell r="E115" t="str">
            <v>DOAK BIEA CO.  LTD.</v>
          </cell>
          <cell r="F115">
            <v>0</v>
          </cell>
          <cell r="H115" t="str">
            <v>บริษัท ดอกเบี้ย จำกัด</v>
          </cell>
          <cell r="I115" t="str">
            <v>อาคารพาร์คเพลินจิต ชั้น 8 เลขที่ 61/33,34 ซอยสุขุมวิท 1 ถ.สุขุมวิท แขวงคลองเตยเหนือ เขตวัฒนา กรุงเทพฯ 10110</v>
          </cell>
          <cell r="J115">
            <v>3101346237</v>
          </cell>
        </row>
        <row r="116">
          <cell r="A116" t="str">
            <v>MDOCU</v>
          </cell>
          <cell r="B116" t="str">
            <v>DOCUMED (THAILAND) LTD.</v>
          </cell>
          <cell r="C116" t="str">
            <v>368 SOI SUKHUMVIT 68 SUKHUMVIT ROAD  KWAENG BANGNAKHET BANGNA  BANGKOK 10260</v>
          </cell>
          <cell r="D116">
            <v>0</v>
          </cell>
          <cell r="E116" t="str">
            <v>DOCUMED (THAILAND) LTD.</v>
          </cell>
          <cell r="F116" t="str">
            <v>368 SOI SUKHUMVIT 68 SUKHUMVIT ROAD  KWAENG BANGNAKHET BANGNA  BANGKOK 10260</v>
          </cell>
        </row>
        <row r="117">
          <cell r="A117" t="str">
            <v>MDUHO</v>
          </cell>
          <cell r="B117" t="str">
            <v>DUSIT HOTELS AND RESORTS CO.,LTD.</v>
          </cell>
          <cell r="C117" t="str">
            <v>946 RAMA IV RD., SILOM BANGRAK BANGKOK 10500</v>
          </cell>
          <cell r="D117">
            <v>3101547863</v>
          </cell>
          <cell r="E117" t="str">
            <v>DUSIT HOTELS AND RESORTS CO.,LTD.</v>
          </cell>
          <cell r="F117" t="str">
            <v>946 RAMA IV RD., SILOM BANGRAK BANGKOK 10500</v>
          </cell>
          <cell r="G117">
            <v>3101547863</v>
          </cell>
        </row>
        <row r="118">
          <cell r="A118" t="str">
            <v>MECON</v>
          </cell>
          <cell r="B118" t="str">
            <v>ECON NEWS CO.  LTD.</v>
          </cell>
          <cell r="C118">
            <v>0</v>
          </cell>
          <cell r="D118">
            <v>0</v>
          </cell>
          <cell r="E118" t="str">
            <v>ECON NEWS CO.  LTD.</v>
          </cell>
          <cell r="F118">
            <v>0</v>
          </cell>
        </row>
        <row r="119">
          <cell r="A119" t="str">
            <v>MECOU</v>
          </cell>
          <cell r="B119" t="str">
            <v>บริษัท หนังสือพิมพ์เส้นทางเศรษฐกิจ จำกัด</v>
          </cell>
          <cell r="C119" t="str">
            <v>81/1-9 ถ.ศรีนครินทร์ แขวงหัวหมาก เขตบางกะปิ กรุงเทพฯ 10240</v>
          </cell>
          <cell r="D119">
            <v>3011631508</v>
          </cell>
          <cell r="E119" t="str">
            <v>ECONOMIC OUTLOOK NEWSPAPER CO.,LTD.</v>
          </cell>
          <cell r="H119" t="str">
            <v>บริษัท หนังสือพิมพ์เส้นทางเศรษฐกิจ จำกัด</v>
          </cell>
          <cell r="I119" t="str">
            <v>81/1-9 ถ.ศรีนครินทร์ แขวงหัวหมาก เขตบางกะปิ กรุงเทพฯ 10240</v>
          </cell>
          <cell r="J119">
            <v>3011631508</v>
          </cell>
        </row>
        <row r="120">
          <cell r="A120" t="str">
            <v>MEFF</v>
          </cell>
          <cell r="B120" t="str">
            <v>บริษัท เอฟฟ์ จำกัด</v>
          </cell>
          <cell r="C120" t="str">
            <v>7/147 หมู่ที่ 1 แขวงหนองบอน, เขตประเวศ, กรุงเทพฯ 10260</v>
          </cell>
          <cell r="D120">
            <v>0</v>
          </cell>
          <cell r="E120" t="str">
            <v>EFF CO. LTD.</v>
          </cell>
          <cell r="F120" t="str">
            <v>7/147 MOO 1 NONGBON PRAVEJ BANGKOK10260</v>
          </cell>
          <cell r="H120" t="str">
            <v>บริษัท เอฟฟ์ จำกัด</v>
          </cell>
          <cell r="I120" t="str">
            <v>7/147 หมู่ที่ 1 แขวงหนองบอน, เขตประเวศ, กรุงเทพฯ 10260</v>
          </cell>
        </row>
        <row r="121">
          <cell r="A121" t="str">
            <v>MEGV</v>
          </cell>
          <cell r="B121" t="str">
            <v>ENTERTAIN GOLDEN VILLAGE CO. LTD.</v>
          </cell>
          <cell r="C121">
            <v>0</v>
          </cell>
          <cell r="D121">
            <v>0</v>
          </cell>
          <cell r="E121" t="str">
            <v>ENTERTAIN GOLDEN VILLAGE CO. LTD.</v>
          </cell>
          <cell r="F121">
            <v>0</v>
          </cell>
        </row>
        <row r="122">
          <cell r="A122" t="str">
            <v>MEII</v>
          </cell>
          <cell r="B122" t="str">
            <v>EUROMONEY INSTITUTIONAL INVESTOR PLC.</v>
          </cell>
          <cell r="C122">
            <v>0</v>
          </cell>
          <cell r="D122">
            <v>0</v>
          </cell>
          <cell r="E122" t="str">
            <v>EUROMONEY INSTITUTIONAL INVESTOR PLC.</v>
          </cell>
          <cell r="F122">
            <v>0</v>
          </cell>
        </row>
        <row r="123">
          <cell r="A123" t="str">
            <v>MEMMA</v>
          </cell>
          <cell r="B123" t="str">
            <v>บริษัท เอมมารุต จำกัด</v>
          </cell>
          <cell r="C123" t="str">
            <v>40/71 หมู่ 3 ซ.วิภาวดีรังสิต64 ถ.วิภาวดีรังสิต แขวงตลาดบางเขน เขตหลักสี่ กรุงเทพฯ</v>
          </cell>
          <cell r="D123">
            <v>3021003906</v>
          </cell>
          <cell r="E123" t="str">
            <v>EMMALUTE CO.  LTD.</v>
          </cell>
          <cell r="F123" t="str">
            <v>40/71 MOO 3 SOI VIPAVADEE-RUNGSIT 64  VIPAVADEERUNGSIT KHET LAKSEE  BANGKOKROAD  KWANG TALADBANGKHEN 10210</v>
          </cell>
          <cell r="G123">
            <v>3021003906</v>
          </cell>
          <cell r="H123" t="str">
            <v>บริษัท เอมมารุต จำกัด</v>
          </cell>
          <cell r="I123" t="str">
            <v>40/71 หมู่ 3 ซ.วิภาวดีรังสิต64 ถ.วิภาวดีรังสิต แขวงตลาดบางเขน เขตหลักสี่ กรุงเทพฯ</v>
          </cell>
        </row>
        <row r="124">
          <cell r="A124" t="str">
            <v>MENIG</v>
          </cell>
          <cell r="B124" t="str">
            <v>ENTERPRISE IG LIMITED</v>
          </cell>
          <cell r="C124" t="str">
            <v xml:space="preserve">11th Floor (Left Zone),Silom Center Bldg.,2 Silom Road,Suriyawongse Bangrak Bangkok </v>
          </cell>
          <cell r="D124" t="str">
            <v>3101198799</v>
          </cell>
          <cell r="E124" t="str">
            <v>ENTERPRISE IG LIMITED</v>
          </cell>
          <cell r="F124" t="str">
            <v xml:space="preserve">11th Floor (Left Zone),Silom Center Bldg.,2 Silom Road,Suriyawongse Bangrak Bangkok </v>
          </cell>
          <cell r="G124" t="str">
            <v>3101198799</v>
          </cell>
        </row>
        <row r="125">
          <cell r="A125" t="str">
            <v>MEVST</v>
          </cell>
          <cell r="B125" t="str">
            <v>EVENING-STAR ENTERTAINMENT CO.,LTD.</v>
          </cell>
          <cell r="C125" t="str">
            <v>6th FL. RAJAPARK BUILDING 163 SUKHUMVIT 21 RD. (SOI ASOKE) KLONGTOEY NUA,WATTANA BANGKOK 10110</v>
          </cell>
          <cell r="D125">
            <v>3030090706</v>
          </cell>
          <cell r="E125" t="str">
            <v>EVENING-STAR ENTERTAINMENT CO.,LTD.</v>
          </cell>
          <cell r="F125" t="str">
            <v>6th FL. RAJAPARK BUILDING 163 SUKHUMVIT 21 RD. (SOI ASOKE) KLONGTOEY NUA,WATTANA BANGKOK 10110</v>
          </cell>
          <cell r="G125">
            <v>3030090706</v>
          </cell>
        </row>
        <row r="126">
          <cell r="A126" t="str">
            <v>MEXCH</v>
          </cell>
          <cell r="B126" t="str">
            <v>บริษัท เอ็กซ์พลอเรอร์ ชาแนล จำกัด</v>
          </cell>
          <cell r="C126" t="str">
            <v>3476/5 ซอยลาดพร้าว 138 ถนนลาดพร้าว แขวงคลองจั่น เขตบางกะปิ กรุงเทพฯ 10240</v>
          </cell>
          <cell r="D126" t="str">
            <v>3021054519</v>
          </cell>
          <cell r="E126" t="str">
            <v>EXPLORER CHANNEL Co.,Ltd.</v>
          </cell>
          <cell r="F126" t="str">
            <v xml:space="preserve">3476/5 SOI LATPHRAO 138 LATPHRAO RD.,KHLONGCHAN BANGKAPI BANGKOK 10240 </v>
          </cell>
          <cell r="G126" t="str">
            <v>3021054519</v>
          </cell>
          <cell r="H126" t="str">
            <v>บริษัท เอ็กซ์พลอเรอร์ ชาแนล จำกัด</v>
          </cell>
          <cell r="I126" t="str">
            <v>3476/5 ซอยลาดพร้าว 138 ถนนลาดพร้าว แขวงคลองจั่น เขตบางกะปิ กรุงเทพฯ 10240</v>
          </cell>
        </row>
        <row r="127">
          <cell r="A127" t="str">
            <v>MEXGR</v>
          </cell>
          <cell r="B127" t="str">
            <v>บริษัท เอ๊กเซลเล้นท์ กราฟฟิค จำกัด</v>
          </cell>
          <cell r="C127" t="str">
            <v>60/17-18 ถนนวิภาวดี-รังสิต แขวงลาดยาว เขตจตุจักร กรุงเทพฯ</v>
          </cell>
          <cell r="D127">
            <v>3011722565</v>
          </cell>
          <cell r="E127" t="str">
            <v>EXCELLENT GRAPHICS CO.,LTD.</v>
          </cell>
          <cell r="F127" t="str">
            <v>60/17-18 VIBHAVADI-RANGSIT RD.,LADYAO,CHATUCHAK BANGKOK 10900</v>
          </cell>
          <cell r="G127">
            <v>3011722565</v>
          </cell>
          <cell r="H127" t="str">
            <v>บริษัท เอ๊กเซลเล้นท์ กราฟฟิค จำกัด</v>
          </cell>
          <cell r="I127" t="str">
            <v>60/17-18 ถนนวิภาวดี-รังสิต แขวงลาดยาว เขตจตุจักร กรุงเทพฯ</v>
          </cell>
          <cell r="J127">
            <v>3011722565</v>
          </cell>
        </row>
        <row r="128">
          <cell r="A128" t="str">
            <v>MEXME</v>
          </cell>
          <cell r="B128" t="str">
            <v>EXECUTIVE MEDIA CO.  LTD.</v>
          </cell>
          <cell r="C128">
            <v>0</v>
          </cell>
          <cell r="D128">
            <v>0</v>
          </cell>
          <cell r="E128" t="str">
            <v>EXECUTIVE MEDIA CO.  LTD.</v>
          </cell>
          <cell r="F128">
            <v>0</v>
          </cell>
        </row>
        <row r="129">
          <cell r="A129" t="str">
            <v>MEXPE</v>
          </cell>
          <cell r="B129" t="str">
            <v>บริษัท เอ็กซ์พีเดีย จำกัด</v>
          </cell>
          <cell r="C129" t="str">
            <v>163 อาคารรัชต์ภาคย์ ชั้นที่ 6, ถ.สุขุมวิท 21 (ซ.อโศก), แขวงคลองเตยเหนือ เขตวัฒนา, กรุงเทพฯ 10110</v>
          </cell>
          <cell r="D129" t="str">
            <v>3030126672</v>
          </cell>
          <cell r="E129" t="str">
            <v>EXPEDIA CO.  LTD.</v>
          </cell>
          <cell r="F129" t="str">
            <v>6TH FLOOR  RAJAPARK BUILDING163 SUKHUMVIT 21 RD. WATTANA  BANGKOK(SOI ASOKE) KLONGTOEY NUA 10110</v>
          </cell>
          <cell r="G129" t="str">
            <v>3030126672</v>
          </cell>
          <cell r="H129" t="str">
            <v>บริษัท เอ็กซ์พีเดีย จำกัด</v>
          </cell>
          <cell r="I129" t="str">
            <v>163 อาคารรัชต์ภาคย์ ชั้นที่ 6, ถ.สุขุมวิท 21 (ซ.อโศก), แขวงคลองเตยเหนือ เขตวัฒนา, กรุงเทพฯ 10110</v>
          </cell>
        </row>
        <row r="130">
          <cell r="A130" t="str">
            <v>MEXTR</v>
          </cell>
          <cell r="B130" t="str">
            <v>บริษัท เอ็กซ์ทรอกาไนเซอร์ จำกัด</v>
          </cell>
          <cell r="C130" t="str">
            <v>50 SUKHUMVIT 21 RD. (ASOKE) KHLONGTOEINUEA WATTANA BANGKOK10110</v>
          </cell>
          <cell r="D130">
            <v>3011077788</v>
          </cell>
          <cell r="E130" t="str">
            <v>EXTRAORGANIZER CO. LTD.</v>
          </cell>
          <cell r="F130" t="str">
            <v>50 SUKHUMVIT 21 RD. (ASOKE) KHLONGTOEINUEA WATTANA BANGKOK10110</v>
          </cell>
          <cell r="H130" t="str">
            <v>บริษัท เอ็กซ์ทรอกาไนเซอร์ จำกัด</v>
          </cell>
          <cell r="J130">
            <v>3011077788</v>
          </cell>
        </row>
        <row r="131">
          <cell r="A131" t="str">
            <v>MFADI</v>
          </cell>
          <cell r="B131" t="str">
            <v>บริษัท แฟมิลี่ ไดเรค จำกัด</v>
          </cell>
          <cell r="C131" t="str">
            <v>283/62 อาคารโฮมเพลส ออฟฟิศบิลดิ้ง ชั้น 12 ซอยสุขุมวิท แขวงคลองตันเหนือ เขตวัฒนา กรุงเทพฯ</v>
          </cell>
          <cell r="D131" t="str">
            <v>3011530382</v>
          </cell>
          <cell r="E131" t="str">
            <v>FAMILY DIRECT CO.  LTD.</v>
          </cell>
          <cell r="F131" t="str">
            <v>283/54-55 FLOOR 11 HOME PLACE OFFICE BUILDING SOI SUKHUMVIT 55 SUKHUMVIT RD.,KLONGTON-NUE WATANA BANGKOK10110</v>
          </cell>
          <cell r="G131" t="str">
            <v>3011530382</v>
          </cell>
          <cell r="H131" t="str">
            <v>บริษัท แฟมิลี่ ไดเรค จำกัด</v>
          </cell>
          <cell r="I131" t="str">
            <v>283/62 อาคารโฮมเพลส ออฟฟิศบิลดิ้ง ชั้น 12 ซอยสุขุมวิท แขวงคลองตันเหนือ เขตวัฒนา กรุงเทพฯ</v>
          </cell>
        </row>
        <row r="132">
          <cell r="A132" t="str">
            <v>MFAOT</v>
          </cell>
          <cell r="B132" t="str">
            <v>สมาคมฟุตบอลแห่งประเทศไทย</v>
          </cell>
          <cell r="C132">
            <v>0</v>
          </cell>
          <cell r="D132">
            <v>0</v>
          </cell>
          <cell r="E132" t="str">
            <v>THE FOOTBALL ASSOCIATION OF THAILAND</v>
          </cell>
          <cell r="F132">
            <v>0</v>
          </cell>
          <cell r="H132" t="str">
            <v>สมาคมฟุตบอลแห่งประเทศไทย</v>
          </cell>
        </row>
        <row r="133">
          <cell r="A133" t="str">
            <v>MFBI</v>
          </cell>
          <cell r="B133" t="str">
            <v>บริษัท ฟาติมาบรอดคาสติ้ง อินเตอร์เนชั่นแนลจำกัด</v>
          </cell>
          <cell r="C133" t="str">
            <v>1564,1566,1568 ถ.มิตรภาพ ต.ในเมือง อ.เมือง จ.นครราชสีมา 30000</v>
          </cell>
          <cell r="D133">
            <v>0</v>
          </cell>
          <cell r="E133" t="str">
            <v>FATIMA BROADCASTING INTERNATIONAL CO. LT</v>
          </cell>
          <cell r="F133" t="str">
            <v>1564 1566 1568 MITRAPARP RD. TAMBOONNAIMUENG bkk tel.619-7777MUENG  NAKORNRATCHASEEMA30000</v>
          </cell>
          <cell r="H133" t="str">
            <v>บริษัท ฟาติมาบรอดคาสติ้ง อินเตอร์เนชั่นแนลจำกัด</v>
          </cell>
          <cell r="I133" t="str">
            <v>1564,1566,1568 ถ.มิตรภาพ ต.ในเมือง อ.เมือง จ.นครราชสีมา 30000</v>
          </cell>
        </row>
        <row r="134">
          <cell r="A134" t="str">
            <v>MFHM</v>
          </cell>
          <cell r="B134" t="str">
            <v>A FAMILY HEALTHY MAGAZINE</v>
          </cell>
          <cell r="C134">
            <v>0</v>
          </cell>
          <cell r="D134">
            <v>0</v>
          </cell>
          <cell r="E134" t="str">
            <v>A FAMILY HEALTHY MAGAZINE</v>
          </cell>
          <cell r="F134">
            <v>0</v>
          </cell>
        </row>
        <row r="135">
          <cell r="A135" t="str">
            <v>MFIKI</v>
          </cell>
          <cell r="B135" t="str">
            <v>FIVE KINGS MEDIA &amp; ADVERTISING</v>
          </cell>
          <cell r="C135">
            <v>0</v>
          </cell>
          <cell r="D135">
            <v>0</v>
          </cell>
          <cell r="E135" t="str">
            <v>FIVE KINGS MEDIA &amp; ADVERTISING</v>
          </cell>
          <cell r="F135">
            <v>0</v>
          </cell>
        </row>
        <row r="136">
          <cell r="A136" t="str">
            <v>MFLP</v>
          </cell>
          <cell r="B136" t="str">
            <v>บริษัท  โฟร์ลีโอส์ โปรดัคชั่น จำกัด</v>
          </cell>
          <cell r="C136" t="str">
            <v>34/17 ซอยลาดพร้าว 15 ถ.ลาดพร้าว เขตจตุจักร กรุงเทพฯ</v>
          </cell>
          <cell r="D136">
            <v>3101874129</v>
          </cell>
          <cell r="E136" t="str">
            <v>FOUR LEOS PRODUCTION CO.  LTD.</v>
          </cell>
          <cell r="F136">
            <v>0</v>
          </cell>
          <cell r="H136" t="str">
            <v>บริษัท  โฟร์ลีโอส์ โปรดัคชั่น จำกัด</v>
          </cell>
          <cell r="I136" t="str">
            <v>34/17 ซอยลาดพร้าว 15 ถ.ลาดพร้าว เขตจตุจักร กรุงเทพฯ</v>
          </cell>
          <cell r="J136">
            <v>3101874129</v>
          </cell>
        </row>
        <row r="137">
          <cell r="A137" t="str">
            <v>MFMSCT</v>
          </cell>
          <cell r="B137" t="str">
            <v>หจก.เอฟ เอ็ม เอส ซี ที</v>
          </cell>
          <cell r="C137" t="str">
            <v>199 ซ.ประชาชื่น 11 (จันทนชาติ) ถ.ประชาชื่น บางซื่อ กรุงเทพฯ 10800</v>
          </cell>
          <cell r="D137">
            <v>0</v>
          </cell>
          <cell r="E137" t="str">
            <v>FMSCT LIMITED PARTNERSHIP</v>
          </cell>
          <cell r="F137" t="str">
            <v>199  SOI CHANTANACHAT PRACHACHEUN STREET BANGSUE BANGKOK10800</v>
          </cell>
          <cell r="H137" t="str">
            <v>หจก.เอฟ เอ็ม เอส ซี ที</v>
          </cell>
          <cell r="I137" t="str">
            <v>199 ซ.ประชาชื่น 11 (จันทนชาติ) ถ.ประชาชื่น บางซื่อ กรุงเทพฯ 10800</v>
          </cell>
        </row>
        <row r="138">
          <cell r="A138" t="str">
            <v>MFOIM</v>
          </cell>
          <cell r="B138" t="str">
            <v>บริษัท โฟคัล อิมเมจ พริ้นติ้งกรุ๊ป จำกัด</v>
          </cell>
          <cell r="C138" t="str">
            <v>1/9-11 ซอยสันตินฤมาน ถ.สุขุมวิท กรุงเทพฯ 10110</v>
          </cell>
          <cell r="D138">
            <v>0</v>
          </cell>
          <cell r="E138" t="str">
            <v>FOCAL IMAGE PRINTING GROUP CO.  LTD.</v>
          </cell>
          <cell r="F138">
            <v>0</v>
          </cell>
          <cell r="H138" t="str">
            <v>บริษัท โฟคัล อิมเมจ พริ้นติ้งกรุ๊ป จำกัด</v>
          </cell>
          <cell r="I138" t="str">
            <v>1/9-11 ซอยสันตินฤมาน ถ.สุขุมวิท กรุงเทพฯ 10110</v>
          </cell>
        </row>
        <row r="139">
          <cell r="A139" t="str">
            <v>MFOIN</v>
          </cell>
          <cell r="B139" t="str">
            <v>บริษัท โฟกัส 1 อินเตอร์เนชั่นแนล รีซอร์สเซส จำกัด</v>
          </cell>
          <cell r="C139" t="str">
            <v>52/29 ถ.กรุงเทพ-กรีฑา หมู่ 8 แขวงประเวศ เขตประเวศ กรุงเทพฯ 10250</v>
          </cell>
          <cell r="D139">
            <v>3011835173</v>
          </cell>
          <cell r="E139" t="str">
            <v>FOCUS 1 INTERNATIONAL RESOURCES CO.,LTD.</v>
          </cell>
          <cell r="G139" t="str">
            <v>3011835173</v>
          </cell>
          <cell r="H139" t="str">
            <v>บริษัท โฟกัส 1 อินเตอร์เนชั่นแนล รีซอร์สเซส จำกัด</v>
          </cell>
          <cell r="I139" t="str">
            <v>52/29 ถ.กรุงเทพ-กรีฑา หมู่ 8 แขวงประเวศ เขตประเวศ กรุงเทพฯ 10250</v>
          </cell>
          <cell r="J139">
            <v>3011835173</v>
          </cell>
        </row>
        <row r="140">
          <cell r="A140" t="str">
            <v>MFOME</v>
          </cell>
          <cell r="B140" t="str">
            <v>บริษัท ฟอร์เม็น จำกัด</v>
          </cell>
          <cell r="C140" t="str">
            <v>3333/46 ถ.สุดประเสริฐ แขวงบางโคล่ เขตบางคอแหลม กรุงเทพฯ</v>
          </cell>
          <cell r="D140">
            <v>3011926109</v>
          </cell>
          <cell r="E140" t="str">
            <v>FOR MEN COMPANY LIMITED</v>
          </cell>
          <cell r="F140">
            <v>0</v>
          </cell>
          <cell r="H140" t="str">
            <v>บริษัท ฟอร์เม็น จำกัด</v>
          </cell>
          <cell r="I140" t="str">
            <v>3333/46 ถ.สุดประเสริฐ แขวงบางโคล่ เขตบางคอแหลม กรุงเทพฯ</v>
          </cell>
          <cell r="J140">
            <v>3011926109</v>
          </cell>
        </row>
        <row r="141">
          <cell r="A141" t="str">
            <v>MFOOC</v>
          </cell>
          <cell r="B141" t="str">
            <v>FOOD &amp; CONFECTIONERY LTD. PART.</v>
          </cell>
          <cell r="C141" t="str">
            <v>485/17 2 FLOOR BANGRAKBANGKOK10500</v>
          </cell>
          <cell r="D141">
            <v>0</v>
          </cell>
          <cell r="E141" t="str">
            <v>FOOD &amp; CONFECTIONERY LTD. PART.</v>
          </cell>
          <cell r="F141" t="str">
            <v>485/17 2 FLOOR BANGRAKBANGKOK10500</v>
          </cell>
        </row>
        <row r="142">
          <cell r="A142" t="str">
            <v>MFOPU</v>
          </cell>
          <cell r="B142" t="str">
            <v>FORTUNE PUBLISHING 1991 (T) CO.  LTD.</v>
          </cell>
          <cell r="C142">
            <v>0</v>
          </cell>
          <cell r="D142">
            <v>0</v>
          </cell>
          <cell r="E142" t="str">
            <v>FORTUNE PUBLISHING 1991 (T) CO.  LTD.</v>
          </cell>
          <cell r="F142">
            <v>0</v>
          </cell>
        </row>
        <row r="143">
          <cell r="A143" t="str">
            <v>MFTM</v>
          </cell>
          <cell r="B143" t="str">
            <v>บริษัท ฟูลไทม์ มีเดีย จำกัด</v>
          </cell>
          <cell r="C143" t="str">
            <v>107/31 ซอยจ่าโสด ถ.สรรพาวุธ แขวงบางนา เขตบางนา กรุงเทพฯ 10260</v>
          </cell>
          <cell r="D143">
            <v>0</v>
          </cell>
          <cell r="E143" t="str">
            <v>FULL TIMES MEDIA CO. LTD.</v>
          </cell>
          <cell r="F143" t="str">
            <v>160/50 SOI JASOD OLD RAILWAY ROAD BANGNA PHRAKHANONG BANGKOK10260</v>
          </cell>
          <cell r="H143" t="str">
            <v>บริษัท ฟูลไทม์ มีเดีย จำกัด</v>
          </cell>
          <cell r="I143" t="str">
            <v>107/31 ซอยจ่าโสด ถ.สรรพาวุธ แขวงบางนา เขตบางนา กรุงเทพฯ 10260</v>
          </cell>
        </row>
        <row r="144">
          <cell r="A144" t="str">
            <v>MFUEN</v>
          </cell>
          <cell r="B144" t="str">
            <v>บริษัท ฟิวเจอร์ เอนเทอร์เทนเมนท์ จำกัด</v>
          </cell>
          <cell r="C144" t="str">
            <v>126/1-2 สุขุมวิท 63 (เอกมัย) แขวงคลองตันเหนือ เขตวัฒนา กรุงเทพฯ</v>
          </cell>
          <cell r="D144">
            <v>0</v>
          </cell>
          <cell r="E144" t="str">
            <v>FUTURE ENTERTAINMENT CO. LTD.</v>
          </cell>
          <cell r="F144" t="str">
            <v>126/1-2 SUKHUMVIT 63 KLONGTONKLONGTOEY BANGKOK 10110</v>
          </cell>
          <cell r="H144" t="str">
            <v>บริษัท ฟิวเจอร์ เอนเทอร์เทนเมนท์ จำกัด</v>
          </cell>
          <cell r="I144" t="str">
            <v>126/1-2 สุขุมวิท 63 (เอกมัย) แขวงคลองตันเหนือ เขตวัฒนา กรุงเทพฯ</v>
          </cell>
        </row>
        <row r="145">
          <cell r="A145" t="str">
            <v>MFUFA</v>
          </cell>
          <cell r="B145" t="str">
            <v>บริษัท ฟัน แฟคเทอรี่ จำกัด</v>
          </cell>
          <cell r="C145" t="str">
            <v>7/3  ซ.รามคำแหง 11 (ล้ำเพชร) ถ.รามคำแหง แขวงหัวหมาก เขตบางกะปิ กรุงเทพฯ</v>
          </cell>
          <cell r="D145">
            <v>0</v>
          </cell>
          <cell r="E145" t="str">
            <v>FUN FACTORY CO.  LTD.</v>
          </cell>
          <cell r="F145">
            <v>0</v>
          </cell>
          <cell r="H145" t="str">
            <v>บริษัท ฟัน แฟคเทอรี่ จำกัด</v>
          </cell>
          <cell r="I145" t="str">
            <v>7/3  ซ.รามคำแหง 11 (ล้ำเพชร) ถ.รามคำแหง แขวงหัวหมาก เขตบางกะปิ กรุงเทพฯ</v>
          </cell>
        </row>
        <row r="146">
          <cell r="A146" t="str">
            <v>MFUPU</v>
          </cell>
          <cell r="B146" t="str">
            <v>บริษัท ฟิวเจอร์ พับบลิชชิ่ง จำกัด</v>
          </cell>
          <cell r="C146" t="str">
            <v>126/1-2 ซอยสุขุมวิท 63(เอกมัย) ถ.สุขุมวิท  แขวงคลองตันเหนือ เขตวัฒนา กรุงเทพฯ</v>
          </cell>
          <cell r="D146">
            <v>3101795226</v>
          </cell>
          <cell r="E146" t="str">
            <v>FUTURE PUBLISHING CO. LTD.</v>
          </cell>
          <cell r="F146" t="str">
            <v>126/1-2 SUKHUMVIT 63 A-KAMAI ROAD KLONGTONPRAKANONG BANGKOK10110</v>
          </cell>
          <cell r="G146">
            <v>3101795226</v>
          </cell>
          <cell r="H146" t="str">
            <v>บริษัท ฟิวเจอร์ พับบลิชชิ่ง จำกัด</v>
          </cell>
          <cell r="I146" t="str">
            <v>126/1-2 ซอยสุขุมวิท 63(เอกมัย) ถ.สุขุมวิท  แขวงคลองตันเหนือ เขตวัฒนา กรุงเทพฯ</v>
          </cell>
        </row>
        <row r="147">
          <cell r="A147" t="str">
            <v>MG&amp;GM</v>
          </cell>
          <cell r="B147" t="str">
            <v>GUNS &amp; GAMES MAGAZINE</v>
          </cell>
          <cell r="C147">
            <v>0</v>
          </cell>
          <cell r="D147">
            <v>0</v>
          </cell>
          <cell r="E147" t="str">
            <v>GUNS &amp; GAMES MAGAZINE</v>
          </cell>
          <cell r="F147">
            <v>0</v>
          </cell>
        </row>
        <row r="148">
          <cell r="A148" t="str">
            <v>MGAEN</v>
          </cell>
          <cell r="B148" t="str">
            <v>GALA ENTERTAINMENT CO. LTD.</v>
          </cell>
          <cell r="C148" t="str">
            <v>400 ซอยลาดพร้าว 94 (ปัญจมิตร) ถนนลาดพร้าว แขวงวังทองหลาง เขตวังทองหลาง กรุงเทพฯ 10310</v>
          </cell>
          <cell r="D148">
            <v>0</v>
          </cell>
          <cell r="E148" t="str">
            <v>GALA ENTERTAINMENT CO. LTD.</v>
          </cell>
          <cell r="F148">
            <v>0</v>
          </cell>
          <cell r="I148" t="str">
            <v>400 ซอยลาดพร้าว 94 (ปัญจมิตร) ถนนลาดพร้าว แขวงวังทองหลาง เขตวังทองหลาง กรุงเทพฯ 10310</v>
          </cell>
        </row>
        <row r="149">
          <cell r="A149" t="str">
            <v>MGAND</v>
          </cell>
          <cell r="B149" t="str">
            <v>บริษัท กันดิศ ครีเอชั่น จำกัด</v>
          </cell>
          <cell r="C149" t="str">
            <v>440 ถ.กรุงเทพ-นนทบุรี แขวงบางซื่อ เขตบางซื่อ กรุงเทพฯ</v>
          </cell>
          <cell r="D149">
            <v>0</v>
          </cell>
          <cell r="E149" t="str">
            <v>GANDIS CREATION CO. LTD.</v>
          </cell>
          <cell r="F149" t="str">
            <v>440 KRUNGTHEP-NONTABURI ROAD BANGSUE  BANGSUE BANGKOK10800</v>
          </cell>
          <cell r="H149" t="str">
            <v>บริษัท กันดิศ ครีเอชั่น จำกัด</v>
          </cell>
          <cell r="I149" t="str">
            <v>440 ถ.กรุงเทพ-นนทบุรี แขวงบางซื่อ เขตบางซื่อ กรุงเทพฯ</v>
          </cell>
        </row>
        <row r="150">
          <cell r="A150" t="str">
            <v>MGENT</v>
          </cell>
          <cell r="B150" t="str">
            <v>GENT (THAILAND) CO.  LTD.</v>
          </cell>
          <cell r="C150">
            <v>0</v>
          </cell>
          <cell r="D150">
            <v>0</v>
          </cell>
          <cell r="E150" t="str">
            <v>GENT (THAILAND) CO.  LTD.</v>
          </cell>
          <cell r="F150">
            <v>0</v>
          </cell>
        </row>
        <row r="151">
          <cell r="A151" t="str">
            <v>MGEWO</v>
          </cell>
          <cell r="B151" t="str">
            <v>GREEN WORLD PUBLICATION CO.  LTD.</v>
          </cell>
          <cell r="C151">
            <v>0</v>
          </cell>
          <cell r="D151">
            <v>0</v>
          </cell>
          <cell r="E151" t="str">
            <v>GREEN WORLD PUBLICATION CO.  LTD.</v>
          </cell>
          <cell r="F151">
            <v>0</v>
          </cell>
        </row>
        <row r="152">
          <cell r="A152" t="str">
            <v>MGFE</v>
          </cell>
          <cell r="B152" t="str">
            <v>บริษัท ทุนมหาลาภ จำกัด</v>
          </cell>
          <cell r="C152" t="str">
            <v>998/1 ถ.พหลโยธิน แขวงลาดยาว เขตจตุจักร กรุงเทพฯ</v>
          </cell>
          <cell r="D152">
            <v>3101135084</v>
          </cell>
          <cell r="E152" t="str">
            <v>GREAT FORTUNE EQUITY CO. LTD.</v>
          </cell>
          <cell r="F152" t="str">
            <v>998/1 PHAHOLYOTHING ROADLARDYAO  BANGKHEN BANGKOK10900</v>
          </cell>
          <cell r="G152">
            <v>3101135084</v>
          </cell>
          <cell r="H152" t="str">
            <v>บริษัท ทุนมหาลาภ จำกัด</v>
          </cell>
          <cell r="I152" t="str">
            <v>998/1 ถ.พหลโยธิน แขวงลาดยาว เขตจตุจักร กรุงเทพฯ</v>
          </cell>
          <cell r="J152">
            <v>3101135084</v>
          </cell>
        </row>
        <row r="153">
          <cell r="A153" t="str">
            <v>MGFM</v>
          </cell>
          <cell r="B153" t="str">
            <v>GLOBAL FINANCE MEDIA INC.</v>
          </cell>
          <cell r="C153">
            <v>0</v>
          </cell>
          <cell r="D153">
            <v>0</v>
          </cell>
          <cell r="E153" t="str">
            <v>GLOBAL FINANCE MEDIA INC.</v>
          </cell>
          <cell r="F153">
            <v>0</v>
          </cell>
        </row>
        <row r="154">
          <cell r="A154" t="str">
            <v>MGGNN</v>
          </cell>
          <cell r="B154" t="str">
            <v>บริษัท จีจี นิวส์ เนทเวิร์ค จำกัด</v>
          </cell>
          <cell r="C154" t="str">
            <v>3300/3-6 ตึกช้าง อาคารเอ ชั้น 10-11 ถ.พหลโยธิน แขวงลาดยาว เขตจตุจักร กรุงเทพฯ</v>
          </cell>
          <cell r="D154">
            <v>0</v>
          </cell>
          <cell r="E154" t="str">
            <v>G.G. NEWS NETWORK CO.  LTD.</v>
          </cell>
          <cell r="F154" t="str">
            <v>3300/3-6  CHANG PLAZA BLDG. ZONE A 10-11 FL.PHAYOLYOTHINBANGKOKRD. LADYAO JAJUJAK BANGKOK10900</v>
          </cell>
          <cell r="H154" t="str">
            <v>บริษัท จีจี นิวส์ เนทเวิร์ค จำกัด</v>
          </cell>
          <cell r="I154" t="str">
            <v>3300/3-6 ตึกช้าง อาคารเอ ชั้น 10-11 ถ.พหลโยธิน แขวงลาดยาว เขตจตุจักร กรุงเทพฯ</v>
          </cell>
        </row>
        <row r="155">
          <cell r="A155" t="str">
            <v>MGIGU</v>
          </cell>
          <cell r="B155" t="str">
            <v>GIBSON &amp; GUN CO. LTD.</v>
          </cell>
          <cell r="C155" t="str">
            <v>573/134 SOI RAMKHAMHENG 39PRACHAUTHIT KWANGTHONGLANGBANGKAPI BANGKOK10310</v>
          </cell>
          <cell r="D155">
            <v>0</v>
          </cell>
          <cell r="E155" t="str">
            <v>GIBSON &amp; GUN CO. LTD.</v>
          </cell>
          <cell r="F155" t="str">
            <v>573/134 SOI RAMKHAMHENG 39PRACHAUTHIT KWANGTHONGLANGBANGKAPI BANGKOK10310</v>
          </cell>
        </row>
        <row r="156">
          <cell r="A156" t="str">
            <v>MGLAS</v>
          </cell>
          <cell r="B156" t="str">
            <v>บริษัท จี แอล แอสเซ็ทส์ จำกัด</v>
          </cell>
          <cell r="C156" t="str">
            <v>998/1 ซ.ร่วมศิริมิตร ถ.พหลโยธิน แขวงลาดยาว เขตจตุจักร กรุงเทพฯ</v>
          </cell>
          <cell r="D156">
            <v>3011828892</v>
          </cell>
          <cell r="E156" t="str">
            <v>G L ASSETS CO. LTD.</v>
          </cell>
          <cell r="F156" t="str">
            <v>998/1 SOI RUAMSIRIMITRPHAHOLYOTHIN LARDYAOJATUJAK BANGKOK10900</v>
          </cell>
          <cell r="G156">
            <v>3011828892</v>
          </cell>
          <cell r="H156" t="str">
            <v>บริษัท จี แอล แอสเซ็ทส์ จำกัด</v>
          </cell>
          <cell r="I156" t="str">
            <v>998/1 ซ.ร่วมศิริมิตร ถ.พหลโยธิน แขวงลาดยาว เขตจตุจักร กรุงเทพฯ</v>
          </cell>
          <cell r="J156">
            <v>3011828892</v>
          </cell>
        </row>
        <row r="157">
          <cell r="A157" t="str">
            <v>MGLE</v>
          </cell>
          <cell r="B157" t="str">
            <v>GREAT LUCK EQUITY CO. LTD.</v>
          </cell>
          <cell r="C157" t="str">
            <v>998/1 PHAHOLYOTHIN ROADLARDYAO  BANGKENBANGKOK</v>
          </cell>
          <cell r="D157">
            <v>0</v>
          </cell>
          <cell r="E157" t="str">
            <v>GREAT LUCK EQUITY CO. LTD.</v>
          </cell>
          <cell r="F157" t="str">
            <v>998/1 PHAHOLYOTHIN ROADLARDYAO  BANGKENBANGKOK</v>
          </cell>
        </row>
        <row r="158">
          <cell r="A158" t="str">
            <v>MGLGA</v>
          </cell>
          <cell r="B158" t="str">
            <v>บริษัท โกลบัล เกทเวย์ (ประเทศไทย) จำกัด</v>
          </cell>
          <cell r="C158" t="str">
            <v>2991/19 ถ.ลาดพร้าว แขวงคลองจั่น เขตบางกะปิ กรุงเทพฯ</v>
          </cell>
          <cell r="D158">
            <v>0</v>
          </cell>
          <cell r="E158" t="str">
            <v>GLOBAL GATEWAY (THAILAND) CO.  LTD.</v>
          </cell>
          <cell r="F158" t="str">
            <v>2991/19 LADPROW ROAD KWAENG KLONGCHAN KHET BANGKAPI  BANGKOK</v>
          </cell>
          <cell r="H158" t="str">
            <v>บริษัท โกลบัล เกทเวย์ (ประเทศไทย) จำกัด</v>
          </cell>
          <cell r="I158" t="str">
            <v>2991/19 ถ.ลาดพร้าว แขวงคลองจั่น เขตบางกะปิ กรุงเทพฯ</v>
          </cell>
        </row>
        <row r="159">
          <cell r="A159" t="str">
            <v>MGMC</v>
          </cell>
          <cell r="B159" t="str">
            <v>GREEN MEDIA COMMUNICATION CO.  LTD.</v>
          </cell>
          <cell r="C159" t="str">
            <v>634/7 SOI RAMKAMHAENG 39WANGTHONGLANGBANGKOK10310</v>
          </cell>
          <cell r="D159">
            <v>0</v>
          </cell>
          <cell r="E159" t="str">
            <v>GREEN MEDIA COMMUNICATION CO.  LTD.</v>
          </cell>
          <cell r="F159" t="str">
            <v>634/7 SOI RAMKAMHAENG 39WANGTHONGLANGBANGKOK10310</v>
          </cell>
        </row>
        <row r="160">
          <cell r="A160" t="str">
            <v>MGMM</v>
          </cell>
          <cell r="B160" t="str">
            <v>บริษัท จีเอ็ม แม็ก มีเดีย จำกัด</v>
          </cell>
          <cell r="C160" t="str">
            <v>290/1 ถ.พิชัย แขวงถนนนครไชยศร๊ เขตดุสิต กรุงเทพฯ</v>
          </cell>
          <cell r="D160">
            <v>3011805954</v>
          </cell>
          <cell r="E160" t="str">
            <v>GM MAG MEDIA CO. LTD.</v>
          </cell>
          <cell r="F160" t="str">
            <v>290/1 PICHAI ROADTANONNAKORNCHAISRI DUSIT BANGKOK 10300</v>
          </cell>
          <cell r="G160">
            <v>3011805954</v>
          </cell>
          <cell r="H160" t="str">
            <v>บริษัท จีเอ็ม แม็ก มีเดีย จำกัด</v>
          </cell>
          <cell r="I160" t="str">
            <v>290/1 ถ.พิชัย แขวงถนนนครไชยศร๊ เขตดุสิต กรุงเทพฯ</v>
          </cell>
        </row>
        <row r="161">
          <cell r="A161" t="str">
            <v>MGOD</v>
          </cell>
          <cell r="B161" t="str">
            <v>บริษัท จีโอดี เทเลวิชั่น จำกัด</v>
          </cell>
          <cell r="C161" t="str">
            <v>49/99 อาคารพีซีซี ชั้น 6-7 หมู่ที่ 1 ถ.ประชาชื่น ตำบลบางเขน อำเภอเมืองนนทบุรี จ.นนทบุรี 11000</v>
          </cell>
          <cell r="D161">
            <v>3030162458</v>
          </cell>
          <cell r="E161" t="str">
            <v>G.O.D. TELEVISION CO.,LTD.</v>
          </cell>
          <cell r="F161" t="str">
            <v>88/33 MOOBAAN PRACHANIVET 4 PRACHACHUEN 9 RD.,THASAI MUANG NONTABURI</v>
          </cell>
          <cell r="H161" t="str">
            <v>บริษัท จีโอดี เทเลวิชั่น จำกัด</v>
          </cell>
          <cell r="I161" t="str">
            <v>49/99 อาคารพีซีซี ชั้น 6-7 หมู่ที่ 1 ถ.ประชาชื่น ตำบลบางเขน อำเภอเมืองนนทบุรี จ.นนทบุรี 11000</v>
          </cell>
          <cell r="J161">
            <v>3030162458</v>
          </cell>
        </row>
        <row r="162">
          <cell r="A162" t="str">
            <v>MGOLF</v>
          </cell>
          <cell r="B162" t="str">
            <v>GOLF TIME SYNDICATE CO. LTD.</v>
          </cell>
          <cell r="C162" t="str">
            <v>573/92 TOWN IN TOWN OFFICE CENTER  RAMKHAMHAENG 39 WANGTONGLANG BANGKOK</v>
          </cell>
          <cell r="D162">
            <v>0</v>
          </cell>
          <cell r="E162" t="str">
            <v>GOLF TIME SYNDICATE CO. LTD.</v>
          </cell>
          <cell r="F162" t="str">
            <v>573/92 TOWN IN TOWN OFFICE CENTER  RAMKHAMHAENG 39 WANGTONGLANG BANGKOK</v>
          </cell>
        </row>
        <row r="163">
          <cell r="A163" t="str">
            <v>MGOME</v>
          </cell>
          <cell r="B163" t="str">
            <v>บริษัท สื่อดี จำกัด</v>
          </cell>
          <cell r="C163" t="str">
            <v>122/4 ซอยนวลน้อย (เอกมัย 28) ถ.สุขุมวิท 63 แขวงคลองตันเหนือ เขตวัฒนา กรุงเทพฯ 10110</v>
          </cell>
          <cell r="D163">
            <v>3011922040</v>
          </cell>
          <cell r="E163" t="str">
            <v>GOOD MEDIA CO.  LTD.</v>
          </cell>
          <cell r="F163">
            <v>0</v>
          </cell>
          <cell r="H163" t="str">
            <v>บริษัท สื่อดี จำกัด</v>
          </cell>
          <cell r="I163" t="str">
            <v>122/4 ซอยนวลน้อย (เอกมัย 28) ถ.สุขุมวิท 63 แขวงคลองตันเหนือ เขตวัฒนา กรุงเทพฯ 10110</v>
          </cell>
          <cell r="J163">
            <v>3011922040</v>
          </cell>
        </row>
        <row r="164">
          <cell r="A164" t="str">
            <v>MGOPA</v>
          </cell>
          <cell r="B164" t="str">
            <v>GOLF PACKAGES CO.  LTD.</v>
          </cell>
          <cell r="C164">
            <v>0</v>
          </cell>
          <cell r="D164">
            <v>0</v>
          </cell>
          <cell r="E164" t="str">
            <v>GOLF PACKAGES CO.  LTD.</v>
          </cell>
          <cell r="F164">
            <v>0</v>
          </cell>
        </row>
        <row r="165">
          <cell r="A165" t="str">
            <v>MGOSS</v>
          </cell>
          <cell r="B165" t="str">
            <v>บริษัท ห้องอัดเสียงทอง จำกัด</v>
          </cell>
          <cell r="C165" t="str">
            <v>88 ซอยสุขุมวิท 62 แยก 3 ถ.สุขุมวิท แขวงบางจาก เขตพระโขนง กรุงเทพฯ</v>
          </cell>
          <cell r="D165">
            <v>0</v>
          </cell>
          <cell r="E165" t="str">
            <v>GOLDEN SOUND STUDIO LTD.</v>
          </cell>
          <cell r="F165" t="str">
            <v>88 SOI SUKHUMVIT 62 SECTION 3 SUKHUMVIT ROAD BANGKOKPRAKANONG  BANGJAK 10250</v>
          </cell>
          <cell r="H165" t="str">
            <v>บริษัท ห้องอัดเสียงทอง จำกัด</v>
          </cell>
          <cell r="I165" t="str">
            <v>88 ซอยสุขุมวิท 62 แยก 3 ถ.สุขุมวิท แขวงบางจาก เขตพระโขนง กรุงเทพฯ</v>
          </cell>
        </row>
        <row r="166">
          <cell r="A166" t="str">
            <v>MGPI</v>
          </cell>
          <cell r="B166" t="str">
            <v>บริษัท กรังด์ปรีซ์ อินเตอร์เนชั่นแนล จำกัด</v>
          </cell>
          <cell r="C166" t="str">
            <v>4/299 หมู่ 5 ซอยลาดปลาเค้า 66 ถ.ลาดปลาเค้า แขวงอนุสาวรีย์ เขตบางเขน กรุงเทพฯ 10220</v>
          </cell>
          <cell r="D166">
            <v>3101239560</v>
          </cell>
          <cell r="E166" t="str">
            <v>GRAND PRIX INTERNATIONAL CO. LTD.</v>
          </cell>
          <cell r="F166" t="str">
            <v xml:space="preserve">4/299 MOO 5 SOI LADPRAKAO 66LADPRAKAO RD. ANUSAWAREE BANGKHEN BANGKOK </v>
          </cell>
          <cell r="G166">
            <v>3101239560</v>
          </cell>
          <cell r="H166" t="str">
            <v>บริษัท กรังด์ปรีซ์ อินเตอร์เนชั่นแนล จำกัด</v>
          </cell>
          <cell r="I166" t="str">
            <v>4/299 หมู่ 5 ซอยลาดปลาเค้า 66 ถ.ลาดปลาเค้า แขวงอนุสาวรีย์ เขตบางเขน กรุงเทพฯ 10220</v>
          </cell>
        </row>
        <row r="167">
          <cell r="A167" t="str">
            <v>MGRAM</v>
          </cell>
          <cell r="B167" t="str">
            <v>GRAMMY ENTERTAINMENT CO. LTD.</v>
          </cell>
          <cell r="C167" t="str">
            <v xml:space="preserve">59/1 SOI PROMPONG SUKHUMVIT (SOI 39) KLONGTON PHRAKANONGBANGKOK </v>
          </cell>
          <cell r="D167">
            <v>0</v>
          </cell>
          <cell r="E167" t="str">
            <v>GRAMMY ENTERTAINMENT CO. LTD.</v>
          </cell>
          <cell r="F167" t="str">
            <v xml:space="preserve">59/1 SOI PROMPONG SUKHUMVIT (SOI 39) KLONGTON PHRAKANONGBANGKOK </v>
          </cell>
        </row>
        <row r="168">
          <cell r="A168" t="str">
            <v>MGRMA</v>
          </cell>
          <cell r="B168" t="str">
            <v>บริษัท กรีนแมคพาย จำกัด</v>
          </cell>
          <cell r="C168" t="str">
            <v>165/11-12 ถนนสมเด็จพระปิ่นเกล้า แขวงอรุณอมรินทร์ เขตบางกอกน้อย กรุงเทพฯ 10700</v>
          </cell>
          <cell r="D168">
            <v>3021034023</v>
          </cell>
          <cell r="E168" t="str">
            <v>GREEN MAGPIE CO.  LTD.</v>
          </cell>
          <cell r="F168" t="str">
            <v>165/11-12 SOMDEJPRAPINKLAO RD.ARUNAMMARIN BANGKOK NOI BANGKOK10700</v>
          </cell>
          <cell r="G168">
            <v>3021034023</v>
          </cell>
          <cell r="H168" t="str">
            <v>บริษัท กรีนแมคพาย จำกัด</v>
          </cell>
          <cell r="I168" t="str">
            <v>165/11-12 ถนนสมเด็จพระปิ่นเกล้า แขวงอรุณอมรินทร์ เขตบางกอกน้อย กรุงเทพฯ 10700</v>
          </cell>
        </row>
        <row r="169">
          <cell r="A169" t="str">
            <v>MGRTE</v>
          </cell>
          <cell r="B169" t="str">
            <v xml:space="preserve">บริษัท แกรมมี่ เทเลวิชั่น จำกัด </v>
          </cell>
          <cell r="C169" t="str">
            <v>209/1 อาคารซีมิค บี ชั้น 19 ถนนสุขุมวิท 21 เขตคลองเตยเหนือ เขตวัฒนา กรุงเทพฯ</v>
          </cell>
          <cell r="D169">
            <v>3011618233</v>
          </cell>
          <cell r="E169" t="str">
            <v>GRAMMY TELEVISION COMPANY LIMITED</v>
          </cell>
          <cell r="F169" t="str">
            <v>209/1 CMIC TOWER B SUKHUMVIT 21 KLONGTOEYNUE WATTANA BANGKOK10110</v>
          </cell>
          <cell r="G169">
            <v>3011618233</v>
          </cell>
          <cell r="H169" t="str">
            <v xml:space="preserve">บริษัท แกรมมี่ เทเลวิชั่น จำกัด </v>
          </cell>
          <cell r="I169" t="str">
            <v>209/1 อาคารซีมิค บี ชั้น 19 ถนนสุขุมวิท 21 เขตคลองเตยเหนือ เขตวัฒนา กรุงเทพฯ</v>
          </cell>
        </row>
        <row r="170">
          <cell r="A170" t="str">
            <v>MGTCC</v>
          </cell>
          <cell r="B170" t="str">
            <v>GERMAN- THAI CHAMBER OF COMMERCE</v>
          </cell>
          <cell r="C170">
            <v>0</v>
          </cell>
          <cell r="D170">
            <v>0</v>
          </cell>
          <cell r="E170" t="str">
            <v>GERMAN- THAI CHAMBER OF COMMERCE</v>
          </cell>
          <cell r="F170">
            <v>0</v>
          </cell>
        </row>
        <row r="171">
          <cell r="A171" t="str">
            <v>MHAEN</v>
          </cell>
          <cell r="B171" t="str">
            <v>บริษัท ฮายีนา เอ็นเตอร์เทนเม้นท์ จำกัด</v>
          </cell>
          <cell r="C171" t="str">
            <v xml:space="preserve">112 หมู่ 5 ถ.อุดมสุข แขวงหนองบอน เขตประเวศ กรุงเทพฯ </v>
          </cell>
          <cell r="D171">
            <v>3011981580</v>
          </cell>
          <cell r="E171" t="str">
            <v>HAYENA ENTERTAINMENT CO.,LTD.</v>
          </cell>
          <cell r="H171" t="str">
            <v>บริษัท ฮายีนา เอ็นเตอร์เทนเม้นท์ จำกัด</v>
          </cell>
          <cell r="I171" t="str">
            <v xml:space="preserve">112 หมู่ 5 ถ.อุดมสุข แขวงหนองบอน เขตประเวศ กรุงเทพฯ </v>
          </cell>
          <cell r="J171">
            <v>3011981580</v>
          </cell>
        </row>
        <row r="172">
          <cell r="A172" t="str">
            <v>MHAMU</v>
          </cell>
          <cell r="B172" t="str">
            <v>บริษัท แฮททริค มัลติมีเดีย จำกัด</v>
          </cell>
          <cell r="C172" t="str">
            <v>24/37 หมู่ 7 ซอยโชคชัย 4 ถ.ลาดพร้าว แขวงลาดพราว เขตลาดพร้าว กรุงเทพฯ 10230</v>
          </cell>
          <cell r="D172">
            <v>0</v>
          </cell>
          <cell r="E172" t="str">
            <v>HATTRICK MULTIMEDIA</v>
          </cell>
          <cell r="H172" t="str">
            <v>บริษัท แฮททริค มัลติมีเดีย จำกัด</v>
          </cell>
          <cell r="I172" t="str">
            <v>24/37 หมู่ 7 ซอยโชคชัย 4 ถ.ลาดพร้าว แขวงลาดพราว เขตลาดพร้าว กรุงเทพฯ 10230</v>
          </cell>
        </row>
        <row r="173">
          <cell r="A173" t="str">
            <v>MHEAS</v>
          </cell>
          <cell r="B173" t="str">
            <v>HEADLINE ASSOCIATES CO.  LTD.</v>
          </cell>
          <cell r="C173">
            <v>0</v>
          </cell>
          <cell r="D173">
            <v>0</v>
          </cell>
          <cell r="E173" t="str">
            <v>HEADLINE ASSOCIATES CO.  LTD.</v>
          </cell>
          <cell r="F173">
            <v>0</v>
          </cell>
        </row>
        <row r="174">
          <cell r="A174" t="str">
            <v>MHESE</v>
          </cell>
          <cell r="B174" t="str">
            <v>HEADWAY SERVICE CO.  LTD.</v>
          </cell>
          <cell r="C174">
            <v>0</v>
          </cell>
          <cell r="D174">
            <v>0</v>
          </cell>
          <cell r="E174" t="str">
            <v>HEADWAY SERVICE CO.  LTD.</v>
          </cell>
          <cell r="F174">
            <v>0</v>
          </cell>
        </row>
        <row r="175">
          <cell r="A175" t="str">
            <v>MHFE</v>
          </cell>
          <cell r="B175" t="str">
            <v>บริษัท ฮันนี่ แอนด์ เฟรนด์ เอ็นเทอร์เทนเม้นท์ จำกัด</v>
          </cell>
          <cell r="C175" t="str">
            <v>8/14 ถนนกรุงเกษมแขวงวัดสามพระยา เขตพระนคร กรุงเทพฯ</v>
          </cell>
          <cell r="D175">
            <v>0</v>
          </cell>
          <cell r="E175" t="str">
            <v>HONEY &amp; FRIEND ENTERTAINMENT CO. LTD.</v>
          </cell>
          <cell r="F175">
            <v>0</v>
          </cell>
          <cell r="H175" t="str">
            <v>บริษัท ฮันนี่ แอนด์ เฟรนด์ เอ็นเทอร์เทนเม้นท์ จำกัด</v>
          </cell>
          <cell r="I175" t="str">
            <v>8/14 ถนนกรุงเกษมแขวงวัดสามพระยา เขตพระนคร กรุงเทพฯ</v>
          </cell>
        </row>
        <row r="176">
          <cell r="A176" t="str">
            <v>MHFP</v>
          </cell>
          <cell r="B176" t="str">
            <v>บริษัท ฮาเชท ฟิลิปปาคิ โพสต์ จำกัด</v>
          </cell>
          <cell r="C176" t="str">
            <v>ชั้น 7 อาคารบางกอกโพสต์, 136 ถนนสุนทรโกษา,คลองเตย กรุงเทพฯ 10110</v>
          </cell>
          <cell r="D176">
            <v>3011489697</v>
          </cell>
          <cell r="E176" t="str">
            <v>HACHETTE FILIPACCHI POST CO. LTD.</v>
          </cell>
          <cell r="F176" t="str">
            <v>7TH FL. BANGKOK POST BLDG.136 SUNTHORN KOSA ROADKLONG TOEY  BANGKOK 10110</v>
          </cell>
          <cell r="G176">
            <v>3011489697</v>
          </cell>
          <cell r="H176" t="str">
            <v>บริษัท ฮาเชท ฟิลิปปาคิ โพสต์ จำกัด</v>
          </cell>
          <cell r="I176" t="str">
            <v>ชั้น 7 อาคารบางกอกโพสต์, 136 ถนนสุนทรโกษา,คลองเตย กรุงเทพฯ 10110</v>
          </cell>
        </row>
        <row r="177">
          <cell r="A177" t="str">
            <v>MHFPA</v>
          </cell>
          <cell r="B177" t="str">
            <v>บริษัท ฮาเชท ฟิลิปปาคิ โพสต์-เอซีพี จำกัด</v>
          </cell>
          <cell r="C177" t="str">
            <v>ชั้น 7 อาคารบางกอกโพสต์ 136 ถนนสุนทรโกษา คลองเตย กรุงเทพฯ</v>
          </cell>
          <cell r="D177">
            <v>3011795125</v>
          </cell>
          <cell r="E177" t="str">
            <v>HACHETTE FILIPACCHI POST-ACP CO.  LTD.</v>
          </cell>
          <cell r="F177" t="str">
            <v>7TH FL. BANGKOK POST BLDG.136 SUNTHORN-KOSA RD.KLONG TOEY BANGKOK 10110</v>
          </cell>
          <cell r="G177">
            <v>3011795125</v>
          </cell>
          <cell r="H177" t="str">
            <v>บริษัท ฮาเชท ฟิลิปปาคิ โพสต์-เอซีพี จำกัด</v>
          </cell>
          <cell r="I177" t="str">
            <v>ชั้น 7 อาคารบางกอกโพสต์ 136 ถนนสุนทรโกษา คลองเตย กรุงเทพฯ</v>
          </cell>
        </row>
        <row r="178">
          <cell r="A178" t="str">
            <v>MHIFI</v>
          </cell>
          <cell r="B178" t="str">
            <v>HI-FI (1989) LTD. PART.</v>
          </cell>
          <cell r="C178">
            <v>0</v>
          </cell>
          <cell r="D178">
            <v>0</v>
          </cell>
          <cell r="E178" t="str">
            <v>HI-FI (1989) LTD. PART.</v>
          </cell>
          <cell r="F178">
            <v>0</v>
          </cell>
        </row>
        <row r="179">
          <cell r="A179" t="str">
            <v>MHIVI</v>
          </cell>
          <cell r="B179" t="str">
            <v>บริษัท ไฮ ไลท์ วิชั่น จำกัด</v>
          </cell>
          <cell r="C179" t="str">
            <v>645/212 ซอยโพธิ์แก้ว ถ.นวมินทร์ คลองกุ่ม บึงกุ่ม กรุงเทพฯ 10240</v>
          </cell>
          <cell r="D179">
            <v>0</v>
          </cell>
          <cell r="E179" t="str">
            <v>HIGHLIGHT VISION CO.  LTD.</v>
          </cell>
          <cell r="F179" t="str">
            <v>645/212 SOI PHOKAEW  NAWAMIN RD.  KLONGKUM BUENGKIM  BANGKOK10240</v>
          </cell>
          <cell r="H179" t="str">
            <v>บริษัท ไฮ ไลท์ วิชั่น จำกัด</v>
          </cell>
          <cell r="I179" t="str">
            <v>645/212 ซอยโพธิ์แก้ว ถ.นวมินทร์ คลองกุ่ม บึงกุ่ม กรุงเทพฯ 10240</v>
          </cell>
        </row>
        <row r="180">
          <cell r="A180" t="str">
            <v>MHP&amp;D</v>
          </cell>
          <cell r="B180" t="str">
            <v>HOOK PRESS &amp; DESIGN CO.  LTD.</v>
          </cell>
          <cell r="C180">
            <v>0</v>
          </cell>
          <cell r="D180">
            <v>0</v>
          </cell>
          <cell r="E180" t="str">
            <v>HOOK PRESS &amp; DESIGN CO.  LTD.</v>
          </cell>
          <cell r="F180">
            <v>0</v>
          </cell>
        </row>
        <row r="181">
          <cell r="A181" t="str">
            <v>MIBIZ</v>
          </cell>
          <cell r="B181" t="str">
            <v>IBIZ PUBLISHING CO.  LTD.</v>
          </cell>
          <cell r="C181">
            <v>0</v>
          </cell>
          <cell r="D181">
            <v>0</v>
          </cell>
          <cell r="E181" t="str">
            <v>IBIZ PUBLISHING CO.  LTD.</v>
          </cell>
          <cell r="F181">
            <v>0</v>
          </cell>
        </row>
        <row r="182">
          <cell r="A182" t="str">
            <v>MILC</v>
          </cell>
          <cell r="B182" t="str">
            <v>บริษัท อินเตอร์ไลน์ คอมมูนิเคชั่น จำกัด</v>
          </cell>
          <cell r="C182" t="str">
            <v>48/27 สาทรแฮปปี้แลนด์ ซ.พิชัย ถ.เซ็นหลุยส์ 3 แขวงยานนาวา เขตสาทร กรุงเทพฯ</v>
          </cell>
          <cell r="D182">
            <v>0</v>
          </cell>
          <cell r="E182" t="str">
            <v>INTER LINE COMMUNICATION CO. LTD.</v>
          </cell>
          <cell r="F182" t="str">
            <v>48/27 HAPPYLAND TOWER SOI PICHAI 2  YANNAWA SATHORN  BANGKOK10120</v>
          </cell>
          <cell r="H182" t="str">
            <v>บริษัท อินเตอร์ไลน์ คอมมูนิเคชั่น จำกัด</v>
          </cell>
          <cell r="I182" t="str">
            <v>48/27 สาทรแฮปปี้แลนด์ ซ.พิชัย ถ.เซ็นหลุยส์ 3 แขวงยานนาวา เขตสาทร กรุงเทพฯ</v>
          </cell>
        </row>
        <row r="183">
          <cell r="A183" t="str">
            <v>MIMAR</v>
          </cell>
          <cell r="B183" t="str">
            <v>บริษัท อินโฟเมอร์เชียล มาร์ก จำกัด</v>
          </cell>
          <cell r="C183" t="str">
            <v>104/42 ซอยมหาวิทยาลัยหอการค้าไทย ถนนวิภาวดีรังสิต แขวงดินแดง เขตดินแดง กรุงเทพฯ 10400</v>
          </cell>
          <cell r="D183">
            <v>3030081605</v>
          </cell>
          <cell r="H183" t="str">
            <v>บริษัท อินโฟเมอร์เชียล มาร์ก จำกัด</v>
          </cell>
          <cell r="I183" t="str">
            <v>104/42 ซอยมหาวิทยาลัยหอการค้าไทย ถนนวิภาวดีรังสิต แขวงดินแดง เขตดินแดง กรุงเทพฯ 10400</v>
          </cell>
          <cell r="J183">
            <v>3030081605</v>
          </cell>
        </row>
        <row r="184">
          <cell r="A184" t="str">
            <v>MIMC</v>
          </cell>
          <cell r="B184" t="str">
            <v>บริษัท สำนักพิมพ์ 4 ล้อ จำกัด</v>
          </cell>
          <cell r="C184" t="str">
            <v>1143/1 ซอยสุทธิพร ถนนรัชดาภิเษก แขวงดินแดง เขตดินแดง กรุงเทพฯ</v>
          </cell>
          <cell r="D184">
            <v>0</v>
          </cell>
          <cell r="E184" t="str">
            <v>INTER-MEDIA CONSULTANT CO.  LTD.</v>
          </cell>
          <cell r="F184" t="str">
            <v>15 BESIDE NEW BRIDGE CHALERM LOKE CENTRE RAJDAMRI  BANGKOK10500</v>
          </cell>
          <cell r="H184" t="str">
            <v>บริษัท สำนักพิมพ์ 4 ล้อ จำกัด</v>
          </cell>
          <cell r="I184" t="str">
            <v>1143/1 ซอยสุทธิพร ถนนรัชดาภิเษก แขวงดินแดง เขตดินแดง กรุงเทพฯ</v>
          </cell>
        </row>
        <row r="185">
          <cell r="A185" t="str">
            <v>MIMFO</v>
          </cell>
          <cell r="B185" t="str">
            <v>IMAGE FOCUS LTD. PART.</v>
          </cell>
          <cell r="C185">
            <v>0</v>
          </cell>
          <cell r="D185">
            <v>0</v>
          </cell>
          <cell r="E185" t="str">
            <v>IMAGE FOCUS LTD. PART.</v>
          </cell>
          <cell r="F185">
            <v>0</v>
          </cell>
        </row>
        <row r="186">
          <cell r="A186" t="str">
            <v>MIMME</v>
          </cell>
          <cell r="B186" t="str">
            <v>IMMEDIATE MEDIA LTD.</v>
          </cell>
          <cell r="C186">
            <v>0</v>
          </cell>
          <cell r="D186">
            <v>0</v>
          </cell>
          <cell r="E186" t="str">
            <v>IMMEDIATE MEDIA LTD.</v>
          </cell>
          <cell r="F186">
            <v>0</v>
          </cell>
        </row>
        <row r="187">
          <cell r="A187" t="str">
            <v>MIMPU</v>
          </cell>
          <cell r="B187" t="str">
            <v>บริษัท อิมเมจ พับลิชชิ่ง จำกัด</v>
          </cell>
          <cell r="C187" t="str">
            <v>217/7 ถ.สุขุมวิท 63 (เอกมัย) แขวงคลองตัน เขตวัฒนา กรุงเทพฯ</v>
          </cell>
          <cell r="D187">
            <v>3011646939</v>
          </cell>
          <cell r="E187" t="str">
            <v>IMAGE PUBLISHING CO. LTD.</v>
          </cell>
          <cell r="F187" t="str">
            <v>217/7 SUKHUMVIT 63 ROADKLONGTON KLONGTOEYBANGKOK 10110</v>
          </cell>
          <cell r="G187">
            <v>3011646939</v>
          </cell>
          <cell r="H187" t="str">
            <v>บริษัท อิมเมจ พับลิชชิ่ง จำกัด</v>
          </cell>
          <cell r="I187" t="str">
            <v>217/7 ถ.สุขุมวิท 63 (เอกมัย) แขวงคลองตัน เขตวัฒนา กรุงเทพฯ</v>
          </cell>
        </row>
        <row r="188">
          <cell r="A188" t="str">
            <v>MINMC</v>
          </cell>
          <cell r="B188" t="str">
            <v>INFO MEDIA CORPORATION CO.  LTD.</v>
          </cell>
          <cell r="C188">
            <v>0</v>
          </cell>
          <cell r="D188">
            <v>0</v>
          </cell>
          <cell r="E188" t="str">
            <v>INFO MEDIA CORPORATION CO.  LTD.</v>
          </cell>
          <cell r="F188">
            <v>0</v>
          </cell>
        </row>
        <row r="189">
          <cell r="A189" t="str">
            <v>MINME</v>
          </cell>
          <cell r="B189" t="str">
            <v>INDEPENDENT MEDIA CO.  LTD.</v>
          </cell>
          <cell r="C189">
            <v>0</v>
          </cell>
          <cell r="D189">
            <v>0</v>
          </cell>
          <cell r="E189" t="str">
            <v>INDEPENDENT MEDIA CO.  LTD.</v>
          </cell>
          <cell r="F189">
            <v>0</v>
          </cell>
        </row>
        <row r="190">
          <cell r="A190" t="str">
            <v>MINMM</v>
          </cell>
          <cell r="B190" t="str">
            <v>บริษัท อินเทลลิเจนท์ มัลติมีเดีย จำกัด</v>
          </cell>
          <cell r="C190" t="str">
            <v>41 ถนนกะออม แขวงวัดโสมนัส เขตป้อมปราบศัตรูพ่าย กรุงเทพฯ 10110</v>
          </cell>
          <cell r="D190">
            <v>3030035844</v>
          </cell>
          <cell r="E190" t="str">
            <v>INTELLIGENT MULTI MEDIA CO.  LTD</v>
          </cell>
          <cell r="F190" t="str">
            <v>29 FL3 VANISSA BUILDING CHIDLOM PLOENCHIT RD. LUMPINI PATHUMWAN BANGKOK10330</v>
          </cell>
          <cell r="G190">
            <v>3030035844</v>
          </cell>
          <cell r="H190" t="str">
            <v>บริษัท อินเทลลิเจนท์ มัลติมีเดีย จำกัด</v>
          </cell>
          <cell r="I190" t="str">
            <v>41 ถนนกะออม แขวงวัดโสมนัส เขตป้อมปราบศัตรูพ่าย กรุงเทพฯ 10110</v>
          </cell>
        </row>
        <row r="191">
          <cell r="A191" t="str">
            <v>MINN</v>
          </cell>
          <cell r="B191" t="str">
            <v>บริษัท ไอ เอ็น เอ็น พลัส จำกัด</v>
          </cell>
          <cell r="C191" t="str">
            <v>133 ถ.วิภาวดีรังสิต แขวงสามเสน เขตพญาไท กรุงเทพฯ</v>
          </cell>
          <cell r="D191" t="str">
            <v>3030306586</v>
          </cell>
          <cell r="E191" t="str">
            <v>I.N.N. PLUS CO. LTD.</v>
          </cell>
          <cell r="F191" t="str">
            <v>133 VIPAVADEERUNGSIT RD. SAMSENNAI PHAYATHAI BANGKOK10400</v>
          </cell>
          <cell r="G191" t="str">
            <v>3030306586</v>
          </cell>
          <cell r="H191" t="str">
            <v>บริษัท ไอ เอ็น เอ็น พลัส จำกัด</v>
          </cell>
          <cell r="I191" t="str">
            <v>133 ถ.วิภาวดีรังสิต แขวงสามเสน เขตพญาไท กรุงเทพฯ</v>
          </cell>
        </row>
        <row r="192">
          <cell r="A192" t="str">
            <v>MINPO</v>
          </cell>
          <cell r="B192" t="str">
            <v xml:space="preserve">หจก.อินไซด์การเมือง </v>
          </cell>
          <cell r="C192" t="str">
            <v>อาคารสมาคมหนังสือพิมพ์แห่งประเทศไทย 299 ถ.ราชสีมา แขวงดุสิต เขตดุสิต กรุงเทพฯ 10300</v>
          </cell>
          <cell r="D192">
            <v>3030209719</v>
          </cell>
          <cell r="E192" t="str">
            <v>INFOLINK CO.  LTD.</v>
          </cell>
          <cell r="F192">
            <v>0</v>
          </cell>
          <cell r="H192" t="str">
            <v xml:space="preserve">หจก.อินไซด์การเมือง </v>
          </cell>
          <cell r="I192" t="str">
            <v>อาคารสมาคมหนังสือพิมพ์แห่งประเทศไทย 299 ถ.ราชสีมา แขวงดุสิต เขตดุสิต กรุงเทพฯ 10300</v>
          </cell>
          <cell r="J192">
            <v>3030209719</v>
          </cell>
        </row>
        <row r="193">
          <cell r="A193" t="str">
            <v>MINSP</v>
          </cell>
          <cell r="B193" t="str">
            <v>บริษัท อินเตอร์-สปอร์ตทีม (ไทยแลนด์) จำกัด</v>
          </cell>
          <cell r="C193" t="str">
            <v>135/39 อาคารอมรพันธุ์ 205 ทาวน์เวอร์ 2 ชั้น 14 ซอยนาทอง ถนนรัชดาภิเษก แขวงดินแดง เขตดินแดง กรุงเทพฯ 10320</v>
          </cell>
          <cell r="D193">
            <v>3011663264</v>
          </cell>
          <cell r="E193" t="str">
            <v>INTER-SPORTS TEAM (THAILAND) CO.,LTD.</v>
          </cell>
          <cell r="H193" t="str">
            <v>บริษัท อินเตอร์-สปอร์ตทีม (ไทยแลนด์) จำกัด</v>
          </cell>
          <cell r="I193" t="str">
            <v>135/39 อาคารอมรพันธุ์ 205 ทาวน์เวอร์ 2 ชั้น 14 ซอยนาทอง ถนนรัชดาภิเษก แขวงดินแดง เขตดินแดง กรุงเทพฯ 10320</v>
          </cell>
          <cell r="J193">
            <v>3011663264</v>
          </cell>
        </row>
        <row r="194">
          <cell r="A194" t="str">
            <v>MITL</v>
          </cell>
          <cell r="B194" t="str">
            <v>บริษัท ไอทีแอล เทรด มีเดีย จำกัด</v>
          </cell>
          <cell r="C194" t="str">
            <v>38/199 หมู่ที่ 11 ซอยลาดปลาเค้า 4 แขวงลาดพร้าว เขตลาดพร้าว กรุงเทพฯ</v>
          </cell>
          <cell r="D194">
            <v>3030167378</v>
          </cell>
          <cell r="E194" t="str">
            <v>ITL TRADE MEDIA CO.  LTD.</v>
          </cell>
          <cell r="F194">
            <v>0</v>
          </cell>
          <cell r="H194" t="str">
            <v>บริษัท ไอทีแอล เทรด มีเดีย จำกัด</v>
          </cell>
          <cell r="I194" t="str">
            <v>38/199 หมู่ที่ 11 ซอยลาดปลาเค้า 4 แขวงลาดพร้าว เขตลาดพร้าว กรุงเทพฯ</v>
          </cell>
          <cell r="J194">
            <v>3030167378</v>
          </cell>
        </row>
        <row r="195">
          <cell r="A195" t="str">
            <v>MITV</v>
          </cell>
          <cell r="B195" t="str">
            <v>บริษัท ไอทีวี จำกัด (มหาชน)</v>
          </cell>
          <cell r="C195" t="str">
            <v>19 ไทยพาณิชย์ปาร์คพลาซ่า อาคาร 3 อีสต์ ชั้น 17,21,22 ถ.รัชดาภิเษก แขวงลาดยาว เขตจตุจักร กรุงเทพฯ</v>
          </cell>
          <cell r="D195">
            <v>3011597453</v>
          </cell>
          <cell r="E195" t="str">
            <v>ITV PUBLIC CO. LTD.</v>
          </cell>
          <cell r="F195" t="str">
            <v>19 SCB PARK PLAZA 3 EAST BLDG.17 21 22 FL. RACHADAPISEK ROADLARDYAO JATUJAK BANGKOK10900</v>
          </cell>
          <cell r="G195">
            <v>3011597453</v>
          </cell>
          <cell r="H195" t="str">
            <v>บริษัท ไอทีวี จำกัด (มหาชน)</v>
          </cell>
          <cell r="I195" t="str">
            <v>19 ไทยพาณิชย์ปาร์คพลาซ่า อาคาร 3 อีสต์ ชั้น 17,21,22 ถ.รัชดาภิเษก แขวงลาดยาว เขตจตุจักร กรุงเทพฯ</v>
          </cell>
        </row>
        <row r="196">
          <cell r="A196" t="str">
            <v>MJAHI</v>
          </cell>
          <cell r="B196" t="str">
            <v>คุณจตุพร หิรัญพงษ์</v>
          </cell>
          <cell r="C196" t="str">
            <v>816/4 แขวงมักกะสัน เขตราชเทวี กรุงเทพฯ 10400</v>
          </cell>
          <cell r="D196">
            <v>1040607013</v>
          </cell>
          <cell r="E196" t="str">
            <v>MR JATUPORN HIRUNPONG</v>
          </cell>
          <cell r="H196" t="str">
            <v>คุณจตุพร หิรัญพงษ์</v>
          </cell>
          <cell r="I196" t="str">
            <v>816/4 แขวงมักกะสัน เขตราชเทวี กรุงเทพฯ 10400</v>
          </cell>
          <cell r="J196">
            <v>1040607013</v>
          </cell>
        </row>
        <row r="197">
          <cell r="A197" t="str">
            <v>MJBJ</v>
          </cell>
          <cell r="B197" t="str">
            <v>หจก. เจ.บี.เจ.โปรดักชั่น</v>
          </cell>
          <cell r="C197" t="str">
            <v>59/320 หมู่บ้านโฮมเพลส ถ.รามคำแหง แขวงสะพานสูง เขตสะพานสูง กรุงเทพฯ</v>
          </cell>
          <cell r="D197">
            <v>0</v>
          </cell>
          <cell r="E197" t="str">
            <v>J.B.J. PRODUCTION LIMITED PART.</v>
          </cell>
          <cell r="F197" t="str">
            <v>59/320 HOME PLACE VILLAGERAMKHAMHANG RD. SAPHANSUNGBANGKOK</v>
          </cell>
          <cell r="H197" t="str">
            <v>หจก. เจ.บี.เจ.โปรดักชั่น</v>
          </cell>
          <cell r="I197" t="str">
            <v>59/320 หมู่บ้านโฮมเพลส ถ.รามคำแหง แขวงสะพานสูง เขตสะพานสูง กรุงเทพฯ</v>
          </cell>
        </row>
        <row r="198">
          <cell r="A198" t="str">
            <v>MJCDE</v>
          </cell>
          <cell r="B198" t="str">
            <v>บริษัท เจซีเดอโก (ประเทศไทย) จำกัด</v>
          </cell>
          <cell r="C198" t="str">
            <v>11 อาคารคิวเฮ้าส์สาทร ชั้น 9 ถนนสาทรใต้ แขวงทุ่งมหาเมฆ เขตสาทร กรุงเทพฯ</v>
          </cell>
          <cell r="D198">
            <v>3011699775</v>
          </cell>
          <cell r="E198" t="str">
            <v>JCDECAUX (THAILAND) CO.  LTD.</v>
          </cell>
          <cell r="F198" t="str">
            <v>11 Q.HOUSE SATHORN  9TH FLOOR SOUTH SATHORN ROAD  SATHORN BANGKOK   THAILAND10120</v>
          </cell>
          <cell r="G198">
            <v>3011699775</v>
          </cell>
          <cell r="H198" t="str">
            <v>บริษัท เจซีเดอโก (ประเทศไทย) จำกัด</v>
          </cell>
          <cell r="I198" t="str">
            <v>11 อาคารคิวเฮ้าส์สาทร ชั้น 9 ถนนสาทรใต้ แขวงทุ่งมหาเมฆ เขตสาทร กรุงเทพฯ</v>
          </cell>
        </row>
        <row r="199">
          <cell r="A199" t="str">
            <v>MJPP</v>
          </cell>
          <cell r="B199" t="str">
            <v>บริษัท เจ เพาเวอร์พลัส จำกัด</v>
          </cell>
          <cell r="C199" t="str">
            <v>301/114 หมู่ 6 แขวงทุ่งสองห้อง เขตหลักสี่ กรุงเทพฯ</v>
          </cell>
          <cell r="D199">
            <v>3030001597</v>
          </cell>
          <cell r="E199" t="str">
            <v>J POWER PLUS CO.  LTD.</v>
          </cell>
          <cell r="F199" t="str">
            <v>301/114 MOO 6 TUNGSONGHONGLUKSI BANGKOK</v>
          </cell>
          <cell r="G199" t="str">
            <v>3030001597</v>
          </cell>
          <cell r="H199" t="str">
            <v>บริษัท เจ เพาเวอร์พลัส จำกัด</v>
          </cell>
          <cell r="I199" t="str">
            <v>301/114 หมู่ 6 แขวงทุ่งสองห้อง เขตหลักสี่ กรุงเทพฯ</v>
          </cell>
          <cell r="J199">
            <v>3030001597</v>
          </cell>
        </row>
        <row r="200">
          <cell r="A200" t="str">
            <v>MJSBR</v>
          </cell>
          <cell r="B200" t="str">
            <v>บริษัท เจ.เอส.ไนน์ตี้วัน จำกัด</v>
          </cell>
          <cell r="C200" t="str">
            <v>40/1-40/3 ซอยสุขุมวิท 3(นานาเหนือ),ถนนสุขุมวิท, แขวงคลองเตยเหนือ  เขตคลองเตย, กรุงเทพฯ 10110</v>
          </cell>
          <cell r="D200">
            <v>3101369519</v>
          </cell>
          <cell r="E200" t="str">
            <v>J.S. 91 CO.LTD.</v>
          </cell>
          <cell r="F200" t="str">
            <v>40/1-3 SUKHUMVIT 3(NANANUE) SUKHUMVIT RD. KLONGTOEYNUE WATTANA BANGKOK10110</v>
          </cell>
          <cell r="G200">
            <v>3101369519</v>
          </cell>
          <cell r="H200" t="str">
            <v>บริษัท เจ.เอส.ไนน์ตี้วัน จำกัด</v>
          </cell>
          <cell r="I200" t="str">
            <v>40/1-40/3 ซอยสุขุมวิท 3(นานาเหนือ),ถนนสุขุมวิท, แขวงคลองเตยเหนือ  เขตคลองเตย, กรุงเทพฯ 10110</v>
          </cell>
          <cell r="J200">
            <v>3101369519</v>
          </cell>
        </row>
        <row r="201">
          <cell r="A201" t="str">
            <v>MJSL</v>
          </cell>
          <cell r="B201" t="str">
            <v>บริษัท เจ เอส แอล จำกัด</v>
          </cell>
          <cell r="C201" t="str">
            <v xml:space="preserve">154 ซอย 107 ถ.ลาดพร้าว แขวงคลองจั่น  เขตบางกะปิ กรุงเทพฯ </v>
          </cell>
          <cell r="D201">
            <v>3101304787</v>
          </cell>
          <cell r="E201" t="str">
            <v>JSL CO. LTD.</v>
          </cell>
          <cell r="F201" t="str">
            <v>154 LADPRAO ROAD (SOI 107)KLONGJUN BANGKAPIBANGKOK 10240</v>
          </cell>
          <cell r="G201">
            <v>3101304787</v>
          </cell>
          <cell r="H201" t="str">
            <v>บริษัท เจ เอส แอล จำกัด</v>
          </cell>
          <cell r="I201" t="str">
            <v xml:space="preserve">154 ซอย 107 ถ.ลาดพร้าว แขวงคลองจั่น  เขตบางกะปิ กรุงเทพฯ </v>
          </cell>
        </row>
        <row r="202">
          <cell r="A202" t="str">
            <v>MJWTC</v>
          </cell>
          <cell r="B202" t="str">
            <v xml:space="preserve">J. WALTER THOMPSON </v>
          </cell>
          <cell r="C202" t="str">
            <v>UBC 2 BUILDING  19TH FLOOR591 SUKHUMVIT ROADNORTH KLONGTON  WATANA BANGKOK</v>
          </cell>
          <cell r="D202">
            <v>0</v>
          </cell>
          <cell r="E202" t="str">
            <v xml:space="preserve">J. WALTER THOMPSON </v>
          </cell>
          <cell r="F202" t="str">
            <v>UBC 2 BUILDING  19TH FLOOR591 SUKHUMVIT ROADNORTH KLONGTON  WATANA BANGKOK</v>
          </cell>
        </row>
        <row r="203">
          <cell r="A203" t="str">
            <v>MKANG</v>
          </cell>
          <cell r="B203" t="str">
            <v>บริษัท กันตนากรุ๊ป จำกัด</v>
          </cell>
          <cell r="C203" t="str">
            <v>333/3 ถนนประชาอุทิศ ห้วยขวาง กรุงเทพฯ 10310</v>
          </cell>
          <cell r="D203">
            <v>0</v>
          </cell>
          <cell r="E203" t="str">
            <v>KANTANA GROUP CO. LTD.</v>
          </cell>
          <cell r="F203" t="str">
            <v>333/3 PRACHA U-TIT ROADHUAYKWANG BANGKOK10310</v>
          </cell>
          <cell r="H203" t="str">
            <v>บริษัท กันตนากรุ๊ป จำกัด</v>
          </cell>
          <cell r="I203" t="str">
            <v>333/3 ถนนประชาอุทิศ ห้วยขวาง กรุงเทพฯ 10310</v>
          </cell>
        </row>
        <row r="204">
          <cell r="A204" t="str">
            <v>MKCBG</v>
          </cell>
          <cell r="B204" t="str">
            <v>บริษัท เค.ซี.บิสซิเนส กรุ๊ป จำกัด</v>
          </cell>
          <cell r="C204" t="str">
            <v>12/349 ถ.สุขาภิบาล 3 แขวงสะพาน เขตบึงกุ่ม กรุงเทพฯ 10240</v>
          </cell>
          <cell r="D204">
            <v>0</v>
          </cell>
          <cell r="E204" t="str">
            <v>K.C.BUSINESS GROUP CO. LTD.</v>
          </cell>
          <cell r="F204" t="str">
            <v>12/349 SUKHABHIBHAL 3 ROADSAPHANSOUNG BANGKUM BANGKOK 10240</v>
          </cell>
          <cell r="H204" t="str">
            <v>บริษัท เค.ซี.บิสซิเนส กรุ๊ป จำกัด</v>
          </cell>
          <cell r="I204" t="str">
            <v>12/349 ถ.สุขาภิบาล 3 แขวงสะพาน เขตบึงกุ่ม กรุงเทพฯ 10240</v>
          </cell>
        </row>
        <row r="205">
          <cell r="A205" t="str">
            <v>MKEKA</v>
          </cell>
          <cell r="B205" t="str">
            <v>บริษัท เก่งกาจกิจกรรม จำกัด</v>
          </cell>
          <cell r="C205" t="str">
            <v>92/17 ซอยสุขุมวิท 31 ถนนสุขุมวิท แขวงคลองตันเหนือ เขตวัฒนา กรุงเทพฯ 10110</v>
          </cell>
          <cell r="D205">
            <v>3030222657</v>
          </cell>
          <cell r="E205" t="str">
            <v>KENG KARJ KIJJAKAM CO.,LTD.</v>
          </cell>
          <cell r="H205" t="str">
            <v>บริษัท เก่งกาจกิจกรรม จำกัด</v>
          </cell>
          <cell r="I205" t="str">
            <v>92/17 ซอยสุขุมวิท 31 ถนนสุขุมวิท แขวงคลองตันเหนือ เขตวัฒนา กรุงเทพฯ 10110</v>
          </cell>
          <cell r="J205">
            <v>3030222657</v>
          </cell>
        </row>
        <row r="206">
          <cell r="A206" t="str">
            <v>MKHKH</v>
          </cell>
          <cell r="B206" t="str">
            <v>KHOO KHAENG CO.  LTD.</v>
          </cell>
          <cell r="C206">
            <v>0</v>
          </cell>
          <cell r="D206">
            <v>0</v>
          </cell>
          <cell r="E206" t="str">
            <v>KHOO KHAENG CO.  LTD.</v>
          </cell>
          <cell r="F206">
            <v>0</v>
          </cell>
        </row>
        <row r="207">
          <cell r="A207" t="str">
            <v>MKHSE</v>
          </cell>
          <cell r="B207" t="str">
            <v xml:space="preserve">หนังสือพิมพ์ข่าวเสรี-กรีนออฟเซ็ตเพรส </v>
          </cell>
          <cell r="C207" t="str">
            <v>324 ถ.กันตัง ต.ทับเที่ยง อ.เมือง จ.ตรัง 92000</v>
          </cell>
          <cell r="D207">
            <v>1742403265</v>
          </cell>
          <cell r="H207" t="str">
            <v xml:space="preserve">หนังสือพิมพ์ข่าวเสรี-กรีนออฟเซ็ตเพรส </v>
          </cell>
          <cell r="I207" t="str">
            <v>324 ถ.กันตัง ต.ทับเที่ยง อ.เมือง จ.ตรัง 92000</v>
          </cell>
          <cell r="J207">
            <v>1742403265</v>
          </cell>
        </row>
        <row r="208">
          <cell r="A208" t="str">
            <v>MKHSO</v>
          </cell>
          <cell r="B208" t="str">
            <v>บริษัท ข่าวสด จำกัด</v>
          </cell>
          <cell r="C208" t="str">
            <v>เลขที่ 12 ถนนเทศบาลนฤมาล แขวงล เขตจตุจักร กรุงเทพฯ 10900</v>
          </cell>
          <cell r="D208">
            <v>3101919790</v>
          </cell>
          <cell r="E208" t="str">
            <v>KHAO-SOD CO. LTD.</v>
          </cell>
          <cell r="F208" t="str">
            <v>12 TETHSABAN-NARUEMARN RD. LADYAO CHATUCHAK BANGKOK10900</v>
          </cell>
          <cell r="G208">
            <v>3101919790</v>
          </cell>
          <cell r="H208" t="str">
            <v>บริษัท ข่าวสด จำกัด</v>
          </cell>
          <cell r="I208" t="str">
            <v>เลขที่ 12 ถนนเทศบาลนฤมาล แขวงล เขตจตุจักร กรุงเทพฯ 10900</v>
          </cell>
        </row>
        <row r="209">
          <cell r="A209" t="str">
            <v>MKHTN</v>
          </cell>
          <cell r="B209" t="str">
            <v>KIA HUA TONG NGUAN (SIRINAKORN)</v>
          </cell>
          <cell r="C209">
            <v>0</v>
          </cell>
          <cell r="D209">
            <v>0</v>
          </cell>
          <cell r="E209" t="str">
            <v>KIA HUA TONG NGUAN (SIRINAKORN)</v>
          </cell>
          <cell r="F209">
            <v>0</v>
          </cell>
        </row>
        <row r="210">
          <cell r="A210" t="str">
            <v>MKKP</v>
          </cell>
          <cell r="B210" t="str">
            <v>บริษัท เกียรติกรีรินทร์ โปรโมชั่น จำกัด</v>
          </cell>
          <cell r="C210" t="str">
            <v>1161 ถ.ทรงวาด เขตสัมพันธวงศ์ กรุงเทพฯ 10100</v>
          </cell>
          <cell r="D210">
            <v>0</v>
          </cell>
          <cell r="E210" t="str">
            <v>KIAT KREERIN PROMOTION CO.  LTD.</v>
          </cell>
          <cell r="F210" t="str">
            <v>1161 SONGWAD ROAD SAMPHANTHAWONG  BANGKOK10100</v>
          </cell>
          <cell r="H210" t="str">
            <v>บริษัท เกียรติกรีรินทร์ โปรโมชั่น จำกัด</v>
          </cell>
          <cell r="I210" t="str">
            <v>1161 ถ.ทรงวาด เขตสัมพันธวงศ์ กรุงเทพฯ 10100</v>
          </cell>
        </row>
        <row r="211">
          <cell r="A211" t="str">
            <v>MKOGR</v>
          </cell>
          <cell r="B211" t="str">
            <v>บริษัท ก่อเกียรติ กรุ๊ป จำกัด</v>
          </cell>
          <cell r="C211" t="str">
            <v>5/23 ถนนเศรษฐศิริ แขวงนครไชยศรี เขตดุสิต กรุงเทพฯ</v>
          </cell>
          <cell r="D211" t="str">
            <v>3011891742</v>
          </cell>
          <cell r="E211" t="str">
            <v>KOKIET GROUP CO.  LTD.</v>
          </cell>
          <cell r="F211" t="str">
            <v>5/23 SETSIRI ROAD,NAKORNCHAISRI,DUSIT BANGKOK 10300</v>
          </cell>
          <cell r="G211" t="str">
            <v>3011891742</v>
          </cell>
          <cell r="H211" t="str">
            <v>บริษัท ก่อเกียรติ กรุ๊ป จำกัด</v>
          </cell>
          <cell r="I211" t="str">
            <v>5/23 ถนนเศรษฐศิริ แขวงนครไชยศรี เขตดุสิต กรุงเทพฯ</v>
          </cell>
        </row>
        <row r="212">
          <cell r="A212" t="str">
            <v>MKRAD</v>
          </cell>
          <cell r="B212" t="str">
            <v>KREL ADVERTISING CO.  LTD.</v>
          </cell>
          <cell r="C212">
            <v>0</v>
          </cell>
          <cell r="D212">
            <v>0</v>
          </cell>
          <cell r="E212" t="str">
            <v>KREL ADVERTISING CO.  LTD.</v>
          </cell>
          <cell r="F212">
            <v>0</v>
          </cell>
        </row>
        <row r="213">
          <cell r="A213" t="str">
            <v>MKSKS</v>
          </cell>
          <cell r="B213" t="str">
            <v>บริษัท คู่สร้าง-คู่สม (ประเทศไทย) จำกัด</v>
          </cell>
          <cell r="C213" t="str">
            <v>238/28 ซอยอยู่เจริญ 29 ถ.รัชดาภิเษก ห้วยขวาง กรุงเทพฯ</v>
          </cell>
          <cell r="D213">
            <v>3011181676</v>
          </cell>
          <cell r="E213" t="str">
            <v>KOOSARNG-KOOSOM (THAILAND) CO.  LTD.</v>
          </cell>
          <cell r="F213" t="str">
            <v>238/28 SOI YOUCHAROEN 29RACHADAPISEK ROADHUAYKWANG  BANGKOK10310</v>
          </cell>
          <cell r="G213">
            <v>3011181676</v>
          </cell>
          <cell r="H213" t="str">
            <v>บริษัท คู่สร้าง-คู่สม (ประเทศไทย) จำกัด</v>
          </cell>
          <cell r="I213" t="str">
            <v>238/28 ซอยอยู่เจริญ 29 ถ.รัชดาภิเษก ห้วยขวาง กรุงเทพฯ</v>
          </cell>
        </row>
        <row r="214">
          <cell r="A214" t="str">
            <v>MKUJI</v>
          </cell>
          <cell r="B214" t="str">
            <v>คุณกุมุทนาถ จิตติภิญโญยิ่ง</v>
          </cell>
          <cell r="C214" t="str">
            <v>34 หมู่ที่ 8 ซ.สุขทวี แขวงศาลาธรรมสพน์ เขตทวีวัฒนา กรุงเทพฯ</v>
          </cell>
          <cell r="D214">
            <v>3101900345874</v>
          </cell>
          <cell r="E214" t="str">
            <v>MS. KUMUTNART JITTIPHINYOYING</v>
          </cell>
          <cell r="F214" t="str">
            <v>34 MOO 8 SOI SOOKTAVEEKWAENG SALATUMSOPKHET TAVEEWATTANA BANGKOK</v>
          </cell>
          <cell r="H214" t="str">
            <v>คุณกุมุทนาถ จิตติภิญโญยิ่ง</v>
          </cell>
          <cell r="I214" t="str">
            <v>34 หมู่ที่ 8 ซ.สุขทวี แขวงศาลาธรรมสพน์ เขตทวีวัฒนา กรุงเทพฯ</v>
          </cell>
          <cell r="J214">
            <v>3101900345874</v>
          </cell>
        </row>
        <row r="215">
          <cell r="A215" t="str">
            <v>MKVP</v>
          </cell>
          <cell r="B215" t="str">
            <v>KANTANA VIDEO PRODUCTION CO.  LTD.</v>
          </cell>
          <cell r="C215" t="str">
            <v>27/1 MOO 4 BANGYAI-KANTANA RD.BANGMUANG  BANGYAI NONTABURI</v>
          </cell>
          <cell r="D215">
            <v>0</v>
          </cell>
          <cell r="E215" t="str">
            <v>KANTANA VIDEO PRODUCTION CO.  LTD.</v>
          </cell>
          <cell r="F215" t="str">
            <v>27/1 MOO 4 BANGYAI-KANTANA RD.BANGMUANG  BANGYAI NONTABURI</v>
          </cell>
        </row>
        <row r="216">
          <cell r="A216" t="str">
            <v>MLDA</v>
          </cell>
          <cell r="B216" t="str">
            <v>หจก.ลอสดีโอ แอดเวอร์ไทซิ่ง</v>
          </cell>
          <cell r="C216" t="str">
            <v>99/192 ซ.ภาวนา ลาดพร้าว ลาดยาว จตุจักร กรุงเทพฯ</v>
          </cell>
          <cell r="D216">
            <v>3102914138</v>
          </cell>
          <cell r="E216" t="str">
            <v>LAUS DEO ADVERTISING LIMITED PARTNERSHIP</v>
          </cell>
          <cell r="F216" t="str">
            <v>99/192 SOI POWANA  LADPRAW LADYAO  JATUJAK  BANGKOK10900</v>
          </cell>
          <cell r="G216">
            <v>3102914138</v>
          </cell>
          <cell r="H216" t="str">
            <v>หจก.ลอสดีโอ แอดเวอร์ไทซิ่ง</v>
          </cell>
          <cell r="I216" t="str">
            <v>99/192 ซ.ภาวนา ลาดพร้าว ลาดยาว จตุจักร กรุงเทพฯ</v>
          </cell>
          <cell r="J216">
            <v>3102914138</v>
          </cell>
        </row>
        <row r="217">
          <cell r="A217" t="str">
            <v>MLEO</v>
          </cell>
          <cell r="B217" t="str">
            <v>LEO BURNETT LTD.</v>
          </cell>
          <cell r="C217">
            <v>0</v>
          </cell>
          <cell r="D217">
            <v>0</v>
          </cell>
          <cell r="E217" t="str">
            <v>LEO BURNETT LTD.</v>
          </cell>
          <cell r="F217">
            <v>0</v>
          </cell>
        </row>
        <row r="218">
          <cell r="A218" t="str">
            <v>MLEPA</v>
          </cell>
          <cell r="B218" t="str">
            <v>บริษัท เลนโซ่ เพจจิ้ง จำกัด</v>
          </cell>
          <cell r="C218" t="str">
            <v>222 อาคารเลนโซ่เฮ้าส์ 2 ถ.ศรีนครินทร์ เขตบางกะปิ กรุงเทพฯ 10240</v>
          </cell>
          <cell r="D218">
            <v>0</v>
          </cell>
          <cell r="E218" t="str">
            <v>LENSO PAGING CO.  LTD.</v>
          </cell>
          <cell r="F218">
            <v>0</v>
          </cell>
          <cell r="H218" t="str">
            <v>บริษัท เลนโซ่ เพจจิ้ง จำกัด</v>
          </cell>
          <cell r="I218" t="str">
            <v>222 อาคารเลนโซ่เฮ้าส์ 2 ถ.ศรีนครินทร์ เขตบางกะปิ กรุงเทพฯ 10240</v>
          </cell>
        </row>
        <row r="219">
          <cell r="A219" t="str">
            <v>MLEVE</v>
          </cell>
          <cell r="B219" t="str">
            <v xml:space="preserve">บริษัท ลีเวอเรจ จำกัด </v>
          </cell>
          <cell r="C219" t="str">
            <v>573/53 ซอยรามคำแหง 39 ถนนศรีวรา แขวงวังทองหลาง เขตวังทองหลาง กรุงเทพฯ</v>
          </cell>
          <cell r="D219">
            <v>3011976302</v>
          </cell>
          <cell r="E219" t="str">
            <v>LEVERAGE CO.  LTD.</v>
          </cell>
          <cell r="F219">
            <v>0</v>
          </cell>
          <cell r="H219" t="str">
            <v xml:space="preserve">บริษัท ลีเวอเรจ จำกัด </v>
          </cell>
          <cell r="I219" t="str">
            <v>573/53 ซอยรามคำแหง 39 ถนนศรีวรา แขวงวังทองหลาง เขตวังทองหลาง กรุงเทพฯ</v>
          </cell>
          <cell r="J219">
            <v>3011976302</v>
          </cell>
        </row>
        <row r="220">
          <cell r="A220" t="str">
            <v>MLIHO</v>
          </cell>
          <cell r="B220" t="str">
            <v>LIFE &amp; HOME CO.  LTD.</v>
          </cell>
          <cell r="C220">
            <v>0</v>
          </cell>
          <cell r="D220">
            <v>0</v>
          </cell>
          <cell r="E220" t="str">
            <v>LIFE &amp; HOME CO.  LTD.</v>
          </cell>
          <cell r="F220">
            <v>0</v>
          </cell>
        </row>
        <row r="221">
          <cell r="A221" t="str">
            <v>MLINTAS</v>
          </cell>
          <cell r="B221" t="str">
            <v>บริษัท ลินตาส (ประเทศไทย) จำกัด</v>
          </cell>
          <cell r="C221" t="str">
            <v>195 อาคารเอ็มไพร์ทาวเวอร์ ชั้นที่ 27-28 ถ.สาทรใต้ แขวงยานนาวา เขตสาทร กรุงเทพฯ 10120</v>
          </cell>
          <cell r="D221">
            <v>0</v>
          </cell>
          <cell r="E221" t="str">
            <v>LINTAS (THAILAND) LIMITED</v>
          </cell>
          <cell r="F221" t="str">
            <v>195  27-28th FL.  EMPIRE TOWERSOUTH SATHORN ROAD YANNAWA  SATHORN BANGKOK 10120</v>
          </cell>
          <cell r="H221" t="str">
            <v>บริษัท ลินตาส (ประเทศไทย) จำกัด</v>
          </cell>
          <cell r="I221" t="str">
            <v>195 อาคารเอ็มไพร์ทาวเวอร์ ชั้นที่ 27-28 ถ.สาทรใต้ แขวงยานนาวา เขตสาทร กรุงเทพฯ 10120</v>
          </cell>
        </row>
        <row r="222">
          <cell r="A222" t="str">
            <v>MLIRO</v>
          </cell>
          <cell r="B222" t="str">
            <v>บริษัท เดอะ ลิตเติ้ลร็อค จำกัด</v>
          </cell>
          <cell r="C222" t="str">
            <v>21/159-160 ซอยลาดพร้าว 15 ถ.ลาดพร้าว ลาดยาว จตุจักร กรุงเทพฯ</v>
          </cell>
          <cell r="D222">
            <v>3011777619</v>
          </cell>
          <cell r="E222" t="str">
            <v>THE LITTLE ROCK CO. LTD.</v>
          </cell>
          <cell r="F222" t="str">
            <v>21/159-160 SOI LARPRAO 15 LADPRAO ROAD LADYAO JATUJAK BANGKOK 10900</v>
          </cell>
          <cell r="G222">
            <v>3011777619</v>
          </cell>
          <cell r="H222" t="str">
            <v>บริษัท เดอะ ลิตเติ้ลร็อค จำกัด</v>
          </cell>
          <cell r="I222" t="str">
            <v>21/159-160 ซอยลาดพร้าว 15 ถ.ลาดพร้าว ลาดยาว จตุจักร กรุงเทพฯ</v>
          </cell>
        </row>
        <row r="223">
          <cell r="A223" t="str">
            <v>MLOIN</v>
          </cell>
          <cell r="B223" t="str">
            <v>LOXLEY INFORMATION CO.  LTD.</v>
          </cell>
          <cell r="C223">
            <v>0</v>
          </cell>
          <cell r="D223">
            <v>0</v>
          </cell>
          <cell r="E223" t="str">
            <v>LOXLEY INFORMATION CO.  LTD.</v>
          </cell>
          <cell r="F223">
            <v>0</v>
          </cell>
        </row>
        <row r="224">
          <cell r="A224" t="str">
            <v>MLOM</v>
          </cell>
          <cell r="B224" t="str">
            <v>LINEAR OF MEDIAS CO.  LTD.</v>
          </cell>
          <cell r="C224">
            <v>0</v>
          </cell>
          <cell r="D224">
            <v>0</v>
          </cell>
          <cell r="E224" t="str">
            <v>LINEAR OF MEDIAS CO.  LTD.</v>
          </cell>
          <cell r="F224">
            <v>0</v>
          </cell>
        </row>
        <row r="225">
          <cell r="A225" t="str">
            <v>MLOPA</v>
          </cell>
          <cell r="B225" t="str">
            <v>บริษัท ล็อกซเล่ย์ เพจโฟน จำกัด</v>
          </cell>
          <cell r="C225" t="str">
            <v>475 ตึกสิริภิญโญ ชั้น 8 ถ.ศรีอ แขวงถนนพญาไท เขตราชเทวี กรุงเทพฯ</v>
          </cell>
          <cell r="D225">
            <v>0</v>
          </cell>
          <cell r="E225" t="str">
            <v>LOXLEY PAGEPHONE CO.  LTD.</v>
          </cell>
          <cell r="F225">
            <v>0</v>
          </cell>
          <cell r="H225" t="str">
            <v>บริษัท ล็อกซเล่ย์ เพจโฟน จำกัด</v>
          </cell>
          <cell r="I225" t="str">
            <v>475 ตึกสิริภิญโญ ชั้น 8 ถ.ศรีอ แขวงถนนพญาไท เขตราชเทวี กรุงเทพฯ</v>
          </cell>
        </row>
        <row r="226">
          <cell r="A226" t="str">
            <v>MLOTU</v>
          </cell>
          <cell r="B226" t="str">
            <v>LOOK TUNG THAI CO. LTD.</v>
          </cell>
          <cell r="C226" t="str">
            <v>942/71 CHANISSARA TOWER BLDG. 2ND FLOOR  RAMA 4 ROAD SILOM BANGRAK BANGKOK10500</v>
          </cell>
          <cell r="D226" t="str">
            <v>3030021205</v>
          </cell>
          <cell r="E226" t="str">
            <v>LOOK TUNG THAI CO. LTD.</v>
          </cell>
          <cell r="F226" t="str">
            <v>942/71 CHANISSARA TOWER BLDG. 2ND FLOOR  RAMA 4 ROAD SILOM BANGRAK BANGKOK10500</v>
          </cell>
          <cell r="G226" t="str">
            <v>3030021205</v>
          </cell>
        </row>
        <row r="227">
          <cell r="A227" t="str">
            <v>MLUCK</v>
          </cell>
          <cell r="B227" t="str">
            <v>บริษัท ลักษ์ (666) จำกัด</v>
          </cell>
          <cell r="C227" t="str">
            <v>1561 ถนนศรีวรา (ทาวน์อินทาวน์) แขวงวังทองหลาง เขตวังทองหลาง กรุงเทพฯ</v>
          </cell>
          <cell r="D227" t="str">
            <v>3011900840</v>
          </cell>
          <cell r="E227" t="str">
            <v>LUCKS (666) CO. LTD.</v>
          </cell>
          <cell r="F227" t="str">
            <v>1561 TOWN IN TOWN WANGTONGLANGWANGTHONGLANG BANGKOK10310</v>
          </cell>
          <cell r="G227" t="str">
            <v>3011900840</v>
          </cell>
          <cell r="H227" t="str">
            <v>บริษัท ลักษ์ (666) จำกัด</v>
          </cell>
          <cell r="I227" t="str">
            <v>1561 ถนนศรีวรา (ทาวน์อินทาวน์) แขวงวังทองหลาง เขตวังทองหลาง กรุงเทพฯ</v>
          </cell>
        </row>
        <row r="228">
          <cell r="A228" t="str">
            <v>MLUKE</v>
          </cell>
          <cell r="B228" t="str">
            <v>บริษัท ลูกทุ่งเวทีไท จำกัด</v>
          </cell>
          <cell r="C228" t="str">
            <v>2991/29-30 ถ.ลาดพร้าว คลองจั่น บางกะปิ กรุงเทพฯ</v>
          </cell>
          <cell r="D228">
            <v>0</v>
          </cell>
          <cell r="E228" t="str">
            <v>LUKE TUNG VATEE THAI CO. LTD.</v>
          </cell>
          <cell r="F228" t="str">
            <v>2991/29-30 LADPRAOW ROAD KLONGJAN  BANGKAPI BANGKOK10240</v>
          </cell>
          <cell r="H228" t="str">
            <v>บริษัท ลูกทุ่งเวทีไท จำกัด</v>
          </cell>
          <cell r="I228" t="str">
            <v>2991/29-30 ถ.ลาดพร้าว คลองจั่น บางกะปิ กรุงเทพฯ</v>
          </cell>
        </row>
        <row r="229">
          <cell r="A229" t="str">
            <v>MLWAVE</v>
          </cell>
          <cell r="B229" t="str">
            <v>L.WAVE CO. LTD.</v>
          </cell>
          <cell r="C229" t="str">
            <v>102 SOONTHORNKOSA ROADKLONGTOEY BANGKOK10110</v>
          </cell>
          <cell r="D229">
            <v>0</v>
          </cell>
          <cell r="E229" t="str">
            <v>L.WAVE CO. LTD.</v>
          </cell>
          <cell r="F229" t="str">
            <v>102 SOONTHORNKOSA ROADKLONGTOEY BANGKOK10110</v>
          </cell>
        </row>
        <row r="230">
          <cell r="A230" t="str">
            <v>MM&amp;E</v>
          </cell>
          <cell r="B230" t="str">
            <v>M &amp; E CO.  LTD.</v>
          </cell>
          <cell r="C230">
            <v>0</v>
          </cell>
          <cell r="D230">
            <v>0</v>
          </cell>
          <cell r="E230" t="str">
            <v>M &amp; E CO.  LTD.</v>
          </cell>
          <cell r="F230">
            <v>0</v>
          </cell>
        </row>
        <row r="231">
          <cell r="A231" t="str">
            <v>MMAAD</v>
          </cell>
          <cell r="B231" t="str">
            <v>บริษัท มาสเตอร์ แอด จำกัด</v>
          </cell>
          <cell r="C231" t="str">
            <v>24/10 อาคารแลนดี้-มาสเตอร์ ชั้นที่ 3-6 ซ.19 ถ.ลาดพร้าว แขวงลาดยาว เขตจตุจักร กรุงเทพฯ 10900</v>
          </cell>
          <cell r="D231">
            <v>3101709391</v>
          </cell>
          <cell r="E231" t="str">
            <v>MASTER AD CO.  LTD.</v>
          </cell>
          <cell r="F231" t="str">
            <v>3rd-6th FL. LANDY MASTER BLDG  24/10 SOI LARDPRAO19 LARDPRAORD.  LARDYAO CHATUCHAK BANGKOK10900</v>
          </cell>
          <cell r="G231">
            <v>3101709391</v>
          </cell>
          <cell r="H231" t="str">
            <v>บริษัท มาสเตอร์ แอด จำกัด</v>
          </cell>
          <cell r="I231" t="str">
            <v>24/10 อาคารแลนดี้-มาสเตอร์ ชั้นที่ 3-6 ซ.19 ถ.ลาดพร้าว แขวงลาดยาว เขตจตุจักร กรุงเทพฯ 10900</v>
          </cell>
        </row>
        <row r="232">
          <cell r="A232" t="str">
            <v>MMABA</v>
          </cell>
          <cell r="B232" t="str">
            <v>บริษัท แม่บ้าน จำกัด</v>
          </cell>
          <cell r="C232" t="str">
            <v>438  หมู่บ้านทาวน์อินทาวน์ ถนนศรีวรา แขวงวังทองหลาง เขตบางกะปิ กรุงเทพฯ 10310</v>
          </cell>
          <cell r="D232">
            <v>3101719918</v>
          </cell>
          <cell r="E232" t="str">
            <v>MAE BANN CO. LTD.</v>
          </cell>
          <cell r="F232" t="str">
            <v>438 TOWN IN TOWNSRIVARA ROAD  WANGTHONGLANGBANGKAPI BANGKOK 10310</v>
          </cell>
          <cell r="G232">
            <v>3101719918</v>
          </cell>
          <cell r="H232" t="str">
            <v>บริษัท แม่บ้าน จำกัด</v>
          </cell>
          <cell r="I232" t="str">
            <v>438  หมู่บ้านทาวน์อินทาวน์ ถนนศรีวรา แขวงวังทองหลาง เขตบางกะปิ กรุงเทพฯ 10310</v>
          </cell>
        </row>
        <row r="233">
          <cell r="A233" t="str">
            <v>MMACR</v>
          </cell>
          <cell r="B233" t="str">
            <v>บริษัท เมขลา ครีเอชั่น จำกัด</v>
          </cell>
          <cell r="C233" t="str">
            <v>6/23 ม.11 ถ.สุขาภิบาล 1 แขวงลาดพร้าว เขตลาดพร้าว กรุงเทพฯ 10230</v>
          </cell>
          <cell r="D233">
            <v>3011513958</v>
          </cell>
          <cell r="E233" t="str">
            <v>MAKKALA CREATION CO.  LTD.</v>
          </cell>
          <cell r="F233" t="str">
            <v>6/23 MOO 11 LADPRAO LADPRAOBANGKOK10230</v>
          </cell>
          <cell r="G233">
            <v>3011513958</v>
          </cell>
          <cell r="H233" t="str">
            <v>บริษัท เมขลา ครีเอชั่น จำกัด</v>
          </cell>
          <cell r="I233" t="str">
            <v>6/23 ม.11 ถ.สุขาภิบาล 1 แขวงลาดพร้าว เขตลาดพร้าว กรุงเทพฯ 10230</v>
          </cell>
          <cell r="J233">
            <v>3011513958</v>
          </cell>
        </row>
        <row r="234">
          <cell r="A234" t="str">
            <v>MMAGIC</v>
          </cell>
          <cell r="B234" t="str">
            <v>บริษัท เมจิค แอ็ดเวอร์เทนเม้นท์ จำกัด</v>
          </cell>
          <cell r="C234" t="str">
            <v>419/1 ซอยลาดพร้าว15 ถ.ลาดพร้าว แขวงลาดยาว เขตจตุจักร กรุงเทพฯ 10900</v>
          </cell>
          <cell r="D234">
            <v>3011860106</v>
          </cell>
          <cell r="E234" t="str">
            <v>MAGIC ADVERTAINMENT CO. LTD.</v>
          </cell>
          <cell r="F234" t="str">
            <v>419/1 SOI LARDPRAO 15LADYOW  JATUJARK BANGKOK 10900</v>
          </cell>
          <cell r="H234" t="str">
            <v>บริษัท เมจิค แอ็ดเวอร์เทนเม้นท์ จำกัด</v>
          </cell>
          <cell r="I234" t="str">
            <v>419/1 ซอยลาดพร้าว15 ถ.ลาดพร้าว แขวงลาดยาว เขตจตุจักร กรุงเทพฯ 10900</v>
          </cell>
          <cell r="J234">
            <v>3011860106</v>
          </cell>
        </row>
        <row r="235">
          <cell r="A235" t="str">
            <v>MMAGR</v>
          </cell>
          <cell r="B235" t="str">
            <v>บริษัท แมนกรุพ จำกัด</v>
          </cell>
          <cell r="C235" t="str">
            <v>1310,1312,1316 ถ.สุทธิสารวินิจฉัย เขตห้วยขวาง กรุงเทพฯ 10320</v>
          </cell>
          <cell r="D235">
            <v>3101161700</v>
          </cell>
          <cell r="E235" t="str">
            <v>MAN GROUP CO.  LTD.</v>
          </cell>
          <cell r="F235" t="str">
            <v>1310 1312 1314 1316 SUTTHISAN WINITCHAI RD. BANGKOK 10320</v>
          </cell>
          <cell r="G235">
            <v>3101161700</v>
          </cell>
          <cell r="H235" t="str">
            <v>บริษัท แมนกรุพ จำกัด</v>
          </cell>
          <cell r="I235" t="str">
            <v>1310,1312,1316 ถ.สุทธิสารวินิจฉัย เขตห้วยขวาง กรุงเทพฯ 10320</v>
          </cell>
          <cell r="J235">
            <v>3101161700</v>
          </cell>
        </row>
        <row r="236">
          <cell r="A236" t="str">
            <v>MMAHO</v>
          </cell>
          <cell r="B236" t="str">
            <v>บริษัท มหากิจ โฮลดิ้ง จำกัด</v>
          </cell>
          <cell r="C236" t="str">
            <v>998/1 ซ.ร่วมศิริมิตร ถ.พหลโยธิน แขวงลาดยาว เขตจตุจักร กรุงเทพฯ</v>
          </cell>
          <cell r="D236">
            <v>3011828885</v>
          </cell>
          <cell r="E236" t="str">
            <v>MAHAKIJ HOLDING CO. LTD.</v>
          </cell>
          <cell r="F236" t="str">
            <v>998/1 SOI RUAMSIRIMITRPHAHOLYOTHIN LARDYAO JATUJAK BANGKOK 10900</v>
          </cell>
          <cell r="G236">
            <v>3011828885</v>
          </cell>
          <cell r="H236" t="str">
            <v>บริษัท มหากิจ โฮลดิ้ง จำกัด</v>
          </cell>
          <cell r="I236" t="str">
            <v>998/1 ซ.ร่วมศิริมิตร ถ.พหลโยธิน แขวงลาดยาว เขตจตุจักร กรุงเทพฯ</v>
          </cell>
          <cell r="J236">
            <v>3011828885</v>
          </cell>
        </row>
        <row r="237">
          <cell r="A237" t="str">
            <v>MMAIN</v>
          </cell>
          <cell r="B237" t="str">
            <v>MAGAZINE INTELLIGENCE CO.  LTD.</v>
          </cell>
          <cell r="C237">
            <v>0</v>
          </cell>
          <cell r="D237">
            <v>0</v>
          </cell>
          <cell r="E237" t="str">
            <v>MAGAZINE INTELLIGENCE CO.  LTD.</v>
          </cell>
          <cell r="F237">
            <v>0</v>
          </cell>
        </row>
        <row r="238">
          <cell r="A238" t="str">
            <v>MMALA</v>
          </cell>
          <cell r="B238" t="str">
            <v>บริษัท แมจิก แล้มป์ จำกัด</v>
          </cell>
          <cell r="C238" t="str">
            <v>38 ซอยสายณรงค์ (สุขุมวิท 99) แขวงบางจาก เขตพระโขนง กรุงเทพฯ</v>
          </cell>
          <cell r="D238">
            <v>0</v>
          </cell>
          <cell r="E238" t="str">
            <v>MAGIC LAMP CO.  LTD.</v>
          </cell>
          <cell r="F238">
            <v>0</v>
          </cell>
          <cell r="H238" t="str">
            <v>บริษัท แมจิก แล้มป์ จำกัด</v>
          </cell>
          <cell r="I238" t="str">
            <v>38 ซอยสายณรงค์ (สุขุมวิท 99) แขวงบางจาก เขตพระโขนง กรุงเทพฯ</v>
          </cell>
        </row>
        <row r="239">
          <cell r="A239" t="str">
            <v>MMANE</v>
          </cell>
          <cell r="B239" t="str">
            <v>MATITHAM NEWSPAPER</v>
          </cell>
          <cell r="C239">
            <v>0</v>
          </cell>
          <cell r="D239">
            <v>0</v>
          </cell>
          <cell r="E239" t="str">
            <v>MATITHAM NEWSPAPER</v>
          </cell>
          <cell r="F239">
            <v>0</v>
          </cell>
        </row>
        <row r="240">
          <cell r="A240" t="str">
            <v>MMANG</v>
          </cell>
          <cell r="B240" t="str">
            <v>MANGPONG CO.  LTD.</v>
          </cell>
          <cell r="C240">
            <v>0</v>
          </cell>
          <cell r="D240">
            <v>0</v>
          </cell>
          <cell r="E240" t="str">
            <v>MANGPONG CO.  LTD.</v>
          </cell>
          <cell r="F240">
            <v>0</v>
          </cell>
        </row>
        <row r="241">
          <cell r="A241" t="str">
            <v>MMAPI</v>
          </cell>
          <cell r="B241" t="str">
            <v>MAYA PICTURE CO.,LTD.</v>
          </cell>
          <cell r="C241" t="str">
            <v>1326 SUTHISARNVINIJCHAI RD., HUAYKWANG BANGKOK 10320</v>
          </cell>
          <cell r="D241" t="str">
            <v>3030301710</v>
          </cell>
          <cell r="E241" t="str">
            <v>MAYA PICTURE CO.,LTD.</v>
          </cell>
          <cell r="F241" t="str">
            <v>1326 SUTHISARNVINIJCHAI RD., HUAYKWANG BANGKOK 10320</v>
          </cell>
          <cell r="G241" t="str">
            <v>3030301710</v>
          </cell>
        </row>
        <row r="242">
          <cell r="A242" t="str">
            <v>MMAPR</v>
          </cell>
          <cell r="B242" t="str">
            <v>MAGIC PRODUCTIONS CO.  LTD.</v>
          </cell>
          <cell r="C242">
            <v>0</v>
          </cell>
          <cell r="D242">
            <v>0</v>
          </cell>
          <cell r="E242" t="str">
            <v>MAGIC PRODUCTIONS CO.  LTD.</v>
          </cell>
          <cell r="F242">
            <v>0</v>
          </cell>
        </row>
        <row r="243">
          <cell r="A243" t="str">
            <v>MMAPU</v>
          </cell>
          <cell r="B243" t="str">
            <v>MAG PUBLISHING CO.  LTD.</v>
          </cell>
          <cell r="C243">
            <v>0</v>
          </cell>
          <cell r="D243">
            <v>0</v>
          </cell>
          <cell r="E243" t="str">
            <v>MAG PUBLISHING CO.  LTD.</v>
          </cell>
          <cell r="F243">
            <v>0</v>
          </cell>
        </row>
        <row r="244">
          <cell r="A244" t="str">
            <v>MMARK</v>
          </cell>
          <cell r="B244" t="str">
            <v xml:space="preserve">ห.จ.ก.มากสุวรรณ (1999) </v>
          </cell>
          <cell r="C244" t="str">
            <v>7/948 ถนนเลียบคลองสอง แขวงสามวาตะวันตก เขตคลองสามวา กรุงเทพฯ 10510</v>
          </cell>
          <cell r="D244">
            <v>3012105350</v>
          </cell>
          <cell r="H244" t="str">
            <v xml:space="preserve">ห.จ.ก.มากสุวรรณ (1999) </v>
          </cell>
          <cell r="I244" t="str">
            <v>7/948 ถนนเลียบคลองสอง แขวงสามวาตะวันตก เขตคลองสามวา กรุงเทพฯ 10510</v>
          </cell>
          <cell r="J244">
            <v>3012105350</v>
          </cell>
        </row>
        <row r="245">
          <cell r="A245" t="str">
            <v>MMASS</v>
          </cell>
          <cell r="B245" t="str">
            <v>บริษัท แมสมอนิเตอร์ จำกัด</v>
          </cell>
          <cell r="C245" t="str">
            <v>209/1อาคารซีมิค บีถ.สุขุมวิท21 แขวงคลองตันเหนือ เขตวัฒนา กรุงเทพฯ</v>
          </cell>
          <cell r="D245">
            <v>0</v>
          </cell>
          <cell r="E245" t="str">
            <v>MASSMONITOR CO. LTD.</v>
          </cell>
          <cell r="F245" t="str">
            <v>209/1 CMIC TOWER B SUKHUMVIT21KLONGTOEYNUE KLONGTOEY BANGKOK 10110</v>
          </cell>
          <cell r="H245" t="str">
            <v>บริษัท แมสมอนิเตอร์ จำกัด</v>
          </cell>
          <cell r="I245" t="str">
            <v>209/1อาคารซีมิค บีถ.สุขุมวิท21 แขวงคลองตันเหนือ เขตวัฒนา กรุงเทพฯ</v>
          </cell>
        </row>
        <row r="246">
          <cell r="A246" t="str">
            <v>MMATC</v>
          </cell>
          <cell r="B246" t="str">
            <v>บริษัท แม็ชชิ่ง เอ็นเตอร์เทนเม้นท์ จำกัด</v>
          </cell>
          <cell r="C246" t="str">
            <v>305/10 ซอยสุโขทัย 6 ถนนสุโขทัย เขตดุสิต กรุงเทพฯ</v>
          </cell>
          <cell r="D246" t="str">
            <v>3021020095</v>
          </cell>
          <cell r="E246" t="str">
            <v>MATCHING ENTERTAINMENT CO. LTD.</v>
          </cell>
          <cell r="F246" t="str">
            <v>305/10 SOI SUKHOTHAI 6SUKHOTHAI ROAD DUSIT DUSIT BANGKOK 10300</v>
          </cell>
          <cell r="G246" t="str">
            <v>3021020095</v>
          </cell>
          <cell r="H246" t="str">
            <v>บริษัท แม็ชชิ่ง เอ็นเตอร์เทนเม้นท์ จำกัด</v>
          </cell>
          <cell r="I246" t="str">
            <v>305/10 ซอยสุโขทัย 6 ถนนสุโขทัย เขตดุสิต กรุงเทพฯ</v>
          </cell>
        </row>
        <row r="247">
          <cell r="A247" t="str">
            <v>MMATI</v>
          </cell>
          <cell r="B247" t="str">
            <v>บริษัท มติชน จำกัด (มหาชน)</v>
          </cell>
          <cell r="C247" t="str">
            <v>เลขที่ 12 ถนนเทศบาลนฤมาล แขวงลาดยาว เขตจตุจักร กรุงเทพฯ 10900</v>
          </cell>
          <cell r="D247">
            <v>3101121018</v>
          </cell>
          <cell r="E247" t="str">
            <v>MATICHON PUBLIC CO. LTD.</v>
          </cell>
          <cell r="F247" t="str">
            <v>12 TESABANARUEMARN ROADPRACHANIVEJ 1 BANGKOK10900</v>
          </cell>
          <cell r="G247">
            <v>3101121018</v>
          </cell>
          <cell r="H247" t="str">
            <v>บริษัท มติชน จำกัด (มหาชน)</v>
          </cell>
          <cell r="I247" t="str">
            <v>เลขที่ 12 ถนนเทศบาลนฤมาล แขวงลาดยาว เขตจตุจักร กรุงเทพฯ 10900</v>
          </cell>
        </row>
        <row r="248">
          <cell r="A248" t="str">
            <v>MMATIM</v>
          </cell>
          <cell r="B248" t="str">
            <v>บริษัท มติชน จำกัด (มหาชน)</v>
          </cell>
          <cell r="C248" t="str">
            <v>เลขที่ 12 ถ.เทศบาลนฤมาล แขวงลาดยาว เขตจตุจักร กรุงเทพฯ 10900</v>
          </cell>
          <cell r="D248">
            <v>0</v>
          </cell>
          <cell r="E248" t="str">
            <v>MATICHON PUBLIC CO.  LTD.</v>
          </cell>
          <cell r="F248">
            <v>0</v>
          </cell>
          <cell r="H248" t="str">
            <v>บริษัท มติชน จำกัด (มหาชน)</v>
          </cell>
          <cell r="I248" t="str">
            <v>เลขที่ 12 ถ.เทศบาลนฤมาล แขวงลาดยาว เขตจตุจักร กรุงเทพฯ 10900</v>
          </cell>
        </row>
        <row r="249">
          <cell r="A249" t="str">
            <v>MMAWA</v>
          </cell>
          <cell r="B249" t="str">
            <v>บริษัท แม็ก เวฟ จำกัด</v>
          </cell>
          <cell r="C249" t="str">
            <v>290/1 ถ.พิชัย แขวงถนนนครไชยศรี เขตดุสิต กรุงเทพฯ 10300</v>
          </cell>
          <cell r="D249">
            <v>3021043841</v>
          </cell>
          <cell r="E249" t="str">
            <v>MAG WAVE CO. LTD.</v>
          </cell>
          <cell r="F249" t="str">
            <v>290/1 PICHAI RD. THANONNAKORNCHAISRI DUSIT BANGKOK10300</v>
          </cell>
          <cell r="G249">
            <v>3021043841</v>
          </cell>
          <cell r="H249" t="str">
            <v>บริษัท แม็ก เวฟ จำกัด</v>
          </cell>
          <cell r="I249" t="str">
            <v>290/1 ถ.พิชัย แขวงถนนนครไชยศรี เขตดุสิต กรุงเทพฯ 10300</v>
          </cell>
        </row>
        <row r="250">
          <cell r="A250" t="str">
            <v>MMCOT</v>
          </cell>
          <cell r="B250" t="str">
            <v>องค์การสื่อสารมวลชนแห่งประเทศไทย</v>
          </cell>
          <cell r="C250" t="str">
            <v>63/1 ถ.พระราม 9 เขตห้วยขวาง กรุงเทพฯ</v>
          </cell>
          <cell r="D250">
            <v>0</v>
          </cell>
          <cell r="E250" t="str">
            <v>M.C.O.T.</v>
          </cell>
          <cell r="F250" t="str">
            <v>63/1 RAMA 9 ROAD  KHET HUYKWANG  BANGKOK10320</v>
          </cell>
          <cell r="H250" t="str">
            <v>องค์การสื่อสารมวลชนแห่งประเทศไทย</v>
          </cell>
          <cell r="I250" t="str">
            <v>63/1 ถ.พระราม 9 เขตห้วยขวาง กรุงเทพฯ</v>
          </cell>
        </row>
        <row r="251">
          <cell r="A251" t="str">
            <v>MMEAS</v>
          </cell>
          <cell r="B251" t="str">
            <v>บริษัท มีเดีย แอสโซซิเอตเต็ด จำกัด</v>
          </cell>
          <cell r="C251" t="str">
            <v>42/38 ซ.โชคชัยร่วมมิตร ถ.วิภาวดีรังสิต แขวงลาดยาว เขตจตุจักร กรุงเทพฯ 10900</v>
          </cell>
          <cell r="D251">
            <v>0</v>
          </cell>
          <cell r="E251" t="str">
            <v>MEDIA ASSOCIATED CO. LTD.</v>
          </cell>
          <cell r="F251" t="str">
            <v>42/38 CHOKCHAI RUAMMITRVIPAVADEERUNGSIT ROADBANGKOK10900</v>
          </cell>
          <cell r="H251" t="str">
            <v>บริษัท มีเดีย แอสโซซิเอตเต็ด จำกัด</v>
          </cell>
          <cell r="I251" t="str">
            <v>42/38 ซ.โชคชัยร่วมมิตร ถ.วิภาวดีรังสิต แขวงลาดยาว เขตจตุจักร กรุงเทพฯ 10900</v>
          </cell>
        </row>
        <row r="252">
          <cell r="A252" t="str">
            <v>MMEDY</v>
          </cell>
          <cell r="B252" t="str">
            <v>บริษัท มีเดีย ไดนามิค จำกัด</v>
          </cell>
          <cell r="C252" t="str">
            <v>163 อาคารรัชต์ภาคย์ ชั้น 11 สุขุมวิท 21 คลองเตยเหนือ วัฒนา กรุงเทพฯ 10110</v>
          </cell>
          <cell r="D252">
            <v>3011670781</v>
          </cell>
          <cell r="E252" t="str">
            <v>MEDIA DYNAMIC CO. LTD.</v>
          </cell>
          <cell r="F252" t="str">
            <v>163 RATCHATAPARK BLDG.SUKHUMVIT 21 KLONGTUEYBANGKOK10110</v>
          </cell>
          <cell r="H252" t="str">
            <v>บริษัท มีเดีย ไดนามิค จำกัด</v>
          </cell>
          <cell r="I252" t="str">
            <v>163 อาคารรัชต์ภาคย์ ชั้น 11 สุขุมวิท 21 คลองเตยเหนือ วัฒนา กรุงเทพฯ 10110</v>
          </cell>
          <cell r="J252">
            <v>3011670781</v>
          </cell>
        </row>
        <row r="253">
          <cell r="A253" t="str">
            <v>MMEIN</v>
          </cell>
          <cell r="B253" t="str">
            <v>บริษัท มีเดีย อินดิเพนเดนท์ จำกัด</v>
          </cell>
          <cell r="C253" t="str">
            <v>305/73 ซ.เพชรเกษม 15 แขวงวัดท่าพระ เขตบางกอกใหญ่ กรุงเทพฯ 10600</v>
          </cell>
          <cell r="D253">
            <v>3030226914</v>
          </cell>
          <cell r="E253" t="str">
            <v>MEDIA INDEPENDENT CO.,LTD.</v>
          </cell>
          <cell r="H253" t="str">
            <v>บริษัท มีเดีย อินดิเพนเดนท์ จำกัด</v>
          </cell>
          <cell r="I253" t="str">
            <v>305/73 ซ.เพชรเกษม 15 แขวงวัดท่าพระ เขตบางกอกใหญ่ กรุงเทพฯ 10600</v>
          </cell>
          <cell r="J253">
            <v>3030226914</v>
          </cell>
        </row>
        <row r="254">
          <cell r="A254" t="str">
            <v>MMEMI</v>
          </cell>
          <cell r="B254" t="str">
            <v>MEDIA MASTERS INTERNATIONAL (1998) CO. L</v>
          </cell>
          <cell r="C254" t="str">
            <v>6/3 SOI 1 LARDPRAOW ROADJATUJAK BANGKOK 10900</v>
          </cell>
          <cell r="D254">
            <v>0</v>
          </cell>
          <cell r="E254" t="str">
            <v>MEDIA MASTERS INTERNATIONAL (1998) CO. L</v>
          </cell>
          <cell r="F254" t="str">
            <v>6/3 SOI 1 LARDPRAOW ROADJATUJAK BANGKOK 10900</v>
          </cell>
        </row>
        <row r="255">
          <cell r="A255" t="str">
            <v>MMETR</v>
          </cell>
          <cell r="B255" t="str">
            <v>บริษัท มีเดีย ทรานส์เอเซีย ไทยแลนด์ จำกัด</v>
          </cell>
          <cell r="C255" t="str">
            <v>75/8 ชั้น 14 อาคารโอเชียนทาวเวอร์ 2 ซอยสุขุมวิท 19 ถ.สุขุมวิท แขวงคลองเตยเหนือ เขตวัฒนา กรุงเทพฯ 10110</v>
          </cell>
          <cell r="D255">
            <v>3101041736</v>
          </cell>
          <cell r="E255" t="str">
            <v>MEDIA TRANSASIA THAILAND LTD.</v>
          </cell>
          <cell r="F255" t="str">
            <v>75/8 14th FL. OCEAN TOWER 2 SOI SUKHUMVIT 19 SUKHUMVIT RD.KLONGTOEY-NUE WATTANA BANGKOK10110</v>
          </cell>
          <cell r="G255">
            <v>3101041736</v>
          </cell>
          <cell r="H255" t="str">
            <v>บริษัท มีเดีย ทรานส์เอเซีย ไทยแลนด์ จำกัด</v>
          </cell>
          <cell r="I255" t="str">
            <v>75/8 ชั้น 14 อาคารโอเชียนทาวเวอร์ 2 ซอยสุขุมวิท 19 ถ.สุขุมวิท แขวงคลองเตยเหนือ เขตวัฒนา กรุงเทพฯ 10110</v>
          </cell>
        </row>
        <row r="256">
          <cell r="A256" t="str">
            <v>MMFA</v>
          </cell>
          <cell r="B256" t="str">
            <v>MAJOR FILM ADVERTISING CO. LTD.</v>
          </cell>
          <cell r="C256" t="str">
            <v>234 MOO BAAN PANYAPATTANAKARN RD.SUANLUANG BANGKOK10250</v>
          </cell>
          <cell r="D256">
            <v>0</v>
          </cell>
          <cell r="E256" t="str">
            <v>MAJOR FILM ADVERTISING CO. LTD.</v>
          </cell>
          <cell r="F256" t="str">
            <v>234 MOO BAAN PANYAPATTANAKARN RD.SUANLUANG BANGKOK10250</v>
          </cell>
        </row>
        <row r="257">
          <cell r="A257" t="str">
            <v>MMIAP</v>
          </cell>
          <cell r="B257" t="str">
            <v>บริษัท มินิเอเพกซ์ จำกัด</v>
          </cell>
          <cell r="C257" t="str">
            <v>99 ถ.รัชดาภิเษก บุคคโล ธนบุรี กรุงเทพฯ 10600</v>
          </cell>
          <cell r="D257">
            <v>0</v>
          </cell>
          <cell r="E257" t="str">
            <v>MINI APEX CO.  LTD.</v>
          </cell>
          <cell r="F257" t="str">
            <v>99 RATCHADAPISEK RD.  BUKKALO  THONBURI BANGKOK10600</v>
          </cell>
          <cell r="H257" t="str">
            <v>บริษัท มินิเอเพกซ์ จำกัด</v>
          </cell>
          <cell r="I257" t="str">
            <v>99 ถ.รัชดาภิเษก บุคคโล ธนบุรี กรุงเทพฯ 10600</v>
          </cell>
        </row>
        <row r="258">
          <cell r="A258" t="str">
            <v>MMIBR</v>
          </cell>
          <cell r="B258" t="str">
            <v>บริษัท มิลเลนเนียม บรอดคลาสติ้ง จำกัด</v>
          </cell>
          <cell r="C258" t="str">
            <v>43/514 บ.อัมรินทร์นิเวศน์ 1 หมู่ 3 ถ.พหลโยธิน แขวงอนุสาวรีย์ เขตบางเขน กรุงเทพฯ 10220</v>
          </cell>
          <cell r="D258">
            <v>3030056139</v>
          </cell>
          <cell r="E258" t="str">
            <v>MILLENNIUM BROADCASING CO.  LTD.</v>
          </cell>
          <cell r="F258">
            <v>0</v>
          </cell>
          <cell r="H258" t="str">
            <v>บริษัท มิลเลนเนียม บรอดคลาสติ้ง จำกัด</v>
          </cell>
          <cell r="I258" t="str">
            <v>43/514 บ.อัมรินทร์นิเวศน์ 1 หมู่ 3 ถ.พหลโยธิน แขวงอนุสาวรีย์ เขตบางเขน กรุงเทพฯ 10220</v>
          </cell>
          <cell r="J258">
            <v>3030056139</v>
          </cell>
        </row>
        <row r="259">
          <cell r="A259" t="str">
            <v>MMILA</v>
          </cell>
          <cell r="B259" t="str">
            <v>MINI LAB LTD. PART.</v>
          </cell>
          <cell r="C259">
            <v>0</v>
          </cell>
          <cell r="D259">
            <v>0</v>
          </cell>
          <cell r="E259" t="str">
            <v>MINI LAB LTD. PART.</v>
          </cell>
          <cell r="F259">
            <v>0</v>
          </cell>
        </row>
        <row r="260">
          <cell r="A260" t="str">
            <v>MMIME</v>
          </cell>
          <cell r="B260" t="str">
            <v>บริษัท มิกซ์ มีเดีย จำกัด</v>
          </cell>
          <cell r="C260" t="str">
            <v>989 อาคารสยามทาวเวอร์ ชั้น 7 ยูนิตA1 ถ.พระราม 1 แขวงปทุมวัน เขตปทุมวัน กรุงเทพฯ</v>
          </cell>
          <cell r="D260">
            <v>3011477984</v>
          </cell>
          <cell r="E260" t="str">
            <v>MIX MEDIA CO. LTD.</v>
          </cell>
          <cell r="F260" t="str">
            <v>989 RAMA I ROAD KWAENG PATHUMWAN KHET PATHUMWAN  BANGKOK10330</v>
          </cell>
          <cell r="G260">
            <v>3011477984</v>
          </cell>
          <cell r="H260" t="str">
            <v>บริษัท มิกซ์ มีเดีย จำกัด</v>
          </cell>
          <cell r="I260" t="str">
            <v>989 อาคารสยามทาวเวอร์ ชั้น 7 ยูนิตA1 ถ.พระราม 1 แขวงปทุมวัน เขตปทุมวัน กรุงเทพฯ</v>
          </cell>
          <cell r="J260">
            <v>3011477984</v>
          </cell>
        </row>
        <row r="261">
          <cell r="A261" t="str">
            <v>MMIPR</v>
          </cell>
          <cell r="B261" t="str">
            <v>MINERVA PRODUCTION</v>
          </cell>
          <cell r="C261">
            <v>0</v>
          </cell>
          <cell r="D261">
            <v>0</v>
          </cell>
          <cell r="E261" t="str">
            <v>MINERVA PRODUCTION</v>
          </cell>
          <cell r="F261">
            <v>0</v>
          </cell>
        </row>
        <row r="262">
          <cell r="A262" t="str">
            <v>MMMAA</v>
          </cell>
          <cell r="B262" t="str">
            <v>หจก.มิตรเกษตรการตลาดและโฆษณา</v>
          </cell>
          <cell r="C262" t="str">
            <v>19/27 สามแยกเกษตร ถ.งามวงศ์วาน กรุงเทพฯ 10900</v>
          </cell>
          <cell r="D262">
            <v>3102274317</v>
          </cell>
          <cell r="E262" t="str">
            <v>MITRAKASETR MARKETING AND ADVERTISING</v>
          </cell>
          <cell r="H262" t="str">
            <v>หจก.มิตรเกษตรการตลาดและโฆษณา</v>
          </cell>
          <cell r="I262" t="str">
            <v>19/27 สามแยกเกษตร ถ.งามวงศ์วาน กรุงเทพฯ 10900</v>
          </cell>
          <cell r="J262">
            <v>3102274317</v>
          </cell>
        </row>
        <row r="263">
          <cell r="A263" t="str">
            <v>MMMG</v>
          </cell>
          <cell r="B263" t="str">
            <v>บริษัท แมเนเจอร์ มีเดีย กรุ๊ป จำกัด (มหาชน)</v>
          </cell>
          <cell r="C263" t="str">
            <v>98/3-10 ถนนพระอาทิตย์ แขวงชนะสงคราม เขตพระนคร กรุงเทพฯ</v>
          </cell>
          <cell r="D263">
            <v>3101563856</v>
          </cell>
          <cell r="E263" t="str">
            <v>MANAGER MEDIA GROUP PUBLIC CO.  LTD.</v>
          </cell>
          <cell r="F263" t="str">
            <v>98/3-10 PRAARTHIT RD. KWAENG CHANASONGKARM KHET PRANAKORN  BANGKOK10200</v>
          </cell>
          <cell r="G263">
            <v>3101563856</v>
          </cell>
          <cell r="H263" t="str">
            <v>บริษัท แมเนเจอร์ มีเดีย กรุ๊ป จำกัด (มหาชน)</v>
          </cell>
          <cell r="I263" t="str">
            <v>98/3-10 ถนนพระอาทิตย์ แขวงชนะสงคราม เขตพระนคร กรุงเทพฯ</v>
          </cell>
          <cell r="J263">
            <v>3101563856</v>
          </cell>
        </row>
        <row r="264">
          <cell r="A264" t="str">
            <v>MMMI</v>
          </cell>
          <cell r="B264" t="str">
            <v>บริษัท เมย์-มีเดีย อินเตอร์เนชั่นแนล จำกัด</v>
          </cell>
          <cell r="C264" t="str">
            <v>3333/46 ถ.สุดประเสริฐ แขวงบางโคล่ เขตบางคอแหลม กรุงเทพฯ</v>
          </cell>
          <cell r="D264">
            <v>3011359495</v>
          </cell>
          <cell r="E264" t="str">
            <v>MAY-MEDIA INTERNATIONAL CO. LTD.</v>
          </cell>
          <cell r="F264" t="str">
            <v>3333/46 SUDPRASERT ROADBANGKLO BANGKHOLEAM BANGKOK10120</v>
          </cell>
          <cell r="G264">
            <v>3011359495</v>
          </cell>
          <cell r="H264" t="str">
            <v>บริษัท เมย์-มีเดีย อินเตอร์เนชั่นแนล จำกัด</v>
          </cell>
          <cell r="I264" t="str">
            <v>3333/46 ถ.สุดประเสริฐ แขวงบางโคล่ เขตบางคอแหลม กรุงเทพฯ</v>
          </cell>
          <cell r="J264">
            <v>3011359495</v>
          </cell>
        </row>
        <row r="265">
          <cell r="A265" t="str">
            <v>MMOIN</v>
          </cell>
          <cell r="B265" t="str">
            <v>MOTORING INTERNATIONAL CO.  LTD.</v>
          </cell>
          <cell r="C265">
            <v>0</v>
          </cell>
          <cell r="D265">
            <v>0</v>
          </cell>
          <cell r="E265" t="str">
            <v>MOTORING INTERNATIONAL CO.  LTD.</v>
          </cell>
          <cell r="F265">
            <v>0</v>
          </cell>
        </row>
        <row r="266">
          <cell r="A266" t="str">
            <v>MMOM</v>
          </cell>
          <cell r="B266" t="str">
            <v>บริษัท มีเดีย ออฟ มีเดียส์ จำกัด (มหาชน)</v>
          </cell>
          <cell r="C266" t="str">
            <v>2991/29-30 โครงการวิสุทธานี- ไฮเทคออฟฟิศปาร์ค ถ.ลาดพร้าว แขวงคลองจั่น เขตบางกะปิ กรุงเทพฯ 10240</v>
          </cell>
          <cell r="D266">
            <v>3101339109</v>
          </cell>
          <cell r="E266" t="str">
            <v>MEDIA OF MEDIAS PUBLIC CO. LTD.</v>
          </cell>
          <cell r="F266" t="str">
            <v>2991/29-30  VISUTTHANEEHITECH OFFICEPARK LADPRAO ROADKLONGJAN BANGAPI BANGKOK10240</v>
          </cell>
          <cell r="H266" t="str">
            <v>บริษัท มีเดีย ออฟ มีเดียส์ จำกัด (มหาชน)</v>
          </cell>
          <cell r="I266" t="str">
            <v>2991/29-30 โครงการวิสุทธานี- ไฮเทคออฟฟิศปาร์ค ถ.ลาดพร้าว แขวงคลองจั่น เขตบางกะปิ กรุงเทพฯ 10240</v>
          </cell>
          <cell r="J266">
            <v>3101339109</v>
          </cell>
        </row>
        <row r="267">
          <cell r="A267" t="str">
            <v>MMOMA</v>
          </cell>
          <cell r="B267" t="str">
            <v>MOTOCROSS MAGAZINE CO.  LTD.</v>
          </cell>
          <cell r="C267">
            <v>0</v>
          </cell>
          <cell r="D267">
            <v>0</v>
          </cell>
          <cell r="E267" t="str">
            <v>MOTOCROSS MAGAZINE CO.  LTD.</v>
          </cell>
          <cell r="F267">
            <v>0</v>
          </cell>
        </row>
        <row r="268">
          <cell r="A268" t="str">
            <v>MMOSQ</v>
          </cell>
          <cell r="B268" t="str">
            <v>บริษัท ยานยนต์สแควร์ จำกัด</v>
          </cell>
          <cell r="C268" t="str">
            <v>7 ซ.อินทามระ 33 ถ.สุทธิสาร แขวงดินแดง เขตดินแดง กรุงเทพฯ 10400</v>
          </cell>
          <cell r="D268">
            <v>0</v>
          </cell>
          <cell r="E268" t="str">
            <v>MOTORING SQUARE CO.  LTD.</v>
          </cell>
          <cell r="F268" t="str">
            <v>7 SOI INTHAMARA 33  SUTHISAN RD.  DINDANG BANGKOK10400</v>
          </cell>
          <cell r="H268" t="str">
            <v>บริษัท ยานยนต์สแควร์ จำกัด</v>
          </cell>
          <cell r="I268" t="str">
            <v>7 ซ.อินทามระ 33 ถ.สุทธิสาร แขวงดินแดง เขตดินแดง กรุงเทพฯ 10400</v>
          </cell>
        </row>
        <row r="269">
          <cell r="A269" t="str">
            <v>MMOWO</v>
          </cell>
          <cell r="B269" t="str">
            <v>MODERN WOMAN CO.  LTD.</v>
          </cell>
          <cell r="C269">
            <v>0</v>
          </cell>
          <cell r="D269">
            <v>0</v>
          </cell>
          <cell r="E269" t="str">
            <v>MODERN WOMAN CO.  LTD.</v>
          </cell>
          <cell r="F269">
            <v>0</v>
          </cell>
        </row>
        <row r="270">
          <cell r="A270" t="str">
            <v>MMTBN</v>
          </cell>
          <cell r="B270" t="str">
            <v>MOR TOR BOR NAKORNSAWAN (BA)</v>
          </cell>
          <cell r="C270">
            <v>0</v>
          </cell>
          <cell r="D270">
            <v>0</v>
          </cell>
          <cell r="E270" t="str">
            <v>MOR TOR BOR NAKORNSAWAN (BA)</v>
          </cell>
          <cell r="F270">
            <v>0</v>
          </cell>
        </row>
        <row r="271">
          <cell r="A271" t="str">
            <v>MMTP</v>
          </cell>
          <cell r="B271" t="str">
            <v>MUAY THAI PROMOTION CO. LTD.</v>
          </cell>
          <cell r="C271" t="str">
            <v>LUMPINEE BOXING STADIUMRAMA 4 ROAD BANGKOK</v>
          </cell>
          <cell r="D271">
            <v>0</v>
          </cell>
          <cell r="E271" t="str">
            <v>MUAY THAI PROMOTION CO. LTD.</v>
          </cell>
          <cell r="F271" t="str">
            <v>LUMPINEE BOXING STADIUMRAMA 4 ROAD BANGKOK</v>
          </cell>
        </row>
        <row r="272">
          <cell r="A272" t="str">
            <v>MMTV</v>
          </cell>
          <cell r="B272" t="str">
            <v>บริษัท มายด์ ทีวี จำกัด</v>
          </cell>
          <cell r="C272" t="str">
            <v>2/4 ชั้น9อาคารสามัคคีประกันภัย ถนนวิภาวดีรังสิต ทุ่งสองห้อง หลักสี่ กรุงเทพฯ</v>
          </cell>
          <cell r="D272">
            <v>0</v>
          </cell>
          <cell r="E272" t="str">
            <v>MIND TV CO. LTD.</v>
          </cell>
          <cell r="F272" t="str">
            <v>49/99 PCC BLDG.  4TH FLOOR PRACHACHEUN RD. NONTABURIBANGKHEN  MUANG 11000</v>
          </cell>
          <cell r="H272" t="str">
            <v>บริษัท มายด์ ทีวี จำกัด</v>
          </cell>
          <cell r="I272" t="str">
            <v>2/4 ชั้น9อาคารสามัคคีประกันภัย ถนนวิภาวดีรังสิต ทุ่งสองห้อง หลักสี่ กรุงเทพฯ</v>
          </cell>
        </row>
        <row r="273">
          <cell r="A273" t="str">
            <v>MMWEB</v>
          </cell>
          <cell r="B273" t="str">
            <v>บริษัท เอ็มเว็บ (ประเทศไทย) จำกัด</v>
          </cell>
          <cell r="C273" t="str">
            <v>313 อาคารเบทาโกร ชั้น 6 หมู่ 6 แขวงทุ่งสองห้อง เขตหลักสี่ กรุงเทพฯ 10210</v>
          </cell>
          <cell r="D273">
            <v>0</v>
          </cell>
          <cell r="E273" t="str">
            <v>MWEB (THAILAND) LIMITED</v>
          </cell>
          <cell r="F273">
            <v>0</v>
          </cell>
          <cell r="H273" t="str">
            <v>บริษัท เอ็มเว็บ (ประเทศไทย) จำกัด</v>
          </cell>
          <cell r="I273" t="str">
            <v>313 อาคารเบทาโกร ชั้น 6 หมู่ 6 แขวงทุ่งสองห้อง เขตหลักสี่ กรุงเทพฯ 10210</v>
          </cell>
        </row>
        <row r="274">
          <cell r="A274" t="str">
            <v>MNABA</v>
          </cell>
          <cell r="B274" t="str">
            <v>บริษัท นวกิจบ้านเมือง จำกัด</v>
          </cell>
          <cell r="C274" t="str">
            <v>1 ซอยปลื้มมณี ถ.วิภาวดีรังสิต แขวงลาดยาว เขตจตุจักร กรุงเทพฯ 10900</v>
          </cell>
          <cell r="D274">
            <v>0</v>
          </cell>
          <cell r="E274" t="str">
            <v>NAVAKIT BAAN MUANG LIMITED</v>
          </cell>
          <cell r="F274" t="str">
            <v>1 SOI PLUEMMANEE  VIPAVADEE-RANGSIT ROADLADYAO  JATUJAK  BANGKOK</v>
          </cell>
          <cell r="H274" t="str">
            <v>บริษัท นวกิจบ้านเมือง จำกัด</v>
          </cell>
          <cell r="I274" t="str">
            <v>1 ซอยปลื้มมณี ถ.วิภาวดีรังสิต แขวงลาดยาว เขตจตุจักร กรุงเทพฯ 10900</v>
          </cell>
        </row>
        <row r="275">
          <cell r="A275" t="str">
            <v>MNAEW</v>
          </cell>
          <cell r="B275" t="str">
            <v>NAEW NA NEWSPAPER CO.  LTD.</v>
          </cell>
          <cell r="C275">
            <v>0</v>
          </cell>
          <cell r="D275">
            <v>0</v>
          </cell>
          <cell r="E275" t="str">
            <v>NAEW NA NEWSPAPER CO.  LTD.</v>
          </cell>
          <cell r="F275">
            <v>0</v>
          </cell>
        </row>
        <row r="276">
          <cell r="A276" t="str">
            <v>MNALE</v>
          </cell>
          <cell r="B276" t="str">
            <v>NATTAPHAN LERTPONGPIROON</v>
          </cell>
          <cell r="C276" t="str">
            <v>61 ซ.อุดมเกียรติ แขวงห้วยขวาง เขตห้วยขวาง กรุงเทพฯ</v>
          </cell>
          <cell r="D276">
            <v>0</v>
          </cell>
          <cell r="E276" t="str">
            <v>MR. NATTAPHAN LERTPONGPIROON</v>
          </cell>
          <cell r="F276">
            <v>0</v>
          </cell>
          <cell r="H276" t="str">
            <v>NATTAPHAN LERTPONGPIROON</v>
          </cell>
          <cell r="I276" t="str">
            <v>61 ซ.อุดมเกียรติ แขวงห้วยขวาง เขตห้วยขวาง กรุงเทพฯ</v>
          </cell>
        </row>
        <row r="277">
          <cell r="A277" t="str">
            <v>MNAQB</v>
          </cell>
          <cell r="B277" t="str">
            <v>NAKORNLOUNG AND Q BOXING PROMOTION</v>
          </cell>
          <cell r="C277">
            <v>0</v>
          </cell>
          <cell r="D277">
            <v>0</v>
          </cell>
          <cell r="E277" t="str">
            <v>NAKORNLOUNG AND Q BOXING PROMOTION</v>
          </cell>
          <cell r="F277">
            <v>0</v>
          </cell>
        </row>
        <row r="278">
          <cell r="A278" t="str">
            <v>MNARA</v>
          </cell>
          <cell r="B278" t="str">
            <v>NARA SYSTEM CO.,LTD.</v>
          </cell>
          <cell r="C278" t="str">
            <v>129 SOI PATTANAKARN 56 PATTANAKARN RD. SUANLUANG BANGKOK</v>
          </cell>
          <cell r="D278">
            <v>0</v>
          </cell>
          <cell r="E278" t="str">
            <v>NARA SYSTEM CO.  LTD.</v>
          </cell>
          <cell r="F278">
            <v>0</v>
          </cell>
          <cell r="H278" t="str">
            <v>NARA SYSTEM CO.,LTD.</v>
          </cell>
          <cell r="I278" t="str">
            <v>129 SOI PATTANAKARN 56 PATTANAKARN RD. SUANLUANG BANGKOK</v>
          </cell>
        </row>
        <row r="279">
          <cell r="A279" t="str">
            <v>MNCP</v>
          </cell>
          <cell r="B279" t="str">
            <v>NATIONAL CITY PRESS CO.  LTD.</v>
          </cell>
          <cell r="C279">
            <v>0</v>
          </cell>
          <cell r="D279">
            <v>0</v>
          </cell>
          <cell r="E279" t="str">
            <v>NATIONAL CITY PRESS CO.  LTD.</v>
          </cell>
          <cell r="F279">
            <v>0</v>
          </cell>
        </row>
        <row r="280">
          <cell r="A280" t="str">
            <v>MNECR</v>
          </cell>
          <cell r="B280" t="str">
            <v>บริษัท เนฟเวอร์แลนด์ ครีเอชั่น จำกัด</v>
          </cell>
          <cell r="C280" t="str">
            <v>30/87 หมู่ 13 ต.บางแก้ว อ.บางพลี จ.สมุทรปราการ</v>
          </cell>
          <cell r="D280">
            <v>3011378922</v>
          </cell>
          <cell r="E280" t="str">
            <v>NEVERLAND CREATION CO. LTD.</v>
          </cell>
          <cell r="F280" t="str">
            <v>30/87 MOO 13 BANGNA-TRAD RD. BANGKAEW BANGPLEE SAMUTPRAKARN10540</v>
          </cell>
          <cell r="G280">
            <v>3011378922</v>
          </cell>
          <cell r="H280" t="str">
            <v>บริษัท เนฟเวอร์แลนด์ ครีเอชั่น จำกัด</v>
          </cell>
          <cell r="I280" t="str">
            <v>30/87 หมู่ 13 ต.บางแก้ว อ.บางพลี จ.สมุทรปราการ</v>
          </cell>
          <cell r="J280">
            <v>3011378922</v>
          </cell>
        </row>
        <row r="281">
          <cell r="A281" t="str">
            <v>MNECT</v>
          </cell>
          <cell r="B281" t="str">
            <v>NECTECH</v>
          </cell>
          <cell r="C281">
            <v>0</v>
          </cell>
          <cell r="D281">
            <v>0</v>
          </cell>
          <cell r="E281" t="str">
            <v>NECTECH</v>
          </cell>
          <cell r="F281">
            <v>0</v>
          </cell>
        </row>
        <row r="282">
          <cell r="A282" t="str">
            <v>MNEST</v>
          </cell>
          <cell r="B282" t="str">
            <v>บริษัท เนกซ์สเตป จำกัด</v>
          </cell>
          <cell r="C282" t="str">
            <v>83 ถ.รามคำแหง 60 แขวงหัวหมาก เขตบางกะปิ กรุงเทพฯ 10240</v>
          </cell>
          <cell r="D282">
            <v>3101515213</v>
          </cell>
          <cell r="E282" t="str">
            <v>NEXT STEP CO.  LTD.</v>
          </cell>
          <cell r="F282" t="str">
            <v>83 RAMKHAMHANG 60 HUAMARK BANGKAPI BANGKOK 1024010240</v>
          </cell>
          <cell r="H282" t="str">
            <v>บริษัท เนกซ์สเตป จำกัด</v>
          </cell>
          <cell r="I282" t="str">
            <v>83 ถ.รามคำแหง 60 แขวงหัวหมาก เขตบางกะปิ กรุงเทพฯ 10240</v>
          </cell>
          <cell r="J282">
            <v>3101515213</v>
          </cell>
        </row>
        <row r="283">
          <cell r="A283" t="str">
            <v>MNFI</v>
          </cell>
          <cell r="B283" t="str">
            <v>NATIONAL FOOD INSTITUTE</v>
          </cell>
          <cell r="C283">
            <v>0</v>
          </cell>
          <cell r="D283">
            <v>0</v>
          </cell>
          <cell r="E283" t="str">
            <v>NATIONAL FOOD INSTITUTE</v>
          </cell>
          <cell r="F283">
            <v>0</v>
          </cell>
        </row>
        <row r="284">
          <cell r="A284" t="str">
            <v>MNIBU</v>
          </cell>
          <cell r="B284" t="str">
            <v>NIRAPAI BUSINESS LTD.  PART.</v>
          </cell>
          <cell r="C284">
            <v>0</v>
          </cell>
          <cell r="D284">
            <v>0</v>
          </cell>
          <cell r="E284" t="str">
            <v>NIRAPAI BUSINESS LTD.  PART.</v>
          </cell>
          <cell r="F284">
            <v>0</v>
          </cell>
        </row>
        <row r="285">
          <cell r="A285" t="str">
            <v>MNIS</v>
          </cell>
          <cell r="B285" t="str">
            <v>บริษัท เอ็น.ไอ.เอส. มีเดีย กรุ๊ป จำกัด</v>
          </cell>
          <cell r="C285" t="str">
            <v>320 ลาดพร้าว 94(ทาวน์ อิน ทาวน์) แขวงวังทองหลาง เขตบางกะปิ กรุงเทพฯ 10310</v>
          </cell>
          <cell r="D285">
            <v>3011135198</v>
          </cell>
          <cell r="E285" t="str">
            <v>N.I.S. MEDIA GROUP CO. LTD.</v>
          </cell>
          <cell r="F285" t="str">
            <v>320 SOI LAT PHRAO 94WANGTHONGLANG  BANGKAPIBANGKOK 10310</v>
          </cell>
          <cell r="G285">
            <v>3011135198</v>
          </cell>
          <cell r="H285" t="str">
            <v>บริษัท เอ็น.ไอ.เอส. มีเดีย กรุ๊ป จำกัด</v>
          </cell>
          <cell r="I285" t="str">
            <v>320 ลาดพร้าว 94(ทาวน์ อิน ทาวน์) แขวงวังทองหลาง เขตบางกะปิ กรุงเทพฯ 10310</v>
          </cell>
        </row>
        <row r="286">
          <cell r="A286" t="str">
            <v>MNMA</v>
          </cell>
          <cell r="B286" t="str">
            <v>N.S.MEDIA ASSOCIATES CO.,LTD.</v>
          </cell>
          <cell r="C286" t="str">
            <v>40/60 SAILOM HOME OFFICE SOI INTAMARA 8 SUTTHISAN RD. SAMSENNAI,PAYATHAI BANGKOK</v>
          </cell>
          <cell r="D286">
            <v>0</v>
          </cell>
          <cell r="E286" t="str">
            <v>NS. MEDIA ASSOCIATE CO.  LTD.</v>
          </cell>
          <cell r="F286">
            <v>0</v>
          </cell>
          <cell r="H286" t="str">
            <v>N.S.MEDIA ASSOCIATES CO.,LTD.</v>
          </cell>
          <cell r="I286" t="str">
            <v>40/60 SAILOM HOME OFFICE SOI INTAMARA 8 SUTTHISAN RD. SAMSENNAI,PAYATHAI BANGKOK</v>
          </cell>
        </row>
        <row r="287">
          <cell r="A287" t="str">
            <v>MNMG</v>
          </cell>
          <cell r="B287" t="str">
            <v>บริษัท เนชั่น มัลติมีเดีย กรุ๊ป จำกัด (มหาชน)</v>
          </cell>
          <cell r="C287" t="str">
            <v>44 หมู่10 ถ.บางนา-ตราด ก.ม.4.5 แขวงบางนา เขตบางนา กรุงเทพฯ</v>
          </cell>
          <cell r="D287">
            <v>3101031027</v>
          </cell>
          <cell r="E287" t="str">
            <v>NATION MULTIMEDIA GROUP PUBLIC CO. LTD.</v>
          </cell>
          <cell r="F287" t="str">
            <v>44 MOO 10 BANGNA-TRAT ROAD KM 4.5 BANGNA BANGNA BANGKOK10260</v>
          </cell>
          <cell r="G287">
            <v>3101031027</v>
          </cell>
          <cell r="H287" t="str">
            <v>บริษัท เนชั่น มัลติมีเดีย กรุ๊ป จำกัด (มหาชน)</v>
          </cell>
          <cell r="I287" t="str">
            <v>44 หมู่10 ถ.บางนา-ตราด ก.ม.4.5 แขวงบางนา เขตบางนา กรุงเทพฯ</v>
          </cell>
        </row>
        <row r="288">
          <cell r="A288" t="str">
            <v>MNOPU</v>
          </cell>
          <cell r="B288" t="str">
            <v>บริษัท โน้ตพับลิชชิ่ง จำกัด</v>
          </cell>
          <cell r="C288" t="str">
            <v>เลขที่ 303 ถ.ลาดพร้าว ซอย 101 แขวงคลองจั่น เขตบางกะปิ กรุงเทพฯ 10240</v>
          </cell>
          <cell r="D288">
            <v>3011117439</v>
          </cell>
          <cell r="E288" t="str">
            <v>NOTE PUBLISHING CO.  LTD.</v>
          </cell>
          <cell r="F288" t="str">
            <v>303 LADPRAO ROAD SOI 101  KLONGCHAN BANGKAPI  BANGKOK10240</v>
          </cell>
          <cell r="G288">
            <v>3011117439</v>
          </cell>
          <cell r="H288" t="str">
            <v>บริษัท โน้ตพับลิชชิ่ง จำกัด</v>
          </cell>
          <cell r="I288" t="str">
            <v>เลขที่ 303 ถ.ลาดพร้าว ซอย 101 แขวงคลองจั่น เขตบางกะปิ กรุงเทพฯ 10240</v>
          </cell>
          <cell r="J288">
            <v>3011117439</v>
          </cell>
        </row>
        <row r="289">
          <cell r="A289" t="str">
            <v>MNPG</v>
          </cell>
          <cell r="B289" t="str">
            <v>NATION PUBLISHING GROUP PUBLIC CO.  LTD.</v>
          </cell>
          <cell r="C289">
            <v>0</v>
          </cell>
          <cell r="D289">
            <v>0</v>
          </cell>
          <cell r="E289" t="str">
            <v>NATION PUBLISHING GROUP PUBLIC CO.  LTD.</v>
          </cell>
          <cell r="F289">
            <v>0</v>
          </cell>
        </row>
        <row r="290">
          <cell r="A290" t="str">
            <v>MNRN</v>
          </cell>
          <cell r="B290" t="str">
            <v>บริษัท เนชั่น เรดิโอ เน็ทเวอร์ค จำกัด</v>
          </cell>
          <cell r="C290" t="str">
            <v>44 หมู่ 10 ถ.บางนา-ตราด กม.4.5 แขวงบางนา เขตบางนา กรุงเทพฯ 10260</v>
          </cell>
          <cell r="D290">
            <v>0</v>
          </cell>
          <cell r="E290" t="str">
            <v>NATION RADIO NETWORK CO.  LTD.</v>
          </cell>
          <cell r="F290">
            <v>0</v>
          </cell>
          <cell r="H290" t="str">
            <v>บริษัท เนชั่น เรดิโอ เน็ทเวอร์ค จำกัด</v>
          </cell>
          <cell r="I290" t="str">
            <v>44 หมู่ 10 ถ.บางนา-ตราด กม.4.5 แขวงบางนา เขตบางนา กรุงเทพฯ 10260</v>
          </cell>
        </row>
        <row r="291">
          <cell r="A291" t="str">
            <v>MNWP</v>
          </cell>
          <cell r="B291" t="str">
            <v>บริษัท นิวเวิลด์โปรดั๊กชั่น จำกัด</v>
          </cell>
          <cell r="C291" t="str">
            <v>622 อาคารเอ็มโพเรี่ยม ทาวเวอร์ชั้น 15/1 ถ.สุขุมวิท แขวงคลองตัน เขตคลองเตย กรุงเทพฯ</v>
          </cell>
          <cell r="D291">
            <v>3011163528</v>
          </cell>
          <cell r="E291" t="str">
            <v>NEW WORLD PRODUCTION CO. LTD.</v>
          </cell>
          <cell r="F291" t="str">
            <v>622 EMPORIUM TOWER FL. 15/1SUKHUMVIT RD. KLONGTON KLONGTOEY BANGKOK10110</v>
          </cell>
          <cell r="H291" t="str">
            <v>บริษัท นิวเวิลด์โปรดั๊กชั่น จำกัด</v>
          </cell>
          <cell r="I291" t="str">
            <v>622 อาคารเอ็มโพเรี่ยม ทาวเวอร์ชั้น 15/1 ถ.สุขุมวิท แขวงคลองตัน เขตคลองเตย กรุงเทพฯ</v>
          </cell>
          <cell r="J291">
            <v>3011163528</v>
          </cell>
        </row>
        <row r="292">
          <cell r="A292" t="str">
            <v>MOCFI</v>
          </cell>
          <cell r="B292" t="str">
            <v>บริษัท โอเชี่ยนฟิลม์ จำกัด</v>
          </cell>
          <cell r="C292" t="str">
            <v>29/40-44 ซ.วัดสามง่าม ถ.พระรามที่ 1 แขวงรองเมือง เขตปทุมวัน กรุงเทพฯ</v>
          </cell>
          <cell r="D292">
            <v>3101586114</v>
          </cell>
          <cell r="E292" t="str">
            <v>OCEAN FILM CO.  LTD.</v>
          </cell>
          <cell r="F292" t="str">
            <v>29/40-44 SOI WATSAM-NGAM RAMA 1 ROAD  RONGMUANG PATUMWAN  BANGKOK10330</v>
          </cell>
          <cell r="G292">
            <v>3101586114</v>
          </cell>
          <cell r="H292" t="str">
            <v>บริษัท โอเชี่ยนฟิลม์ จำกัด</v>
          </cell>
          <cell r="I292" t="str">
            <v>29/40-44 ซ.วัดสามง่าม ถ.พระรามที่ 1 แขวงรองเมือง เขตปทุมวัน กรุงเทพฯ</v>
          </cell>
        </row>
        <row r="293">
          <cell r="A293" t="str">
            <v>MODTN</v>
          </cell>
          <cell r="B293" t="str">
            <v>OFF OF DAILY TRADE NEWS</v>
          </cell>
          <cell r="C293">
            <v>0</v>
          </cell>
          <cell r="D293">
            <v>0</v>
          </cell>
          <cell r="E293" t="str">
            <v>OFF OF DAILY TRADE NEWS</v>
          </cell>
          <cell r="F293">
            <v>0</v>
          </cell>
        </row>
        <row r="294">
          <cell r="A294" t="str">
            <v>MOFIN</v>
          </cell>
          <cell r="B294" t="str">
            <v>OFFICE OF THE BOARD OF INVESTMENT</v>
          </cell>
          <cell r="C294">
            <v>0</v>
          </cell>
          <cell r="D294">
            <v>0</v>
          </cell>
          <cell r="E294" t="str">
            <v>OFFICE OF THE BOARD OF INVESTMENT</v>
          </cell>
          <cell r="F294">
            <v>0</v>
          </cell>
        </row>
        <row r="295">
          <cell r="A295" t="str">
            <v>MOMONE</v>
          </cell>
          <cell r="B295" t="str">
            <v>OGILVYONE WORLDWIDE LIMITED</v>
          </cell>
          <cell r="C295" t="str">
            <v>20TH FLOOR  SILOM CENTER BLDG.2 SILOM ROAD  SURIYAWONGSE BANGRAK  BANGKOK 1050010500</v>
          </cell>
          <cell r="D295">
            <v>0</v>
          </cell>
          <cell r="E295" t="str">
            <v>OGILVYONE WORLDWIDE LIMITED</v>
          </cell>
          <cell r="F295" t="str">
            <v>20TH FLOOR  SILOM CENTER BLDG.2 SILOM ROAD  SURIYAWONGSE BANGRAK  BANGKOK 1050010500</v>
          </cell>
        </row>
        <row r="296">
          <cell r="A296" t="str">
            <v>MONGR</v>
          </cell>
          <cell r="B296" t="str">
            <v>บริษัท ออนกรีน กอล์ฟ คอลเลคชั่นส์ จำกัด</v>
          </cell>
          <cell r="C296" t="str">
            <v>187/51-54 อาคารชัยเวฬุ ซ.ลาดพร้าว 122 (มหาดไทย ซ.7) ถ.ลาดพร้าว แขวงวังทองหลาง เขตบางกะปิ กรุงเทพฯ 10240</v>
          </cell>
          <cell r="D296">
            <v>3011045671</v>
          </cell>
          <cell r="E296" t="str">
            <v>ON GREEN GOLF COLLECTION CO. LTD.</v>
          </cell>
          <cell r="F296" t="str">
            <v>187/51-54JAYAVELU BLDG SOI LADPRAO 122  LADPRAO RD. WANGTHONGLANG BANKAPI BKK10240</v>
          </cell>
          <cell r="H296" t="str">
            <v>บริษัท ออนกรีน กอล์ฟ คอลเลคชั่นส์ จำกัด</v>
          </cell>
          <cell r="I296" t="str">
            <v>187/51-54 อาคารชัยเวฬุ ซ.ลาดพร้าว 122 (มหาดไทย ซ.7) ถ.ลาดพร้าว แขวงวังทองหลาง เขตบางกะปิ กรุงเทพฯ 10240</v>
          </cell>
          <cell r="J296">
            <v>3011045671</v>
          </cell>
        </row>
        <row r="297">
          <cell r="A297" t="str">
            <v>MONMI</v>
          </cell>
          <cell r="B297" t="str">
            <v>บริษัท วันมายด์เซเว่นกายส์ จำกัด</v>
          </cell>
          <cell r="C297" t="str">
            <v>24/36 หมู่ที่ 7 ถนนลาดพร้าว แขวงลาดพร้าว เขตลาดพร้าว กรุงเทพฯ 10230</v>
          </cell>
          <cell r="D297">
            <v>3030204851</v>
          </cell>
          <cell r="E297" t="str">
            <v>ONE MIND SEVEN GUYS CO. LTD.</v>
          </cell>
          <cell r="F297" t="str">
            <v>24/36 MOO 7 LADPRAO RD. LADPRAO LADPRAO BANGKOK</v>
          </cell>
          <cell r="H297" t="str">
            <v>บริษัท วันมายด์เซเว่นกายส์ จำกัด</v>
          </cell>
          <cell r="I297" t="str">
            <v>24/36 หมู่ที่ 7 ถนนลาดพร้าว แขวงลาดพร้าว เขตลาดพร้าว กรุงเทพฯ 10230</v>
          </cell>
          <cell r="J297">
            <v>3030204851</v>
          </cell>
        </row>
        <row r="298">
          <cell r="A298" t="str">
            <v>MORDE</v>
          </cell>
          <cell r="B298" t="str">
            <v>ORDNANCE DEPARTMENT</v>
          </cell>
          <cell r="C298">
            <v>0</v>
          </cell>
          <cell r="D298">
            <v>0</v>
          </cell>
          <cell r="E298" t="str">
            <v>ORDNANCE DEPARTMENT</v>
          </cell>
          <cell r="F298">
            <v>0</v>
          </cell>
        </row>
        <row r="299">
          <cell r="A299" t="str">
            <v>MORPU</v>
          </cell>
          <cell r="B299" t="str">
            <v>ORACLE PUBLISHING CO.  LTD.</v>
          </cell>
          <cell r="C299">
            <v>0</v>
          </cell>
          <cell r="D299">
            <v>0</v>
          </cell>
          <cell r="E299" t="str">
            <v>ORACLE PUBLISHING CO.  LTD.</v>
          </cell>
          <cell r="F299">
            <v>0</v>
          </cell>
        </row>
        <row r="300">
          <cell r="A300" t="str">
            <v>MPACIT</v>
          </cell>
          <cell r="B300" t="str">
            <v>บริษัท แปซิฟิค ไอ.ที.จำกัด</v>
          </cell>
          <cell r="C300" t="str">
            <v>51/29 หมู่ 3 ถ.วิภาวดีรังสิต ซอยสยามสามัคคี แขวงตลาดบางเขน เขตหลักสี่ กรุงเทพฯ 10210</v>
          </cell>
          <cell r="D300">
            <v>0</v>
          </cell>
          <cell r="E300" t="str">
            <v>PACIFIC I.T. CO. LTD.</v>
          </cell>
          <cell r="F300" t="str">
            <v>51/29 MOO3 WIPHAWADEE-RANGSIT RD. LARKSI BANGKOK 10210SOI SIAM-SAMAKEE TALAD BANGKHE</v>
          </cell>
          <cell r="H300" t="str">
            <v>บริษัท แปซิฟิค ไอ.ที.จำกัด</v>
          </cell>
          <cell r="I300" t="str">
            <v>51/29 หมู่ 3 ถ.วิภาวดีรังสิต ซอยสยามสามัคคี แขวงตลาดบางเขน เขตหลักสี่ กรุงเทพฯ 10210</v>
          </cell>
        </row>
        <row r="301">
          <cell r="A301" t="str">
            <v>MPACL</v>
          </cell>
          <cell r="B301" t="str">
            <v>บริษัท แพ็คลิ้งค์ (ประเทศไทย) จำกัด</v>
          </cell>
          <cell r="C301" t="str">
            <v>21 อาคารทีเอสที ทาวเวอร์ ชั้น ถ.วิภาวดีรังสิต ลาดยาว จตุจักร กรงุเทพฯ</v>
          </cell>
          <cell r="D301">
            <v>0</v>
          </cell>
          <cell r="E301" t="str">
            <v>PACLINK  (THAILAND) CO.  LTD.</v>
          </cell>
          <cell r="F301">
            <v>0</v>
          </cell>
          <cell r="H301" t="str">
            <v>บริษัท แพ็คลิ้งค์ (ประเทศไทย) จำกัด</v>
          </cell>
          <cell r="I301" t="str">
            <v>21 อาคารทีเอสที ทาวเวอร์ ชั้น ถ.วิภาวดีรังสิต ลาดยาว จตุจักร กรงุเทพฯ</v>
          </cell>
        </row>
        <row r="302">
          <cell r="A302" t="str">
            <v>MPACO</v>
          </cell>
          <cell r="B302" t="str">
            <v>บริษัท แปซิฟิค คอร์ปอเรชั่น จำกัด</v>
          </cell>
          <cell r="C302" t="str">
            <v>1400 ตึกไทย ถนนพระราม 4 คลองเตย กรุงเทพฯ</v>
          </cell>
          <cell r="D302">
            <v>0</v>
          </cell>
          <cell r="E302" t="str">
            <v>PACIFIC CORPORATION LTD.</v>
          </cell>
          <cell r="F302" t="str">
            <v>1400 THAI BLDG. RAMA 4  KLONGTOEI BANGKOK10110</v>
          </cell>
          <cell r="H302" t="str">
            <v>บริษัท แปซิฟิค คอร์ปอเรชั่น จำกัด</v>
          </cell>
          <cell r="I302" t="str">
            <v>1400 ตึกไทย ถนนพระราม 4 คลองเตย กรุงเทพฯ</v>
          </cell>
        </row>
        <row r="303">
          <cell r="A303" t="str">
            <v>MPADC</v>
          </cell>
          <cell r="B303" t="str">
            <v>บริษัท พอยท์เอเชีย ดอท คอม จำกัด</v>
          </cell>
          <cell r="C303" t="str">
            <v>304 ถ.เสือป่า แขวงป้อมปราบศัตรูพ่าย กรุงเทพฯ .</v>
          </cell>
          <cell r="D303" t="str">
            <v>3021003111</v>
          </cell>
          <cell r="E303" t="str">
            <v>POINTASIA DOT COM CO.  LTD.</v>
          </cell>
          <cell r="F303" t="str">
            <v>304 SUAPAH RD.  POMPRAB POMPRAB SATTRUPHAI  BANGKOK10100</v>
          </cell>
          <cell r="G303" t="str">
            <v>3021003111</v>
          </cell>
          <cell r="H303" t="str">
            <v>บริษัท พอยท์เอเชีย ดอท คอม จำกัด</v>
          </cell>
          <cell r="I303" t="str">
            <v>304 ถ.เสือป่า แขวงป้อมปราบศัตรูพ่าย กรุงเทพฯ .</v>
          </cell>
        </row>
        <row r="304">
          <cell r="A304" t="str">
            <v>MPAHE</v>
          </cell>
          <cell r="B304" t="str">
            <v>บริษัท แปซิฟิค เฮิร์สท์ จำกัด</v>
          </cell>
          <cell r="C304" t="str">
            <v>1400 THAI BUILDING RAMA IV RD. KLONGTOEY BANGKOK</v>
          </cell>
          <cell r="D304">
            <v>3011805015</v>
          </cell>
          <cell r="E304" t="str">
            <v>PACIFIC HEARST CO. LTD.</v>
          </cell>
          <cell r="F304" t="str">
            <v>1400 THAI BUILDING RAMA IVKLONGTOEY BANGKOK 10110</v>
          </cell>
          <cell r="G304">
            <v>3011805015</v>
          </cell>
          <cell r="H304" t="str">
            <v>บริษัท แปซิฟิค เฮิร์สท์ จำกัด</v>
          </cell>
          <cell r="I304" t="str">
            <v>1400 THAI BUILDING RAMA IV RD. KLONGTOEY BANGKOK</v>
          </cell>
          <cell r="J304">
            <v>3011805015</v>
          </cell>
        </row>
        <row r="305">
          <cell r="A305" t="str">
            <v>MPAIN</v>
          </cell>
          <cell r="B305" t="str">
            <v>บริษัท แปซิฟิคอินเตอร์คอมมิวนิเคชั่น จำกัด</v>
          </cell>
          <cell r="C305" t="str">
            <v>1400 ตึกไทย ถ.พระราม 4 คลองเตย กรุงเทพฯ 10110</v>
          </cell>
          <cell r="D305">
            <v>3101372557</v>
          </cell>
          <cell r="E305" t="str">
            <v>PACIFIC INTERCOMMUNICATION CO.  LTD.</v>
          </cell>
          <cell r="F305" t="str">
            <v>1400 THAI BUILDING RAMA IV ROAD  KLONGTOEY BANGKOK10110</v>
          </cell>
          <cell r="G305" t="str">
            <v>3101372557</v>
          </cell>
          <cell r="H305" t="str">
            <v>บริษัท แปซิฟิคอินเตอร์คอมมิวนิเคชั่น จำกัด</v>
          </cell>
          <cell r="I305" t="str">
            <v>1400 ตึกไทย ถ.พระราม 4 คลองเตย กรุงเทพฯ 10110</v>
          </cell>
          <cell r="J305">
            <v>3101372557</v>
          </cell>
        </row>
        <row r="306">
          <cell r="A306" t="str">
            <v>MPANE</v>
          </cell>
          <cell r="B306" t="str">
            <v>PALANGCHON NEWSPAPER</v>
          </cell>
          <cell r="C306">
            <v>0</v>
          </cell>
          <cell r="D306">
            <v>0</v>
          </cell>
          <cell r="E306" t="str">
            <v>PALANGCHON NEWSPAPER</v>
          </cell>
          <cell r="F306">
            <v>0</v>
          </cell>
        </row>
        <row r="307">
          <cell r="A307" t="str">
            <v>MPANO</v>
          </cell>
          <cell r="B307" t="str">
            <v>บริษัท พาโนราม่า อินเตอร์เนชั่นแนล จำกัด</v>
          </cell>
          <cell r="C307" t="str">
            <v xml:space="preserve">1055/1413 อาคารอาร์ซีเค ชั้น 15 ถ.สีลม เขตบางรัก กรุงเทพฯ </v>
          </cell>
          <cell r="D307">
            <v>3030078773</v>
          </cell>
          <cell r="H307" t="str">
            <v>บริษัท พาโนราม่า อินเตอร์เนชั่นแนล จำกัด</v>
          </cell>
          <cell r="I307" t="str">
            <v xml:space="preserve">1055/1413 อาคารอาร์ซีเค ชั้น 15 ถ.สีลม เขตบางรัก กรุงเทพฯ </v>
          </cell>
          <cell r="J307">
            <v>3030078773</v>
          </cell>
        </row>
        <row r="308">
          <cell r="A308" t="str">
            <v>MPAPU</v>
          </cell>
          <cell r="B308" t="str">
            <v>PATCHARAPHUM PUBLICATION</v>
          </cell>
          <cell r="C308">
            <v>0</v>
          </cell>
          <cell r="D308">
            <v>0</v>
          </cell>
          <cell r="E308" t="str">
            <v>PATCHARAPHUM PUBLICATION</v>
          </cell>
          <cell r="F308">
            <v>0</v>
          </cell>
        </row>
        <row r="309">
          <cell r="A309" t="str">
            <v>MPASA</v>
          </cell>
          <cell r="B309" t="str">
            <v>คุณปริณาม  แสงทัศน์</v>
          </cell>
          <cell r="C309" t="str">
            <v xml:space="preserve">"แหลมไท" 141/1 ถ.จ้ายเจริญ อ.เมือง จ.พัทลุง </v>
          </cell>
          <cell r="D309">
            <v>0</v>
          </cell>
          <cell r="H309" t="str">
            <v>คุณปริณาม  แสงทัศน์</v>
          </cell>
          <cell r="I309" t="str">
            <v xml:space="preserve">"แหลมไท" 141/1 ถ.จ้ายเจริญ อ.เมือง จ.พัทลุง </v>
          </cell>
        </row>
        <row r="310">
          <cell r="A310" t="str">
            <v>MPASI</v>
          </cell>
          <cell r="B310" t="str">
            <v>บริษัท ปาร์เท็ค สยาม จำกัด</v>
          </cell>
          <cell r="C310" t="str">
            <v>812/47 ถ.ประชาชื่น แขวงบางซื่อ เขตบางซื่อ กรุงเทพฯ 10800</v>
          </cell>
          <cell r="D310">
            <v>3011605738</v>
          </cell>
          <cell r="H310" t="str">
            <v>บริษัท ปาร์เท็ค สยาม จำกัด</v>
          </cell>
          <cell r="I310" t="str">
            <v>812/47 ถ.ประชาชื่น แขวงบางซื่อ เขตบางซื่อ กรุงเทพฯ 10800</v>
          </cell>
          <cell r="J310">
            <v>3011605738</v>
          </cell>
        </row>
        <row r="311">
          <cell r="A311" t="str">
            <v>MPATH</v>
          </cell>
          <cell r="B311" t="str">
            <v xml:space="preserve">หจก.สำนักพิมพ์พาราธุรกิจ </v>
          </cell>
          <cell r="C311" t="str">
            <v>28 หมู่ที่ 1 ถ.ตรัง-ปะเหลียน ต.ย่านตาขาว อ.ย่านตาขาว จ.ตรัง</v>
          </cell>
          <cell r="D311">
            <v>3912005880</v>
          </cell>
          <cell r="H311" t="str">
            <v xml:space="preserve">หจก.สำนักพิมพ์พาราธุรกิจ </v>
          </cell>
          <cell r="I311" t="str">
            <v>28 หมู่ที่ 1 ถ.ตรัง-ปะเหลียน ต.ย่านตาขาว อ.ย่านตาขาว จ.ตรัง</v>
          </cell>
          <cell r="J311">
            <v>3912005880</v>
          </cell>
        </row>
        <row r="312">
          <cell r="A312" t="str">
            <v>MPBD</v>
          </cell>
          <cell r="B312" t="str">
            <v>บริษัท พี.บี.ดี.โปรแอนด์มีเดีย จำกัด</v>
          </cell>
          <cell r="C312" t="str">
            <v>113/27 ถ.ศาลาแดง ต.ท่าตะเภา อ.เมือง จ.ชุมพร 86000</v>
          </cell>
          <cell r="D312">
            <v>3811002928</v>
          </cell>
          <cell r="E312" t="str">
            <v>P.B.D. PRO AND MEDIA CO.,LTD.</v>
          </cell>
          <cell r="F312" t="str">
            <v>113/27 SALADANG RD.,MUENG CHUMPHON 86000</v>
          </cell>
          <cell r="G312" t="str">
            <v>3811002928</v>
          </cell>
          <cell r="H312" t="str">
            <v>บริษัท พี.บี.ดี.โปรแอนด์มีเดีย จำกัด</v>
          </cell>
          <cell r="I312" t="str">
            <v>113/27 ถ.ศาลาแดง ต.ท่าตะเภา อ.เมือง จ.ชุมพร 86000</v>
          </cell>
          <cell r="J312">
            <v>3811002928</v>
          </cell>
        </row>
        <row r="313">
          <cell r="A313" t="str">
            <v>MPBP</v>
          </cell>
          <cell r="B313" t="str">
            <v>บริษัท เพชรยินดี บ๊อกซิ่ง โปรโมชั่น จำกัด</v>
          </cell>
          <cell r="C313" t="str">
            <v>488/83 ถ.ดำรงรักษ์ คลองมหานาค เขตป้อมปราบ กรุงเทพฯ</v>
          </cell>
          <cell r="D313">
            <v>3011470879</v>
          </cell>
          <cell r="E313" t="str">
            <v xml:space="preserve">PETCHYINDEE BOXING PROMOTION </v>
          </cell>
          <cell r="F313" t="str">
            <v>488/83 BOBAE TOWER DAMRONGRAK RD.KLONG MAHANAK POMPRAB BANGKOK10200</v>
          </cell>
          <cell r="G313">
            <v>3011470879</v>
          </cell>
          <cell r="H313" t="str">
            <v>บริษัท เพชรยินดี บ๊อกซิ่ง โปรโมชั่น จำกัด</v>
          </cell>
          <cell r="I313" t="str">
            <v>488/83 ถ.ดำรงรักษ์ คลองมหานาค เขตป้อมปราบ กรุงเทพฯ</v>
          </cell>
        </row>
        <row r="314">
          <cell r="A314" t="str">
            <v>MPCG</v>
          </cell>
          <cell r="B314" t="str">
            <v>PROPERTY CONSUMER GUIDE CO.  LTD.</v>
          </cell>
          <cell r="C314">
            <v>0</v>
          </cell>
          <cell r="D314">
            <v>0</v>
          </cell>
          <cell r="E314" t="str">
            <v>PROPERTY CONSUMER GUIDE CO.  LTD.</v>
          </cell>
          <cell r="F314">
            <v>0</v>
          </cell>
        </row>
        <row r="315">
          <cell r="A315" t="str">
            <v>MPCN</v>
          </cell>
          <cell r="B315" t="str">
            <v>บริษัท พับบลิค คอมมูนิเคชั่น เนทเวอร์ค จำกัด</v>
          </cell>
          <cell r="C315" t="str">
            <v>23/1 หมู่ 9 ถ.วิภาวดีรังสิต แขวงลาดยาว เขตจตุจักร กรุงเทพฯ</v>
          </cell>
          <cell r="D315">
            <v>3011469057</v>
          </cell>
          <cell r="E315" t="str">
            <v>PUBLIC COMMUNICATION NETWORK CO.  LTD.</v>
          </cell>
          <cell r="F315" t="str">
            <v>23/1 MOO 9  VIPAVADEE-RUNGSITROAD  LADYAO  CHATUCHAK BANGKOK10900</v>
          </cell>
          <cell r="G315">
            <v>3011469057</v>
          </cell>
          <cell r="H315" t="str">
            <v>บริษัท พับบลิค คอมมูนิเคชั่น เนทเวอร์ค จำกัด</v>
          </cell>
          <cell r="I315" t="str">
            <v>23/1 หมู่ 9 ถ.วิภาวดีรังสิต แขวงลาดยาว เขตจตุจักร กรุงเทพฯ</v>
          </cell>
        </row>
        <row r="316">
          <cell r="A316" t="str">
            <v>MPDS</v>
          </cell>
          <cell r="B316" t="str">
            <v>PEARL &amp; DEAN SIAM CO.,LTD.</v>
          </cell>
          <cell r="C316" t="str">
            <v>11 Q.HOUSE SATHORN 9TH FLOOR SATHORN TAI ROAD KWAENG THUNGMAHAMEK KHET SATHORN BANGKOK</v>
          </cell>
          <cell r="D316">
            <v>0</v>
          </cell>
          <cell r="E316" t="str">
            <v>PEARL &amp; DEAN SIAM LIMITED</v>
          </cell>
          <cell r="F316" t="str">
            <v>11 SATHORN TAI ROAD KWAENG THUNGMAHAMEK KHET SATORN  BANGKOK10120</v>
          </cell>
          <cell r="H316" t="str">
            <v>PEARL &amp; DEAN SIAM CO.,LTD.</v>
          </cell>
          <cell r="I316" t="str">
            <v>11 Q.HOUSE SATHORN 9TH FLOOR SATHORN TAI ROAD KWAENG THUNGMAHAMEK KHET SATHORN BANGKOK</v>
          </cell>
        </row>
        <row r="317">
          <cell r="A317" t="str">
            <v>MPEN</v>
          </cell>
          <cell r="B317" t="str">
            <v>PEN PUBLISHING CO.  LTD.</v>
          </cell>
          <cell r="C317">
            <v>0</v>
          </cell>
          <cell r="D317">
            <v>0</v>
          </cell>
          <cell r="E317" t="str">
            <v>PEN PUBLISHING CO.  LTD.</v>
          </cell>
          <cell r="F317">
            <v>0</v>
          </cell>
        </row>
        <row r="318">
          <cell r="A318" t="str">
            <v>MPENE</v>
          </cell>
          <cell r="B318" t="str">
            <v>บริษัท หนังสือพิมพ์เพชรภูมิ จำกัด</v>
          </cell>
          <cell r="C318" t="str">
            <v>80 หมู่ 4 ถ.เพชรเกษม ต.บ้านหม้อ อ.เมือง จ.เพชรบุรี 76000</v>
          </cell>
          <cell r="D318">
            <v>3741002494</v>
          </cell>
          <cell r="E318" t="str">
            <v>PETCHPOOM NEWSPAPER CO.,LTD.</v>
          </cell>
          <cell r="H318" t="str">
            <v>บริษัท หนังสือพิมพ์เพชรภูมิ จำกัด</v>
          </cell>
          <cell r="I318" t="str">
            <v>80 หมู่ 4 ถ.เพชรเกษม ต.บ้านหม้อ อ.เมือง จ.เพชรบุรี 76000</v>
          </cell>
          <cell r="J318">
            <v>3741002494</v>
          </cell>
        </row>
        <row r="319">
          <cell r="A319" t="str">
            <v>MPEPSI</v>
          </cell>
          <cell r="B319" t="str">
            <v>PEPSI - COLA (THAI) TRADING CO.,LTD.</v>
          </cell>
          <cell r="C319" t="str">
            <v>142 Sukhumvit Road,21st Floor Unit No.2101 Two Pacific Palce,Klongtoey Bangkok 10110</v>
          </cell>
          <cell r="D319">
            <v>3101227963</v>
          </cell>
          <cell r="E319" t="str">
            <v>PEPSI-COLA (THAI) TRADING CO.  LTD.</v>
          </cell>
          <cell r="F319" t="str">
            <v>142 SUKHUMVIT ROAD  21st  FLOOR  UNIT NO.2101 KLONGTOEY  BANGKOK TWO PACIFIC PLACE 10110</v>
          </cell>
          <cell r="G319">
            <v>3101227963</v>
          </cell>
          <cell r="H319" t="str">
            <v>PEPSI - COLA (THAI) TRADING CO.,LTD.</v>
          </cell>
          <cell r="I319" t="str">
            <v>142 Sukhumvit Road,21st Floor Unit No.2101 Two Pacific Palce,Klongtoey Bangkok 10110</v>
          </cell>
        </row>
        <row r="320">
          <cell r="A320" t="str">
            <v>MPIAD</v>
          </cell>
          <cell r="B320" t="str">
            <v>ห้างหุ้นส่วนจำกัด พิกุลโฆษณา</v>
          </cell>
          <cell r="C320" t="str">
            <v>102 รามคำแหง 44 ถนนรามคำแหง หัวหมาก บางกะปิ กรุงทพฯ 10240</v>
          </cell>
          <cell r="D320">
            <v>0</v>
          </cell>
          <cell r="E320" t="str">
            <v>PIKUL ADVERTISING CO.  LTD.</v>
          </cell>
          <cell r="F320">
            <v>0</v>
          </cell>
          <cell r="H320" t="str">
            <v>ห้างหุ้นส่วนจำกัด พิกุลโฆษณา</v>
          </cell>
          <cell r="I320" t="str">
            <v>102 รามคำแหง 44 ถนนรามคำแหง หัวหมาก บางกะปิ กรุงทพฯ 10240</v>
          </cell>
        </row>
        <row r="321">
          <cell r="A321" t="str">
            <v>MPKS</v>
          </cell>
          <cell r="B321" t="str">
            <v>PECH KARAT STUDIO L.P.</v>
          </cell>
          <cell r="C321">
            <v>0</v>
          </cell>
          <cell r="D321">
            <v>0</v>
          </cell>
          <cell r="E321" t="str">
            <v>PECH KARAT STUDIO L.P.</v>
          </cell>
          <cell r="F321">
            <v>0</v>
          </cell>
        </row>
        <row r="322">
          <cell r="A322" t="str">
            <v>MPLAN</v>
          </cell>
          <cell r="B322" t="str">
            <v>PLANETARIUM CO.  LTD.</v>
          </cell>
          <cell r="C322">
            <v>0</v>
          </cell>
          <cell r="D322">
            <v>0</v>
          </cell>
          <cell r="E322" t="str">
            <v>PLANETARIUM CO.  LTD.</v>
          </cell>
          <cell r="F322">
            <v>0</v>
          </cell>
        </row>
        <row r="323">
          <cell r="A323" t="str">
            <v>MPLPU</v>
          </cell>
          <cell r="B323" t="str">
            <v>บริษัท แปลน พับลิชชิ่ง จำกัด</v>
          </cell>
          <cell r="C323" t="str">
            <v>1532/40-43ซ.กรุงเทพฯ-นนทบุรี36 ถ.กรุงเทพ-นนทบุรี แขวงบางซื่อ เขตบางซื่อ กรุงเทพฯ</v>
          </cell>
          <cell r="D323">
            <v>3101209419</v>
          </cell>
          <cell r="E323" t="str">
            <v>PLAN PUBLISHING CO.  LTD.</v>
          </cell>
          <cell r="F323" t="str">
            <v>1532/40-43 SOI THANUTHAI KRUNGTHEP-NONTHABURI ROAD BANGSUE  BANGKOK10800</v>
          </cell>
          <cell r="G323">
            <v>3101209419</v>
          </cell>
          <cell r="H323" t="str">
            <v>บริษัท แปลน พับลิชชิ่ง จำกัด</v>
          </cell>
          <cell r="I323" t="str">
            <v>1532/40-43ซ.กรุงเทพฯ-นนทบุรี36 ถ.กรุงเทพ-นนทบุรี แขวงบางซื่อ เขตบางซื่อ กรุงเทพฯ</v>
          </cell>
        </row>
        <row r="324">
          <cell r="A324" t="str">
            <v>MPMPU</v>
          </cell>
          <cell r="B324" t="str">
            <v>บริษัท พี เอ็ม พับลิชชิ่ง จำกัด</v>
          </cell>
          <cell r="C324" t="str">
            <v>35/3 ซอยเจริญใจ ถนนเอกมัย แขวงคลองตันเหนือ เขตวัฒนา กรุงเทพฯ 10110</v>
          </cell>
          <cell r="D324">
            <v>3101098297</v>
          </cell>
          <cell r="E324" t="str">
            <v>P.M. PUBLISHING CO.  LTD.</v>
          </cell>
          <cell r="F324">
            <v>0</v>
          </cell>
          <cell r="H324" t="str">
            <v>บริษัท พี เอ็ม พับลิชชิ่ง จำกัด</v>
          </cell>
          <cell r="I324" t="str">
            <v>35/3 ซอยเจริญใจ ถนนเอกมัย แขวงคลองตันเหนือ เขตวัฒนา กรุงเทพฯ 10110</v>
          </cell>
          <cell r="J324">
            <v>3101098297</v>
          </cell>
        </row>
        <row r="325">
          <cell r="A325" t="str">
            <v>MPOCA</v>
          </cell>
          <cell r="B325" t="str">
            <v>บริษัท โพสต์-การ์ด จำกัด</v>
          </cell>
          <cell r="C325" t="str">
            <v>2008/46 พหลโยธิน แขวงลาดยาว เขตจตุจักร กรุงเทพฯ 10900</v>
          </cell>
          <cell r="D325">
            <v>0</v>
          </cell>
          <cell r="E325" t="str">
            <v>POST-CARD CO.  LTD.</v>
          </cell>
          <cell r="F325" t="str">
            <v>2008/46 PHAHOLYOTHIN ROAD RADYAO  JATUJAK  BANGKOK10900</v>
          </cell>
          <cell r="H325" t="str">
            <v>บริษัท โพสต์-การ์ด จำกัด</v>
          </cell>
          <cell r="I325" t="str">
            <v>2008/46 พหลโยธิน แขวงลาดยาว เขตจตุจักร กรุงเทพฯ 10900</v>
          </cell>
        </row>
        <row r="326">
          <cell r="A326" t="str">
            <v>MPOFO</v>
          </cell>
          <cell r="B326" t="str">
            <v>บริษัท ป็อบ ฟอร์เอฟเวอร์ จำกัด</v>
          </cell>
          <cell r="C326" t="str">
            <v>290/1 ถนนพิชัย แขวงถนนนครไชยศรี เขตดุสิต กรุงเทพฯ 10300</v>
          </cell>
          <cell r="D326">
            <v>3011818190</v>
          </cell>
          <cell r="E326" t="str">
            <v>POP FOREVER CO.,LTD.</v>
          </cell>
          <cell r="H326" t="str">
            <v>บริษัท ป็อบ ฟอร์เอฟเวอร์ จำกัด</v>
          </cell>
          <cell r="I326" t="str">
            <v>290/1 ถนนพิชัย แขวงถนนนครไชยศรี เขตดุสิต กรุงเทพฯ 10300</v>
          </cell>
          <cell r="J326">
            <v>3011818190</v>
          </cell>
        </row>
        <row r="327">
          <cell r="A327" t="str">
            <v>MPOPU</v>
          </cell>
          <cell r="B327" t="str">
            <v>บริษัท โพสต์ พับลิชชิ่ง จำกัด (มหาชน)</v>
          </cell>
          <cell r="C327" t="str">
            <v>อาคารบางกอกโพสต์ 136 ถ.สุนทรโกษา คลองเตย กรุงเทพฯ</v>
          </cell>
          <cell r="D327">
            <v>3101034585</v>
          </cell>
          <cell r="E327" t="str">
            <v>THE POST PUBLISHING PUBLIC CO. LTD.</v>
          </cell>
          <cell r="F327" t="str">
            <v>BANGKOK POST BLDG.136 SUNTHORNKOSA ROADKLONGTOEY BANGKOK10110</v>
          </cell>
          <cell r="G327">
            <v>3101034585</v>
          </cell>
          <cell r="H327" t="str">
            <v>บริษัท โพสต์ พับลิชชิ่ง จำกัด (มหาชน)</v>
          </cell>
          <cell r="I327" t="str">
            <v>อาคารบางกอกโพสต์ 136 ถ.สุนทรโกษา คลองเตย กรุงเทพฯ</v>
          </cell>
        </row>
        <row r="328">
          <cell r="A328" t="str">
            <v>MPPC</v>
          </cell>
          <cell r="B328" t="str">
            <v>POWER PLUS COMMUNICATION CO.  LTD.</v>
          </cell>
          <cell r="C328">
            <v>0</v>
          </cell>
          <cell r="D328">
            <v>0</v>
          </cell>
          <cell r="E328" t="str">
            <v>POWER PLUS COMMUNICATION CO.  LTD.</v>
          </cell>
          <cell r="F328">
            <v>0</v>
          </cell>
        </row>
        <row r="329">
          <cell r="A329" t="str">
            <v>MPPE</v>
          </cell>
          <cell r="B329" t="str">
            <v>บริษัท โพลีพลัส เอ็นเตอร์เทนเม้นท์ จำกัด</v>
          </cell>
          <cell r="C329" t="str">
            <v>99/99 อาคารรุ่งโรจน์ ถ.วิภาวดีรังสิต แขวงลาดยาว เขตจตุจักร กรุงเทพฯ</v>
          </cell>
          <cell r="D329">
            <v>3011371282</v>
          </cell>
          <cell r="E329" t="str">
            <v>POLY PLUS ENTERTAINMENT CO. LTD.</v>
          </cell>
          <cell r="F329" t="str">
            <v>99/99 RUNGROAJ BLDG.VIPHAVADEERANGSIT ROADCHATUJAK BANGKOK 10900</v>
          </cell>
          <cell r="G329">
            <v>3011371282</v>
          </cell>
          <cell r="H329" t="str">
            <v>บริษัท โพลีพลัส เอ็นเตอร์เทนเม้นท์ จำกัด</v>
          </cell>
          <cell r="I329" t="str">
            <v>99/99 อาคารรุ่งโรจน์ ถ.วิภาวดีรังสิต แขวงลาดยาว เขตจตุจักร กรุงเทพฯ</v>
          </cell>
          <cell r="J329">
            <v>3011371282</v>
          </cell>
        </row>
        <row r="330">
          <cell r="A330" t="str">
            <v>MPPP</v>
          </cell>
          <cell r="B330" t="str">
            <v>PREMIER PRINT &amp; PRODUCTS CO.  LTD.</v>
          </cell>
          <cell r="C330">
            <v>0</v>
          </cell>
          <cell r="D330">
            <v>0</v>
          </cell>
          <cell r="E330" t="str">
            <v>PREMIER PRINT &amp; PRODUCTS CO.  LTD.</v>
          </cell>
          <cell r="F330">
            <v>0</v>
          </cell>
        </row>
        <row r="331">
          <cell r="A331" t="str">
            <v>MPREP</v>
          </cell>
          <cell r="B331" t="str">
            <v>บริษัท พรีเมี่ยม พอยท์ จำกัด</v>
          </cell>
          <cell r="C331" t="str">
            <v>16/7 ซอยศูนย์วิจัย 6 ถนนเพชรบุรี บางกะปิ กรุงเทพฯ 10310</v>
          </cell>
          <cell r="D331">
            <v>0</v>
          </cell>
          <cell r="E331" t="str">
            <v>PREMIUM POINT CO. LTD.</v>
          </cell>
          <cell r="F331" t="str">
            <v>16/7 SOI SOONVIJAI 6 NEW PETCHBURI RD. HUAY-KWANG  BANGKOK10310</v>
          </cell>
          <cell r="H331" t="str">
            <v>บริษัท พรีเมี่ยม พอยท์ จำกัด</v>
          </cell>
          <cell r="I331" t="str">
            <v>16/7 ซอยศูนย์วิจัย 6 ถนนเพชรบุรี บางกะปิ กรุงเทพฯ 10310</v>
          </cell>
        </row>
        <row r="332">
          <cell r="A332" t="str">
            <v>MPRIEW</v>
          </cell>
          <cell r="B332" t="str">
            <v>เปรียว</v>
          </cell>
          <cell r="C332" t="str">
            <v>เลขที่ 110/63 ถนนลาดพร้าว ซอย 18 แขวงลาดยาว เขตจตุจักร กรุงเทพฯ</v>
          </cell>
          <cell r="D332">
            <v>3101771169</v>
          </cell>
          <cell r="E332" t="str">
            <v>PRIEW CO. LTD.</v>
          </cell>
          <cell r="F332" t="str">
            <v>110/63 LADPRAO SOI 18 JATUJAK BANGKOK10900</v>
          </cell>
          <cell r="G332">
            <v>3101771169</v>
          </cell>
          <cell r="H332" t="str">
            <v>เปรียว</v>
          </cell>
          <cell r="I332" t="str">
            <v>เลขที่ 110/63 ถนนลาดพร้าว ซอย 18 แขวงลาดยาว เขตจตุจักร กรุงเทพฯ</v>
          </cell>
          <cell r="J332">
            <v>3101771169</v>
          </cell>
        </row>
        <row r="333">
          <cell r="A333" t="str">
            <v>MPRMO</v>
          </cell>
          <cell r="B333" t="str">
            <v>PREMIER MOTORS CO.,LTD.</v>
          </cell>
          <cell r="C333">
            <v>0</v>
          </cell>
          <cell r="D333">
            <v>0</v>
          </cell>
          <cell r="E333" t="str">
            <v>PREMIER MOTORS CO.,LTD.</v>
          </cell>
        </row>
        <row r="334">
          <cell r="A334" t="str">
            <v>MPRNE</v>
          </cell>
          <cell r="B334" t="str">
            <v>บริษัท ไพร์มไทม์ เนทเวิร์ค จำกัด</v>
          </cell>
          <cell r="C334" t="str">
            <v>786/308-309 ทองหล่อทาวเวอร์ ซ.ทองหล่อ 18 ถ.สุขุมวิท 55 แขวงคลองตันเหนือ เขตวัฒนา กรุงเทพฯ</v>
          </cell>
          <cell r="D334">
            <v>0</v>
          </cell>
          <cell r="E334" t="str">
            <v>PRIMETIME NETWORK CO.  LTD.</v>
          </cell>
          <cell r="F334" t="str">
            <v>786/308-309 THONGLOR TOWER SOI THONGLOR 18  SUKHUMVIT 55 KLONGTOEY  BANGKOK10110</v>
          </cell>
          <cell r="H334" t="str">
            <v>บริษัท ไพร์มไทม์ เนทเวิร์ค จำกัด</v>
          </cell>
          <cell r="I334" t="str">
            <v>786/308-309 ทองหล่อทาวเวอร์ ซ.ทองหล่อ 18 ถ.สุขุมวิท 55 แขวงคลองตันเหนือ เขตวัฒนา กรุงเทพฯ</v>
          </cell>
        </row>
        <row r="335">
          <cell r="A335" t="str">
            <v>MPRSI</v>
          </cell>
          <cell r="B335" t="str">
            <v>บริษัท โปรซิลค์สกรีน จำกัด</v>
          </cell>
          <cell r="C335" t="str">
            <v>1235/1 ถ..สุขุมวิท 71 แขวงสวนหลวง เขตสวนหลวง กรุงเทพฯ 10250</v>
          </cell>
          <cell r="D335">
            <v>0</v>
          </cell>
          <cell r="E335" t="str">
            <v>PRO SILKSCREENS CO.  LTD.</v>
          </cell>
          <cell r="F335" t="str">
            <v>1235/1  SUKHUMVIT RD. KWAENG SUANLUANG KHET SUANLUANG  BANGKOK10250</v>
          </cell>
          <cell r="H335" t="str">
            <v>บริษัท โปรซิลค์สกรีน จำกัด</v>
          </cell>
          <cell r="I335" t="str">
            <v>1235/1 ถ..สุขุมวิท 71 แขวงสวนหลวง เขตสวนหลวง กรุงเทพฯ 10250</v>
          </cell>
        </row>
        <row r="336">
          <cell r="A336" t="str">
            <v>MPSOP</v>
          </cell>
          <cell r="B336" t="str">
            <v>บริษัท พี.เอส. เอ๊าท์ดอร์โพรดัคชั่น จำกัด</v>
          </cell>
          <cell r="C336" t="str">
            <v>215/1-5 ซ.พุทธบูชา 39 ถ.พุทธบูชา แขวงบางมด เขตทุ่งครุ กรุงเทพฯ 10140</v>
          </cell>
          <cell r="D336">
            <v>3101946079</v>
          </cell>
          <cell r="E336" t="str">
            <v>P.S. OUTDOOR PRODUCTION CO.  LTD.</v>
          </cell>
          <cell r="F336" t="str">
            <v>215/1-5 SOI PHUTTABUCHA 39 PHUTTABUCHA RD. BANGMOD THUNGKHRU BANGKOK10140</v>
          </cell>
          <cell r="G336">
            <v>3101946079</v>
          </cell>
          <cell r="H336" t="str">
            <v>บริษัท พี.เอส. เอ๊าท์ดอร์โพรดัคชั่น จำกัด</v>
          </cell>
          <cell r="I336" t="str">
            <v>215/1-5 ซ.พุทธบูชา 39 ถ.พุทธบูชา แขวงบางมด เขตทุ่งครุ กรุงเทพฯ 10140</v>
          </cell>
        </row>
        <row r="337">
          <cell r="A337" t="str">
            <v>MPSPO</v>
          </cell>
          <cell r="B337" t="str">
            <v>บริษัท โปรสปอร์ตนิวส์ จำกัด</v>
          </cell>
          <cell r="C337" t="str">
            <v>133 ถนนวิภาวดีรังสิต แขวงสามเสนใน เขตพญาไท กรุงเทพฯ 10400</v>
          </cell>
          <cell r="D337">
            <v>0</v>
          </cell>
          <cell r="E337" t="str">
            <v>PROSPORT NEWS CO. LTD.</v>
          </cell>
          <cell r="F337" t="str">
            <v>133 VIPAVADEERUNGSIT ROAD SAMSENNAI  PHAYATHAI  BANGKOK10400</v>
          </cell>
          <cell r="H337" t="str">
            <v>บริษัท โปรสปอร์ตนิวส์ จำกัด</v>
          </cell>
          <cell r="I337" t="str">
            <v>133 ถนนวิภาวดีรังสิต แขวงสามเสนใน เขตพญาไท กรุงเทพฯ 10400</v>
          </cell>
        </row>
        <row r="338">
          <cell r="A338" t="str">
            <v>MPWIP</v>
          </cell>
          <cell r="B338" t="str">
            <v>บริษัท แพนวิน อินเตอร์มีเดีย แอนด์ พับลิชชิ่ง จำกัด</v>
          </cell>
          <cell r="C338" t="str">
            <v>559/38 หมู่ที่ 1 ซอยเพชรเกษม92 ถนนเพชรเกษม แขวงบางแคเหนือ เขตบางแค กรุงเทพฯ 10160</v>
          </cell>
          <cell r="D338">
            <v>3011368145</v>
          </cell>
          <cell r="E338" t="str">
            <v>PANWIN INTERMEDIA AND PUBLISHING CO. LTD</v>
          </cell>
          <cell r="F338" t="str">
            <v>559/38 MOO 1 PETCHKASEM 92 PETCHKASEM RD. BANGKAENUE BANGKAE BANGKOK10160</v>
          </cell>
          <cell r="G338">
            <v>3011368145</v>
          </cell>
          <cell r="H338" t="str">
            <v>บริษัท แพนวิน อินเตอร์มีเดีย แอนด์ พับลิชชิ่ง จำกัด</v>
          </cell>
          <cell r="I338" t="str">
            <v>559/38 หมู่ที่ 1 ซอยเพชรเกษม92 ถนนเพชรเกษม แขวงบางแคเหนือ เขตบางแค กรุงเทพฯ 10160</v>
          </cell>
          <cell r="J338">
            <v>3011368145</v>
          </cell>
        </row>
        <row r="339">
          <cell r="A339" t="str">
            <v>MQAE</v>
          </cell>
          <cell r="B339" t="str">
            <v>บริษัท คิว แอนด์เอ็กเพอร์ทิส จำกัด</v>
          </cell>
          <cell r="C339" t="str">
            <v>24/37 หมู่ 7 ถ.ลาดพร้าว แขวงลาดพร้าว เขตลาดพร้าว กรุงเทพฯ 10230</v>
          </cell>
          <cell r="D339">
            <v>0</v>
          </cell>
          <cell r="E339" t="str">
            <v>Q AND EXPERTISE CO. LTD.</v>
          </cell>
          <cell r="F339" t="str">
            <v>24/37 MOO 7 LADPRAO ROAD KWAENG LADPRAO   KHET LADPRAO BANGKOK10230</v>
          </cell>
          <cell r="H339" t="str">
            <v>บริษัท คิว แอนด์เอ็กเพอร์ทิส จำกัด</v>
          </cell>
          <cell r="I339" t="str">
            <v>24/37 หมู่ 7 ถ.ลาดพร้าว แขวงลาดพร้าว เขตลาดพร้าว กรุงเทพฯ 10230</v>
          </cell>
        </row>
        <row r="340">
          <cell r="A340" t="str">
            <v>MQTHAI</v>
          </cell>
          <cell r="B340" t="str">
            <v>บริษัท ควอมเนท (ประเทศไทย) จำกัด</v>
          </cell>
          <cell r="C340" t="str">
            <v>48/5-6 ชั้น 2 ซอยรุ่งเรือง ถ.รัชดาภิเษก แขวงสามเสนนอก เขตห้วยขวาง กรุงเทพฯ 10320</v>
          </cell>
          <cell r="D340">
            <v>3030094346</v>
          </cell>
          <cell r="E340" t="str">
            <v>QUAMNET (THAILAND) CO.,LTD.</v>
          </cell>
          <cell r="F340" t="str">
            <v>48/5-6 2nd FLOOR SOI RUNGRUENG RATCHADAPISEK ROAD SAMSENNOK HUAYKWANG BANGKOK 10320</v>
          </cell>
          <cell r="G340">
            <v>3030094346</v>
          </cell>
          <cell r="H340" t="str">
            <v>บริษัท ควอมเนท (ประเทศไทย) จำกัด</v>
          </cell>
          <cell r="I340" t="str">
            <v>48/5-6 ชั้น 2 ซอยรุ่งเรือง ถ.รัชดาภิเษก แขวงสามเสนนอก เขตห้วยขวาง กรุงเทพฯ 10320</v>
          </cell>
          <cell r="J340">
            <v>3030094346</v>
          </cell>
        </row>
        <row r="341">
          <cell r="A341" t="str">
            <v>MQUME</v>
          </cell>
          <cell r="B341" t="str">
            <v>บริษัท เควสท์ มีเดีย จำกัด</v>
          </cell>
          <cell r="C341" t="str">
            <v>อาคารธนิยะพลาซา ชั้น 12 เลขที่ 52 ถ.สีลม แขวงสุริยวงศ์ เขตบางรัก กรุงเทพฯ 10500</v>
          </cell>
          <cell r="D341">
            <v>3011574706</v>
          </cell>
          <cell r="E341" t="str">
            <v>QUEST MEDIA CO.  LTD.</v>
          </cell>
          <cell r="F341" t="str">
            <v>THANIYA PLAZA BUILDING 12th Fl52 SILOM RD. SURIYAWONGSE BANGRAK BANGKOK10500</v>
          </cell>
          <cell r="G341">
            <v>3011574706</v>
          </cell>
          <cell r="H341" t="str">
            <v>บริษัท เควสท์ มีเดีย จำกัด</v>
          </cell>
          <cell r="I341" t="str">
            <v>อาคารธนิยะพลาซา ชั้น 12 เลขที่ 52 ถ.สีลม แขวงสุริยวงศ์ เขตบางรัก กรุงเทพฯ 10500</v>
          </cell>
        </row>
        <row r="342">
          <cell r="A342" t="str">
            <v>MQUPC</v>
          </cell>
          <cell r="B342" t="str">
            <v>บริษัท ควิกพีซี เน็ตเวิร์ค จำกัด</v>
          </cell>
          <cell r="C342" t="str">
            <v>51/3 ถ.งามวงศ์วาน ต.ลาดยาว อ.จตุจักร กรุงเทพฯ 10900</v>
          </cell>
          <cell r="D342">
            <v>3011970331</v>
          </cell>
          <cell r="E342" t="str">
            <v>QUICKPC NETWORK CO.  LTD.</v>
          </cell>
          <cell r="F342">
            <v>0</v>
          </cell>
          <cell r="H342" t="str">
            <v>บริษัท ควิกพีซี เน็ตเวิร์ค จำกัด</v>
          </cell>
          <cell r="I342" t="str">
            <v>51/3 ถ.งามวงศ์วาน ต.ลาดยาว อ.จตุจักร กรุงเทพฯ 10900</v>
          </cell>
          <cell r="J342">
            <v>3011970331</v>
          </cell>
        </row>
        <row r="343">
          <cell r="A343" t="str">
            <v>MRAAR</v>
          </cell>
          <cell r="B343" t="str">
            <v>บริษัท เรดิโอ อาร์ม จำกัด</v>
          </cell>
          <cell r="C343" t="str">
            <v xml:space="preserve">21/54-55 ซ.ศูนย์วิจัย ถ.พระราม 9 แขวงบางกะปิ เขตห้วยขวาง กรุงเทพฯ </v>
          </cell>
          <cell r="D343">
            <v>3030263094</v>
          </cell>
          <cell r="E343" t="str">
            <v xml:space="preserve">RADIO ARMS CO.,LTD. </v>
          </cell>
          <cell r="F343" t="str">
            <v xml:space="preserve">21/54-55 SOI SOONVIJAI RAMA 9 RD.,BANGKAPI HUAYKWANG BANGKOK </v>
          </cell>
          <cell r="G343">
            <v>3030263094</v>
          </cell>
          <cell r="H343" t="str">
            <v>บริษัท เรดิโอ อาร์ม จำกัด</v>
          </cell>
          <cell r="I343" t="str">
            <v xml:space="preserve">21/54-55 ซ.ศูนย์วิจัย ถ.พระราม 9 แขวงบางกะปิ เขตห้วยขวาง กรุงเทพฯ </v>
          </cell>
          <cell r="J343">
            <v>3030263094</v>
          </cell>
        </row>
        <row r="344">
          <cell r="A344" t="str">
            <v>MRACO</v>
          </cell>
          <cell r="B344" t="str">
            <v>บริษัท เรดิโอ คอนเซ็ป จำกัด</v>
          </cell>
          <cell r="C344" t="str">
            <v>50 ถ.สุขุมวิท 21 (อโศก) แขวงคลองเตยเหนือ เขตวัฒนา กรุงเทพฯ 10110</v>
          </cell>
          <cell r="D344">
            <v>3101966220</v>
          </cell>
          <cell r="E344" t="str">
            <v>RADIO CONCEPT CO. LTD.</v>
          </cell>
          <cell r="F344" t="str">
            <v>50 SUKHUMVIT 21 RD. (ASOKE) KHLONGTOEYNUE  WATTANA BANGKOK</v>
          </cell>
          <cell r="H344" t="str">
            <v>บริษัท เรดิโอ คอนเซ็ป จำกัด</v>
          </cell>
          <cell r="I344" t="str">
            <v>50 ถ.สุขุมวิท 21 (อโศก) แขวงคลองเตยเหนือ เขตวัฒนา กรุงเทพฯ 10110</v>
          </cell>
          <cell r="J344">
            <v>3101966220</v>
          </cell>
        </row>
        <row r="345">
          <cell r="A345" t="str">
            <v>MRADIO</v>
          </cell>
          <cell r="B345" t="str">
            <v>RADIO</v>
          </cell>
          <cell r="C345">
            <v>0</v>
          </cell>
          <cell r="D345">
            <v>0</v>
          </cell>
          <cell r="E345" t="str">
            <v>RADIO</v>
          </cell>
          <cell r="F345">
            <v>0</v>
          </cell>
        </row>
        <row r="346">
          <cell r="A346" t="str">
            <v>MRAIN</v>
          </cell>
          <cell r="B346" t="str">
            <v>บริษัท รังสิยา อินเตอร์เนชั่นแนล กรุ๊ป จำกัด</v>
          </cell>
          <cell r="C346" t="str">
            <v>251/64 อาคารราชดำเนินแมนชั่น ถ.ราชดำเนินกลาง กรุงเทพฯ</v>
          </cell>
          <cell r="D346">
            <v>0</v>
          </cell>
          <cell r="E346" t="str">
            <v xml:space="preserve">RANGSIYA INTERNATIONAL GROUP PUBLIC CO. </v>
          </cell>
          <cell r="F346" t="str">
            <v>251/64 RAJDAMNERN MANSION BLDGRAJDAMNERN KLANG RD. BANGKOK10200</v>
          </cell>
          <cell r="H346" t="str">
            <v>บริษัท รังสิยา อินเตอร์เนชั่นแนล กรุ๊ป จำกัด</v>
          </cell>
          <cell r="I346" t="str">
            <v>251/64 อาคารราชดำเนินแมนชั่น ถ.ราชดำเนินกลาง กรุงเทพฯ</v>
          </cell>
        </row>
        <row r="347">
          <cell r="A347" t="str">
            <v>MRASA</v>
          </cell>
          <cell r="B347" t="str">
            <v>บริษัท รัศมีเทพ (1999) จำกัด</v>
          </cell>
          <cell r="C347" t="str">
            <v>5/1347 ซอย 14 จ. หมู่บ้านประชาชื่น ถนนสามัคคี ต.บางตลาด อ.ปากเกร็ด จ.นนทบุรี</v>
          </cell>
          <cell r="D347">
            <v>3011139066</v>
          </cell>
          <cell r="E347" t="str">
            <v>RASAMEETHEP (1999) CO.  LTD.</v>
          </cell>
          <cell r="F347" t="str">
            <v>5/1347 PRACHACHUEN SOI 14 TAMBOL BANGTALAD AMPHUR PAK-KED NONTHABURI11120</v>
          </cell>
          <cell r="G347">
            <v>3011139066</v>
          </cell>
          <cell r="H347" t="str">
            <v>บริษัท รัศมีเทพ (1999) จำกัด</v>
          </cell>
          <cell r="I347" t="str">
            <v>5/1347 ซอย 14 จ. หมู่บ้านประชาชื่น ถนนสามัคคี ต.บางตลาด อ.ปากเกร็ด จ.นนทบุรี</v>
          </cell>
          <cell r="J347">
            <v>3011139066</v>
          </cell>
        </row>
        <row r="348">
          <cell r="A348" t="str">
            <v>MRBN</v>
          </cell>
          <cell r="B348" t="str">
            <v>บริษัท อาร์ บี เอ็น ไซน์ จำกัด</v>
          </cell>
          <cell r="C348" t="str">
            <v>104 ถ.จักรพรรดิพงษ์ แขวงวัดโสมนัส เขตป้อมปราบ กรุงเทพฯ 10100</v>
          </cell>
          <cell r="D348">
            <v>3030008751</v>
          </cell>
          <cell r="E348" t="str">
            <v>R B N SIGN CO.,LTD.</v>
          </cell>
          <cell r="F348" t="str">
            <v>104 CHAKAPATDIPONG RD.,WATSOMMANUS POMPRAB BANGKOK 10100</v>
          </cell>
          <cell r="G348">
            <v>3030008751</v>
          </cell>
          <cell r="H348" t="str">
            <v>บริษัท อาร์ บี เอ็น ไซน์ จำกัด</v>
          </cell>
          <cell r="I348" t="str">
            <v>104 ถ.จักรพรรดิพงษ์ แขวงวัดโสมนัส เขตป้อมปราบ กรุงเทพฯ 10100</v>
          </cell>
        </row>
        <row r="349">
          <cell r="A349" t="str">
            <v>MRDT</v>
          </cell>
          <cell r="B349" t="str">
            <v>บริษัท เรดิโอ ทาวน์ จำกัด</v>
          </cell>
          <cell r="C349" t="str">
            <v>23 อ.เมือง นครสวรรค์ 60000</v>
          </cell>
          <cell r="D349">
            <v>0</v>
          </cell>
          <cell r="E349" t="str">
            <v>RADIO TOWN CO. LTD.</v>
          </cell>
          <cell r="F349" t="str">
            <v>MUANG  NAKORNSAWAN60000</v>
          </cell>
          <cell r="H349" t="str">
            <v>บริษัท เรดิโอ ทาวน์ จำกัด</v>
          </cell>
          <cell r="I349" t="str">
            <v>23 อ.เมือง นครสวรรค์ 60000</v>
          </cell>
        </row>
        <row r="350">
          <cell r="A350" t="str">
            <v>MREAR</v>
          </cell>
          <cell r="B350" t="str">
            <v xml:space="preserve">นิตยสาร กองทัพ สัมพันธ์ </v>
          </cell>
          <cell r="C350" t="str">
            <v xml:space="preserve">เลขที่ 111/26 ถ.ติวานนท์ ตำบลตลาดขวัญ อ.เมือง จ.นนทบุรี </v>
          </cell>
          <cell r="D350">
            <v>0</v>
          </cell>
          <cell r="E350" t="str">
            <v>RELATED ARMED FORCE</v>
          </cell>
          <cell r="H350" t="str">
            <v xml:space="preserve">นิตยสาร กองทัพ สัมพันธ์ </v>
          </cell>
          <cell r="I350" t="str">
            <v xml:space="preserve">เลขที่ 111/26 ถ.ติวานนท์ ตำบลตลาดขวัญ อ.เมือง จ.นนทบุรี </v>
          </cell>
        </row>
        <row r="351">
          <cell r="A351" t="str">
            <v>MREDI</v>
          </cell>
          <cell r="B351" t="str">
            <v>บริษัท รีดเดอร์ส ไดเจสท์ (ประเทศไทย) จำกัด</v>
          </cell>
          <cell r="C351" t="str">
            <v>278 (บี 1) เรนทรีออฟฟิศ การ์เด้น ถ.พระรามที่ 9 ซอย 17 แขวงบางกะปิ เขตห้วยขวาง กรุงเทพฯ</v>
          </cell>
          <cell r="D351">
            <v>3011557259</v>
          </cell>
          <cell r="E351" t="str">
            <v>READER'S DIGEST (THAILAND) LTD.</v>
          </cell>
          <cell r="F351" t="str">
            <v>278 (B1) RAINTREE OFFICE GARDEN SOI JAPANESE SCHOOL RAMA 9 RD.,HUAY KWANG BANGKOK 10320</v>
          </cell>
          <cell r="G351" t="str">
            <v>3011557259</v>
          </cell>
          <cell r="H351" t="str">
            <v>บริษัท รีดเดอร์ส ไดเจสท์ (ประเทศไทย) จำกัด</v>
          </cell>
          <cell r="I351" t="str">
            <v>278 (บี 1) เรนทรีออฟฟิศ การ์เด้น ถ.พระรามที่ 9 ซอย 17 แขวงบางกะปิ เขตห้วยขวาง กรุงเทพฯ</v>
          </cell>
          <cell r="J351">
            <v>3011557259</v>
          </cell>
        </row>
        <row r="352">
          <cell r="A352" t="str">
            <v>MREMI</v>
          </cell>
          <cell r="B352" t="str">
            <v>บริษัท รีไมน์ จำกัด</v>
          </cell>
          <cell r="C352" t="str">
            <v>21/8-21/9ถ.เทศบาลรังสฤษฏ์เหนือ แขวงลาดยาว เขตจตุจักร กรุงเทพฯ</v>
          </cell>
          <cell r="D352">
            <v>0</v>
          </cell>
          <cell r="E352" t="str">
            <v>REMIND CO. LTD.</v>
          </cell>
          <cell r="F352" t="str">
            <v>21/8-21/9 THESABHALRANGSANNUELARDYAO JATUJAKBANGKOK 10900</v>
          </cell>
          <cell r="H352" t="str">
            <v>บริษัท รีไมน์ จำกัด</v>
          </cell>
          <cell r="I352" t="str">
            <v>21/8-21/9ถ.เทศบาลรังสฤษฏ์เหนือ แขวงลาดยาว เขตจตุจักร กรุงเทพฯ</v>
          </cell>
        </row>
        <row r="353">
          <cell r="A353" t="str">
            <v>MRKME</v>
          </cell>
          <cell r="B353" t="str">
            <v>บริษัท อาร์ เค มีเดีย จำกัด</v>
          </cell>
          <cell r="C353" t="str">
            <v>65/109 อาคารชำนาญเพ็ญชาติชั้น12 ถ.พระราม 9 แขวงห้วยขวาง เขตห้วยขวาง กรุงเทพฯ 10320</v>
          </cell>
          <cell r="D353">
            <v>3011899335</v>
          </cell>
          <cell r="E353" t="str">
            <v>R K MEDIA CO. LTD.</v>
          </cell>
          <cell r="F353" t="str">
            <v>65/109 CHAMNANPHENCHART BLDG. 12 FLOOR RAMA 9 RD. HUAYKWANG BANGKOK10250</v>
          </cell>
          <cell r="G353">
            <v>3011899335</v>
          </cell>
          <cell r="H353" t="str">
            <v>บริษัท อาร์ เค มีเดีย จำกัด</v>
          </cell>
          <cell r="I353" t="str">
            <v>65/109 อาคารชำนาญเพ็ญชาติชั้น12 ถ.พระราม 9 แขวงห้วยขวาง เขตห้วยขวาง กรุงเทพฯ 10320</v>
          </cell>
          <cell r="J353">
            <v>3011899335</v>
          </cell>
        </row>
        <row r="354">
          <cell r="A354" t="str">
            <v>MRS219</v>
          </cell>
          <cell r="B354" t="str">
            <v>บริษัท ร.ศ.219 พิคเจอร์ จำกัด</v>
          </cell>
          <cell r="C354" t="str">
            <v>7/3 ซอยรามคำแหง 11 (ล้ำเพชร) ถ.รามคำแหง แขวงหัวหมาก เขตบางกะปิ กรุงเทพฯ</v>
          </cell>
          <cell r="D354">
            <v>3030132628</v>
          </cell>
          <cell r="E354" t="str">
            <v>R.E.219 PICTURE CO.,LTD.</v>
          </cell>
          <cell r="F354" t="str">
            <v>7/3 RAMKHAMHEANG SOI 11 RAMKHAMHEANG RD.,HUAMARK BANGKAPI BANGKOK 10240</v>
          </cell>
          <cell r="H354" t="str">
            <v>บริษัท ร.ศ.219 พิคเจอร์ จำกัด</v>
          </cell>
          <cell r="I354" t="str">
            <v>7/3 ซอยรามคำแหง 11 (ล้ำเพชร) ถ.รามคำแหง แขวงหัวหมาก เขตบางกะปิ กรุงเทพฯ</v>
          </cell>
          <cell r="J354">
            <v>3030132628</v>
          </cell>
        </row>
        <row r="355">
          <cell r="A355" t="str">
            <v>MRSPR</v>
          </cell>
          <cell r="B355" t="str">
            <v>บริษัท อาร์.เอส.โปรโมชั่น 1992 จำกัด</v>
          </cell>
          <cell r="C355" t="str">
            <v>419/1 อาคารเชษฐโชติศักดิ์ ลาดพร้าว 15 (ซอยจอมพล) เขตจตุจักร กรุงเทพฯ</v>
          </cell>
          <cell r="D355">
            <v>3011147030</v>
          </cell>
          <cell r="E355" t="str">
            <v>RS.PROMOTION 1992 CO. LTD.</v>
          </cell>
          <cell r="F355" t="str">
            <v>419/1 SETCHOTSAK BLDG. LADPRAO 15 (SOI JOMPHOL)KHET JATUJAK  BANGKOK10900</v>
          </cell>
          <cell r="G355">
            <v>3011147030</v>
          </cell>
          <cell r="H355" t="str">
            <v>บริษัท อาร์.เอส.โปรโมชั่น 1992 จำกัด</v>
          </cell>
          <cell r="I355" t="str">
            <v>419/1 อาคารเชษฐโชติศักดิ์ ลาดพร้าว 15 (ซอยจอมพล) เขตจตุจักร กรุงเทพฯ</v>
          </cell>
          <cell r="J355">
            <v>3011147030</v>
          </cell>
        </row>
        <row r="356">
          <cell r="A356" t="str">
            <v>MRUNG</v>
          </cell>
          <cell r="B356" t="str">
            <v>บริษัท รังสิโรตม์วนิช จำกัด</v>
          </cell>
          <cell r="C356" t="str">
            <v>622 อาคาร เอ็มโพเรี่ยมทาวเวอร์ชั้น 15/1 ถ.สุขุมวิท แขวงคลองตัน เขตคลองเตย กรุงเทพฯ</v>
          </cell>
          <cell r="D356">
            <v>3101540444</v>
          </cell>
          <cell r="E356" t="str">
            <v>RUNGSIROJVANIT CO. LTD.</v>
          </cell>
          <cell r="F356" t="str">
            <v>622 EMPORIUM TOWER FL.15/1 SUKHUMVIT RD. KLONGTON KLONGTOEY BANGKOK10110</v>
          </cell>
          <cell r="H356" t="str">
            <v>บริษัท รังสิโรตม์วนิช จำกัด</v>
          </cell>
          <cell r="I356" t="str">
            <v>622 อาคาร เอ็มโพเรี่ยมทาวเวอร์ชั้น 15/1 ถ.สุขุมวิท แขวงคลองตัน เขตคลองเตย กรุงเทพฯ</v>
          </cell>
          <cell r="J356">
            <v>3101540444</v>
          </cell>
        </row>
        <row r="357">
          <cell r="A357" t="str">
            <v>MS107</v>
          </cell>
          <cell r="B357" t="str">
            <v>บริษัท สตูดิโอ 107 (ไทยแลนด์) จำกัด</v>
          </cell>
          <cell r="C357" t="str">
            <v>61/223-225 ซ.ทวีมิตร ถ.พระราม9 แขวงห้วยขวาง เขตห้วยขวาง, กรุงเทพฯ 10320</v>
          </cell>
          <cell r="D357">
            <v>0</v>
          </cell>
          <cell r="E357" t="str">
            <v>STUDIO 107 (THAILAND) CO.  LTD.</v>
          </cell>
          <cell r="F357">
            <v>0</v>
          </cell>
          <cell r="H357" t="str">
            <v>บริษัท สตูดิโอ 107 (ไทยแลนด์) จำกัด</v>
          </cell>
          <cell r="I357" t="str">
            <v>61/223-225 ซ.ทวีมิตร ถ.พระราม9 แขวงห้วยขวาง เขตห้วยขวาง, กรุงเทพฯ 10320</v>
          </cell>
        </row>
        <row r="358">
          <cell r="A358" t="str">
            <v>MSAIN</v>
          </cell>
          <cell r="B358" t="str">
            <v>บริษัท สามารถอินเตอร์เนต จำกัด</v>
          </cell>
          <cell r="C358" t="str">
            <v xml:space="preserve">99/12 หมู่ที่ 4 อาคารซอฟแวร์ปาร์ค ชั้น 24 ถ.แจ้งวัฒนะ ต.คลองเกลือ อ.ปากเกร็ด จ.นนทบุรี </v>
          </cell>
          <cell r="D358">
            <v>3030034007</v>
          </cell>
          <cell r="E358" t="str">
            <v>SAMART INTERNET CO.,LTD.</v>
          </cell>
          <cell r="F358" t="str">
            <v>99/12 MOO 4 SOFTWARE PARK,24TH FL. CHAENGWATTANA RD., KLONG GLUAR PAK-KRED NONTHABURI 11120</v>
          </cell>
          <cell r="G358">
            <v>3030034007</v>
          </cell>
          <cell r="H358" t="str">
            <v>บริษัท สามารถอินเตอร์เนต จำกัด</v>
          </cell>
          <cell r="I358" t="str">
            <v xml:space="preserve">99/12 หมู่ที่ 4 อาคารซอฟแวร์ปาร์ค ชั้น 24 ถ.แจ้งวัฒนะ ต.คลองเกลือ อ.ปากเกร็ด จ.นนทบุรี </v>
          </cell>
          <cell r="J358">
            <v>3030034007</v>
          </cell>
        </row>
        <row r="359">
          <cell r="A359" t="str">
            <v>MSAMC</v>
          </cell>
          <cell r="B359" t="str">
            <v>บริษัท เอส เอ เอ็ม ครีเอชั่น จำกัด</v>
          </cell>
          <cell r="C359" t="str">
            <v>407 ถนนประชาชื่น แขวงลาดยาว เขตจตุจักร กรุงเทพฯ 10900</v>
          </cell>
          <cell r="D359">
            <v>0</v>
          </cell>
          <cell r="E359" t="str">
            <v>S.A.M.CREATION CO. LTD.</v>
          </cell>
          <cell r="F359" t="str">
            <v>407 PRACHACHEUN ROAD LARDYAO JATUJAK BANGKOK10900</v>
          </cell>
          <cell r="H359" t="str">
            <v>บริษัท เอส เอ เอ็ม ครีเอชั่น จำกัด</v>
          </cell>
          <cell r="I359" t="str">
            <v>407 ถนนประชาชื่น แขวงลาดยาว เขตจตุจักร กรุงเทพฯ 10900</v>
          </cell>
        </row>
        <row r="360">
          <cell r="A360" t="str">
            <v>MSAMS</v>
          </cell>
          <cell r="B360" t="str">
            <v>บริษัท สามเศียร จำกัด</v>
          </cell>
          <cell r="C360" t="str">
            <v>27/6 หมู่ 10 ตำบลคูบางหลวง อำเภอลาดหลุมแก้ว จังหวัดปทุมธานี 12140</v>
          </cell>
          <cell r="D360">
            <v>3101930924</v>
          </cell>
          <cell r="E360" t="str">
            <v>SAMSEARN CO. LTD.</v>
          </cell>
          <cell r="F360" t="str">
            <v>440/15-17 FL4 PRACHACHUAN RD. KWANG BANGSUE KHET BANGSUEBANGKOK10800</v>
          </cell>
          <cell r="H360" t="str">
            <v>บริษัท สามเศียร จำกัด</v>
          </cell>
          <cell r="I360" t="str">
            <v>27/6 หมู่ 10 ตำบลคูบางหลวง อำเภอลาดหลุมแก้ว จังหวัดปทุมธานี 12140</v>
          </cell>
          <cell r="J360">
            <v>3101930924</v>
          </cell>
        </row>
        <row r="361">
          <cell r="A361" t="str">
            <v>MSAON</v>
          </cell>
          <cell r="B361" t="str">
            <v>บริษัท สามารถออนไลน์ จำกัด</v>
          </cell>
          <cell r="C361" t="str">
            <v>99/12 หมู่ 4 อาคารซอฟแวร์ปาร์คชั้น 24 ถ.แจ้งวัฒนะ ต.คลองเกลือ อ.ปากเกร็ด จ.นนทบุรี 11120</v>
          </cell>
          <cell r="D361">
            <v>3011035573</v>
          </cell>
          <cell r="E361" t="str">
            <v>SAMART ONLINE CO.  LTD.</v>
          </cell>
          <cell r="F361" t="str">
            <v>99/12 MOO 4 SOFTWART PARK24TH FL.  CHAENGWATANA RD. NONTHABURIT. KLONG GLUER A. PAK-KRED11120</v>
          </cell>
          <cell r="G361">
            <v>3011035573</v>
          </cell>
          <cell r="H361" t="str">
            <v>บริษัท สามารถออนไลน์ จำกัด</v>
          </cell>
          <cell r="I361" t="str">
            <v>99/12 หมู่ 4 อาคารซอฟแวร์ปาร์คชั้น 24 ถ.แจ้งวัฒนะ ต.คลองเกลือ อ.ปากเกร็ด จ.นนทบุรี 11120</v>
          </cell>
        </row>
        <row r="362">
          <cell r="A362" t="str">
            <v>MSAPU</v>
          </cell>
          <cell r="B362" t="str">
            <v>หจก.สำนักพิมพ์สรรพศาสตร์</v>
          </cell>
          <cell r="C362" t="str">
            <v>40/1 ถ.เทศบาลนิมิตรใต้ แขวงลาดยาว เขตจตุจักร กรุงเทพฯ</v>
          </cell>
          <cell r="D362">
            <v>3102265636</v>
          </cell>
          <cell r="E362" t="str">
            <v>SANPHASAT PUBLISHING LTD.  PART</v>
          </cell>
          <cell r="F362" t="str">
            <v>40/1 TANON-TESABANARUMITR LADYAO  CHATUJAK BANGKOK</v>
          </cell>
          <cell r="G362">
            <v>3102265636</v>
          </cell>
          <cell r="H362" t="str">
            <v>หจก.สำนักพิมพ์สรรพศาสตร์</v>
          </cell>
          <cell r="I362" t="str">
            <v>40/1 ถ.เทศบาลนิมิตรใต้ แขวงลาดยาว เขตจตุจักร กรุงเทพฯ</v>
          </cell>
        </row>
        <row r="363">
          <cell r="A363" t="str">
            <v>MSARAN</v>
          </cell>
          <cell r="B363" t="str">
            <v>บริษัท สราญ จำกัด</v>
          </cell>
          <cell r="C363" t="str">
            <v>23/97 หมู่ 3 ต.คูคต อ.ลำลูกกา จ.ปทุมธานี 12130</v>
          </cell>
          <cell r="D363">
            <v>3011975923</v>
          </cell>
          <cell r="H363" t="str">
            <v>บริษัท สราญ จำกัด</v>
          </cell>
          <cell r="I363" t="str">
            <v>23/97 หมู่ 3 ต.คูคต อ.ลำลูกกา จ.ปทุมธานี 12130</v>
          </cell>
          <cell r="J363">
            <v>3011975923</v>
          </cell>
        </row>
        <row r="364">
          <cell r="A364" t="str">
            <v>MSASE</v>
          </cell>
          <cell r="B364" t="str">
            <v>บริษัท สามมิตรเซอร์วิส 1992 (ประเทศไทย) จำกัด</v>
          </cell>
          <cell r="C364" t="str">
            <v>77/21 อาคารราชเทวีทาวเวอร์ ถ.พญาไท แขวงถนนพญาไท เขตราชเทวี กรุงเทพฯ 10400</v>
          </cell>
          <cell r="D364">
            <v>3101632699</v>
          </cell>
          <cell r="E364" t="str">
            <v>SAMMIT SERVICES 1992 (THAILAND) CO.  LTD</v>
          </cell>
          <cell r="F364" t="str">
            <v>77/21  RAJTHAEWEE TOWER PHYATHAI RD. RAJTHAEWEE  BANGKOK 10400</v>
          </cell>
          <cell r="H364" t="str">
            <v>บริษัท สามมิตรเซอร์วิส 1992 (ประเทศไทย) จำกัด</v>
          </cell>
          <cell r="I364" t="str">
            <v>77/21 อาคารราชเทวีทาวเวอร์ ถ.พญาไท แขวงถนนพญาไท เขตราชเทวี กรุงเทพฯ 10400</v>
          </cell>
          <cell r="J364">
            <v>3101632699</v>
          </cell>
        </row>
        <row r="365">
          <cell r="A365" t="str">
            <v>MSATP</v>
          </cell>
          <cell r="B365" t="str">
            <v>SAENG THAI PRINTING</v>
          </cell>
          <cell r="C365">
            <v>0</v>
          </cell>
          <cell r="D365">
            <v>0</v>
          </cell>
          <cell r="E365" t="str">
            <v>SAENG THAI PRINTING</v>
          </cell>
          <cell r="F365">
            <v>0</v>
          </cell>
        </row>
        <row r="366">
          <cell r="A366" t="str">
            <v>MSBBM</v>
          </cell>
          <cell r="B366" t="str">
            <v>บริษัท เอส.บี.บรอดแคสติ้ง มีเดีย จำกัด</v>
          </cell>
          <cell r="C366" t="str">
            <v>54/298 หมู่ที่ 5 ซอยพัฒนาการ 69 ถ.พัฒนาการ แขวงประเวศ เขตประเวศ กรุงเทพฯ 10250</v>
          </cell>
          <cell r="D366">
            <v>0</v>
          </cell>
          <cell r="E366" t="str">
            <v>S.B. BROADCASTING MEDIA CO.  LTD.</v>
          </cell>
          <cell r="F366" t="str">
            <v>857 SRINAKARIN ROAD KWAENG SUANLUANG KHET SUANLUANG  BANGKOK10250</v>
          </cell>
          <cell r="H366" t="str">
            <v>บริษัท เอส.บี.บรอดแคสติ้ง มีเดีย จำกัด</v>
          </cell>
          <cell r="I366" t="str">
            <v>54/298 หมู่ที่ 5 ซอยพัฒนาการ 69 ถ.พัฒนาการ แขวงประเวศ เขตประเวศ กรุงเทพฯ 10250</v>
          </cell>
        </row>
        <row r="367">
          <cell r="A367" t="str">
            <v>MSBT</v>
          </cell>
          <cell r="B367" t="str">
            <v>บริษัท สยามบิลบอร์ด ไตรวิชั่น จำกัด</v>
          </cell>
          <cell r="C367" t="str">
            <v>29/1 อาคารยูนิโก้ เฮ้าส์ ซ.หลังสวน ถ.เพลินจิต แขวงลุมพินี กทม.</v>
          </cell>
          <cell r="D367">
            <v>3021024178</v>
          </cell>
          <cell r="E367" t="str">
            <v>SIAM BILLBOARD TRIVISION CO. LTD.</v>
          </cell>
          <cell r="F367" t="str">
            <v>29/1 UNICO HOUSE BLDG. SOI LANSUAN  PLOENCHIT RD. LUMPINI  PATHUMWAN BANGKOK10330</v>
          </cell>
          <cell r="G367">
            <v>3021024178</v>
          </cell>
          <cell r="H367" t="str">
            <v>บริษัท สยามบิลบอร์ด ไตรวิชั่น จำกัด</v>
          </cell>
          <cell r="I367" t="str">
            <v>29/1 อาคารยูนิโก้ เฮ้าส์ ซ.หลังสวน ถ.เพลินจิต แขวงลุมพินี กทม.</v>
          </cell>
        </row>
        <row r="368">
          <cell r="A368" t="str">
            <v>MSCAN</v>
          </cell>
          <cell r="B368" t="str">
            <v>บริษัท สแกนอาร์ต จำกัด</v>
          </cell>
          <cell r="C368" t="str">
            <v>766/36-39 ซอยเจริญกรุง 107 แขวงบางคอแหลม เขตบางคอแหลม กรุงเทพฯ 10120</v>
          </cell>
          <cell r="D368">
            <v>0</v>
          </cell>
          <cell r="E368" t="str">
            <v>SCANART CO. LTD.</v>
          </cell>
          <cell r="F368" t="str">
            <v>766/36-39 SOI CHAROENKRUNG 107CHAROEN KRUNG ROAD BANGKOLAM BANGKOK10120</v>
          </cell>
          <cell r="H368" t="str">
            <v>บริษัท สแกนอาร์ต จำกัด</v>
          </cell>
          <cell r="I368" t="str">
            <v>766/36-39 ซอยเจริญกรุง 107 แขวงบางคอแหลม เขตบางคอแหลม กรุงเทพฯ 10120</v>
          </cell>
        </row>
        <row r="369">
          <cell r="A369" t="str">
            <v>MSCM</v>
          </cell>
          <cell r="B369" t="str">
            <v>CITYMALL GROUP  CO.  LTD.</v>
          </cell>
          <cell r="C369" t="str">
            <v>622 SUKHUMVIT RD., KLONGTUN KLONGTOEY BANGKOK</v>
          </cell>
          <cell r="D369" t="str">
            <v>3011819166</v>
          </cell>
          <cell r="E369" t="str">
            <v>CITYMALL GROUP  CO.  LTD.</v>
          </cell>
          <cell r="F369" t="str">
            <v>622 SUKHUMVIT RD., KLONGTUN KLONGTOEY BANGKOK</v>
          </cell>
          <cell r="G369" t="str">
            <v>3011819166</v>
          </cell>
        </row>
        <row r="370">
          <cell r="A370" t="str">
            <v>MSCT</v>
          </cell>
          <cell r="B370" t="str">
            <v>บริษัท สยามภาพยนต์และละคร จำกัด (พันธุ์ทิพย์)</v>
          </cell>
          <cell r="C370" t="str">
            <v>604/3 ถ.เพขรบุรี แขวงเพชรบุรี ราชเทวี กรุงเทพฯ 10400</v>
          </cell>
          <cell r="D370">
            <v>0</v>
          </cell>
          <cell r="E370" t="str">
            <v>SIAM CINEMA AND THEATRICALS CO.  LTD.</v>
          </cell>
          <cell r="F370" t="str">
            <v>120/126 RATCHAPRAROP RD. PHYATAI  RATCHARAWEE BANGKOK10400</v>
          </cell>
          <cell r="H370" t="str">
            <v>บริษัท สยามภาพยนต์และละคร จำกัด (พันธุ์ทิพย์)</v>
          </cell>
          <cell r="I370" t="str">
            <v>604/3 ถ.เพขรบุรี แขวงเพชรบุรี ราชเทวี กรุงเทพฯ 10400</v>
          </cell>
        </row>
        <row r="371">
          <cell r="A371" t="str">
            <v>MSCT1</v>
          </cell>
          <cell r="B371" t="str">
            <v>SIAM CINEMA  AND THEATRICALS CO.  LTD.</v>
          </cell>
          <cell r="C371" t="str">
            <v>604/3 PATCHRABURI RD. RATCHATAWEE BANGKOK10400</v>
          </cell>
          <cell r="D371">
            <v>0</v>
          </cell>
          <cell r="E371" t="str">
            <v>SIAM CINEMA  AND THEATRICALS CO.  LTD.</v>
          </cell>
          <cell r="F371" t="str">
            <v>604/3 PATCHRABURI RD. RATCHATAWEE BANGKOK10400</v>
          </cell>
        </row>
        <row r="372">
          <cell r="A372" t="str">
            <v>MSCTE</v>
          </cell>
          <cell r="B372" t="str">
            <v>วารสาร "วิทยาศาสตร์และเทคโนโลยี"</v>
          </cell>
          <cell r="C372" t="str">
            <v>196 พหลโยธิน จตุจักร กรุงเทพฯ</v>
          </cell>
          <cell r="D372">
            <v>4102030675</v>
          </cell>
          <cell r="E372" t="str">
            <v xml:space="preserve">SCIENCE AND TECHNOLOGY MAGAZINE </v>
          </cell>
          <cell r="H372" t="str">
            <v>วารสาร "วิทยาศาสตร์และเทคโนโลยี"</v>
          </cell>
          <cell r="I372" t="str">
            <v>196 พหลโยธิน จตุจักร กรุงเทพฯ</v>
          </cell>
          <cell r="J372">
            <v>4102030675</v>
          </cell>
        </row>
        <row r="373">
          <cell r="A373" t="str">
            <v>MSDAD</v>
          </cell>
          <cell r="B373" t="str">
            <v>บริษัท เอส.ดี แอดเวอร์ไทร์ซิงค์ จำกัด</v>
          </cell>
          <cell r="C373" t="str">
            <v xml:space="preserve">166/438 หมู่ 5 พหลโยธิน 52 ถ.พหลโยธิน คลองถนน สายไหม กรุงเทพฯ </v>
          </cell>
          <cell r="D373">
            <v>3030095312</v>
          </cell>
          <cell r="E373" t="str">
            <v>S.D.ADVERTISING CO.,LTD.</v>
          </cell>
          <cell r="F373" t="str">
            <v>166/438 M.5 PHAHOLYOTHIN52  PHAHOLYOTHIN RD., KLONGTHANON SAIMAI BANGKOK 10220</v>
          </cell>
          <cell r="G373" t="str">
            <v>3030095312</v>
          </cell>
          <cell r="H373" t="str">
            <v>บริษัท เอส.ดี แอดเวอร์ไทร์ซิงค์ จำกัด</v>
          </cell>
          <cell r="I373" t="str">
            <v xml:space="preserve">166/438 หมู่ 5 พหลโยธิน 52 ถ.พหลโยธิน คลองถนน สายไหม กรุงเทพฯ </v>
          </cell>
          <cell r="J373">
            <v>3030095312</v>
          </cell>
        </row>
        <row r="374">
          <cell r="A374" t="str">
            <v>MSEED</v>
          </cell>
          <cell r="B374" t="str">
            <v>บริษัท ซีเอ็ดยูเคชั่น จำกัด (มหาชน)</v>
          </cell>
          <cell r="C374" t="str">
            <v xml:space="preserve">อาคารเนชั่นทาวเวอร์ ชั้น 19 เลขที่ 46/87-90 ถ.บางนา-ตราด แขวงบางนา เขตบางนา กรุงเทพฯ </v>
          </cell>
          <cell r="D374">
            <v>3101012620</v>
          </cell>
          <cell r="E374" t="str">
            <v>SE-EDUCATION PUBLIC CO.  LTD.</v>
          </cell>
          <cell r="F374" t="str">
            <v xml:space="preserve">FLOOR 19,NATION TOWER,46/87-90 BANGNA-TRAD RD.,KHWAENG BANGNA,KHATE BANGNA BANGKOK </v>
          </cell>
          <cell r="G374" t="str">
            <v>3101012620</v>
          </cell>
          <cell r="H374" t="str">
            <v>บริษัท ซีเอ็ดยูเคชั่น จำกัด (มหาชน)</v>
          </cell>
          <cell r="I374" t="str">
            <v xml:space="preserve">อาคารเนชั่นทาวเวอร์ ชั้น 19 เลขที่ 46/87-90 ถ.บางนา-ตราด แขวงบางนา เขตบางนา กรุงเทพฯ </v>
          </cell>
          <cell r="J374">
            <v>3101012620</v>
          </cell>
        </row>
        <row r="375">
          <cell r="A375" t="str">
            <v>MSEIUN</v>
          </cell>
          <cell r="B375" t="str">
            <v>SEIUN (THAILAND) CO.  LTD.</v>
          </cell>
          <cell r="C375">
            <v>0</v>
          </cell>
          <cell r="D375">
            <v>0</v>
          </cell>
          <cell r="E375" t="str">
            <v>SEIUN (THAILAND) CO.  LTD.</v>
          </cell>
          <cell r="F375">
            <v>0</v>
          </cell>
        </row>
        <row r="376">
          <cell r="A376" t="str">
            <v>MSEPU</v>
          </cell>
          <cell r="B376" t="str">
            <v>หนึ่งเจ็ดการพิมพ์</v>
          </cell>
          <cell r="C376" t="str">
            <v>200/26-27 ซอยพุทธโอสถ ถนนนเรศ แขวงสี่พระยา เขตบางรัก กรุงเทพฯ 10500</v>
          </cell>
          <cell r="D376" t="str">
            <v>3102172002</v>
          </cell>
          <cell r="E376" t="str">
            <v>SEVENTEEN PUBLISHING LTD.PART.</v>
          </cell>
          <cell r="F376" t="str">
            <v>200/26-27 SOI PUTHAOSOT NARET ROAD  KWAENG SIPHAYA KHET BANGRAK  BANGKOK10500</v>
          </cell>
          <cell r="G376" t="str">
            <v>3102172002</v>
          </cell>
          <cell r="H376" t="str">
            <v>หนึ่งเจ็ดการพิมพ์</v>
          </cell>
          <cell r="I376" t="str">
            <v>200/26-27 ซอยพุทธโอสถ ถนนนเรศ แขวงสี่พระยา เขตบางรัก กรุงเทพฯ 10500</v>
          </cell>
        </row>
        <row r="377">
          <cell r="A377" t="str">
            <v>MSERM</v>
          </cell>
          <cell r="B377" t="str">
            <v>SERMSUK PUBLIC CO.  LTD.</v>
          </cell>
          <cell r="C377">
            <v>0</v>
          </cell>
          <cell r="D377">
            <v>0</v>
          </cell>
          <cell r="E377" t="str">
            <v>SERMSUK PUBLIC CO.  LTD.</v>
          </cell>
          <cell r="F377">
            <v>0</v>
          </cell>
        </row>
        <row r="378">
          <cell r="A378" t="str">
            <v>MSFI</v>
          </cell>
          <cell r="B378" t="str">
            <v>บริษัท สยามฟิล์มอินเตอร์เนชั่นแนล จำกัด</v>
          </cell>
          <cell r="C378" t="str">
            <v>352 ถ.พระราม 1 ปทุมวัน กรุงเทพฯ 10330</v>
          </cell>
          <cell r="D378">
            <v>0</v>
          </cell>
          <cell r="E378" t="str">
            <v>SIAM FILMS INTERNATIONAL CO.  LTD.</v>
          </cell>
          <cell r="F378" t="str">
            <v>352 RAMA 1 RD.  PATUMWAN BANGKOK10330</v>
          </cell>
          <cell r="H378" t="str">
            <v>บริษัท สยามฟิล์มอินเตอร์เนชั่นแนล จำกัด</v>
          </cell>
          <cell r="I378" t="str">
            <v>352 ถ.พระราม 1 ปทุมวัน กรุงเทพฯ 10330</v>
          </cell>
        </row>
        <row r="379">
          <cell r="A379" t="str">
            <v>MSHEN</v>
          </cell>
          <cell r="B379" t="str">
            <v>บริษัท ชาโดว์ เอ็นเตอร์เทนเม้นท์ จำกัด</v>
          </cell>
          <cell r="C379" t="str">
            <v>203/34-36 ซอยลาดพร้าว 15 ถนนลาดพร้าว แขวงลาดยาว เขตจตุจักร กรุงเทพฯ 10900</v>
          </cell>
          <cell r="D379">
            <v>3011785898</v>
          </cell>
          <cell r="E379" t="str">
            <v>SHADOW ENTERTAINMENT CO. LTD.</v>
          </cell>
          <cell r="F379" t="str">
            <v>203/34-36 SOI LADPRAOW 15 LADPRAOW RD. LADYAO CHATUJAK BANGKOK10900</v>
          </cell>
          <cell r="G379">
            <v>3011785598</v>
          </cell>
          <cell r="H379" t="str">
            <v>บริษัท ชาโดว์ เอ็นเตอร์เทนเม้นท์ จำกัด</v>
          </cell>
          <cell r="I379" t="str">
            <v>203/34-36 ซอยลาดพร้าว 15 ถนนลาดพร้าว แขวงลาดยาว เขตจตุจักร กรุงเทพฯ 10900</v>
          </cell>
          <cell r="J379">
            <v>3011785898</v>
          </cell>
        </row>
        <row r="380">
          <cell r="A380" t="str">
            <v>MSHIL</v>
          </cell>
          <cell r="B380" t="str">
            <v>SHILPA CO.  LTD.</v>
          </cell>
          <cell r="C380">
            <v>0</v>
          </cell>
          <cell r="D380">
            <v>0</v>
          </cell>
          <cell r="E380" t="str">
            <v>SHILPA CO.  LTD.</v>
          </cell>
          <cell r="F380">
            <v>0</v>
          </cell>
        </row>
        <row r="381">
          <cell r="A381" t="str">
            <v>MSHIN</v>
          </cell>
          <cell r="B381" t="str">
            <v>บริษัท ชินนี่ดอทคอม จำกัด</v>
          </cell>
          <cell r="C381" t="str">
            <v>99/385 ถ.แจ้งวัฒนะ ทุ่งสองห้อง หลักสี่ กรุงเทพฯ 10210</v>
          </cell>
          <cell r="D381">
            <v>0</v>
          </cell>
          <cell r="E381" t="str">
            <v>SHINEEDOTCOM CO.  LTD.</v>
          </cell>
          <cell r="F381" t="str">
            <v>99/385 CHANG-WATTANA RD.  THUNG SONG HONG  LAKSI BANGKOK10210</v>
          </cell>
          <cell r="H381" t="str">
            <v>บริษัท ชินนี่ดอทคอม จำกัด</v>
          </cell>
          <cell r="I381" t="str">
            <v>99/385 ถ.แจ้งวัฒนะ ทุ่งสองห้อง หลักสี่ กรุงเทพฯ 10210</v>
          </cell>
        </row>
        <row r="382">
          <cell r="A382" t="str">
            <v>MSIAM</v>
          </cell>
          <cell r="B382" t="str">
            <v xml:space="preserve">บริษัท สยามมหรสพ จำกัด </v>
          </cell>
          <cell r="C382" t="str">
            <v>184 ถนนพระราม 1 ปทุมวัน กทม.</v>
          </cell>
          <cell r="D382">
            <v>3101056327</v>
          </cell>
          <cell r="E382" t="str">
            <v>SIAM AMUSEMENT CO.  LTD. (SCALA)</v>
          </cell>
          <cell r="F382" t="str">
            <v>184 RAMA 1 RD.  PATUMWAN BANGKOK 10330</v>
          </cell>
          <cell r="H382" t="str">
            <v xml:space="preserve">บริษัท สยามมหรสพ จำกัด </v>
          </cell>
          <cell r="I382" t="str">
            <v>184 ถนนพระราม 1 ปทุมวัน กทม.</v>
          </cell>
          <cell r="J382">
            <v>3101056327</v>
          </cell>
        </row>
        <row r="383">
          <cell r="A383" t="str">
            <v>MSIAM1</v>
          </cell>
          <cell r="B383" t="str">
            <v xml:space="preserve">บริษัท สยามมหรสพ จำกัด </v>
          </cell>
          <cell r="C383" t="str">
            <v>256 ถนนพระราม 1 ปทุมวัน กรุงเทพฯ</v>
          </cell>
          <cell r="D383">
            <v>3101056327</v>
          </cell>
          <cell r="E383" t="str">
            <v>SIAM AMUSEMENT CO.  LTD. (LIDO)</v>
          </cell>
          <cell r="F383" t="str">
            <v>256 RAMA 1 RD.  PATUMWAN BANGKOK 10330</v>
          </cell>
          <cell r="H383" t="str">
            <v xml:space="preserve">บริษัท สยามมหรสพ จำกัด </v>
          </cell>
          <cell r="I383" t="str">
            <v>256 ถนนพระราม 1 ปทุมวัน กรุงเทพฯ</v>
          </cell>
          <cell r="J383">
            <v>3101056327</v>
          </cell>
        </row>
        <row r="384">
          <cell r="A384" t="str">
            <v>MSIAM2</v>
          </cell>
          <cell r="B384" t="str">
            <v>บริษัท สยามทูยู จำกัด</v>
          </cell>
          <cell r="C384" t="str">
            <v>555 อาคารเอส เอส พี ทาวน์เวอร์ชั้น 27 ถ.สุขุมวิท 63 แขวงคลองตันเหนือ เขตวัฒนา กรุงเทพฯ</v>
          </cell>
          <cell r="D384">
            <v>0</v>
          </cell>
          <cell r="E384" t="str">
            <v>SIAM2YOU CO.  LTD.</v>
          </cell>
          <cell r="F384" t="str">
            <v>555 SSP TOWER  27TH FLOOR SOI SUKHUMVIT 63 WATTANA  BANGKOKSUKHUMVIT RD.  KLONGTON-NUA 10110</v>
          </cell>
          <cell r="H384" t="str">
            <v>บริษัท สยามทูยู จำกัด</v>
          </cell>
          <cell r="I384" t="str">
            <v>555 อาคารเอส เอส พี ทาวน์เวอร์ชั้น 27 ถ.สุขุมวิท 63 แขวงคลองตันเหนือ เขตวัฒนา กรุงเทพฯ</v>
          </cell>
        </row>
        <row r="385">
          <cell r="A385" t="str">
            <v>MSIBU</v>
          </cell>
          <cell r="B385" t="str">
            <v>SIAM BUSINESS AND PRINTING CO. LTD.</v>
          </cell>
          <cell r="C385">
            <v>0</v>
          </cell>
          <cell r="D385">
            <v>0</v>
          </cell>
          <cell r="E385" t="str">
            <v>SIAM BUSINESS AND PRINTING CO. LTD.</v>
          </cell>
          <cell r="F385">
            <v>0</v>
          </cell>
        </row>
        <row r="386">
          <cell r="A386" t="str">
            <v>MSICH</v>
          </cell>
          <cell r="B386" t="str">
            <v>บริษัท สินทวีชัย จำกัด</v>
          </cell>
          <cell r="C386" t="str">
            <v>68/1 อาคารดวงทิพย์ ชั้น 8 ถนนสีลม เขตบางรัก กรุงเทพฯ 10500</v>
          </cell>
          <cell r="D386">
            <v>0</v>
          </cell>
          <cell r="E386" t="str">
            <v>SINTAVEE CHAI CO. LTD.</v>
          </cell>
          <cell r="F386" t="str">
            <v>68/1 DUANGTHIP BLDG. 8TH FLOOR  SILOM ROAD BANGRAK  BANGKOK10500</v>
          </cell>
          <cell r="H386" t="str">
            <v>บริษัท สินทวีชัย จำกัด</v>
          </cell>
          <cell r="I386" t="str">
            <v>68/1 อาคารดวงทิพย์ ชั้น 8 ถนนสีลม เขตบางรัก กรุงเทพฯ 10500</v>
          </cell>
        </row>
        <row r="387">
          <cell r="A387" t="str">
            <v>MSICO</v>
          </cell>
          <cell r="B387" t="str">
            <v>บริษัท สยามอินเตอร์คอมิคส์ จำกัด</v>
          </cell>
          <cell r="C387" t="str">
            <v>459 ลาดพร้าว 48 ซอยพิบูลย์อุปถัมภ์ แขวงสามเสนนอก เขตห้วยขวาง กรุงเทพฯ 10310</v>
          </cell>
          <cell r="D387">
            <v>3101796483</v>
          </cell>
          <cell r="E387" t="str">
            <v>SIAM INTER COMICS CO.  LTD.</v>
          </cell>
          <cell r="F387" t="str">
            <v>459 SOI LADPRAO 48 SAMSEN-NOK HUAY KWANG BANGKOK10310</v>
          </cell>
          <cell r="G387">
            <v>3101796483</v>
          </cell>
          <cell r="H387" t="str">
            <v>บริษัท สยามอินเตอร์คอมิคส์ จำกัด</v>
          </cell>
          <cell r="I387" t="str">
            <v>459 ลาดพร้าว 48 ซอยพิบูลย์อุปถัมภ์ แขวงสามเสนนอก เขตห้วยขวาง กรุงเทพฯ 10310</v>
          </cell>
        </row>
        <row r="388">
          <cell r="A388" t="str">
            <v>MSICR</v>
          </cell>
          <cell r="B388" t="str">
            <v>บริษัท สิทธิณี ครีเอชั่น จำกัด</v>
          </cell>
          <cell r="C388" t="str">
            <v xml:space="preserve">16/1 ซอย 20 มิถุนา ถนนสุทธิสาร สามเสนนอก ห้วยขวาง กรุงเทพฯ </v>
          </cell>
          <cell r="D388">
            <v>3101781465</v>
          </cell>
          <cell r="E388" t="str">
            <v>SIDDHINI CREATION CO.,LTD.</v>
          </cell>
          <cell r="F388" t="str">
            <v>16/1 SOI 20 MITHUNA SUTTHISARN RD.HUAYKWANG BANGKOK 10310</v>
          </cell>
          <cell r="G388" t="str">
            <v>3101781465</v>
          </cell>
          <cell r="H388" t="str">
            <v>บริษัท สิทธิณี ครีเอชั่น จำกัด</v>
          </cell>
          <cell r="I388" t="str">
            <v xml:space="preserve">16/1 ซอย 20 มิถุนา ถนนสุทธิสาร สามเสนนอก ห้วยขวาง กรุงเทพฯ </v>
          </cell>
          <cell r="J388">
            <v>3101781465</v>
          </cell>
        </row>
        <row r="389">
          <cell r="A389" t="str">
            <v>MSIKE</v>
          </cell>
          <cell r="B389" t="str">
            <v>SIAM KEELA CO.  LTD.</v>
          </cell>
          <cell r="C389">
            <v>0</v>
          </cell>
          <cell r="D389">
            <v>0</v>
          </cell>
          <cell r="E389" t="str">
            <v>SIAM KEELA CO.  LTD.</v>
          </cell>
          <cell r="F389">
            <v>0</v>
          </cell>
        </row>
        <row r="390">
          <cell r="A390" t="str">
            <v>MSIME</v>
          </cell>
          <cell r="B390" t="str">
            <v>บริษัท ศิลามีเดียเฮ้าส์ จำกัด</v>
          </cell>
          <cell r="C390" t="str">
            <v>134-136 ถ.โพธิ์กลาง ต.ในเมือง อ.เมือง จ.นครราชสีมา</v>
          </cell>
          <cell r="D390">
            <v>3301018699</v>
          </cell>
          <cell r="E390" t="str">
            <v>SILA MEDIAHOUSE CO. LTD.</v>
          </cell>
          <cell r="F390" t="str">
            <v>134-136 POHTALANG ROAD NAIMUNG MUNGNAKORNRACHASRIMA30000</v>
          </cell>
          <cell r="G390">
            <v>3301018699</v>
          </cell>
          <cell r="H390" t="str">
            <v>บริษัท ศิลามีเดียเฮ้าส์ จำกัด</v>
          </cell>
          <cell r="I390" t="str">
            <v>134-136 ถ.โพธิ์กลาง ต.ในเมือง อ.เมือง จ.นครราชสีมา</v>
          </cell>
        </row>
        <row r="391">
          <cell r="A391" t="str">
            <v>MSINE</v>
          </cell>
          <cell r="B391" t="str">
            <v>SIAM NEWS NEWSPAPER</v>
          </cell>
          <cell r="C391">
            <v>0</v>
          </cell>
          <cell r="D391">
            <v>0</v>
          </cell>
          <cell r="E391" t="str">
            <v>SIAM NEWS NEWSPAPER</v>
          </cell>
          <cell r="F391">
            <v>0</v>
          </cell>
        </row>
        <row r="392">
          <cell r="A392" t="str">
            <v>MSINT</v>
          </cell>
          <cell r="B392" t="str">
            <v>บริษัท สินทวีชัย จำกัด</v>
          </cell>
          <cell r="C392" t="str">
            <v xml:space="preserve">68/1 อาคารดวงทิพย์ ชั้น 8 ถ.สีลม เขตบางรัก กรุงเทพฯ </v>
          </cell>
          <cell r="D392">
            <v>3101276060</v>
          </cell>
          <cell r="H392" t="str">
            <v>บริษัท สินทวีชัย จำกัด</v>
          </cell>
          <cell r="I392" t="str">
            <v xml:space="preserve">68/1 อาคารดวงทิพย์ ชั้น 8 ถ.สีลม เขตบางรัก กรุงเทพฯ </v>
          </cell>
          <cell r="J392">
            <v>3101276060</v>
          </cell>
        </row>
        <row r="393">
          <cell r="A393" t="str">
            <v>MSIPA</v>
          </cell>
          <cell r="B393" t="str">
            <v>บริษัท ซิงเป้า จำกัด</v>
          </cell>
          <cell r="C393" t="str">
            <v>267 ถนนเจริญกรุง แขวงบ้านบาตร เขตป้อมปราบ กรุงเทพฯ</v>
          </cell>
          <cell r="D393">
            <v>0</v>
          </cell>
          <cell r="E393" t="str">
            <v>SING PAO LIMITED</v>
          </cell>
          <cell r="F393" t="str">
            <v>267 CHAROENKRUNG ROAD BANGKOK10100</v>
          </cell>
          <cell r="H393" t="str">
            <v>บริษัท ซิงเป้า จำกัด</v>
          </cell>
          <cell r="I393" t="str">
            <v>267 ถนนเจริญกรุง แขวงบ้านบาตร เขตป้อมปราบ กรุงเทพฯ</v>
          </cell>
        </row>
        <row r="394">
          <cell r="A394" t="str">
            <v>MSIPH</v>
          </cell>
          <cell r="B394" t="str">
            <v>บริษัท สี่พระยาการพิมพ์ จำกัด</v>
          </cell>
          <cell r="C394" t="str">
            <v>1/4 หมู่ 2 ถ.วิภาวดีรังสิต แขวงตลาดบางเขน เขตหลักสี่ กรุงเทพฯ 10210</v>
          </cell>
          <cell r="D394">
            <v>3101055139</v>
          </cell>
          <cell r="E394" t="str">
            <v>SIPHYA PUBLISHING CO. LTD.</v>
          </cell>
          <cell r="F394" t="str">
            <v>1/4 MOO 2 VIBHAVADEE RANGSIT RD. TALADBANGKHEN LAKSI BANGKOK 10210</v>
          </cell>
          <cell r="H394" t="str">
            <v>บริษัท สี่พระยาการพิมพ์ จำกัด</v>
          </cell>
          <cell r="I394" t="str">
            <v>1/4 หมู่ 2 ถ.วิภาวดีรังสิต แขวงตลาดบางเขน เขตหลักสี่ กรุงเทพฯ 10210</v>
          </cell>
          <cell r="J394">
            <v>3101055139</v>
          </cell>
        </row>
        <row r="395">
          <cell r="A395" t="str">
            <v>MSIPL</v>
          </cell>
          <cell r="B395" t="str">
            <v>นิตยสารตำรวจสยาม</v>
          </cell>
          <cell r="C395" t="str">
            <v>308/25 ถ.วิภาวดี-รังสิต ทุ่งสองห้อง เขตหลักสี่ กทม.</v>
          </cell>
          <cell r="D395">
            <v>1783093432</v>
          </cell>
          <cell r="H395" t="str">
            <v>นิตยสารตำรวจสยาม</v>
          </cell>
          <cell r="I395" t="str">
            <v>308/25 ถ.วิภาวดี-รังสิต ทุ่งสองห้อง เขตหลักสี่ กทม.</v>
          </cell>
          <cell r="J395">
            <v>1783093432</v>
          </cell>
        </row>
        <row r="396">
          <cell r="A396" t="str">
            <v>MSIPO</v>
          </cell>
          <cell r="B396" t="str">
            <v>บริษัท ซิง ปู่ (1999) จำกัด</v>
          </cell>
          <cell r="C396" t="str">
            <v>9/114 หมู่ 4 ต.สวนใหญ่ อ.เมือง จ.นนทบุรี 11000</v>
          </cell>
          <cell r="D396">
            <v>3191113702</v>
          </cell>
          <cell r="E396" t="str">
            <v>SING POO (1999) CO.  LTD.</v>
          </cell>
          <cell r="F396" t="str">
            <v>9/114 MOO 4 SUANYAI MUANG NONTHABURI11000</v>
          </cell>
          <cell r="G396">
            <v>3191113702</v>
          </cell>
          <cell r="H396" t="str">
            <v>บริษัท ซิง ปู่ (1999) จำกัด</v>
          </cell>
          <cell r="I396" t="str">
            <v>9/114 หมู่ 4 ต.สวนใหญ่ อ.เมือง จ.นนทบุรี 11000</v>
          </cell>
        </row>
        <row r="397">
          <cell r="A397" t="str">
            <v>MSIRA</v>
          </cell>
          <cell r="B397" t="str">
            <v>บริษัท  สยามรัฐ จำกัด</v>
          </cell>
          <cell r="C397" t="str">
            <v>12 อาคาร 6 ถนนราชดำเนินกลาง แขวงบวรนิเวศ เขตพระนคร กรุงเทพฯ 10200</v>
          </cell>
          <cell r="D397">
            <v>0</v>
          </cell>
          <cell r="E397" t="str">
            <v>SIAM RATH CO.  LTD.</v>
          </cell>
          <cell r="F397">
            <v>0</v>
          </cell>
          <cell r="H397" t="str">
            <v>บริษัท  สยามรัฐ จำกัด</v>
          </cell>
          <cell r="I397" t="str">
            <v>12 อาคาร 6 ถนนราชดำเนินกลาง แขวงบวรนิเวศ เขตพระนคร กรุงเทพฯ 10200</v>
          </cell>
        </row>
        <row r="398">
          <cell r="A398" t="str">
            <v>MSIRU</v>
          </cell>
          <cell r="B398" t="str">
            <v>SIAM RUAMJAI CO.  LTD.</v>
          </cell>
          <cell r="C398" t="str">
            <v xml:space="preserve">1537 SOI LADPRAO 48 LADPRAO RD.,SAMSEN-NOK HUAYKWANG BANGKOK </v>
          </cell>
          <cell r="D398" t="str">
            <v>3011473979</v>
          </cell>
          <cell r="E398" t="str">
            <v>SIAM RUAMJAI CO.  LTD.</v>
          </cell>
          <cell r="F398" t="str">
            <v xml:space="preserve">1537 SOI LADPRAO 48 LADPRAO RD.,SAMSEN-NOK HUAYKWANG BANGKOK </v>
          </cell>
          <cell r="G398" t="str">
            <v>3011473979</v>
          </cell>
        </row>
        <row r="399">
          <cell r="A399" t="str">
            <v>MSISP</v>
          </cell>
          <cell r="B399" t="str">
            <v>บริษัท สยามสปอร์ต ซินดิเคท จำกัด  (มหาชน)</v>
          </cell>
          <cell r="C399" t="str">
            <v>459 ซ.ลาดพร้าว 48 ถ.ลาดพร้าว แขวงสามเสนนอก เขตห้วยขวาง กรุงเทพฯ 10320</v>
          </cell>
          <cell r="D399">
            <v>0</v>
          </cell>
          <cell r="E399" t="str">
            <v>SIAM SPORT SYNDICATE PUBLIC CO. LTD.</v>
          </cell>
          <cell r="F399" t="str">
            <v>459 SOI LADPRAO 48 LADPRAO RD.  SAMSEN-NOK HUAYKWANG  BANGKOK10320</v>
          </cell>
          <cell r="H399" t="str">
            <v>บริษัท สยามสปอร์ต ซินดิเคท จำกัด  (มหาชน)</v>
          </cell>
          <cell r="I399" t="str">
            <v>459 ซ.ลาดพร้าว 48 ถ.ลาดพร้าว แขวงสามเสนนอก เขตห้วยขวาง กรุงเทพฯ 10320</v>
          </cell>
        </row>
        <row r="400">
          <cell r="A400" t="str">
            <v>MSISPM</v>
          </cell>
          <cell r="B400" t="str">
            <v>บริษัท สยามสปอร์ต ซินดิเคท จำกัด  (มหาชน)</v>
          </cell>
          <cell r="C400" t="str">
            <v>459  ซ.ลาดพร้าว 48 ถ.ลาดพร้าว แขวงสามเสนนอก เขตห้วยขวาง กรุงเทพฯ</v>
          </cell>
          <cell r="D400">
            <v>3101812466</v>
          </cell>
          <cell r="E400" t="str">
            <v>SIAM SPORT SYNDICATE PUBLIC CO.  LTD.</v>
          </cell>
          <cell r="F400" t="str">
            <v>459 SOI LADPRAO 48  LADPRAO RD.  SAMSEN-NOK HUAYKWANG  BANGKOK10320</v>
          </cell>
          <cell r="G400">
            <v>3101812466</v>
          </cell>
          <cell r="H400" t="str">
            <v>บริษัท สยามสปอร์ต ซินดิเคท จำกัด  (มหาชน)</v>
          </cell>
          <cell r="I400" t="str">
            <v>459  ซ.ลาดพร้าว 48 ถ.ลาดพร้าว แขวงสามเสนนอก เขตห้วยขวาง กรุงเทพฯ</v>
          </cell>
        </row>
        <row r="401">
          <cell r="A401" t="str">
            <v>MSITE</v>
          </cell>
          <cell r="B401" t="str">
            <v>บริษัท สยามเทเลซีน จำกัด</v>
          </cell>
          <cell r="C401" t="str">
            <v>459 ซ.ลาดพร้าว 48 ถ.ลาดพร้าว แขวงสามเสนนอก เขตห้วยขวาง กรุงเทพฯ 10320</v>
          </cell>
          <cell r="D401">
            <v>3011266816</v>
          </cell>
          <cell r="E401" t="str">
            <v>SIAM TELESCENE CO. LTD.</v>
          </cell>
          <cell r="F401" t="str">
            <v>1780 RAMA 4 ROAD  KASEMRAJKONGTON KLONTOEY BANGKOK10110</v>
          </cell>
          <cell r="H401" t="str">
            <v>บริษัท สยามเทเลซีน จำกัด</v>
          </cell>
          <cell r="I401" t="str">
            <v>459 ซ.ลาดพร้าว 48 ถ.ลาดพร้าว แขวงสามเสนนอก เขตห้วยขวาง กรุงเทพฯ 10320</v>
          </cell>
          <cell r="J401">
            <v>3011266816</v>
          </cell>
        </row>
        <row r="402">
          <cell r="A402" t="str">
            <v>MSIVA</v>
          </cell>
          <cell r="B402" t="str">
            <v xml:space="preserve">คุณศิวดล ชวลิตปรีชา </v>
          </cell>
          <cell r="C402" t="str">
            <v xml:space="preserve">209/407 หมู่ที่ 6 แขวงประเวศ เขตประเวศ กรุงเทพฯ </v>
          </cell>
          <cell r="D402">
            <v>0</v>
          </cell>
          <cell r="E402" t="str">
            <v>MR. SIVADOL  CHAOWALITPREECHA</v>
          </cell>
          <cell r="F402" t="str">
            <v xml:space="preserve">209/407 MOO 6,KWANG PRAVET,KHET PRAVET BANGKOK </v>
          </cell>
          <cell r="H402" t="str">
            <v xml:space="preserve">คุณศิวดล ชวลิตปรีชา </v>
          </cell>
          <cell r="I402" t="str">
            <v xml:space="preserve">209/407 หมู่ที่ 6 แขวงประเวศ เขตประเวศ กรุงเทพฯ </v>
          </cell>
        </row>
        <row r="403">
          <cell r="A403" t="str">
            <v>MSIWU</v>
          </cell>
          <cell r="B403" t="str">
            <v>คุณศิริพร วุฒิเวียงธรรม</v>
          </cell>
          <cell r="C403" t="str">
            <v>3 ตรอกวนาวรรณ 2 แขวงคลองต้นไทร เขตคลองสาน กรุงเทพฯ</v>
          </cell>
          <cell r="D403">
            <v>0</v>
          </cell>
          <cell r="E403" t="str">
            <v>MS. SIRIPORN WUTTHIVIENGTUM</v>
          </cell>
          <cell r="F403" t="str">
            <v>3 TROK VANAWAN 2KWAENG KLONG TON SAIKHET KLONGSAN BANGKOK</v>
          </cell>
          <cell r="H403" t="str">
            <v>คุณศิริพร วุฒิเวียงธรรม</v>
          </cell>
          <cell r="I403" t="str">
            <v>3 ตรอกวนาวรรณ 2 แขวงคลองต้นไทร เขตคลองสาน กรุงเทพฯ</v>
          </cell>
        </row>
        <row r="404">
          <cell r="A404" t="str">
            <v>MSKHI</v>
          </cell>
          <cell r="B404" t="str">
            <v>บริษัท สกาย-ไฮ เน็ตเวิร์ค จำกัด</v>
          </cell>
          <cell r="C404" t="str">
            <v>419/2 ซอยลาดพร้าว 15 ถนนลาดพร้าว แขวงลาดยาว เขตจตุจักร กรุงเทพฯ 10900</v>
          </cell>
          <cell r="D404">
            <v>0</v>
          </cell>
          <cell r="E404" t="str">
            <v>SKY-HIGH NETWORK CO.  LTD.</v>
          </cell>
          <cell r="F404" t="str">
            <v>419/2 SOI LADPHRAO 15 LADPHRAO RD.  LADYAW JATUJAK DISCT. BANGKOK 1090010900</v>
          </cell>
          <cell r="H404" t="str">
            <v>บริษัท สกาย-ไฮ เน็ตเวิร์ค จำกัด</v>
          </cell>
          <cell r="I404" t="str">
            <v>419/2 ซอยลาดพร้าว 15 ถนนลาดพร้าว แขวงลาดยาว เขตจตุจักร กรุงเทพฯ 10900</v>
          </cell>
        </row>
        <row r="405">
          <cell r="A405" t="str">
            <v>MSKP</v>
          </cell>
          <cell r="B405" t="str">
            <v>บริษัท เอส.เค โปรโมชั่น จำกัด</v>
          </cell>
          <cell r="C405" t="str">
            <v>19/12-14 ชั้น 3รื่นฤดีคอนโดมิเนียม สุขุมวิท 1 คลองเตย กรุงเทพฯ 10110</v>
          </cell>
          <cell r="D405">
            <v>0</v>
          </cell>
          <cell r="E405" t="str">
            <v>S.K.PROMOTION LTD.</v>
          </cell>
          <cell r="F405" t="str">
            <v>19/12-14   3TH FLOOR RUENRUEDECONDOMINIUM SUKHUMVIT 1 KLONGTOEYNUE WATTANA BANGKOK10110</v>
          </cell>
          <cell r="H405" t="str">
            <v>บริษัท เอส.เค โปรโมชั่น จำกัด</v>
          </cell>
          <cell r="I405" t="str">
            <v>19/12-14 ชั้น 3รื่นฤดีคอนโดมิเนียม สุขุมวิท 1 คลองเตย กรุงเทพฯ 10110</v>
          </cell>
        </row>
        <row r="406">
          <cell r="A406" t="str">
            <v>MSMAP</v>
          </cell>
          <cell r="B406" t="str">
            <v>บริษัท เอส.แมพ จำกัด</v>
          </cell>
          <cell r="C406" t="str">
            <v>288/1 ถนนรัชดาภิเษก แขวงห้วยขวาง เขตห้วยขวาง กรุงเทพฯ 10310</v>
          </cell>
          <cell r="D406">
            <v>0</v>
          </cell>
          <cell r="E406" t="str">
            <v>S. MAP COMPANY LIMITED</v>
          </cell>
          <cell r="F406" t="str">
            <v>288/1 RATCHADAPISEK ROAD HUYKWANG  BANGKOK10310</v>
          </cell>
          <cell r="H406" t="str">
            <v>บริษัท เอส.แมพ จำกัด</v>
          </cell>
          <cell r="I406" t="str">
            <v>288/1 ถนนรัชดาภิเษก แขวงห้วยขวาง เขตห้วยขวาง กรุงเทพฯ 10310</v>
          </cell>
        </row>
        <row r="407">
          <cell r="A407" t="str">
            <v>MSMBO</v>
          </cell>
          <cell r="B407" t="str">
            <v>บริษัท สมาร์ท บอม จำกัด</v>
          </cell>
          <cell r="C407" t="str">
            <v xml:space="preserve">เลขที่ 546 อาคารยูนิเวสท์ คอมเพล็กซ์ ชั้น 16 ถ.รัชดาภิเษก แขวงลาดยาว เขตจตุจักร กรุงเทพฯ </v>
          </cell>
          <cell r="D407">
            <v>3011053607</v>
          </cell>
          <cell r="E407" t="str">
            <v>SMART BOMB CO.  LTD.</v>
          </cell>
          <cell r="F407" t="str">
            <v xml:space="preserve">546 UNIVEST COMPLEX BUILDING FLOOR 16th RATCHADAPISEK RD.,LARDYAO JATUJAK,BANGKOK </v>
          </cell>
          <cell r="G407">
            <v>3011053607</v>
          </cell>
          <cell r="H407" t="str">
            <v>บริษัท สมาร์ท บอม จำกัด</v>
          </cell>
          <cell r="I407" t="str">
            <v xml:space="preserve">เลขที่ 546 อาคารยูนิเวสท์ คอมเพล็กซ์ ชั้น 16 ถ.รัชดาภิเษก แขวงลาดยาว เขตจตุจักร กรุงเทพฯ </v>
          </cell>
          <cell r="J407">
            <v>3011053607</v>
          </cell>
        </row>
        <row r="408">
          <cell r="A408" t="str">
            <v>MSO</v>
          </cell>
          <cell r="B408" t="str">
            <v>SO CO.  LTD.</v>
          </cell>
          <cell r="C408">
            <v>0</v>
          </cell>
          <cell r="D408">
            <v>0</v>
          </cell>
          <cell r="E408" t="str">
            <v>SO CO.  LTD.</v>
          </cell>
          <cell r="F408">
            <v>0</v>
          </cell>
        </row>
        <row r="409">
          <cell r="A409" t="str">
            <v>MSOCO</v>
          </cell>
          <cell r="B409" t="str">
            <v>บริษัท โซดาแม็ก คอร์ป จำกัด</v>
          </cell>
          <cell r="C409" t="str">
            <v>99/385 ถ.แจ้งวัฒนะ แขวงทุ่งสองห้อง เขตหลักสี่ กรุงเทพฯ 10210</v>
          </cell>
          <cell r="D409">
            <v>3021053253</v>
          </cell>
          <cell r="E409" t="str">
            <v>SODA MAG CORP CO.,LTD.</v>
          </cell>
          <cell r="H409" t="str">
            <v>บริษัท โซดาแม็ก คอร์ป จำกัด</v>
          </cell>
          <cell r="I409" t="str">
            <v>99/385 ถ.แจ้งวัฒนะ แขวงทุ่งสองห้อง เขตหลักสี่ กรุงเทพฯ 10210</v>
          </cell>
          <cell r="J409">
            <v>3021053253</v>
          </cell>
        </row>
        <row r="410">
          <cell r="A410" t="str">
            <v>MSOME</v>
          </cell>
          <cell r="B410" t="str">
            <v>SOUND MEDIA CO.  LTD.</v>
          </cell>
          <cell r="C410" t="str">
            <v>74/1 SAWANVITEE RD. PAKNUMPOO  MUANG NAKORNSAWAN60000</v>
          </cell>
          <cell r="D410">
            <v>0</v>
          </cell>
          <cell r="E410" t="str">
            <v>SOUND MEDIA CO.  LTD.</v>
          </cell>
          <cell r="F410" t="str">
            <v>74/1 SAWANVITEE RD. PAKNUMPOO  MUANG NAKORNSAWAN60000</v>
          </cell>
        </row>
        <row r="411">
          <cell r="A411" t="str">
            <v>MSPAD</v>
          </cell>
          <cell r="B411" t="str">
            <v>หจก.สปอร์ตคลับ แอ๊ดเวอร์ไทซิ่ง</v>
          </cell>
          <cell r="C411" t="str">
            <v>7 ซ.นภาทรัพย์แยกที่ 1 (สุขุมวิท 36) ถ.สุขุมวิท แขวงคลองตัน เขตคลองเตย กรุงเทพฯ</v>
          </cell>
          <cell r="D411">
            <v>3102336473</v>
          </cell>
          <cell r="H411" t="str">
            <v>หจก.สปอร์ตคลับ แอ๊ดเวอร์ไทซิ่ง</v>
          </cell>
          <cell r="I411" t="str">
            <v>7 ซ.นภาทรัพย์แยกที่ 1 (สุขุมวิท 36) ถ.สุขุมวิท แขวงคลองตัน เขตคลองเตย กรุงเทพฯ</v>
          </cell>
          <cell r="J411">
            <v>3102336473</v>
          </cell>
        </row>
        <row r="412">
          <cell r="A412" t="str">
            <v>MSPB</v>
          </cell>
          <cell r="B412" t="str">
            <v>บริษัท เอส พี บี แอดเวอร์ไทซิ่ง จำกัด</v>
          </cell>
          <cell r="C412" t="str">
            <v>29/6 ซ.อัสสัมชัญ 11 หมู่ 3 แขวงบางไผ่ เขตภาษีเจริญ กรุงเทพฯ 10160</v>
          </cell>
          <cell r="D412">
            <v>0</v>
          </cell>
          <cell r="E412" t="str">
            <v>SPB ADVERTISING CO.  LTD.</v>
          </cell>
          <cell r="F412">
            <v>0</v>
          </cell>
          <cell r="H412" t="str">
            <v>บริษัท เอส พี บี แอดเวอร์ไทซิ่ง จำกัด</v>
          </cell>
          <cell r="I412" t="str">
            <v>29/6 ซ.อัสสัมชัญ 11 หมู่ 3 แขวงบางไผ่ เขตภาษีเจริญ กรุงเทพฯ 10160</v>
          </cell>
        </row>
        <row r="413">
          <cell r="A413" t="str">
            <v>MSPEN</v>
          </cell>
          <cell r="B413" t="str">
            <v>SPLASH ENTERTAINMENT CO.,LTD.</v>
          </cell>
          <cell r="C413" t="str">
            <v>254 SOI LAD PHRAW 107,LAD PHRAW RD. BANGKAPI,BANGKOK 10240</v>
          </cell>
          <cell r="D413">
            <v>0</v>
          </cell>
          <cell r="E413" t="str">
            <v>SPLASH ENTERTAINMENT CO. LTD.</v>
          </cell>
          <cell r="F413" t="str">
            <v>254 SOI LAD PHRAW 107LAD PHRAW ROAD  BANGKAPIBANGKOK10240</v>
          </cell>
          <cell r="H413" t="str">
            <v>SPLASH ENTERTAINMENT CO.,LTD.</v>
          </cell>
          <cell r="I413" t="str">
            <v>254 SOI LAD PHRAW 107,LAD PHRAW RD. BANGKAPI,BANGKOK 10240</v>
          </cell>
        </row>
        <row r="414">
          <cell r="A414" t="str">
            <v>MSPHI</v>
          </cell>
          <cell r="B414" t="str">
            <v>SPORT HIGHLIGHT</v>
          </cell>
          <cell r="C414">
            <v>0</v>
          </cell>
          <cell r="D414">
            <v>0</v>
          </cell>
          <cell r="E414" t="str">
            <v>SPORT HIGHLIGHT</v>
          </cell>
          <cell r="F414">
            <v>0</v>
          </cell>
        </row>
        <row r="415">
          <cell r="A415" t="str">
            <v>MSPLI</v>
          </cell>
          <cell r="B415" t="str">
            <v>SPORTS LINE (1994) CO.  LTD.</v>
          </cell>
          <cell r="C415">
            <v>0</v>
          </cell>
          <cell r="D415">
            <v>0</v>
          </cell>
          <cell r="E415" t="str">
            <v>SPORTS LINE (1994) CO.  LTD.</v>
          </cell>
          <cell r="F415">
            <v>0</v>
          </cell>
        </row>
        <row r="416">
          <cell r="A416" t="str">
            <v>MSPP</v>
          </cell>
          <cell r="B416" t="str">
            <v>SRISIAM PRINT &amp; PACK CO.  LTD.</v>
          </cell>
          <cell r="C416" t="str">
            <v>473/5 SOI SUTHIPORN  PRACHASONGKROH RD. BANGKOKKWAENG DINDAENG  DENDAENG 10320</v>
          </cell>
          <cell r="D416">
            <v>0</v>
          </cell>
          <cell r="E416" t="str">
            <v>SRISIAM PRINT &amp; PACK CO.  LTD.</v>
          </cell>
          <cell r="F416" t="str">
            <v>473/5 SOI SUTHIPORN  PRACHASONGKROH RD. BANGKOKKWAENG DINDAENG  DENDAENG 10320</v>
          </cell>
        </row>
        <row r="417">
          <cell r="A417" t="str">
            <v>MSPPL</v>
          </cell>
          <cell r="B417" t="str">
            <v>บริษัท สปอร์ตพลัส จำกัด</v>
          </cell>
          <cell r="C417" t="str">
            <v>6/3 ซอยลาดพร้าว 1 ถนนลาดพร้าว แขวงลาดยาว เขตจตุจักร กรุงเทพฯ 10900</v>
          </cell>
          <cell r="D417">
            <v>0</v>
          </cell>
          <cell r="E417" t="str">
            <v>SPORTS PLUS CO. LTD.</v>
          </cell>
          <cell r="F417" t="str">
            <v>10310</v>
          </cell>
          <cell r="H417" t="str">
            <v>บริษัท สปอร์ตพลัส จำกัด</v>
          </cell>
          <cell r="I417" t="str">
            <v>6/3 ซอยลาดพร้าว 1 ถนนลาดพร้าว แขวงลาดยาว เขตจตุจักร กรุงเทพฯ 10900</v>
          </cell>
        </row>
        <row r="418">
          <cell r="A418" t="str">
            <v>MSPPR</v>
          </cell>
          <cell r="B418" t="str">
            <v>TEAM SPIRIT EDUTAINMENT CO.  LTD.</v>
          </cell>
          <cell r="C418" t="str">
            <v>27 SOI SRIKANJANA  SUKHUMVIT 71   PRAKANONG NUE KHET WATANA  BANGKOK 1011010110</v>
          </cell>
          <cell r="D418">
            <v>0</v>
          </cell>
          <cell r="E418" t="str">
            <v>TEAM SPIRIT EDUTAINMENT CO.  LTD.</v>
          </cell>
          <cell r="F418" t="str">
            <v>27 SOI SRIKANJANA  SUKHUMVIT 71   PRAKANONG NUE KHET WATANA  BANGKOK 1011010110</v>
          </cell>
        </row>
        <row r="419">
          <cell r="A419" t="str">
            <v>MSPTE</v>
          </cell>
          <cell r="B419" t="str">
            <v>SPY TECH CO. LTD.</v>
          </cell>
          <cell r="C419">
            <v>0</v>
          </cell>
          <cell r="D419">
            <v>0</v>
          </cell>
          <cell r="E419" t="str">
            <v>SPY TECH CO. LTD.</v>
          </cell>
          <cell r="F419">
            <v>0</v>
          </cell>
        </row>
        <row r="420">
          <cell r="A420" t="str">
            <v>MSPTI</v>
          </cell>
          <cell r="B420" t="str">
            <v>บริษัท สปอร์ต ทิปส์ จำกัด</v>
          </cell>
          <cell r="C420" t="str">
            <v>25/2 ซอยชำนาญอักษร (ซอยพหลโยธิน 9) ถนนพหลโยธิน แขวงสามเสนใน เขตพญาไท กรุงเทพฯ</v>
          </cell>
          <cell r="D420">
            <v>0</v>
          </cell>
          <cell r="E420" t="str">
            <v>SPORT TIPS CO. LTD.</v>
          </cell>
          <cell r="F420" t="str">
            <v>160/262 I.T.F BUILDING FLOOR 5SILOM ROAD  BANGRAK SAMSENNAI BANGKOK 10400</v>
          </cell>
          <cell r="H420" t="str">
            <v>บริษัท สปอร์ต ทิปส์ จำกัด</v>
          </cell>
          <cell r="I420" t="str">
            <v>25/2 ซอยชำนาญอักษร (ซอยพหลโยธิน 9) ถนนพหลโยธิน แขวงสามเสนใน เขตพญาไท กรุงเทพฯ</v>
          </cell>
        </row>
        <row r="421">
          <cell r="A421" t="str">
            <v>MSRIA</v>
          </cell>
          <cell r="B421" t="str">
            <v>บริษัท ศรีอยุธยาแลนด์ จำกัด</v>
          </cell>
          <cell r="C421" t="str">
            <v xml:space="preserve">39/140 ถนนลาดพร้าว 53 (โชคชัย 4 ซอย 69) แขวงลาดพร้าว เขตลาดพร้าว กรุงเทพฯ </v>
          </cell>
          <cell r="D421">
            <v>3011522738</v>
          </cell>
          <cell r="E421" t="str">
            <v>SRI AYUDHAYA LAND CO.,LTD.</v>
          </cell>
          <cell r="H421" t="str">
            <v>บริษัท ศรีอยุธยาแลนด์ จำกัด</v>
          </cell>
          <cell r="I421" t="str">
            <v xml:space="preserve">39/140 ถนนลาดพร้าว 53 (โชคชัย 4 ซอย 69) แขวงลาดพร้าว เขตลาดพร้าว กรุงเทพฯ </v>
          </cell>
          <cell r="J421">
            <v>3011522738</v>
          </cell>
        </row>
        <row r="422">
          <cell r="A422" t="str">
            <v>MSRSA</v>
          </cell>
          <cell r="B422" t="str">
            <v>บริษัท ศรีสารา จำกัด</v>
          </cell>
          <cell r="C422" t="str">
            <v>23 ชั้นที่ 3 อาคารชาร์มส ซอยชิดลม ถนนเพลินจิต แขวงลุมพินี เขตปทุมวัน กรุงเทพฯ</v>
          </cell>
          <cell r="D422">
            <v>3011053058</v>
          </cell>
          <cell r="E422" t="str">
            <v>SRI SARA CO.  LTD.</v>
          </cell>
          <cell r="F422" t="str">
            <v>23 CHARMS BLDG. FL.3 SOI CHIDLOM PLOENCHIT ROAD  LUMPINI PRATHUMWAN BANGKOK10330</v>
          </cell>
          <cell r="G422">
            <v>3011053058</v>
          </cell>
          <cell r="H422" t="str">
            <v>บริษัท ศรีสารา จำกัด</v>
          </cell>
          <cell r="I422" t="str">
            <v>23 ชั้นที่ 3 อาคารชาร์มส ซอยชิดลม ถนนเพลินจิต แขวงลุมพินี เขตปทุมวัน กรุงเทพฯ</v>
          </cell>
          <cell r="J422">
            <v>3011053058</v>
          </cell>
        </row>
        <row r="423">
          <cell r="A423" t="str">
            <v>MSRV</v>
          </cell>
          <cell r="B423" t="str">
            <v>SA RA VISION CO.  LTD.</v>
          </cell>
          <cell r="C423">
            <v>0</v>
          </cell>
          <cell r="D423">
            <v>0</v>
          </cell>
          <cell r="E423" t="str">
            <v>SA RA VISION CO.  LTD.</v>
          </cell>
          <cell r="F423">
            <v>0</v>
          </cell>
        </row>
        <row r="424">
          <cell r="A424" t="str">
            <v>MSSPP</v>
          </cell>
          <cell r="B424" t="str">
            <v>บริษัท ศรีสยามการพิมพ์ จำกัด</v>
          </cell>
          <cell r="C424" t="str">
            <v>473 ซ.สุทธิพร 2 ถ.ประชาสงเคราะห์ แขวงดินแดง เขตดินแดง กรุงเทพฯ</v>
          </cell>
          <cell r="D424">
            <v>3101088144</v>
          </cell>
          <cell r="E424" t="str">
            <v>SRI SIAM PRINTING PRESS CO. LTD.</v>
          </cell>
          <cell r="F424" t="str">
            <v>473 SOI SUTHIPORN 2 PRACHASONGKHOR RD. DIN DANG BANGKOK10400</v>
          </cell>
          <cell r="G424">
            <v>3101088144</v>
          </cell>
          <cell r="H424" t="str">
            <v>บริษัท ศรีสยามการพิมพ์ จำกัด</v>
          </cell>
          <cell r="I424" t="str">
            <v>473 ซ.สุทธิพร 2 ถ.ประชาสงเคราะห์ แขวงดินแดง เขตดินแดง กรุงเทพฯ</v>
          </cell>
        </row>
        <row r="425">
          <cell r="A425" t="str">
            <v>MSSR</v>
          </cell>
          <cell r="B425" t="str">
            <v>หสน.ห้องภาพสุวรรณ</v>
          </cell>
          <cell r="C425" t="str">
            <v>1-3 สี่แยกบางขุนพรหม ถ.วิสุทธ์กษัตริย์ กรุงเทพฯ .</v>
          </cell>
          <cell r="D425">
            <v>3103008348</v>
          </cell>
          <cell r="E425" t="str">
            <v>SUWAN STUDIO ROP.</v>
          </cell>
          <cell r="F425" t="str">
            <v>1-3 WISUTKASAT ROAD BANGKHUNPROM  PHRANAKHORN BANGKOK 10200</v>
          </cell>
          <cell r="G425">
            <v>3103008348</v>
          </cell>
          <cell r="H425" t="str">
            <v>หสน.ห้องภาพสุวรรณ</v>
          </cell>
          <cell r="I425" t="str">
            <v>1-3 สี่แยกบางขุนพรหม ถ.วิสุทธ์กษัตริย์ กรุงเทพฯ .</v>
          </cell>
        </row>
        <row r="426">
          <cell r="A426" t="str">
            <v>MSSTF</v>
          </cell>
          <cell r="B426" t="str">
            <v>บริษัท ซูเปอร์สปอร์ต ท็อปฟอร์ม จำกัด</v>
          </cell>
          <cell r="C426" t="str">
            <v>333/3 ซอยรัชดานิเวศน์ 19 ถ.ประชาอุทิศ แขวงสามเสนนอก เขตห้วยขวาง กรุงเทพฯ 10320</v>
          </cell>
          <cell r="D426">
            <v>3030211163</v>
          </cell>
          <cell r="E426" t="str">
            <v>SUPER SPORT TOP FORM CO.  LTD.</v>
          </cell>
          <cell r="H426" t="str">
            <v>บริษัท ซูเปอร์สปอร์ต ท็อปฟอร์ม จำกัด</v>
          </cell>
          <cell r="I426" t="str">
            <v>333/3 ซอยรัชดานิเวศน์ 19 ถ.ประชาอุทิศ แขวงสามเสนนอก เขตห้วยขวาง กรุงเทพฯ 10320</v>
          </cell>
          <cell r="J426">
            <v>3030211163</v>
          </cell>
        </row>
        <row r="427">
          <cell r="A427" t="str">
            <v>MSTAR</v>
          </cell>
          <cell r="B427" t="str">
            <v>บริษัท สตาร์ไบร์ท เอ็นเตอร์เทนเมนท์ จำกัด</v>
          </cell>
          <cell r="C427" t="str">
            <v>1899 ถนนพัฒนาการ แขวงสวนหลวง เขตสวนหลวง กรุงเทพฯ</v>
          </cell>
          <cell r="D427">
            <v>0</v>
          </cell>
          <cell r="E427" t="str">
            <v>STAR BRIGHT ENTERTAINMENT CO.  LTD.</v>
          </cell>
          <cell r="F427" t="str">
            <v>1899 PATTANAKARN ROAD KWAENG SUANLUANG KHET SUANLUANG  BANGKOK10250</v>
          </cell>
          <cell r="H427" t="str">
            <v>บริษัท สตาร์ไบร์ท เอ็นเตอร์เทนเมนท์ จำกัด</v>
          </cell>
          <cell r="I427" t="str">
            <v>1899 ถนนพัฒนาการ แขวงสวนหลวง เขตสวนหลวง กรุงเทพฯ</v>
          </cell>
        </row>
        <row r="428">
          <cell r="A428" t="str">
            <v>MSTAS</v>
          </cell>
          <cell r="B428" t="str">
            <v>บริษัท สตรองโฮลด์ แอสเซ็ทส์ จำกัด</v>
          </cell>
          <cell r="C428" t="str">
            <v>998/1 ซ.ร่วมศิริมิตร ถ.พหลโยธิน แขวงลาดยาว เขตจตุจักร กรุงเทพฯ</v>
          </cell>
          <cell r="D428">
            <v>3011806265</v>
          </cell>
          <cell r="E428" t="str">
            <v>STRONGHOLD ASSETS CO. LTD.</v>
          </cell>
          <cell r="F428" t="str">
            <v>993/1 RUAMSIRIMITR PAHOLYOTHIN LARDYAO JATUJAK BANGKOK10900</v>
          </cell>
          <cell r="H428" t="str">
            <v>บริษัท สตรองโฮลด์ แอสเซ็ทส์ จำกัด</v>
          </cell>
          <cell r="I428" t="str">
            <v>998/1 ซ.ร่วมศิริมิตร ถ.พหลโยธิน แขวงลาดยาว เขตจตุจักร กรุงเทพฯ</v>
          </cell>
          <cell r="J428">
            <v>3011806265</v>
          </cell>
        </row>
        <row r="429">
          <cell r="A429" t="str">
            <v>MSTG</v>
          </cell>
          <cell r="B429" t="str">
            <v>บริษัท สยาม เทเลวิชั่น กรีน จำกัด</v>
          </cell>
          <cell r="C429" t="str">
            <v>1351 ซอยลาดพร้าว 94 (ปัญจมิตร) ถ.ศรีวรา แขวงวังทองหลาง เขตวังทองหลาง กรุงเทพฯ 10310</v>
          </cell>
          <cell r="D429">
            <v>3021010959</v>
          </cell>
          <cell r="H429" t="str">
            <v>บริษัท สยาม เทเลวิชั่น กรีน จำกัด</v>
          </cell>
          <cell r="I429" t="str">
            <v>1351 ซอยลาดพร้าว 94 (ปัญจมิตร) ถ.ศรีวรา แขวงวังทองหลาง เขตวังทองหลาง กรุงเทพฯ 10310</v>
          </cell>
          <cell r="J429">
            <v>3021010959</v>
          </cell>
        </row>
        <row r="430">
          <cell r="A430" t="str">
            <v>MSTHP</v>
          </cell>
          <cell r="B430" t="str">
            <v>บริษัท ส.ธนาโปรโมชั่น จำกัด</v>
          </cell>
          <cell r="C430" t="str">
            <v>16/4 หมู่ 4 ต.สวนใหญ่ อ.เมืองนนทบุรี จ.นนทบุรี</v>
          </cell>
          <cell r="D430">
            <v>3191046970</v>
          </cell>
          <cell r="E430" t="str">
            <v>S. THANA  PROMOTION CO.  LTD.</v>
          </cell>
          <cell r="F430" t="str">
            <v>16/4 M.4 SUANYAI MUANG NONTHABURI11000</v>
          </cell>
          <cell r="G430">
            <v>3191046970</v>
          </cell>
          <cell r="H430" t="str">
            <v>บริษัท ส.ธนาโปรโมชั่น จำกัด</v>
          </cell>
          <cell r="I430" t="str">
            <v>16/4 หมู่ 4 ต.สวนใหญ่ อ.เมืองนนทบุรี จ.นนทบุรี</v>
          </cell>
        </row>
        <row r="431">
          <cell r="A431" t="str">
            <v>MSTMA</v>
          </cell>
          <cell r="B431" t="str">
            <v>บริษัท เอส.ที.ซี มาเนจเม้นต์ แอนด์ มาเก็ตติ้ง จำกัด</v>
          </cell>
          <cell r="C431" t="str">
            <v>1/2 อาคาร STC. ถ.รัชดาตัดใหม่ ซ.ประชานุกูล 3 แขวงบางซื่อ เขตบางซื่อ กรุงเทพฯ 10800</v>
          </cell>
          <cell r="D431">
            <v>3101566031</v>
          </cell>
          <cell r="H431" t="str">
            <v>บริษัท เอส.ที.ซี มาเนจเม้นต์ แอนด์ มาเก็ตติ้ง จำกัด</v>
          </cell>
          <cell r="I431" t="str">
            <v>1/2 อาคาร STC. ถ.รัชดาตัดใหม่ ซ.ประชานุกูล 3 แขวงบางซื่อ เขตบางซื่อ กรุงเทพฯ 10800</v>
          </cell>
          <cell r="J431">
            <v>3101566031</v>
          </cell>
        </row>
        <row r="432">
          <cell r="A432" t="str">
            <v>MSTP</v>
          </cell>
          <cell r="B432" t="str">
            <v>SIAM TRADE PUBLISHING CO.  LTD.</v>
          </cell>
          <cell r="C432">
            <v>0</v>
          </cell>
          <cell r="D432">
            <v>0</v>
          </cell>
          <cell r="E432" t="str">
            <v>SIAM TRADE PUBLISHING CO.  LTD.</v>
          </cell>
          <cell r="F432">
            <v>0</v>
          </cell>
        </row>
        <row r="433">
          <cell r="A433" t="str">
            <v>MSUBU</v>
          </cell>
          <cell r="B433" t="str">
            <v xml:space="preserve">บริษัท ซัคเซส บิสิเนส อินเตอร์ จำกัด </v>
          </cell>
          <cell r="C433">
            <v>0</v>
          </cell>
          <cell r="D433">
            <v>0</v>
          </cell>
          <cell r="E433" t="str">
            <v>SUCCESS BUSINESS INTER CO.  LTD.</v>
          </cell>
          <cell r="F433">
            <v>0</v>
          </cell>
          <cell r="H433" t="str">
            <v xml:space="preserve">บริษัท ซัคเซส บิสิเนส อินเตอร์ จำกัด </v>
          </cell>
        </row>
        <row r="434">
          <cell r="A434" t="str">
            <v>MSUBZ</v>
          </cell>
          <cell r="B434" t="str">
            <v>บริษัท สุกี้ บอยด์ สมเกียรติ จำกัด</v>
          </cell>
          <cell r="C434" t="str">
            <v>92/1 ถ.สุขุมวิท 31 แขวงคลองตันเหนือ เขตวัฒนา กรุงเทพฯ</v>
          </cell>
          <cell r="D434">
            <v>0</v>
          </cell>
          <cell r="E434" t="str">
            <v>SUKIE BOYD ZOMKIAT CO .LTD.</v>
          </cell>
          <cell r="F434" t="str">
            <v>92/1 SUKHUMVIT 31 ROAD KLONGTON-NUA  KHET VATTANA BANGKOK10110</v>
          </cell>
          <cell r="H434" t="str">
            <v>บริษัท สุกี้ บอยด์ สมเกียรติ จำกัด</v>
          </cell>
          <cell r="I434" t="str">
            <v>92/1 ถ.สุขุมวิท 31 แขวงคลองตันเหนือ เขตวัฒนา กรุงเทพฯ</v>
          </cell>
        </row>
        <row r="435">
          <cell r="A435" t="str">
            <v>MSUCH</v>
          </cell>
          <cell r="B435" t="str">
            <v>SU CHONNABOT NEWSPAPER</v>
          </cell>
          <cell r="C435">
            <v>0</v>
          </cell>
          <cell r="D435">
            <v>0</v>
          </cell>
          <cell r="E435" t="str">
            <v>SU CHONNABOT NEWSPAPER</v>
          </cell>
          <cell r="F435">
            <v>0</v>
          </cell>
        </row>
        <row r="436">
          <cell r="A436" t="str">
            <v>MSUEN</v>
          </cell>
          <cell r="B436" t="str">
            <v>บริษัท ซัคเซส บิสซิเนส อินเตอร์ จำกัด</v>
          </cell>
          <cell r="C436" t="str">
            <v>90 ซอยเจ้าพระยาสยาม (จรัลฯ 66/1) ถ.จรัลสนิทวงศ์ แขวงบางพลัด เขตบางพลัด กรุงเทพฯ 10700</v>
          </cell>
          <cell r="D436">
            <v>3011998793</v>
          </cell>
          <cell r="E436" t="str">
            <v>SUCCESS BUSINESS INTER CO.,LTD</v>
          </cell>
          <cell r="F436" t="str">
            <v>95/389 MOO 13 MUBAN CHUANECHUEN NEO-HOUSE RAMINDRA RD.,KANNAYAO KANNAYAO BANGKOK 10230</v>
          </cell>
          <cell r="G436">
            <v>3011998793</v>
          </cell>
          <cell r="H436" t="str">
            <v>บริษัท ซัคเซส บิสซิเนส อินเตอร์ จำกัด</v>
          </cell>
          <cell r="I436" t="str">
            <v>90 ซอยเจ้าพระยาสยาม (จรัลฯ 66/1) ถ.จรัลสนิทวงศ์ แขวงบางพลัด เขตบางพลัด กรุงเทพฯ 10700</v>
          </cell>
          <cell r="J436">
            <v>3011998793</v>
          </cell>
        </row>
        <row r="437">
          <cell r="A437" t="str">
            <v>MSUJI</v>
          </cell>
          <cell r="B437" t="str">
            <v>บริษัท ซูเปอร์จิ๋ว จำกัด</v>
          </cell>
          <cell r="C437" t="str">
            <v>230 อาคารทศพลแลนด์ 2 (ชั้น11) ถ.รัชดาภิเษก เขตห้วยขวาง กรุงเทพฯ</v>
          </cell>
          <cell r="D437">
            <v>0</v>
          </cell>
          <cell r="E437" t="str">
            <v>SUPER JIEW CO.  LTD.</v>
          </cell>
          <cell r="F437">
            <v>0</v>
          </cell>
          <cell r="H437" t="str">
            <v>บริษัท ซูเปอร์จิ๋ว จำกัด</v>
          </cell>
          <cell r="I437" t="str">
            <v>230 อาคารทศพลแลนด์ 2 (ชั้น11) ถ.รัชดาภิเษก เขตห้วยขวาง กรุงเทพฯ</v>
          </cell>
        </row>
        <row r="438">
          <cell r="A438" t="str">
            <v>MSUP</v>
          </cell>
          <cell r="B438" t="str">
            <v>บริษัท สรรพสาร จำกัด</v>
          </cell>
          <cell r="C438" t="str">
            <v>71/30 ถ.บรมราชชนนี แขวงอรุณอมรินทร์ เขตบางกอกน้อย กรุงเทพฯ 10700</v>
          </cell>
          <cell r="D438">
            <v>0</v>
          </cell>
          <cell r="E438" t="str">
            <v>SAPPHASAN CO.,LTD.</v>
          </cell>
          <cell r="H438" t="str">
            <v>บริษัท สรรพสาร จำกัด</v>
          </cell>
          <cell r="I438" t="str">
            <v>71/30 ถ.บรมราชชนนี แขวงอรุณอมรินทร์ เขตบางกอกน้อย กรุงเทพฯ 10700</v>
          </cell>
        </row>
        <row r="439">
          <cell r="A439" t="str">
            <v>MSVPA</v>
          </cell>
          <cell r="B439" t="str">
            <v>SOR VOR POR NAKORNSAWAN</v>
          </cell>
          <cell r="C439" t="str">
            <v>NAKONSAWAN</v>
          </cell>
          <cell r="D439">
            <v>0</v>
          </cell>
          <cell r="E439" t="str">
            <v>SOR VOR POR NAKORNSAWAN</v>
          </cell>
          <cell r="F439" t="str">
            <v>NAKONSAWAN</v>
          </cell>
        </row>
        <row r="440">
          <cell r="A440" t="str">
            <v>MSVPK</v>
          </cell>
          <cell r="B440" t="str">
            <v>SOR VOR POR KHONKAEN</v>
          </cell>
          <cell r="C440" t="str">
            <v>36 SOI KAESORNMITRAPHAP ROAD KHONKAEN40000</v>
          </cell>
          <cell r="D440">
            <v>0</v>
          </cell>
          <cell r="E440" t="str">
            <v>SOR VOR POR KHONKAEN</v>
          </cell>
          <cell r="F440" t="str">
            <v>36 SOI KAESORNMITRAPHAP ROAD KHONKAEN40000</v>
          </cell>
        </row>
        <row r="441">
          <cell r="A441" t="str">
            <v>MSVPN</v>
          </cell>
          <cell r="B441" t="str">
            <v>SOR VOR POR NAKONSRI</v>
          </cell>
          <cell r="C441">
            <v>0</v>
          </cell>
          <cell r="D441">
            <v>0</v>
          </cell>
          <cell r="E441" t="str">
            <v>SOR VOR POR NAKONSRI</v>
          </cell>
          <cell r="F441">
            <v>0</v>
          </cell>
        </row>
        <row r="442">
          <cell r="A442" t="str">
            <v>MSVPP</v>
          </cell>
          <cell r="B442" t="str">
            <v>SOR VOR POR PHITSANULOK</v>
          </cell>
          <cell r="C442" t="str">
            <v>PHITSANULOK</v>
          </cell>
          <cell r="D442">
            <v>0</v>
          </cell>
          <cell r="E442" t="str">
            <v>SOR VOR POR PHITSANULOK</v>
          </cell>
          <cell r="F442" t="str">
            <v>PHITSANULOK</v>
          </cell>
        </row>
        <row r="443">
          <cell r="A443" t="str">
            <v>MSVPS</v>
          </cell>
          <cell r="B443" t="str">
            <v>SOR VOR POR SURATTHANI</v>
          </cell>
          <cell r="C443" t="str">
            <v>136 MOO4  PRACHARAT ROAD TAMBOL BANGKUNG MUANG  SURATTHANI84000</v>
          </cell>
          <cell r="D443">
            <v>0</v>
          </cell>
          <cell r="E443" t="str">
            <v>SOR VOR POR SURATTHANI</v>
          </cell>
          <cell r="F443" t="str">
            <v>136 MOO4  PRACHARAT ROAD TAMBOL BANGKUNG MUANG  SURATTHANI84000</v>
          </cell>
        </row>
        <row r="444">
          <cell r="A444" t="str">
            <v>MT&amp;SC</v>
          </cell>
          <cell r="B444" t="str">
            <v>THANADSRI &amp; SON CONSULTING CO.  LTD.</v>
          </cell>
          <cell r="C444">
            <v>0</v>
          </cell>
          <cell r="D444">
            <v>0</v>
          </cell>
          <cell r="E444" t="str">
            <v>THANADSRI &amp; SON CONSULTING CO.  LTD.</v>
          </cell>
          <cell r="F444">
            <v>0</v>
          </cell>
        </row>
        <row r="445">
          <cell r="A445" t="str">
            <v>MT&amp;SC</v>
          </cell>
          <cell r="B445" t="str">
            <v>บริษัท ถนัดศรี แอนด์ ซัน คอนซัลติ้ง จำกัด</v>
          </cell>
          <cell r="C445" t="str">
            <v>25/55 หมู่ 8 ถ.รัตนาธิเบศร์ ต.บางกระสอ อ.เมือง จ.นนทบุรี 11000</v>
          </cell>
          <cell r="D445">
            <v>3011814543</v>
          </cell>
          <cell r="E445" t="str">
            <v>THANADSRI &amp; SON CONSULTING CO.,LTD.</v>
          </cell>
          <cell r="F445" t="str">
            <v xml:space="preserve">25/55 Moo 8 Ratanathibeth RD.,Bangkrasor Muang Nontaburi </v>
          </cell>
          <cell r="G445">
            <v>3011814543</v>
          </cell>
          <cell r="H445" t="str">
            <v>บริษัท ถนัดศรี แอนด์ ซัน คอนซัลติ้ง จำกัด</v>
          </cell>
          <cell r="I445" t="str">
            <v>25/55 หมู่ 8 ถ.รัตนาธิเบศร์ ต.บางกระสอ อ.เมือง จ.นนทบุรี 11000</v>
          </cell>
          <cell r="J445">
            <v>3011814543</v>
          </cell>
        </row>
        <row r="446">
          <cell r="A446" t="str">
            <v>MTAAW</v>
          </cell>
          <cell r="B446">
            <v>0</v>
          </cell>
          <cell r="C446">
            <v>0</v>
          </cell>
          <cell r="D446">
            <v>0</v>
          </cell>
        </row>
        <row r="447">
          <cell r="A447" t="str">
            <v>MTAIT</v>
          </cell>
          <cell r="B447" t="str">
            <v>TAKE IT CO.,LTD.</v>
          </cell>
          <cell r="C447" t="str">
            <v>16/99 CHATCHAWARN OUT-SIDE-RING FACTORY LAND,MU 7 BANGKUNTIEN-SEAWARD ROAD,TAR-KARM,BANGKUNTIEN BANGKOK</v>
          </cell>
          <cell r="D447">
            <v>0</v>
          </cell>
          <cell r="E447" t="str">
            <v>TAKE IT CO.,LTD.</v>
          </cell>
          <cell r="F447" t="str">
            <v>16/99 CHATCHAWARN OUT-SIDE-RING FACTORY LAND,MU 7 BANGKUNTIEN-SEAWARD ROAD,TAR-KARM,BANGKUNTIEN BANGKOK</v>
          </cell>
        </row>
        <row r="448">
          <cell r="A448" t="str">
            <v>MTALAD</v>
          </cell>
          <cell r="B448" t="str">
            <v>TALADNOI COMPANY LIMITED</v>
          </cell>
          <cell r="C448">
            <v>0</v>
          </cell>
          <cell r="D448">
            <v>0</v>
          </cell>
          <cell r="E448" t="str">
            <v>TALADNOI COMPANY LIMITED</v>
          </cell>
          <cell r="F448">
            <v>0</v>
          </cell>
        </row>
        <row r="449">
          <cell r="A449" t="str">
            <v>MTAME</v>
          </cell>
          <cell r="B449" t="str">
            <v>บริษัท ทาร์เก็ตมีเดียแอนด์เทเลวิชั่น จำกัด</v>
          </cell>
          <cell r="C449" t="str">
            <v>43/59 หมู่ที่ 3 ถนนพหลโยธิน แขวงอนุสาวรีย์ เขตบางเขน กรุงเทพฯ 10220</v>
          </cell>
          <cell r="D449">
            <v>3030012234</v>
          </cell>
          <cell r="E449" t="str">
            <v>TARGET MEDIA AND TELEVISION CO.  LTD.</v>
          </cell>
          <cell r="F449" t="str">
            <v>43/59 MOO 3 PHAHOLYOTHIN RD. KWAENG ANUSAOWAREEKHET BANGKHEN  BANGKOK10220</v>
          </cell>
          <cell r="G449">
            <v>3030012234</v>
          </cell>
          <cell r="H449" t="str">
            <v>บริษัท ทาร์เก็ตมีเดียแอนด์เทเลวิชั่น จำกัด</v>
          </cell>
          <cell r="I449" t="str">
            <v>43/59 หมู่ที่ 3 ถนนพหลโยธิน แขวงอนุสาวรีย์ เขตบางเขน กรุงเทพฯ 10220</v>
          </cell>
        </row>
        <row r="450">
          <cell r="A450" t="str">
            <v>MTAOT</v>
          </cell>
          <cell r="B450" t="str">
            <v>TOURISM AUTHORITY OF THAILAND</v>
          </cell>
          <cell r="C450">
            <v>0</v>
          </cell>
          <cell r="D450">
            <v>0</v>
          </cell>
          <cell r="E450" t="str">
            <v>TOURISM AUTHORITY OF THAILAND</v>
          </cell>
          <cell r="F450">
            <v>0</v>
          </cell>
        </row>
        <row r="451">
          <cell r="A451" t="str">
            <v>MTCR</v>
          </cell>
          <cell r="B451" t="str">
            <v>บริษัท ทราฟฟิกคอร์นเนอร์ เรดิโอ จำกัด</v>
          </cell>
          <cell r="C451" t="str">
            <v>เลขที่ 2922/202 ชั้น 11 อาคารชาญอิสระทาวเวอร์ 2 ถ.เพชรบุรีตัดใหม่ แขวงบางกะปิ เขตห้วยขวาง กรุงเทพฯ 10320</v>
          </cell>
          <cell r="D451">
            <v>3011823989</v>
          </cell>
          <cell r="E451" t="str">
            <v>TRAFFIC CORNER RADIO CO. LTD.</v>
          </cell>
          <cell r="F451" t="str">
            <v>2922/202 11 FL.CHANISSARA TOWER 2 NEW PETCHBURI ROADBANGKAPI BANGKOK10320</v>
          </cell>
          <cell r="G451">
            <v>3011823989</v>
          </cell>
          <cell r="H451" t="str">
            <v>บริษัท ทราฟฟิกคอร์นเนอร์ เรดิโอ จำกัด</v>
          </cell>
          <cell r="I451" t="str">
            <v>เลขที่ 2922/202 ชั้น 11 อาคารชาญอิสระทาวเวอร์ 2 ถ.เพชรบุรีตัดใหม่ แขวงบางกะปิ เขตห้วยขวาง กรุงเทพฯ 10320</v>
          </cell>
          <cell r="J451">
            <v>3011823989</v>
          </cell>
        </row>
        <row r="452">
          <cell r="A452" t="str">
            <v>MTECD</v>
          </cell>
          <cell r="B452" t="str">
            <v>THAI ENVIRONMENT AND COMMUNITY DEVOLOPME</v>
          </cell>
          <cell r="C452">
            <v>0</v>
          </cell>
          <cell r="D452">
            <v>0</v>
          </cell>
          <cell r="E452" t="str">
            <v>THAI ENVIRONMENT AND COMMUNITY DEVOLOPME</v>
          </cell>
          <cell r="F452">
            <v>0</v>
          </cell>
        </row>
        <row r="453">
          <cell r="A453" t="str">
            <v>MTEDE</v>
          </cell>
          <cell r="B453" t="str">
            <v>บริษัท พัฒนาวิชาการแห่งเอเชีย จำกัด</v>
          </cell>
          <cell r="C453" t="str">
            <v xml:space="preserve">414/8 ประชาราษฎร์บำเพ็ญ 20 ห้วยขวาง กรุงเทพฯ </v>
          </cell>
          <cell r="D453">
            <v>3011727461</v>
          </cell>
          <cell r="E453" t="str">
            <v>TECHNICAL DEVELOPMENT OF ASIA CO.,LTD.</v>
          </cell>
          <cell r="H453" t="str">
            <v>บริษัท พัฒนาวิชาการแห่งเอเชีย จำกัด</v>
          </cell>
          <cell r="I453" t="str">
            <v xml:space="preserve">414/8 ประชาราษฎร์บำเพ็ญ 20 ห้วยขวาง กรุงเทพฯ </v>
          </cell>
          <cell r="J453">
            <v>3011727461</v>
          </cell>
        </row>
        <row r="454">
          <cell r="A454" t="str">
            <v>MTEFA</v>
          </cell>
          <cell r="B454" t="str">
            <v>หจก.เทคโนโลยีฟาร์มกุ้ง</v>
          </cell>
          <cell r="C454" t="str">
            <v>97/48 หมู่บ้านเกร็ดแก้ว การ์เด้นท์ 3 ต.บางเขน อ.เมือง จ.นนทบุรี 11000</v>
          </cell>
          <cell r="D454">
            <v>3030300010</v>
          </cell>
          <cell r="H454" t="str">
            <v>หจก.เทคโนโลยีฟาร์มกุ้ง</v>
          </cell>
          <cell r="I454" t="str">
            <v>97/48 หมู่บ้านเกร็ดแก้ว การ์เด้นท์ 3 ต.บางเขน อ.เมือง จ.นนทบุรี 11000</v>
          </cell>
          <cell r="J454">
            <v>3030300010</v>
          </cell>
        </row>
        <row r="455">
          <cell r="A455" t="str">
            <v>MTEFI</v>
          </cell>
          <cell r="B455">
            <v>0</v>
          </cell>
          <cell r="C455">
            <v>0</v>
          </cell>
          <cell r="D455">
            <v>0</v>
          </cell>
        </row>
        <row r="456">
          <cell r="A456" t="str">
            <v>MTEFI</v>
          </cell>
          <cell r="B456" t="str">
            <v>TELEFIVE CO. LTD.</v>
          </cell>
          <cell r="C456" t="str">
            <v>2/4 SAMAGGI INSURANCE TOWER9TH FL. VIBHAVADI-RANGSIT ROADLAKSI BANGKOK10210</v>
          </cell>
          <cell r="D456">
            <v>0</v>
          </cell>
          <cell r="E456" t="str">
            <v>TELEFIVE CO. LTD.</v>
          </cell>
          <cell r="F456" t="str">
            <v>2/4 SAMAGGI INSURANCE TOWER9TH FL. VIBHAVADI-RANGSIT ROADLAKSI BANGKOK10210</v>
          </cell>
        </row>
        <row r="457">
          <cell r="A457" t="str">
            <v>MTEJ</v>
          </cell>
          <cell r="B457" t="str">
            <v>THAILAND ENGINEERING JOURNAL</v>
          </cell>
          <cell r="C457">
            <v>0</v>
          </cell>
          <cell r="D457">
            <v>0</v>
          </cell>
          <cell r="E457" t="str">
            <v>THAILAND ENGINEERING JOURNAL</v>
          </cell>
          <cell r="F457">
            <v>0</v>
          </cell>
        </row>
        <row r="458">
          <cell r="A458" t="str">
            <v>MTEJO</v>
          </cell>
          <cell r="B458" t="str">
            <v>บริษัท เทลคอม เจอร์นัล จำกัด</v>
          </cell>
          <cell r="C458" t="str">
            <v>327/17-19 ซอยศรีอัมพร ถนนเสนานิคม (พหลโยธิน 32) แขวงลาดยาว เขตจตุจักร กรุงเทพฯ 10900</v>
          </cell>
          <cell r="D458">
            <v>3011028049</v>
          </cell>
          <cell r="E458" t="str">
            <v>TELECOM JOURNAL CO.  LTD.</v>
          </cell>
          <cell r="F458" t="str">
            <v>327/17-19 SOI SRIUMPORN SENANICOM RD.(PAHOLYOTHIN 32) LADYAO JATUJAK BANGKOK10900</v>
          </cell>
          <cell r="G458">
            <v>3011028049</v>
          </cell>
          <cell r="H458" t="str">
            <v>บริษัท เทลคอม เจอร์นัล จำกัด</v>
          </cell>
          <cell r="I458" t="str">
            <v>327/17-19 ซอยศรีอัมพร ถนนเสนานิคม (พหลโยธิน 32) แขวงลาดยาว เขตจตุจักร กรุงเทพฯ 10900</v>
          </cell>
          <cell r="J458">
            <v>3011028049</v>
          </cell>
        </row>
        <row r="459">
          <cell r="A459" t="str">
            <v>MTELJO</v>
          </cell>
          <cell r="B459" t="str">
            <v>บริษัท เทลคอม เจอร์นัล จำกัด</v>
          </cell>
          <cell r="C459" t="str">
            <v>327/17-19 ซอยศรีอัมพร ถนนเสนานิคม (พหลโยธิน 32) แขวงลาดยาว เขตจตุจักร กรุงเทพฯ 10900</v>
          </cell>
          <cell r="D459">
            <v>3011028049</v>
          </cell>
          <cell r="E459" t="str">
            <v>TELCOM JOURNAL CO. LTD.</v>
          </cell>
          <cell r="F459" t="str">
            <v>327/17-19 SOI SRIUMPORN SENANICOM RD. (PAHOLYOTHIN 32)LADYAO JATUJAK BANGKOK10900</v>
          </cell>
          <cell r="G459">
            <v>3011028049</v>
          </cell>
          <cell r="H459" t="str">
            <v>บริษัท เทลคอม เจอร์นัล จำกัด</v>
          </cell>
          <cell r="I459" t="str">
            <v>327/17-19 ซอยศรีอัมพร ถนนเสนานิคม (พหลโยธิน 32) แขวงลาดยาว เขตจตุจักร กรุงเทพฯ 10900</v>
          </cell>
          <cell r="J459">
            <v>3011028049</v>
          </cell>
        </row>
        <row r="460">
          <cell r="A460" t="str">
            <v>MTEM</v>
          </cell>
          <cell r="B460" t="str">
            <v>TOTAL ENTERTAINMENT MARKETING CO.LTD.</v>
          </cell>
          <cell r="C460" t="str">
            <v>2724 2726 DRIVE IN SOI 2LADPRAO ROAD BANGKOK 10240</v>
          </cell>
          <cell r="D460">
            <v>0</v>
          </cell>
          <cell r="E460" t="str">
            <v>TOTAL ENTERTAINMENT MARKETING CO.LTD.</v>
          </cell>
          <cell r="F460" t="str">
            <v>2724 2726 DRIVE IN SOI 2LADPRAO ROAD BANGKOK 10240</v>
          </cell>
        </row>
        <row r="461">
          <cell r="A461" t="str">
            <v>MTEME</v>
          </cell>
          <cell r="B461" t="str">
            <v>TECHNOLOFY MEDIA CO.  LTD.</v>
          </cell>
          <cell r="C461">
            <v>0</v>
          </cell>
          <cell r="D461">
            <v>0</v>
          </cell>
          <cell r="E461" t="str">
            <v>TECHNOLOFY MEDIA CO.  LTD.</v>
          </cell>
          <cell r="F461">
            <v>0</v>
          </cell>
        </row>
        <row r="462">
          <cell r="A462" t="str">
            <v>MTETA</v>
          </cell>
          <cell r="B462" t="str">
            <v>บริษัท ทีนทอล์ก จำกัด</v>
          </cell>
          <cell r="C462" t="str">
            <v>209/1 อาคารซีมิคทาวเวอร์บีถ.สุขุมวิท 21 แขวงคลองเตยเหนือ เขตวัฒนา กรุงเทพฯ</v>
          </cell>
          <cell r="D462">
            <v>3011665169</v>
          </cell>
          <cell r="E462" t="str">
            <v>TEEN TALK CO. LTD.</v>
          </cell>
          <cell r="F462" t="str">
            <v>209/1 CMIC TOWER B SUKHUMVIT 21 RD. KLONGTOEYNUE  WATANA BANGKOK10110</v>
          </cell>
          <cell r="G462">
            <v>3011665169</v>
          </cell>
          <cell r="H462" t="str">
            <v>บริษัท ทีนทอล์ก จำกัด</v>
          </cell>
          <cell r="I462" t="str">
            <v>209/1 อาคารซีมิคทาวเวอร์บีถ.สุขุมวิท 21 แขวงคลองเตยเหนือ เขตวัฒนา กรุงเทพฯ</v>
          </cell>
        </row>
        <row r="463">
          <cell r="A463" t="str">
            <v>MTHAD</v>
          </cell>
          <cell r="B463" t="str">
            <v>บริษัท ไทยแอดคลิกดอทคอม จำกัด</v>
          </cell>
          <cell r="C463" t="str">
            <v>87 อาคารเอ็ม.ไทย ทาวเวอร์ ชั้น 12 ออลซีซั่นส์ เพลส ถ.วิทยุ แขวงลุมพินี เขตปทุมวันกรุงเทพฯ 10330</v>
          </cell>
          <cell r="D463">
            <v>0</v>
          </cell>
          <cell r="E463" t="str">
            <v>ThaiAdClick.com Co.  Ltd.</v>
          </cell>
          <cell r="F463" t="str">
            <v>12TH FL.  M.THAI TOWER ALL SEASONS PLACE PATHUMWAN  BANGKOK87 WIRELESS RD.  LUMPINI 10330</v>
          </cell>
          <cell r="H463" t="str">
            <v>บริษัท ไทยแอดคลิกดอทคอม จำกัด</v>
          </cell>
          <cell r="I463" t="str">
            <v>87 อาคารเอ็ม.ไทย ทาวเวอร์ ชั้น 12 ออลซีซั่นส์ เพลส ถ.วิทยุ แขวงลุมพินี เขตปทุมวันกรุงเทพฯ 10330</v>
          </cell>
        </row>
        <row r="464">
          <cell r="A464" t="str">
            <v>MTHAN</v>
          </cell>
          <cell r="B464" t="str">
            <v>บริษัท ฐานเศรษฐกิจ จำกัด</v>
          </cell>
          <cell r="C464" t="str">
            <v>222 อาคารฐานเศรษฐกิจ ถ.วิภาวดีรังสิต แขวงลาดยาว เขตจตุจักร กรุงเทพฯ</v>
          </cell>
          <cell r="D464">
            <v>3101295207</v>
          </cell>
          <cell r="E464" t="str">
            <v>THANSETTAKIJ CO. LTD.</v>
          </cell>
          <cell r="F464" t="str">
            <v>222 THANSETTAKIJ BLDG.VIPAVADEE-RUNGSIT ROADLADYAO CHATUCHAK BANGKOK 10900</v>
          </cell>
          <cell r="G464">
            <v>3101295207</v>
          </cell>
          <cell r="H464" t="str">
            <v>บริษัท ฐานเศรษฐกิจ จำกัด</v>
          </cell>
          <cell r="I464" t="str">
            <v>222 อาคารฐานเศรษฐกิจ ถ.วิภาวดีรังสิต แขวงลาดยาว เขตจตุจักร กรุงเทพฯ</v>
          </cell>
        </row>
        <row r="465">
          <cell r="A465" t="str">
            <v>MTHBA</v>
          </cell>
          <cell r="B465" t="str">
            <v>บริษัท เดอะบอลล์ ดับบลิว ซี อาร์ เอส พาร์ทเนอร์ส (ไทยแลนด์) จำกัด</v>
          </cell>
          <cell r="C465" t="str">
            <v xml:space="preserve">23/50-54 อาคารสรชัย ชั้นที่ 17 ซอยสุขุมวิท 63 ถนนสุขุมวิท  แขวงคลองตันเหนือ เขตวัฒนา กรุงเทพฯ </v>
          </cell>
          <cell r="D465">
            <v>3101140507</v>
          </cell>
          <cell r="E465" t="str">
            <v>THE BALL WCRS PARTNERS (THAILAND) LTD.</v>
          </cell>
          <cell r="F465" t="str">
            <v>23/50-54 SORACHAI BUILDING 17FL.SOI SUKHUMVIT63 SUKHUMVIT RDKLONGTON-NUA WATTANA BANGKOK10110</v>
          </cell>
          <cell r="G465">
            <v>3101140507</v>
          </cell>
          <cell r="H465" t="str">
            <v>บริษัท เดอะบอลล์ ดับบลิว ซี อาร์ เอส พาร์ทเนอร์ส (ไทยแลนด์) จำกัด</v>
          </cell>
          <cell r="I465" t="str">
            <v xml:space="preserve">23/50-54 อาคารสรชัย ชั้นที่ 17 ซอยสุขุมวิท 63 ถนนสุขุมวิท  แขวงคลองตันเหนือ เขตวัฒนา กรุงเทพฯ </v>
          </cell>
        </row>
        <row r="466">
          <cell r="A466" t="str">
            <v>MTHBI</v>
          </cell>
          <cell r="B466" t="str">
            <v>บริษัท ทิ้งค์ บิก จำกัด</v>
          </cell>
          <cell r="C466" t="str">
            <v>88 ถนนสุขุมวิท 49 แขวงคลองตันเหนือ เขตวัฒนา กรุงเทพฯ 10110</v>
          </cell>
          <cell r="D466">
            <v>3101760927</v>
          </cell>
          <cell r="E466" t="str">
            <v>THINK BIG LIMITED</v>
          </cell>
          <cell r="F466" t="str">
            <v>88 SUKHUMVIT 49  KLONGTONNUAWATTANA  BANGKOK10110</v>
          </cell>
          <cell r="G466">
            <v>3101760927</v>
          </cell>
          <cell r="H466" t="str">
            <v>บริษัท ทิ้งค์ บิก จำกัด</v>
          </cell>
          <cell r="I466" t="str">
            <v>88 ถนนสุขุมวิท 49 แขวงคลองตันเหนือ เขตวัฒนา กรุงเทพฯ 10110</v>
          </cell>
        </row>
        <row r="467">
          <cell r="A467" t="str">
            <v>MTHEN</v>
          </cell>
          <cell r="B467" t="str">
            <v>บริษัท ไทย เอ็นเตอร์เทนเมนท์ นิวส์ จำกัด</v>
          </cell>
          <cell r="C467" t="str">
            <v xml:space="preserve"> 9 อาคารวรสิน ขั้น 1,7 ซ.ยาสูบ 2 ถ.วิภาวดีรังสิต แขวงลาดยาว เขตจตุจักร กรุงเทพฯ 10900</v>
          </cell>
          <cell r="D467">
            <v>3011885352</v>
          </cell>
          <cell r="E467" t="str">
            <v>THAI ENTERTAINMENT NEWS CO.  LTD.</v>
          </cell>
          <cell r="F467" t="str">
            <v>9 VORASIN BLDG.  1st&amp;7th Fl. SOI YASOOP 2 VIBHAVADI RANGSIT RD LADYAO  JATUJAK  BANGKOK10900</v>
          </cell>
          <cell r="G467">
            <v>3011885352</v>
          </cell>
          <cell r="H467" t="str">
            <v>บริษัท ไทย เอ็นเตอร์เทนเมนท์ นิวส์ จำกัด</v>
          </cell>
          <cell r="I467" t="str">
            <v xml:space="preserve"> 9 อาคารวรสิน ขั้น 1,7 ซ.ยาสูบ 2 ถ.วิภาวดีรังสิต แขวงลาดยาว เขตจตุจักร กรุงเทพฯ 10900</v>
          </cell>
        </row>
        <row r="468">
          <cell r="A468" t="str">
            <v>MTHJO</v>
          </cell>
          <cell r="B468" t="str">
            <v>THAI JOURNAL GROUP</v>
          </cell>
          <cell r="C468">
            <v>0</v>
          </cell>
          <cell r="D468">
            <v>0</v>
          </cell>
          <cell r="E468" t="str">
            <v>THAI JOURNAL GROUP</v>
          </cell>
          <cell r="F468">
            <v>0</v>
          </cell>
        </row>
        <row r="469">
          <cell r="A469" t="str">
            <v>MTHNE</v>
          </cell>
          <cell r="B469" t="str">
            <v>ไทยนิวส์</v>
          </cell>
          <cell r="C469" t="str">
            <v>56 ถ.สามล้าน อ.เมือง จ.เชียงใหม่ 50200</v>
          </cell>
          <cell r="D469">
            <v>3502023119</v>
          </cell>
          <cell r="E469" t="str">
            <v>THAI NEWS NEWSPAPER</v>
          </cell>
          <cell r="F469" t="str">
            <v>56 SAMLAN RD. MAUNG CHAINGMAI 50200</v>
          </cell>
          <cell r="H469" t="str">
            <v>ไทยนิวส์</v>
          </cell>
          <cell r="I469" t="str">
            <v>56 ถ.สามล้าน อ.เมือง จ.เชียงใหม่ 50200</v>
          </cell>
          <cell r="J469">
            <v>3502023119</v>
          </cell>
        </row>
        <row r="470">
          <cell r="A470" t="str">
            <v>MTHPO</v>
          </cell>
          <cell r="B470" t="str">
            <v xml:space="preserve">บริษัท ไทย พอร์ทัล จำกัด </v>
          </cell>
          <cell r="C470" t="str">
            <v>44 หมู่ 10 ถ.บางนาขตราด กม. 4.5 แขวงบางนา เขตบางนา กทม.10260</v>
          </cell>
          <cell r="D470">
            <v>3021051686</v>
          </cell>
          <cell r="E470" t="str">
            <v>THAI PORTAL CO.,LTD</v>
          </cell>
          <cell r="F470" t="str">
            <v>44 MOO 10 BANGNA -TRAT KM.4.5 BANGNA BANGKOK 10260</v>
          </cell>
          <cell r="H470" t="str">
            <v xml:space="preserve">บริษัท ไทย พอร์ทัล จำกัด </v>
          </cell>
          <cell r="I470" t="str">
            <v>44 หมู่ 10 ถ.บางนาขตราด กม. 4.5 แขวงบางนา เขตบางนา กทม.10260</v>
          </cell>
          <cell r="J470">
            <v>3021051686</v>
          </cell>
        </row>
        <row r="471">
          <cell r="A471" t="str">
            <v>MTHPR</v>
          </cell>
          <cell r="B471" t="str">
            <v>THAVEEKOON PRINTING</v>
          </cell>
          <cell r="C471" t="str">
            <v>53 KALANTAN RD.  (NEAR VATTRIMIT)  SUMPANTAWONGBANGKOK 10100</v>
          </cell>
          <cell r="D471">
            <v>0</v>
          </cell>
          <cell r="E471" t="str">
            <v>THAVEEKOON PRINTING</v>
          </cell>
          <cell r="F471" t="str">
            <v>53 KALANTAN RD.  (NEAR VATTRIMIT)  SUMPANTAWONGBANGKOK 10100</v>
          </cell>
        </row>
        <row r="472">
          <cell r="A472" t="str">
            <v>MTHPRO</v>
          </cell>
          <cell r="B472" t="str">
            <v>บริษัท ไทยไทม์ โปรดักส์ จำกัด</v>
          </cell>
          <cell r="C472" t="str">
            <v>81/68 หมู่ 5 ซ.วิภาวดี-รังสิต 25 ถ.วิภาวดี-รังสิต แขวงทุงสองห้อง เขตดอนเมือง กรุงเทพฯ 10210</v>
          </cell>
          <cell r="D472">
            <v>3011797457</v>
          </cell>
          <cell r="H472" t="str">
            <v>บริษัท ไทยไทม์ โปรดักส์ จำกัด</v>
          </cell>
          <cell r="I472" t="str">
            <v>81/68 หมู่ 5 ซ.วิภาวดี-รังสิต 25 ถ.วิภาวดี-รังสิต แขวงทุงสองห้อง เขตดอนเมือง กรุงเทพฯ 10210</v>
          </cell>
          <cell r="J472">
            <v>3011797457</v>
          </cell>
        </row>
        <row r="473">
          <cell r="A473" t="str">
            <v>MTHRE</v>
          </cell>
          <cell r="B473" t="str">
            <v>THAI REPRESENTATION LTD.</v>
          </cell>
          <cell r="C473">
            <v>0</v>
          </cell>
          <cell r="D473">
            <v>0</v>
          </cell>
          <cell r="E473" t="str">
            <v>THAI REPRESENTATION LTD.</v>
          </cell>
          <cell r="F473">
            <v>0</v>
          </cell>
        </row>
        <row r="474">
          <cell r="A474" t="str">
            <v>MTHSD</v>
          </cell>
          <cell r="B474" t="str">
            <v>TANG HUA SENG DEPARTMENTSTORE</v>
          </cell>
          <cell r="C474">
            <v>0</v>
          </cell>
          <cell r="D474">
            <v>0</v>
          </cell>
          <cell r="E474" t="str">
            <v>TANG HUA SENG DEPARTMENTSTORE</v>
          </cell>
          <cell r="F474">
            <v>0</v>
          </cell>
        </row>
        <row r="475">
          <cell r="A475" t="str">
            <v>MTIGA</v>
          </cell>
          <cell r="B475" t="str">
            <v>บริษัท ทีไอจีเอ จำกัด</v>
          </cell>
          <cell r="C475" t="str">
            <v>65/215-216 อาคารชำนาญเพ็ญชาติ บิสเนส เซ็นเตอร์ ชั้น 26 ถ.พระราม 9 เขตห้วยขวาง กรุงเทพฯ</v>
          </cell>
          <cell r="D475">
            <v>3011828748</v>
          </cell>
          <cell r="E475" t="str">
            <v>TIGA CO. LTD.</v>
          </cell>
          <cell r="F475" t="str">
            <v>65/215-216 CHAMMAN PHENJATI BUSINESS CENTER ,26th FL RAMA 9 RD.,HUAYKWANG BANGKOK 10320</v>
          </cell>
          <cell r="G475" t="str">
            <v>3011828748</v>
          </cell>
          <cell r="H475" t="str">
            <v>บริษัท ทีไอจีเอ จำกัด</v>
          </cell>
          <cell r="I475" t="str">
            <v>65/215-216 อาคารชำนาญเพ็ญชาติ บิสเนส เซ็นเตอร์ ชั้น 26 ถ.พระราม 9 เขตห้วยขวาง กรุงเทพฯ</v>
          </cell>
          <cell r="J475">
            <v>3011828748</v>
          </cell>
        </row>
        <row r="476">
          <cell r="A476" t="str">
            <v>MTME</v>
          </cell>
          <cell r="B476" t="str">
            <v>THE MEDIA EDGE</v>
          </cell>
          <cell r="C476">
            <v>0</v>
          </cell>
          <cell r="D476">
            <v>0</v>
          </cell>
          <cell r="E476" t="str">
            <v>THE MEDIA EDGE</v>
          </cell>
          <cell r="F476">
            <v>0</v>
          </cell>
        </row>
        <row r="477">
          <cell r="A477" t="str">
            <v>MTMP</v>
          </cell>
          <cell r="B477" t="str">
            <v>THAI MAG. PUBLISHING CO.  LTD.</v>
          </cell>
          <cell r="C477">
            <v>0</v>
          </cell>
          <cell r="D477">
            <v>0</v>
          </cell>
          <cell r="E477" t="str">
            <v>THAI MAG. PUBLISHING CO.  LTD.</v>
          </cell>
          <cell r="F477">
            <v>0</v>
          </cell>
        </row>
        <row r="478">
          <cell r="A478" t="str">
            <v>MTMPG</v>
          </cell>
          <cell r="B478" t="str">
            <v>TOP MARKETING PRODUCTION GROUP</v>
          </cell>
          <cell r="C478">
            <v>0</v>
          </cell>
          <cell r="D478">
            <v>0</v>
          </cell>
          <cell r="E478" t="str">
            <v>TOP MARKETING PRODUCTION GROUP</v>
          </cell>
          <cell r="F478">
            <v>0</v>
          </cell>
        </row>
        <row r="479">
          <cell r="A479" t="str">
            <v>MTNOF</v>
          </cell>
          <cell r="B479" t="str">
            <v>บริษัท ที-นอฟสกี้ จำกัด</v>
          </cell>
          <cell r="C479" t="str">
            <v>1235/1 ถนนสุขุมวิท 71 แขวงสวนหลวง เขตสวนหลวง กรุงเทพฯ 10250</v>
          </cell>
          <cell r="D479">
            <v>3101439533</v>
          </cell>
          <cell r="E479" t="str">
            <v>T. NOFSKI CO.  LTD.</v>
          </cell>
          <cell r="F479" t="str">
            <v>1235/1  SUKHUMVIT 71 ROAD  KWAENG SUANLUANG KHET SUANLUANG  BANGKOK10250</v>
          </cell>
          <cell r="G479">
            <v>3101439533</v>
          </cell>
          <cell r="H479" t="str">
            <v>บริษัท ที-นอฟสกี้ จำกัด</v>
          </cell>
          <cell r="I479" t="str">
            <v>1235/1 ถนนสุขุมวิท 71 แขวงสวนหลวง เขตสวนหลวง กรุงเทพฯ 10250</v>
          </cell>
        </row>
        <row r="480">
          <cell r="A480" t="str">
            <v>MTOGE</v>
          </cell>
          <cell r="B480" t="str">
            <v>M-MOTORACE LTD. PART.</v>
          </cell>
          <cell r="C480">
            <v>0</v>
          </cell>
          <cell r="D480">
            <v>0</v>
          </cell>
          <cell r="E480" t="str">
            <v>M-MOTORACE LTD. PART.</v>
          </cell>
        </row>
        <row r="481">
          <cell r="A481" t="str">
            <v>MTOGU</v>
          </cell>
          <cell r="B481" t="str">
            <v>บริษัท ท็อปกัน จำกัด</v>
          </cell>
          <cell r="C481" t="str">
            <v>172/2 ซอยพานิชกุล ถ.สุขุมวิท71 แขวงพระโขนงเหนือ เขตวัฒนา กรุงเทพฯ</v>
          </cell>
          <cell r="D481">
            <v>3101979152</v>
          </cell>
          <cell r="E481" t="str">
            <v>TOP GUN CO. LTD.</v>
          </cell>
          <cell r="F481" t="str">
            <v>172/2 SOI PANICHAKULSUKHUMVIT 71  PRAKANONG-NUE KHET VATTANA  BANGKOK10110</v>
          </cell>
          <cell r="G481">
            <v>3101979152</v>
          </cell>
          <cell r="H481" t="str">
            <v>บริษัท ท็อปกัน จำกัด</v>
          </cell>
          <cell r="I481" t="str">
            <v>172/2 ซอยพานิชกุล ถ.สุขุมวิท71 แขวงพระโขนงเหนือ เขตวัฒนา กรุงเทพฯ</v>
          </cell>
        </row>
        <row r="482">
          <cell r="A482" t="str">
            <v>MTOHU</v>
          </cell>
          <cell r="B482" t="str">
            <v>TONG HUA COMMUNICATIONS PUBLIC CO.  LTD.</v>
          </cell>
          <cell r="C482">
            <v>0</v>
          </cell>
          <cell r="D482">
            <v>0</v>
          </cell>
          <cell r="E482" t="str">
            <v>TONG HUA COMMUNICATIONS PUBLIC CO.  LTD.</v>
          </cell>
          <cell r="F482">
            <v>0</v>
          </cell>
        </row>
        <row r="483">
          <cell r="A483" t="str">
            <v>MTOP</v>
          </cell>
          <cell r="B483" t="str">
            <v>บริษัท ทีม วัน พลัส จำกัด</v>
          </cell>
          <cell r="C483" t="str">
            <v>179 ซอยสิรินธร 7ถ.จรัลสนิทวงศ์ แขวงบางบำหรุ เขตบางพลัด กรุงเทพฯ</v>
          </cell>
          <cell r="D483">
            <v>0</v>
          </cell>
          <cell r="E483" t="str">
            <v>TEAM ONE PLUS CO. LTD.</v>
          </cell>
          <cell r="F483" t="str">
            <v>179 SOI SIRINTHORN 7JARALSANITWONG BANGBAMRUUBANGPLAD BANGKOK 10700</v>
          </cell>
          <cell r="H483" t="str">
            <v>บริษัท ทีม วัน พลัส จำกัด</v>
          </cell>
          <cell r="I483" t="str">
            <v>179 ซอยสิรินธร 7ถ.จรัลสนิทวงศ์ แขวงบางบำหรุ เขตบางพลัด กรุงเทพฯ</v>
          </cell>
        </row>
        <row r="484">
          <cell r="A484" t="str">
            <v>MTOPGEAR</v>
          </cell>
          <cell r="B484" t="str">
            <v>บริษัท ท็อปเกียร์ จำกัด</v>
          </cell>
          <cell r="C484" t="str">
            <v>199 ซอยจันทนชาติ ถ.ประชาชื่น แขวงบางซื่อ เขตบางซื่อ กรุงเทพฯ 10800</v>
          </cell>
          <cell r="D484">
            <v>3011607145</v>
          </cell>
          <cell r="E484" t="str">
            <v>TOP GEAR (THAILAND) CO.,LTD.</v>
          </cell>
          <cell r="F484" t="str">
            <v>199 SOI CHANTANACHAT,PRACHACHEUN 11 ST. BANGSUE BANGKOK 10800</v>
          </cell>
          <cell r="G484" t="str">
            <v>3011607145</v>
          </cell>
          <cell r="H484" t="str">
            <v>บริษัท ท็อปเกียร์ จำกัด</v>
          </cell>
          <cell r="I484" t="str">
            <v>199 ซอยจันทนชาติ ถ.ประชาชื่น แขวงบางซื่อ เขตบางซื่อ กรุงเทพฯ 10800</v>
          </cell>
          <cell r="J484">
            <v>3011607145</v>
          </cell>
        </row>
        <row r="485">
          <cell r="A485" t="str">
            <v>MTORA</v>
          </cell>
          <cell r="B485" t="str">
            <v>บริษัท ท้อปเรตติ้งส์ จำกัด</v>
          </cell>
          <cell r="C485" t="str">
            <v>38 ซอยสายณรงค์ (สุขุมวิท 99) แขวงบางจาก เขตพระโขนง กรุงเทพฯ</v>
          </cell>
          <cell r="D485">
            <v>3101567199</v>
          </cell>
          <cell r="E485" t="str">
            <v>TOP RATTINGS CO. LTD.</v>
          </cell>
          <cell r="F485" t="str">
            <v>38 SOI SAINARONG (SUKHUMVIT99) BANGJAK PRAKANONG BANGKOK 10250</v>
          </cell>
          <cell r="G485">
            <v>3101567199</v>
          </cell>
          <cell r="H485" t="str">
            <v>บริษัท ท้อปเรตติ้งส์ จำกัด</v>
          </cell>
          <cell r="I485" t="str">
            <v>38 ซอยสายณรงค์ (สุขุมวิท 99) แขวงบางจาก เขตพระโขนง กรุงเทพฯ</v>
          </cell>
          <cell r="J485">
            <v>3101567199</v>
          </cell>
        </row>
        <row r="486">
          <cell r="A486" t="str">
            <v>MTPNS</v>
          </cell>
          <cell r="B486" t="str">
            <v>THAI PRASITH NEON SIGN CO. LTD.</v>
          </cell>
          <cell r="C486" t="str">
            <v>304/324 WONGWIEN 22 BANGKOK</v>
          </cell>
          <cell r="D486">
            <v>0</v>
          </cell>
          <cell r="E486" t="str">
            <v>THAI PRASITH NEON SIGN CO. LTD.</v>
          </cell>
          <cell r="F486" t="str">
            <v>304/324 WONGWIEN 22 BANGKOK</v>
          </cell>
        </row>
        <row r="487">
          <cell r="A487" t="str">
            <v>MTPPR</v>
          </cell>
          <cell r="B487" t="str">
            <v>T.P. PRESS MEDIA CO. LTD.</v>
          </cell>
          <cell r="C487">
            <v>0</v>
          </cell>
          <cell r="D487">
            <v>0</v>
          </cell>
          <cell r="E487" t="str">
            <v>T.P. PRESS MEDIA CO. LTD.</v>
          </cell>
          <cell r="F487">
            <v>0</v>
          </cell>
        </row>
        <row r="488">
          <cell r="A488" t="str">
            <v>MTPS</v>
          </cell>
          <cell r="B488" t="str">
            <v>THAI PRASITH SIGNTECH CO.  LTD.</v>
          </cell>
          <cell r="C488">
            <v>0</v>
          </cell>
          <cell r="D488">
            <v>0</v>
          </cell>
          <cell r="E488" t="str">
            <v>THAI PRASITH SIGNTECH CO.  LTD.</v>
          </cell>
          <cell r="F488">
            <v>0</v>
          </cell>
        </row>
        <row r="489">
          <cell r="A489" t="str">
            <v>MTPSM</v>
          </cell>
          <cell r="B489" t="str">
            <v>บริษัท ที.พี.เอส มีเดีย จำกัด</v>
          </cell>
          <cell r="C489" t="str">
            <v>23,23/1-3 ซ.สิริวานิช สุขุมวิท 64 ถ.สุขุมวิท บางจาก พระโขนง กรุงเทพฯ 10250</v>
          </cell>
          <cell r="D489">
            <v>3021002237</v>
          </cell>
          <cell r="E489" t="str">
            <v>T.P.S. MEDIA CO.,LTD.</v>
          </cell>
          <cell r="F489" t="str">
            <v>23  23/1-3 SOI SIRIVANISHSUKHUMVIT 64 SUKHUMVIT RD. BANGJARK PRAKANONG BANGKOK10250</v>
          </cell>
          <cell r="G489">
            <v>3021002237</v>
          </cell>
          <cell r="H489" t="str">
            <v>บริษัท ที.พี.เอส มีเดีย จำกัด</v>
          </cell>
          <cell r="I489" t="str">
            <v>23,23/1-3 ซ.สิริวานิช สุขุมวิท 64 ถ.สุขุมวิท บางจาก พระโขนง กรุงเทพฯ 10250</v>
          </cell>
        </row>
        <row r="490">
          <cell r="A490" t="str">
            <v>MTRAP</v>
          </cell>
          <cell r="B490" t="str">
            <v>บริษัท ทริปเพิลเอเพกซ์ จำกัด</v>
          </cell>
          <cell r="C490" t="str">
            <v>30/39-50 ถ.งามวงศ์วาน อ.บางเขน อ.เมือง นนทบุรี</v>
          </cell>
          <cell r="D490">
            <v>0</v>
          </cell>
          <cell r="E490" t="str">
            <v>TRIPLE APEX CO.  LTD.</v>
          </cell>
          <cell r="F490" t="str">
            <v>30/39-50 NGAMWONGWARN RD. BANGKHEN  NONTHABURI</v>
          </cell>
          <cell r="H490" t="str">
            <v>บริษัท ทริปเพิลเอเพกซ์ จำกัด</v>
          </cell>
          <cell r="I490" t="str">
            <v>30/39-50 ถ.งามวงศ์วาน อ.บางเขน อ.เมือง นนทบุรี</v>
          </cell>
        </row>
        <row r="491">
          <cell r="A491" t="str">
            <v>MTRBI</v>
          </cell>
          <cell r="B491" t="str">
            <v>TRUSS BILLBOARD</v>
          </cell>
          <cell r="C491">
            <v>0</v>
          </cell>
          <cell r="D491">
            <v>0</v>
          </cell>
          <cell r="E491" t="str">
            <v>TRUSS BILLBOARD</v>
          </cell>
          <cell r="F491">
            <v>0</v>
          </cell>
        </row>
        <row r="492">
          <cell r="A492" t="str">
            <v>MTRCO</v>
          </cell>
          <cell r="B492" t="str">
            <v>บริษัท ทราฟฟิกคอร์นเนอร์ เรดิโอ จำกัด</v>
          </cell>
          <cell r="C492" t="str">
            <v>2922/202 ชั้น 11 อาคารชาญอิสระทาวเวอร์ 2 ถ.เพชรบุรีตัดใหม่ บางกะปิ ห้วยขวาง กรุงเทพฯ 10320</v>
          </cell>
          <cell r="D492">
            <v>0</v>
          </cell>
          <cell r="E492" t="str">
            <v>TRAFFIC CORNER RADIO CO. LTD.</v>
          </cell>
          <cell r="H492" t="str">
            <v>บริษัท ทราฟฟิกคอร์นเนอร์ เรดิโอ จำกัด</v>
          </cell>
          <cell r="I492" t="str">
            <v>2922/202 ชั้น 11 อาคารชาญอิสระทาวเวอร์ 2 ถ.เพชรบุรีตัดใหม่ บางกะปิ ห้วยขวาง กรุงเทพฯ 10320</v>
          </cell>
        </row>
        <row r="493">
          <cell r="A493" t="str">
            <v>MTREN</v>
          </cell>
          <cell r="B493" t="str">
            <v>บริษัท เทร็นด์ เอ็นเตอร์ไพรส์ จำกัด</v>
          </cell>
          <cell r="C493" t="str">
            <v>19/33-34 ซ.เพลินพิศ ซ.สุขุมวิท แขวงพระโขนงเหนือ เขตวัฒนา กรุงเทพฯ</v>
          </cell>
          <cell r="D493">
            <v>0</v>
          </cell>
          <cell r="E493" t="str">
            <v>TREND ENTERPRISE CO.  LTD.</v>
          </cell>
          <cell r="F493" t="str">
            <v>19/33-34 SOI PHLOENPHIT SUKHUMVIT 71 RD.  PRAKANONG KLONGTOEY  BANGKOK10110</v>
          </cell>
          <cell r="H493" t="str">
            <v>บริษัท เทร็นด์ เอ็นเตอร์ไพรส์ จำกัด</v>
          </cell>
          <cell r="I493" t="str">
            <v>19/33-34 ซ.เพลินพิศ ซ.สุขุมวิท แขวงพระโขนงเหนือ เขตวัฒนา กรุงเทพฯ</v>
          </cell>
        </row>
        <row r="494">
          <cell r="A494" t="str">
            <v>MTRIC</v>
          </cell>
          <cell r="B494" t="str">
            <v>บริษัท ไทรเซปส์ จำกัด</v>
          </cell>
          <cell r="C494" t="str">
            <v>513/4 ซอยลาดพร้าว 101(วัดบึงทองหลาง) ถ.ลาดพร้าว แขวงวังทองหลาง เขตวังทองหลาง กรุงเทพฯ</v>
          </cell>
          <cell r="D494">
            <v>0</v>
          </cell>
          <cell r="E494" t="str">
            <v>TRICEPS CO.  LTD.</v>
          </cell>
          <cell r="F494" t="str">
            <v>513/4 LARDPRAW 101 LADPRAW  BANGKAPI BANGKOK10240</v>
          </cell>
          <cell r="H494" t="str">
            <v>บริษัท ไทรเซปส์ จำกัด</v>
          </cell>
          <cell r="I494" t="str">
            <v>513/4 ซอยลาดพร้าว 101(วัดบึงทองหลาง) ถ.ลาดพร้าว แขวงวังทองหลาง เขตวังทองหลาง กรุงเทพฯ</v>
          </cell>
        </row>
        <row r="495">
          <cell r="A495" t="str">
            <v>MTRIL</v>
          </cell>
          <cell r="B495" t="str">
            <v>TRILLIONS CO. LTD.</v>
          </cell>
          <cell r="C495" t="str">
            <v>22/9 BANGKOK BAZZAR CHIDLOM ROADBANGKOK 1050010500</v>
          </cell>
          <cell r="D495">
            <v>0</v>
          </cell>
          <cell r="E495" t="str">
            <v>TRILLIONS CO. LTD.</v>
          </cell>
          <cell r="F495" t="str">
            <v>22/9 BANGKOK BAZZAR CHIDLOM ROADBANGKOK 1050010500</v>
          </cell>
        </row>
        <row r="496">
          <cell r="A496" t="str">
            <v>MTRRA</v>
          </cell>
          <cell r="B496" t="str">
            <v>TRINITY RADIO CO. LTD.</v>
          </cell>
          <cell r="C496" t="str">
            <v>425/11 SOI SIRIJULSAWEG SILOMBANGKOK 10500</v>
          </cell>
          <cell r="D496">
            <v>0</v>
          </cell>
          <cell r="E496" t="str">
            <v>TRINITY RADIO CO. LTD.</v>
          </cell>
          <cell r="F496" t="str">
            <v>425/11 SOI SIRIJULSAWEG SILOMBANGKOK 10500</v>
          </cell>
        </row>
        <row r="497">
          <cell r="A497" t="str">
            <v>MTRTM</v>
          </cell>
          <cell r="B497" t="str">
            <v>บริษัท ทริปเปิลทรี มีเดีย จำกัด</v>
          </cell>
          <cell r="C497" t="str">
            <v>30 ซอยสมบูรณ์ 3 ถ.ดอนเหียง ต.ประจวบคีรีขันธ์ อ.เมืองประจวบคีรีขันธ์ จ.ประจวบคีรีขันธ์ 77000</v>
          </cell>
          <cell r="D497">
            <v>0</v>
          </cell>
          <cell r="E497" t="str">
            <v>TRIPLE THREE MEDIA CO.  LTD.</v>
          </cell>
          <cell r="F497">
            <v>0</v>
          </cell>
          <cell r="H497" t="str">
            <v>บริษัท ทริปเปิลทรี มีเดีย จำกัด</v>
          </cell>
          <cell r="I497" t="str">
            <v>30 ซอยสมบูรณ์ 3 ถ.ดอนเหียง ต.ประจวบคีรีขันธ์ อ.เมืองประจวบคีรีขันธ์ จ.ประจวบคีรีขันธ์ 77000</v>
          </cell>
        </row>
        <row r="498">
          <cell r="A498" t="str">
            <v>MTRTO</v>
          </cell>
          <cell r="B498" t="str">
            <v>บริษัท ทริปเปิ้ลโทน จำกัด</v>
          </cell>
          <cell r="C498" t="str">
            <v>118/63-65อาคารยังเพลส-สุขุมวิทชั้น2 ซ.สุขุมวิท 23 ถ.สุขุมวิท  แขวงคลองเตยเหนือ เขตวัฒนา กรุงเทพฯ 10110</v>
          </cell>
          <cell r="D498">
            <v>0</v>
          </cell>
          <cell r="E498" t="str">
            <v>TRIPLE TONE CO.   LTD.</v>
          </cell>
          <cell r="F498" t="str">
            <v>118/63-65 YOUNG PLACE BLDG.-SUKHUMVIT 2ND FLOOR  KLONGTOEY NUA  WATTANA BANGKOK</v>
          </cell>
          <cell r="H498" t="str">
            <v>บริษัท ทริปเปิ้ลโทน จำกัด</v>
          </cell>
          <cell r="I498" t="str">
            <v>118/63-65อาคารยังเพลส-สุขุมวิทชั้น2 ซ.สุขุมวิท 23 ถ.สุขุมวิท  แขวงคลองเตยเหนือ เขตวัฒนา กรุงเทพฯ 10110</v>
          </cell>
        </row>
        <row r="499">
          <cell r="A499" t="str">
            <v>MTRTW</v>
          </cell>
          <cell r="B499" t="str">
            <v>บริษัท ทริปเปิ้ล ทู จำกัด</v>
          </cell>
          <cell r="C499" t="str">
            <v>341 ซอยลาดพร้าว 94 (ปัญจมิตร) ถนนลาดพร้าว แขวงวังทองหลาง เขตวังทองหลาง กรุงเทพฯ 10310</v>
          </cell>
          <cell r="D499">
            <v>3011802830</v>
          </cell>
          <cell r="E499" t="str">
            <v>TRIPLE TWO CO. LTD.</v>
          </cell>
          <cell r="F499" t="str">
            <v>341 SOI LADPRAO 94 (PANJAMIT)LADPRAO  RD. WANG THONG LANG WANG THONG LAND BANGKOK10310</v>
          </cell>
          <cell r="G499">
            <v>3011802830</v>
          </cell>
          <cell r="H499" t="str">
            <v>บริษัท ทริปเปิ้ล ทู จำกัด</v>
          </cell>
          <cell r="I499" t="str">
            <v>341 ซอยลาดพร้าว 94 (ปัญจมิตร) ถนนลาดพร้าว แขวงวังทองหลาง เขตวังทองหลาง กรุงเทพฯ 10310</v>
          </cell>
          <cell r="J499">
            <v>3011802830</v>
          </cell>
        </row>
        <row r="500">
          <cell r="A500" t="str">
            <v>MTSI</v>
          </cell>
          <cell r="B500" t="str">
            <v>บริษัท ทู สตาร์ อินเตอร์เนชั่นแนล (1992) จำกัด</v>
          </cell>
          <cell r="C500" t="str">
            <v>2003/34 ถ.พหลโยธิน แขวงลาดยาว เขตจตุจักร กรุงเทพฯ</v>
          </cell>
          <cell r="D500" t="str">
            <v>3101632705</v>
          </cell>
          <cell r="E500" t="str">
            <v>TWO STAR INTERNATIONAL (1992) CO. LTD.</v>
          </cell>
          <cell r="F500" t="str">
            <v>2003/34 PHAHOLYOTHIN ROADLARDYAO JATUJAK BANGKOK10900</v>
          </cell>
          <cell r="G500" t="str">
            <v>3101632705</v>
          </cell>
          <cell r="H500" t="str">
            <v>บริษัท ทู สตาร์ อินเตอร์เนชั่นแนล (1992) จำกัด</v>
          </cell>
          <cell r="I500" t="str">
            <v>2003/34 ถ.พหลโยธิน แขวงลาดยาว เขตจตุจักร กรุงเทพฯ</v>
          </cell>
        </row>
        <row r="501">
          <cell r="A501" t="str">
            <v>MTSI1</v>
          </cell>
          <cell r="B501" t="str">
            <v>บริษัท ทู สตาร์ อินเตอร์เนชั่นแนล (1992) จำกัด</v>
          </cell>
          <cell r="C501" t="str">
            <v>2003/34 ถ.พหลโยธิน แขวงลาดยาว เขตจตุจักร กรุงเทพฯ</v>
          </cell>
          <cell r="D501" t="str">
            <v>3101632705</v>
          </cell>
          <cell r="E501" t="str">
            <v>TWO STAR INTERNATIONAL (1992) CO. LTD.</v>
          </cell>
          <cell r="F501" t="str">
            <v>2003/34 PHAHOLYOTHIN ROADLARDYAO JATUJAK BANGKOK10900</v>
          </cell>
          <cell r="G501" t="str">
            <v>3101632705</v>
          </cell>
          <cell r="H501" t="str">
            <v>บริษัท ทู สตาร์ อินเตอร์เนชั่นแนล (1992) จำกัด</v>
          </cell>
          <cell r="I501" t="str">
            <v>2003/34 ถ.พหลโยธิน แขวงลาดยาว เขตจตุจักร กรุงเทพฯ</v>
          </cell>
        </row>
        <row r="502">
          <cell r="A502" t="str">
            <v>MTT&amp;K</v>
          </cell>
          <cell r="B502" t="str">
            <v>บริษัท ที.ที.แอนด์ เค โปรโมชั่น จำกัด</v>
          </cell>
          <cell r="C502" t="str">
            <v>160/506-507 ชั้นที่ 23 อาคารไอทีเอฟ-สีลมพาเลส ถ.สีลม เขตบางรัก กรุงเทพฯ</v>
          </cell>
          <cell r="D502">
            <v>3101228137</v>
          </cell>
          <cell r="E502" t="str">
            <v>T.T.&amp; K. PROMOTION CO.  LTD.</v>
          </cell>
          <cell r="F502" t="str">
            <v>160/506-507 23RD FL. ITF-SILOM PALACE BLDG. SILOM RD. BANGRAK DISTRICT BANGKOK 10500</v>
          </cell>
          <cell r="G502">
            <v>3101228137</v>
          </cell>
          <cell r="H502" t="str">
            <v>บริษัท ที.ที.แอนด์ เค โปรโมชั่น จำกัด</v>
          </cell>
          <cell r="I502" t="str">
            <v>160/506-507 ชั้นที่ 23 อาคารไอทีเอฟ-สีลมพาเลส ถ.สีลม เขตบางรัก กรุงเทพฯ</v>
          </cell>
        </row>
        <row r="503">
          <cell r="A503" t="str">
            <v>MTTB5</v>
          </cell>
          <cell r="B503" t="str">
            <v>บริษัท ททบ.5 มาร์เก็ตติ้ง จำกัด</v>
          </cell>
          <cell r="C503" t="str">
            <v>408/120 อาคารพหลโยธินเพลส ชั้นที่ 28 ถนนพหลโยธิน แขวงสามเสนใน เขตพญาไท กรุงเทพฯ</v>
          </cell>
          <cell r="D503">
            <v>3011878521</v>
          </cell>
          <cell r="E503" t="str">
            <v>TOR TOR BOR.5 MARKETING CO.  LTD.</v>
          </cell>
          <cell r="F503" t="str">
            <v>28TH FL  408/120 PHAHOLYOTHIN PLACE BLDG. PAHOLYOTHIN RD. SAMSEANNAI  PHAYATHAI BANGKOK10400</v>
          </cell>
          <cell r="G503">
            <v>3011878521</v>
          </cell>
          <cell r="H503" t="str">
            <v>บริษัท ททบ.5 มาร์เก็ตติ้ง จำกัด</v>
          </cell>
          <cell r="I503" t="str">
            <v>408/120 อาคารพหลโยธินเพลส ชั้นที่ 28 ถนนพหลโยธิน แขวงสามเสนใน เขตพญาไท กรุงเทพฯ</v>
          </cell>
        </row>
        <row r="504">
          <cell r="A504" t="str">
            <v>MTTB5R</v>
          </cell>
          <cell r="B504" t="str">
            <v>TOR TOR BOR.5 RADIO CO.  LTD.</v>
          </cell>
          <cell r="C504" t="str">
            <v>28TH FL  408/120 PHAHOLYOTHIN PLACE BLDG. PAHOLYOTHIN RD. SAMSEANNAI PHAYATHAI BANGKOK10400</v>
          </cell>
          <cell r="D504">
            <v>0</v>
          </cell>
          <cell r="E504" t="str">
            <v>TOR TOR BOR.5 RADIO CO.  LTD.</v>
          </cell>
          <cell r="F504" t="str">
            <v>28TH FL  408/120 PHAHOLYOTHIN PLACE BLDG. PAHOLYOTHIN RD. SAMSEANNAI PHAYATHAI BANGKOK10400</v>
          </cell>
        </row>
        <row r="505">
          <cell r="A505" t="str">
            <v>MTTE</v>
          </cell>
          <cell r="B505" t="str">
            <v>บริษัท ทเว็นตี้ ทเว็นตี้ เอ็นเทอร์เทนเม้นต์ จำกัด</v>
          </cell>
          <cell r="C505" t="str">
            <v>216/58 อาคารแอลพีเอ็น ทาวเวอร์ ชั้น 14 ถ.นางลิ้นจี่ แขวงช่องนนทรี เขตยานนาวา กรุงเทพฯ</v>
          </cell>
          <cell r="D505">
            <v>3011861110</v>
          </cell>
          <cell r="E505" t="str">
            <v>TWENTY TWENTY ENTERTAINMENT CO. LTD.</v>
          </cell>
          <cell r="F505" t="str">
            <v>216/58 L.P.N. TOWER FL 4 NANG-LINCHEE ROAD CHONGNONSEEYANNAWA BANGKOK10120</v>
          </cell>
          <cell r="H505" t="str">
            <v>บริษัท ทเว็นตี้ ทเว็นตี้ เอ็นเทอร์เทนเม้นต์ จำกัด</v>
          </cell>
          <cell r="I505" t="str">
            <v>216/58 อาคารแอลพีเอ็น ทาวเวอร์ ชั้น 14 ถ.นางลิ้นจี่ แขวงช่องนนทรี เขตยานนาวา กรุงเทพฯ</v>
          </cell>
          <cell r="J505">
            <v>3011861110</v>
          </cell>
        </row>
        <row r="506">
          <cell r="A506" t="str">
            <v>MTTP</v>
          </cell>
          <cell r="B506" t="str">
            <v>TOP TEAM PROMOTION CO. LTD.</v>
          </cell>
          <cell r="C506" t="str">
            <v>231/9 SOI YIMSIRI SRICHAN ROAD  KONGAEN</v>
          </cell>
          <cell r="D506">
            <v>0</v>
          </cell>
          <cell r="E506" t="str">
            <v>TOP TEAM PROMOTION CO. LTD.</v>
          </cell>
          <cell r="F506" t="str">
            <v>231/9 SOI YIMSIRI SRICHAN ROAD  KONGAEN</v>
          </cell>
        </row>
        <row r="507">
          <cell r="A507" t="str">
            <v>MTUDN</v>
          </cell>
          <cell r="B507" t="str">
            <v>THE UNIVERSAL DAILY NEWS</v>
          </cell>
          <cell r="C507">
            <v>0</v>
          </cell>
          <cell r="D507">
            <v>0</v>
          </cell>
          <cell r="E507" t="str">
            <v>THE UNIVERSAL DAILY NEWS</v>
          </cell>
          <cell r="F507">
            <v>0</v>
          </cell>
        </row>
        <row r="508">
          <cell r="A508" t="str">
            <v>MTURU</v>
          </cell>
          <cell r="B508" t="str">
            <v>บริษัท ทุนรุ่งเรือง จำกัด</v>
          </cell>
          <cell r="C508" t="str">
            <v>998/1 ซ.ร่วมศิริมิตร ถ.พหลโยธิน แขวงลาดยาว เขตจตุจักร กรุงเทพฯ</v>
          </cell>
          <cell r="D508">
            <v>3011828908</v>
          </cell>
          <cell r="E508" t="str">
            <v>TUN RUNGRUENG CO. LTD.</v>
          </cell>
          <cell r="F508" t="str">
            <v>998/1 SOI RUAMSIRIMITRPHAHOLYOTHIN LARDYAOJATUJAK BANGKOK10900</v>
          </cell>
          <cell r="H508" t="str">
            <v>บริษัท ทุนรุ่งเรือง จำกัด</v>
          </cell>
          <cell r="I508" t="str">
            <v>998/1 ซ.ร่วมศิริมิตร ถ.พหลโยธิน แขวงลาดยาว เขตจตุจักร กรุงเทพฯ</v>
          </cell>
          <cell r="J508">
            <v>3011828908</v>
          </cell>
        </row>
        <row r="509">
          <cell r="A509" t="str">
            <v>MTVFO</v>
          </cell>
          <cell r="B509" t="str">
            <v>TV FORUM CO. LTD.</v>
          </cell>
          <cell r="C509" t="str">
            <v>2922/202 11 FL. CHARNISSARA TOWER 2 NEW PETCHBURI ROADBANGKAPI HUAYKWANG BANGKOK10320</v>
          </cell>
          <cell r="D509" t="str">
            <v>3011545379</v>
          </cell>
          <cell r="E509" t="str">
            <v>TV FORUM CO. LTD.</v>
          </cell>
          <cell r="F509" t="str">
            <v>2922/202 11 FL. CHARNISSARA TOWER 2 NEW PETCHBURI ROADBANGKAPI HUAYKWANG BANGKOK10320</v>
          </cell>
          <cell r="G509" t="str">
            <v>3011545379</v>
          </cell>
        </row>
        <row r="510">
          <cell r="A510" t="str">
            <v>MTVIM</v>
          </cell>
          <cell r="B510" t="str">
            <v>บริษัท ทีวี อิมเมจ จำกัด</v>
          </cell>
          <cell r="C510" t="str">
            <v>152/1 ถนนลาดพร้าว (107) แขวงคลองจั่น เขตบางกะปิ กรุงเทพฯ</v>
          </cell>
          <cell r="D510">
            <v>3011372371</v>
          </cell>
          <cell r="E510" t="str">
            <v>TV IMAGE CO. LTD.</v>
          </cell>
          <cell r="F510" t="str">
            <v>152/1 LADPRAO ROAD SOI 107 KLONGJUN BANGKAPI BANGKOK 10240</v>
          </cell>
          <cell r="G510">
            <v>3011372371</v>
          </cell>
          <cell r="H510" t="str">
            <v>บริษัท ทีวี อิมเมจ จำกัด</v>
          </cell>
          <cell r="I510" t="str">
            <v>152/1 ถนนลาดพร้าว (107) แขวงคลองจั่น เขตบางกะปิ กรุงเทพฯ</v>
          </cell>
        </row>
        <row r="511">
          <cell r="A511" t="str">
            <v>MTVPOOL</v>
          </cell>
          <cell r="B511" t="str">
            <v>THE TELEVISION POOL OF THAILAND</v>
          </cell>
          <cell r="C511" t="str">
            <v>ATV-5 PAHOLYOTHIN ROADBANGKOK 10400</v>
          </cell>
          <cell r="D511">
            <v>0</v>
          </cell>
          <cell r="E511" t="str">
            <v>THE TELEVISION POOL OF THAILAND</v>
          </cell>
          <cell r="F511" t="str">
            <v>ATV-5 PAHOLYOTHIN ROADBANGKOK 10400</v>
          </cell>
        </row>
        <row r="512">
          <cell r="A512" t="str">
            <v>MTVTH</v>
          </cell>
          <cell r="B512" t="str">
            <v>บริษัท ทีวี ธันเดอร์ 9 จำกัด</v>
          </cell>
          <cell r="C512" t="str">
            <v>2411/16 ถ.ลาดพร้าว แขวงวังทองหลาง เขตวังทองหลาง กรุงเทพฯ 10310</v>
          </cell>
          <cell r="D512">
            <v>3011207277</v>
          </cell>
          <cell r="E512" t="str">
            <v>TV THUNDER 9 CO. LTD.</v>
          </cell>
          <cell r="F512" t="str">
            <v>2411/16  LADPRAO RD.,WAGTHONGLANG BANGKOK 10310</v>
          </cell>
          <cell r="G512" t="str">
            <v>3011207277</v>
          </cell>
          <cell r="H512" t="str">
            <v>บริษัท ทีวี ธันเดอร์ 9 จำกัด</v>
          </cell>
          <cell r="I512" t="str">
            <v>2411/16 ถ.ลาดพร้าว แขวงวังทองหลาง เขตวังทองหลาง กรุงเทพฯ 10310</v>
          </cell>
          <cell r="J512">
            <v>3011207277</v>
          </cell>
        </row>
        <row r="513">
          <cell r="A513" t="str">
            <v>MUNPR</v>
          </cell>
          <cell r="B513" t="str">
            <v>UNIVERSAL PRESS CO.  LTD.</v>
          </cell>
          <cell r="C513">
            <v>0</v>
          </cell>
          <cell r="D513">
            <v>0</v>
          </cell>
          <cell r="E513" t="str">
            <v>UNIVERSAL PRESS CO.  LTD.</v>
          </cell>
          <cell r="F513">
            <v>0</v>
          </cell>
        </row>
        <row r="514">
          <cell r="A514" t="str">
            <v>MUNS</v>
          </cell>
          <cell r="B514" t="str">
            <v>บริษัท ยูเนียน เพาเวอร์ เจท จำกัด</v>
          </cell>
          <cell r="C514" t="str">
            <v>6/1 หมู่ 2 ซ.วัดท่าอิฐถ.รัตนาธิเบศร์ ต.ไทรม้า อ.เมือง  จ.นนทบุรี 11000</v>
          </cell>
          <cell r="D514">
            <v>0</v>
          </cell>
          <cell r="E514" t="str">
            <v>UNION NEON SIGN CO.  LTD.</v>
          </cell>
          <cell r="F514">
            <v>0</v>
          </cell>
          <cell r="H514" t="str">
            <v>บริษัท ยูเนียน เพาเวอร์ เจท จำกัด</v>
          </cell>
          <cell r="I514" t="str">
            <v>6/1 หมู่ 2 ซ.วัดท่าอิฐถ.รัตนาธิเบศร์ ต.ไทรม้า อ.เมือง  จ.นนทบุรี 11000</v>
          </cell>
        </row>
        <row r="515">
          <cell r="A515" t="str">
            <v>MUPJ</v>
          </cell>
          <cell r="B515" t="str">
            <v>บริษัท ยูเนียน เพาเวอร์ เจท จำกัด</v>
          </cell>
          <cell r="C515" t="str">
            <v>6/1 หมู่ 2 ซ.วัดท่าอิฐ ถ.รัตนาธิเบศร์ ต.ไทรม้า อ.เมือง จ.นนทบุรี</v>
          </cell>
          <cell r="D515">
            <v>3191057624</v>
          </cell>
          <cell r="E515" t="str">
            <v>UNION POWER JET CO.  LTD.</v>
          </cell>
          <cell r="F515" t="str">
            <v>6/1 MOO 2  SOI WATTAIT RATANATIBET RD.  SAIMA MUEANG DISTRICT NONTABUREE 11000</v>
          </cell>
          <cell r="G515">
            <v>3191057624</v>
          </cell>
          <cell r="H515" t="str">
            <v>บริษัท ยูเนียน เพาเวอร์ เจท จำกัด</v>
          </cell>
          <cell r="I515" t="str">
            <v>6/1 หมู่ 2 ซ.วัดท่าอิฐ ถ.รัตนาธิเบศร์ ต.ไทรม้า อ.เมือง จ.นนทบุรี</v>
          </cell>
        </row>
        <row r="516">
          <cell r="A516" t="str">
            <v>MUSS</v>
          </cell>
          <cell r="B516" t="str">
            <v>บริษัท ยูลีก ซูเปอร์สปอร์ต จำกัด</v>
          </cell>
          <cell r="C516" t="str">
            <v xml:space="preserve">333/3 ซอยรัชดานิเวศน์ 19 ถนนประชาอุทิศ แขวงสามเสนนอก เขตห้วยขวาง กรุงเทพฯ </v>
          </cell>
          <cell r="D516">
            <v>3030343406</v>
          </cell>
          <cell r="E516" t="str">
            <v>ULEAGUE SUPER SPORT CO.,LTD.</v>
          </cell>
          <cell r="H516" t="str">
            <v>บริษัท ยูลีก ซูเปอร์สปอร์ต จำกัด</v>
          </cell>
          <cell r="I516" t="str">
            <v xml:space="preserve">333/3 ซอยรัชดานิเวศน์ 19 ถนนประชาอุทิศ แขวงสามเสนนอก เขตห้วยขวาง กรุงเทพฯ </v>
          </cell>
          <cell r="J516">
            <v>3030343406</v>
          </cell>
        </row>
        <row r="517">
          <cell r="A517" t="str">
            <v>MUTV</v>
          </cell>
          <cell r="B517" t="str">
            <v>UTV CABLE NETWORK PUBLIC CO. LTD.</v>
          </cell>
          <cell r="C517">
            <v>0</v>
          </cell>
          <cell r="D517">
            <v>0</v>
          </cell>
          <cell r="E517" t="str">
            <v>UTV CABLE NETWORK PUBLIC CO. LTD.</v>
          </cell>
          <cell r="F517">
            <v>0</v>
          </cell>
        </row>
        <row r="518">
          <cell r="A518" t="str">
            <v>MVACH</v>
          </cell>
          <cell r="B518" t="str">
            <v>บริษัท วัชรพล จำกัด</v>
          </cell>
          <cell r="C518" t="str">
            <v>1 ถนนวิภาวดีรังสิต แขวงลาดยาว เขตจตุจักร กรุงเทพฯ</v>
          </cell>
          <cell r="D518">
            <v>3101051513</v>
          </cell>
          <cell r="E518" t="str">
            <v>VACHARAPHOL CO.  LTD.</v>
          </cell>
          <cell r="F518" t="str">
            <v>1 VIPAWADEE RANGSIT ROAD LADYAO CHATUCHAK BANGKOK10900</v>
          </cell>
          <cell r="G518" t="str">
            <v>3101051513</v>
          </cell>
          <cell r="H518" t="str">
            <v>บริษัท วัชรพล จำกัด</v>
          </cell>
          <cell r="I518" t="str">
            <v>1 ถนนวิภาวดีรังสิต แขวงลาดยาว เขตจตุจักร กรุงเทพฯ</v>
          </cell>
          <cell r="J518">
            <v>3101051513</v>
          </cell>
        </row>
        <row r="519">
          <cell r="A519" t="str">
            <v>MVACHC</v>
          </cell>
          <cell r="B519" t="str">
            <v>บริษัท วัชรพล จำกัด</v>
          </cell>
          <cell r="C519" t="str">
            <v>1 ถนนวิภาวดีรังสิต แขวงลาดยาว เขตจตุจักร กรุงเทพฯ</v>
          </cell>
          <cell r="D519">
            <v>3101051513</v>
          </cell>
          <cell r="E519" t="str">
            <v xml:space="preserve">VACHARAPHOL CO.  LTD. </v>
          </cell>
          <cell r="F519" t="str">
            <v>1 VIPAWADEE RANGSIT RD. LADYAO CHATUCHAK BANGKOK10900</v>
          </cell>
          <cell r="G519" t="str">
            <v>3101051513</v>
          </cell>
          <cell r="H519" t="str">
            <v>บริษัท วัชรพล จำกัด</v>
          </cell>
          <cell r="I519" t="str">
            <v>1 ถนนวิภาวดีรังสิต แขวงลาดยาว เขตจตุจักร กรุงเทพฯ</v>
          </cell>
          <cell r="J519">
            <v>3101051513</v>
          </cell>
        </row>
        <row r="520">
          <cell r="A520" t="str">
            <v>MVACHF</v>
          </cell>
          <cell r="B520" t="str">
            <v>VACHARAPHOL CO.  LTD.</v>
          </cell>
          <cell r="C520">
            <v>0</v>
          </cell>
          <cell r="D520">
            <v>0</v>
          </cell>
          <cell r="E520" t="str">
            <v>VACHARAPHOL CO.  LTD.</v>
          </cell>
          <cell r="F520">
            <v>0</v>
          </cell>
        </row>
        <row r="521">
          <cell r="A521" t="str">
            <v>MVACHSP</v>
          </cell>
          <cell r="B521" t="str">
            <v>VACHARAPOL/S.P. WORK GROUP CO.  LTD.</v>
          </cell>
          <cell r="C521">
            <v>0</v>
          </cell>
          <cell r="D521">
            <v>0</v>
          </cell>
          <cell r="E521" t="str">
            <v>VACHARAPOL/S.P. WORK GROUP CO.  LTD.</v>
          </cell>
          <cell r="F521">
            <v>0</v>
          </cell>
        </row>
        <row r="522">
          <cell r="A522" t="str">
            <v>MVCS</v>
          </cell>
          <cell r="B522" t="str">
            <v>บริษัท วิว แอนด์ ซี.เอส. จำกัด</v>
          </cell>
          <cell r="C522" t="str">
            <v>1515 ซอยแขวงรุ่งแขวงรอย หมู่4 ถ.เทพารักษ์ ต.เทพารักษ์ อ.เมืองสมุทรปราการ จ.สมุทรปราการ 10270</v>
          </cell>
          <cell r="D522">
            <v>3101051575</v>
          </cell>
          <cell r="E522" t="str">
            <v>VIEW &amp; C.S. CO. LTD.</v>
          </cell>
          <cell r="F522" t="str">
            <v>1515 SOI.KWANGRUNGKWANGLOI MOO4 THEPARAK RD THEPARAK AMPHUR MUANGSAMUTPRAKRAN SAMUTPRAKRAN10270</v>
          </cell>
          <cell r="G522">
            <v>3101051575</v>
          </cell>
          <cell r="H522" t="str">
            <v>บริษัท วิว แอนด์ ซี.เอส. จำกัด</v>
          </cell>
          <cell r="I522" t="str">
            <v>1515 ซอยแขวงรุ่งแขวงรอย หมู่4 ถ.เทพารักษ์ ต.เทพารักษ์ อ.เมืองสมุทรปราการ จ.สมุทรปราการ 10270</v>
          </cell>
        </row>
        <row r="523">
          <cell r="A523" t="str">
            <v>MVCSP</v>
          </cell>
          <cell r="B523" t="str">
            <v>บริษัท วีซี.สปอต โปรดั๊กชั่น จำกัด</v>
          </cell>
          <cell r="C523" t="str">
            <v>โรงแรมวีซี.พัทยา492 ถนนพระตำหนัก ตำบลหนองปรือ อำเภอบางละมุง จังหวัดชลบุรี</v>
          </cell>
          <cell r="D523">
            <v>3201010434</v>
          </cell>
          <cell r="E523" t="str">
            <v>VC. SPOT PRODUCTION CO.  LTD.</v>
          </cell>
          <cell r="F523" t="str">
            <v>VC. PATTAYA HOTEL 492 PRATUMNAK RD.  T. NONGPUEA. BANGLAMOONG CHONBURI20260</v>
          </cell>
          <cell r="H523" t="str">
            <v>บริษัท วีซี.สปอต โปรดั๊กชั่น จำกัด</v>
          </cell>
          <cell r="I523" t="str">
            <v>โรงแรมวีซี.พัทยา492 ถนนพระตำหนัก ตำบลหนองปรือ อำเภอบางละมุง จังหวัดชลบุรี</v>
          </cell>
          <cell r="J523">
            <v>3201010434</v>
          </cell>
        </row>
        <row r="524">
          <cell r="A524" t="str">
            <v>MVERI</v>
          </cell>
          <cell r="B524" t="str">
            <v>VERISIGN CO. LTD.</v>
          </cell>
          <cell r="C524" t="str">
            <v>456 SOI CHOKECHAIJONGCHAMROEN RAMA 3 ROAD YANNAWA BANGKOK10120</v>
          </cell>
          <cell r="D524">
            <v>0</v>
          </cell>
          <cell r="E524" t="str">
            <v>VERISIGN CO. LTD.</v>
          </cell>
          <cell r="F524" t="str">
            <v>456 SOI CHOKECHAIJONGCHAMROEN RAMA 3 ROAD YANNAWA BANGKOK10120</v>
          </cell>
        </row>
        <row r="525">
          <cell r="A525" t="str">
            <v>MVGI</v>
          </cell>
          <cell r="B525" t="str">
            <v>บริษัท วีจีไอ โกลบอลมีเดีย จำกัด</v>
          </cell>
          <cell r="C525" t="str">
            <v>21 อาคารทีเอสที ทาวเวอร์ ชั้น3 ถ.วิภาวดีรังสิต แขวงลาดยาว เขตจตุจักร กรุงเทพฯ</v>
          </cell>
          <cell r="D525">
            <v>3011583692</v>
          </cell>
          <cell r="E525" t="str">
            <v>VGI GLOBAL MEDIA CO.  LTD.</v>
          </cell>
          <cell r="F525" t="str">
            <v>9th FL. TST TOWER 21 VIPHAVADI-RANGSIT RD. LADYAO JATUJAK BANGKOK10900</v>
          </cell>
          <cell r="G525">
            <v>3011583692</v>
          </cell>
          <cell r="H525" t="str">
            <v>บริษัท วีจีไอ โกลบอลมีเดีย จำกัด</v>
          </cell>
          <cell r="I525" t="str">
            <v>21 อาคารทีเอสที ทาวเวอร์ ชั้น3 ถ.วิภาวดีรังสิต แขวงลาดยาว เขตจตุจักร กรุงเทพฯ</v>
          </cell>
        </row>
        <row r="526">
          <cell r="A526" t="str">
            <v>MVIBU</v>
          </cell>
          <cell r="B526" t="str">
            <v>บริษัท วิริยะธุรกิจ จำกัด</v>
          </cell>
          <cell r="C526" t="str">
            <v>28-30 ถนนปรินายก แขวงบ้านพานถม เขตพระนคร กรุงเทพฯ</v>
          </cell>
          <cell r="D526">
            <v>3101275636</v>
          </cell>
          <cell r="E526" t="str">
            <v>THE VIRIYAH BUSINESS CO. LTD.</v>
          </cell>
          <cell r="F526" t="str">
            <v>28-30 PARINAYOK RD. KWANG BANPANTHOM PRANAKORN BANGKOK 10200</v>
          </cell>
          <cell r="G526">
            <v>3101275636</v>
          </cell>
          <cell r="H526" t="str">
            <v>บริษัท วิริยะธุรกิจ จำกัด</v>
          </cell>
          <cell r="I526" t="str">
            <v>28-30 ถนนปรินายก แขวงบ้านพานถม เขตพระนคร กรุงเทพฯ</v>
          </cell>
          <cell r="J526">
            <v>3101275636</v>
          </cell>
        </row>
        <row r="527">
          <cell r="A527" t="str">
            <v>MVICS</v>
          </cell>
          <cell r="B527" t="str">
            <v>บริษัท วิไลเซ็นเตอร์แอนด์ซันส์ จำกัด</v>
          </cell>
          <cell r="C527" t="str">
            <v>68  ถ.สุรวงศ์ แขวงสี่พระยา เขตบางรัก กรุงเทพฯ 10500</v>
          </cell>
          <cell r="D527">
            <v>0</v>
          </cell>
          <cell r="E527" t="str">
            <v>VILAI CENTER &amp; SONS CO. LTD.</v>
          </cell>
          <cell r="F527" t="str">
            <v>68 SURAWONGSE ROAD SIPHAYA BANGKOK BANGKOK10500</v>
          </cell>
          <cell r="H527" t="str">
            <v>บริษัท วิไลเซ็นเตอร์แอนด์ซันส์ จำกัด</v>
          </cell>
          <cell r="I527" t="str">
            <v>68  ถ.สุรวงศ์ แขวงสี่พระยา เขตบางรัก กรุงเทพฯ 10500</v>
          </cell>
        </row>
        <row r="528">
          <cell r="A528" t="str">
            <v>MVOCL</v>
          </cell>
          <cell r="B528" t="str">
            <v>ชมรมวอลเลย์บอล สมาคมกีฬา จังหวัดปทุมธานี</v>
          </cell>
          <cell r="C528" t="str">
            <v xml:space="preserve">อาคารสำนักงานศึกษาธิการ จังหวัดปทุมธานี ถ.ปทุมพิทักษ์ อ.เมือง ปทุมธานี 12000 </v>
          </cell>
          <cell r="D528">
            <v>0</v>
          </cell>
          <cell r="H528" t="str">
            <v>ชมรมวอลเลย์บอล สมาคมกีฬา จังหวัดปทุมธานี</v>
          </cell>
          <cell r="I528" t="str">
            <v xml:space="preserve">อาคารสำนักงานศึกษาธิการ จังหวัดปทุมธานี ถ.ปทุมพิทักษ์ อ.เมือง ปทุมธานี 12000 </v>
          </cell>
        </row>
        <row r="529">
          <cell r="A529" t="str">
            <v>MVOPU</v>
          </cell>
          <cell r="B529" t="str">
            <v>VOYAGE PUBLISHING CO.  LTD.</v>
          </cell>
          <cell r="C529">
            <v>0</v>
          </cell>
          <cell r="D529">
            <v>0</v>
          </cell>
          <cell r="E529" t="str">
            <v>VOYAGE PUBLISHING CO.  LTD.</v>
          </cell>
          <cell r="F529">
            <v>0</v>
          </cell>
        </row>
        <row r="530">
          <cell r="A530" t="str">
            <v>MVTHI</v>
          </cell>
          <cell r="B530" t="str">
            <v>V. THIDA LTD.  PART.</v>
          </cell>
          <cell r="C530">
            <v>0</v>
          </cell>
          <cell r="D530">
            <v>0</v>
          </cell>
          <cell r="E530" t="str">
            <v>V. THIDA LTD.  PART.</v>
          </cell>
          <cell r="F530">
            <v>0</v>
          </cell>
        </row>
        <row r="531">
          <cell r="A531" t="str">
            <v>MWACL</v>
          </cell>
          <cell r="B531" t="str">
            <v>บริษัท วัฎจักรคลาสสิฟายด์ส จำกัด</v>
          </cell>
          <cell r="C531" t="str">
            <v>71/30 ถนนบรมราชชนนี แขวงอรุณอมรินทร์ เขตบางกอกน้อย กรุงเทพฯ 10700</v>
          </cell>
          <cell r="D531">
            <v>3011997390</v>
          </cell>
          <cell r="E531" t="str">
            <v>WATTACHAK CLASSIFIEDS CO.  LTD.</v>
          </cell>
          <cell r="F531" t="str">
            <v>71/30 BOROMRATCHONNANEE RD. AROONAMARIN BANGKOKNOI BANGKOK10700</v>
          </cell>
          <cell r="G531">
            <v>3011997390</v>
          </cell>
          <cell r="H531" t="str">
            <v>บริษัท วัฎจักรคลาสสิฟายด์ส จำกัด</v>
          </cell>
          <cell r="I531" t="str">
            <v>71/30 ถนนบรมราชชนนี แขวงอรุณอมรินทร์ เขตบางกอกน้อย กรุงเทพฯ 10700</v>
          </cell>
        </row>
        <row r="532">
          <cell r="A532" t="str">
            <v>MWADO</v>
          </cell>
          <cell r="B532" t="str">
            <v>WATCH DOG CO. LTD.</v>
          </cell>
          <cell r="C532" t="str">
            <v>6 แยกที่ 3 ซอยอินทามระ 39 ถ.สุทธิสาร แขวงดินแดง เขตดินแดง กรุงเทพฯ 10310</v>
          </cell>
          <cell r="D532">
            <v>3011365243</v>
          </cell>
          <cell r="E532" t="str">
            <v>WATCH DOG CO. LTD.</v>
          </cell>
          <cell r="F532">
            <v>0</v>
          </cell>
          <cell r="I532" t="str">
            <v>6 แยกที่ 3 ซอยอินทามระ 39 ถ.สุทธิสาร แขวงดินแดง เขตดินแดง กรุงเทพฯ 10310</v>
          </cell>
          <cell r="J532">
            <v>3011365243</v>
          </cell>
        </row>
        <row r="533">
          <cell r="A533" t="str">
            <v>MWAT</v>
          </cell>
          <cell r="B533" t="str">
            <v>WATTASARN CO.  LTD.</v>
          </cell>
          <cell r="C533">
            <v>0</v>
          </cell>
          <cell r="D533">
            <v>0</v>
          </cell>
          <cell r="E533" t="str">
            <v>WATTASARN CO.  LTD.</v>
          </cell>
          <cell r="F533">
            <v>0</v>
          </cell>
        </row>
        <row r="534">
          <cell r="A534" t="str">
            <v>MWEAD</v>
          </cell>
          <cell r="B534" t="str">
            <v>บริษัท เวล แอด จำกัด</v>
          </cell>
          <cell r="C534" t="str">
            <v>425 ซอยรามคำแหง 43/1 ถนนรามคำแหง แขวงวังทองหลาง เขตบางกะปิ กรุงเทพฯ</v>
          </cell>
          <cell r="D534">
            <v>3011568538</v>
          </cell>
          <cell r="E534" t="str">
            <v>WEL-AD CO. LTD.</v>
          </cell>
          <cell r="F534" t="str">
            <v>1839 PHAHOLYOTHIN ROAD KWANG LADYAO KHET JATUJAK BANGKOK 10900</v>
          </cell>
          <cell r="G534">
            <v>3011568538</v>
          </cell>
          <cell r="H534" t="str">
            <v>บริษัท เวล แอด จำกัด</v>
          </cell>
          <cell r="I534" t="str">
            <v>425 ซอยรามคำแหง 43/1 ถนนรามคำแหง แขวงวังทองหลาง เขตบางกะปิ กรุงเทพฯ</v>
          </cell>
        </row>
        <row r="535">
          <cell r="A535" t="str">
            <v>MWECI</v>
          </cell>
          <cell r="B535" t="str">
            <v>WELL-CINEPLEX CO. LTD.</v>
          </cell>
          <cell r="C535">
            <v>0</v>
          </cell>
          <cell r="D535">
            <v>0</v>
          </cell>
          <cell r="E535" t="str">
            <v>WELL-CINEPLEX CO. LTD.</v>
          </cell>
          <cell r="F535">
            <v>0</v>
          </cell>
        </row>
        <row r="536">
          <cell r="A536" t="str">
            <v>MWJTC</v>
          </cell>
          <cell r="B536" t="str">
            <v>WORLD JEWELS TRADE CENTER CO.  LTD.</v>
          </cell>
          <cell r="C536">
            <v>0</v>
          </cell>
          <cell r="D536">
            <v>0</v>
          </cell>
          <cell r="E536" t="str">
            <v>WORLD JEWELS TRADE CENTER CO.  LTD.</v>
          </cell>
          <cell r="F536">
            <v>0</v>
          </cell>
        </row>
        <row r="537">
          <cell r="A537" t="str">
            <v>MWOEN</v>
          </cell>
          <cell r="B537" t="str">
            <v>บริษัท เวิร์คพอยท์ เอ็นเทอร์เทนเมนท์ จำกัด</v>
          </cell>
          <cell r="C537" t="str">
            <v>50/54-56 หมู่ 8 ถนนพหลโยธิน อนุสาวรีย์ บางเขน กรุงเทพฯ</v>
          </cell>
          <cell r="D537">
            <v>3101745160</v>
          </cell>
          <cell r="E537" t="str">
            <v>WORKPOINT ENTERTAINMENT CO. LTD.</v>
          </cell>
          <cell r="F537" t="str">
            <v>50/54-56 MOO 8 PHAHOLYOTHIN RDANUSAWAREE BANGKHEANGBANGKOK 10220</v>
          </cell>
          <cell r="G537">
            <v>3101745160</v>
          </cell>
          <cell r="H537" t="str">
            <v>บริษัท เวิร์คพอยท์ เอ็นเทอร์เทนเมนท์ จำกัด</v>
          </cell>
          <cell r="I537" t="str">
            <v>50/54-56 หมู่ 8 ถนนพหลโยธิน อนุสาวรีย์ บางเขน กรุงเทพฯ</v>
          </cell>
        </row>
        <row r="538">
          <cell r="A538" t="str">
            <v>MWOPU</v>
          </cell>
          <cell r="B538" t="str">
            <v>บริษัท ผู้หญิงพับลิเคชั่น จำกัด</v>
          </cell>
          <cell r="C538" t="str">
            <v>92/1-2 ซอยโชคชัยร่วมมิตร ถนนวิภาวดีรังสิต แขวงลาดยาว เขตจตุจักร กรุงเทพฯ 10900</v>
          </cell>
          <cell r="D538">
            <v>3011901076</v>
          </cell>
          <cell r="E538" t="str">
            <v>WOMAN PUBLICATION CO.  LTD.</v>
          </cell>
          <cell r="F538" t="str">
            <v>92/1-2 SOI CHOKECHAIRUAMMITR VIPHAVADEERANGSIT RD. BANGKOK10900</v>
          </cell>
          <cell r="G538">
            <v>3011901076</v>
          </cell>
          <cell r="H538" t="str">
            <v>บริษัท ผู้หญิงพับลิเคชั่น จำกัด</v>
          </cell>
          <cell r="I538" t="str">
            <v>92/1-2 ซอยโชคชัยร่วมมิตร ถนนวิภาวดีรังสิต แขวงลาดยาว เขตจตุจักร กรุงเทพฯ 10900</v>
          </cell>
        </row>
        <row r="539">
          <cell r="A539" t="str">
            <v>MWOST</v>
          </cell>
          <cell r="B539" t="str">
            <v>บริษัท วูดบิวลี่ สตูดิโอ จำกัด</v>
          </cell>
          <cell r="C539" t="str">
            <v>10/178 หมู่ที่ 2 ต.คลองเกลือ ถ.แจ้งวัฒนะ อ.ปากเกร็ด จ.นนทบุรี 11120</v>
          </cell>
          <cell r="D539">
            <v>0</v>
          </cell>
          <cell r="E539" t="str">
            <v>WOODBURY STUDIO CO.  LTD.</v>
          </cell>
          <cell r="F539" t="str">
            <v>10/178 MOO 2 TAMBOL KLONGKUA PAKKRED  NONTHABURI11120</v>
          </cell>
          <cell r="H539" t="str">
            <v>บริษัท วูดบิวลี่ สตูดิโอ จำกัด</v>
          </cell>
          <cell r="I539" t="str">
            <v>10/178 หมู่ที่ 2 ต.คลองเกลือ ถ.แจ้งวัฒนะ อ.ปากเกร็ด จ.นนทบุรี 11120</v>
          </cell>
        </row>
        <row r="540">
          <cell r="A540" t="str">
            <v>MWOTR</v>
          </cell>
          <cell r="B540" t="str">
            <v>บริษัท เวิลด์ ทริป จำกัด</v>
          </cell>
          <cell r="C540" t="str">
            <v>40/10 หมู่ 7 ถ.เพชรเกษม แขวงหนองค้างพลู เขตหนองแขม กรุงเทพฯ 10160</v>
          </cell>
          <cell r="D540">
            <v>3011754412</v>
          </cell>
          <cell r="E540" t="str">
            <v>WORLD TRIP CO.,LTD.</v>
          </cell>
          <cell r="H540" t="str">
            <v>บริษัท เวิลด์ ทริป จำกัด</v>
          </cell>
          <cell r="I540" t="str">
            <v>40/10 หมู่ 7 ถ.เพชรเกษม แขวงหนองค้างพลู เขตหนองแขม กรุงเทพฯ 10160</v>
          </cell>
          <cell r="J540">
            <v>3011754412</v>
          </cell>
        </row>
        <row r="541">
          <cell r="A541" t="str">
            <v>MWOVI</v>
          </cell>
          <cell r="B541" t="str">
            <v>WORLD VISION CO.  LTD.</v>
          </cell>
          <cell r="C541">
            <v>0</v>
          </cell>
          <cell r="D541">
            <v>0</v>
          </cell>
          <cell r="E541" t="str">
            <v>WORLD VISION CO.  LTD.</v>
          </cell>
          <cell r="F541">
            <v>0</v>
          </cell>
        </row>
        <row r="542">
          <cell r="A542" t="str">
            <v>MXACT</v>
          </cell>
          <cell r="B542" t="str">
            <v>บริษัท เอ็กแซ็กท์ จำกัด</v>
          </cell>
          <cell r="C542" t="str">
            <v>50 ถนนสุขุมวิท 21 (อโศก) แขวงคลองเตยเหนือ เขตวัฒนา กรุงเทพฯ 10110</v>
          </cell>
          <cell r="D542">
            <v>3011051351</v>
          </cell>
          <cell r="E542" t="str">
            <v>XACT CO. LTD.</v>
          </cell>
          <cell r="F542" t="str">
            <v>50 SUKHUMVIT 21 RD. (ASOKE) KHLONGTOEINUEA WATTANA BANGKOK10110</v>
          </cell>
          <cell r="G542">
            <v>3011051351</v>
          </cell>
          <cell r="H542" t="str">
            <v>บริษัท เอ็กแซ็กท์ จำกัด</v>
          </cell>
          <cell r="I542" t="str">
            <v>50 ถนนสุขุมวิท 21 (อโศก) แขวงคลองเตยเหนือ เขตวัฒนา กรุงเทพฯ 10110</v>
          </cell>
          <cell r="J542">
            <v>3011051351</v>
          </cell>
        </row>
        <row r="543">
          <cell r="A543" t="str">
            <v>MYEEN</v>
          </cell>
          <cell r="B543" t="str">
            <v xml:space="preserve">บริษัท เยลโล่ลายน์เอนเตอร์เทนเมนท์ จำกัด </v>
          </cell>
          <cell r="C543" t="str">
            <v>114/46 โนเบิลนีโอซิตี้ หมู่ที่ 6 ถ.นาวงพัฒนา แขวงสีกัน เขตดอนเมือง กรุงเทพฯ 10210</v>
          </cell>
          <cell r="D543">
            <v>3030209054</v>
          </cell>
          <cell r="E543" t="str">
            <v>YELLOWLINE ENTERTAINMENT CO.  LTD.</v>
          </cell>
          <cell r="F543">
            <v>0</v>
          </cell>
          <cell r="H543" t="str">
            <v xml:space="preserve">บริษัท เยลโล่ลายน์เอนเตอร์เทนเมนท์ จำกัด </v>
          </cell>
          <cell r="I543" t="str">
            <v>114/46 โนเบิลนีโอซิตี้ หมู่ที่ 6 ถ.นาวงพัฒนา แขวงสีกัน เขตดอนเมือง กรุงเทพฯ 10210</v>
          </cell>
          <cell r="J543">
            <v>3030209054</v>
          </cell>
        </row>
        <row r="544">
          <cell r="A544" t="str">
            <v>MYIC</v>
          </cell>
          <cell r="B544" t="str">
            <v>บริษัท ยู แอนด์ ไอ คอร์โปเรชั่น จำกัด</v>
          </cell>
          <cell r="C544" t="str">
            <v>622 อาคารเอ็มโพเรียมทาวเวอร์ ชั้น 7/4-7 ถ.สุขุมวิท แขวงคลองตัน เขตดินแดง กรุงเทพฯ 10110</v>
          </cell>
          <cell r="D544">
            <v>3101157369</v>
          </cell>
          <cell r="E544" t="str">
            <v>YOU &amp; I CORPORATION CO. LTD.</v>
          </cell>
          <cell r="F544" t="str">
            <v>622 EMPORIUM TOWER FLOOR 7/4-7SUKHUMVIT ROAD  KLONGTON KLONGTOEY  BANGKOK10110</v>
          </cell>
          <cell r="G544">
            <v>3101157369</v>
          </cell>
          <cell r="H544" t="str">
            <v>บริษัท ยู แอนด์ ไอ คอร์โปเรชั่น จำกัด</v>
          </cell>
          <cell r="I544" t="str">
            <v>622 อาคารเอ็มโพเรียมทาวเวอร์ ชั้น 7/4-7 ถ.สุขุมวิท แขวงคลองตัน เขตดินแดง กรุงเทพฯ 10110</v>
          </cell>
        </row>
        <row r="545">
          <cell r="A545" t="str">
            <v>MYONA</v>
          </cell>
          <cell r="B545" t="str">
            <v xml:space="preserve">YOMIURI-NATION INFORMATION SERVICE CO.  </v>
          </cell>
          <cell r="C545">
            <v>0</v>
          </cell>
          <cell r="D545">
            <v>0</v>
          </cell>
          <cell r="E545" t="str">
            <v xml:space="preserve">YOMIURI-NATION INFORMATION SERVICE CO.  </v>
          </cell>
          <cell r="F545">
            <v>0</v>
          </cell>
        </row>
        <row r="546">
          <cell r="A546" t="str">
            <v>MYORK</v>
          </cell>
          <cell r="B546" t="str">
            <v>YORK AIR CONDITION AND REFRIGENERATION</v>
          </cell>
          <cell r="C546">
            <v>0</v>
          </cell>
          <cell r="D546">
            <v>0</v>
          </cell>
          <cell r="E546" t="str">
            <v>YORK AIR CONDITION AND REFRIGENERATION</v>
          </cell>
          <cell r="F546">
            <v>0</v>
          </cell>
        </row>
        <row r="547">
          <cell r="A547" t="str">
            <v>MYPO</v>
          </cell>
          <cell r="B547" t="str">
            <v>บริษัท สำนักพิมพ์นิตยสารยานยนต์ จำกัด</v>
          </cell>
          <cell r="C547" t="str">
            <v>7 ซอยอินทามระ 33 ถ.สุทธิสารฯ แขวงดินแดง เขตดินแดง กรุงเทพฯ 10400</v>
          </cell>
          <cell r="D547">
            <v>3101307207</v>
          </cell>
          <cell r="E547" t="str">
            <v>YAN YONT PUBLISHER'S OFFICE CO. LTD.</v>
          </cell>
          <cell r="F547" t="str">
            <v>7 SOI INTHAMARA 33 SUTHISAN RD. DINDANG BANGKOK10400</v>
          </cell>
          <cell r="G547">
            <v>3101307207</v>
          </cell>
          <cell r="H547" t="str">
            <v>บริษัท สำนักพิมพ์นิตยสารยานยนต์ จำกัด</v>
          </cell>
          <cell r="I547" t="str">
            <v>7 ซอยอินทามระ 33 ถ.สุทธิสารฯ แขวงดินแดง เขตดินแดง กรุงเทพฯ 10400</v>
          </cell>
        </row>
        <row r="548">
          <cell r="A548" t="str">
            <v>MYUM</v>
          </cell>
          <cell r="B548" t="str">
            <v>บริษัท วาย ยู มีเดีย จำกัด</v>
          </cell>
          <cell r="C548" t="str">
            <v>50/126 หมู่ 5 ถ.นวมินทร์ แขวงคลองกุ่ม เขตบึงกุ่ม กรุงเทพฯ 10240</v>
          </cell>
          <cell r="D548">
            <v>0</v>
          </cell>
          <cell r="E548" t="str">
            <v>Y.U.MEDIA CO. LTD.</v>
          </cell>
          <cell r="F548" t="str">
            <v>50-126 MOO5  NAVAMIN ROAD KLONGKUM  BANGKOK10240</v>
          </cell>
          <cell r="H548" t="str">
            <v>บริษัท วาย ยู มีเดีย จำกัด</v>
          </cell>
          <cell r="I548" t="str">
            <v>50/126 หมู่ 5 ถ.นวมินทร์ แขวงคลองกุ่ม เขตบึงกุ่ม กรุงเทพฯ 10240</v>
          </cell>
        </row>
        <row r="549">
          <cell r="A549" t="str">
            <v>MYYSQ</v>
          </cell>
          <cell r="B549" t="str">
            <v>YAN YONT SQUARE CO. LTD.</v>
          </cell>
          <cell r="C549">
            <v>0</v>
          </cell>
          <cell r="D549">
            <v>0</v>
          </cell>
          <cell r="E549" t="str">
            <v>YAN YONT SQUARE CO. LTD.</v>
          </cell>
          <cell r="F549">
            <v>0</v>
          </cell>
        </row>
        <row r="550">
          <cell r="A550" t="str">
            <v>MZDAU</v>
          </cell>
          <cell r="B550" t="str">
            <v xml:space="preserve">บริษัท ซีส์-ดอเทอร์ จำกัด </v>
          </cell>
          <cell r="C550" t="str">
            <v xml:space="preserve">90/224 ซ.ทรงสะอาด ถ.วิภาวดี-รังสิต แขวงลาดยาว เขตจตุจักร กรุงเทพฯ </v>
          </cell>
          <cell r="D550">
            <v>3030026521</v>
          </cell>
          <cell r="H550" t="str">
            <v xml:space="preserve">บริษัท ซีส์-ดอเทอร์ จำกัด </v>
          </cell>
          <cell r="I550" t="str">
            <v xml:space="preserve">90/224 ซ.ทรงสะอาด ถ.วิภาวดี-รังสิต แขวงลาดยาว เขตจตุจักร กรุงเทพฯ </v>
          </cell>
          <cell r="J550">
            <v>3030026521</v>
          </cell>
        </row>
        <row r="551">
          <cell r="A551" t="str">
            <v>NAVAKIT</v>
          </cell>
          <cell r="B551" t="str">
            <v>NAVAKIT BAHN MUANG CO. LTD.</v>
          </cell>
          <cell r="C551">
            <v>0</v>
          </cell>
          <cell r="D551">
            <v>0</v>
          </cell>
          <cell r="E551" t="str">
            <v>NAVAKIT BAHN MUANG CO. LTD.</v>
          </cell>
          <cell r="F551">
            <v>0</v>
          </cell>
        </row>
        <row r="552">
          <cell r="A552" t="str">
            <v>O239OFCE</v>
          </cell>
          <cell r="B552" t="str">
            <v>239 OFFICE CENTER LTD.,PART.</v>
          </cell>
          <cell r="C552" t="str">
            <v>65/143 เอื้ออมรสุขคอนโดมิเนียม ชั้น 6 ถ.พระราม 3 ช่องนนทรี ยานนาวา กรุงเทพฯ 10120</v>
          </cell>
          <cell r="D552">
            <v>0</v>
          </cell>
          <cell r="E552" t="str">
            <v>239 OFFICE CENTER LTD. PART.</v>
          </cell>
          <cell r="F552">
            <v>0</v>
          </cell>
          <cell r="H552" t="str">
            <v>239 OFFICE CENTER LTD.,PART.</v>
          </cell>
          <cell r="I552" t="str">
            <v>65/143 เอื้ออมรสุขคอนโดมิเนียม ชั้น 6 ถ.พระราม 3 ช่องนนทรี ยานนาวา กรุงเทพฯ 10120</v>
          </cell>
        </row>
        <row r="553">
          <cell r="A553" t="str">
            <v>O24COM</v>
          </cell>
          <cell r="B553" t="str">
            <v>24 COMPUTER PRINTING CO. LTD.</v>
          </cell>
          <cell r="C553" t="str">
            <v>7/19-20 SOI RATCHADAPISEK 19RATCHADAPISEK ROAD TAPRABANGKOKYAI BANGKOK</v>
          </cell>
          <cell r="D553">
            <v>0</v>
          </cell>
          <cell r="E553" t="str">
            <v>24 COMPUTER PRINTING CO. LTD.</v>
          </cell>
          <cell r="F553" t="str">
            <v>7/19-20 SOI RATCHADAPISEK 19RATCHADAPISEK ROAD TAPRABANGKOKYAI BANGKOK</v>
          </cell>
        </row>
        <row r="554">
          <cell r="A554" t="str">
            <v>OABF</v>
          </cell>
          <cell r="B554" t="str">
            <v>ASIA BUSINESS FORUM (THAILAND) LTD.</v>
          </cell>
          <cell r="C554" t="str">
            <v>12/F MANEEYA CENTER BLDG. 518/5 PLOENCHIT RD. LUMPINI PATHUMWAN BANGKOK 10330</v>
          </cell>
          <cell r="D554">
            <v>0</v>
          </cell>
          <cell r="E554" t="str">
            <v>ASIA BUSINESS FORUM (THAILAND) LTD.</v>
          </cell>
          <cell r="F554" t="str">
            <v>12/F MANEEYA CENTER BLDG. 518/5 PLOENCHIT RD. LUMPINI PATHUMWAN BANGKOK 10330</v>
          </cell>
          <cell r="H554" t="str">
            <v>ASIA BUSINESS FORUM (THAILAND) LTD.</v>
          </cell>
          <cell r="I554" t="str">
            <v>12/F MANEEYA CENTER BLDG. 518/5 PLOENCHIT RD. LUMPINI PATHUMWAN BANGKOK 10330</v>
          </cell>
        </row>
        <row r="555">
          <cell r="A555" t="str">
            <v>OACNS</v>
          </cell>
          <cell r="B555" t="str">
            <v>บริษัท เอซีนีลเส็น (ประเทศไทย) จำกัด</v>
          </cell>
          <cell r="C555" t="str">
            <v>ชั้น 26 อาคารยูไนเต็ดเซ็นเตอร์ 323 ถนนสีลม แขวงสีลม เขตบางรัก กรุงเทพฯ</v>
          </cell>
          <cell r="D555">
            <v>3101014273</v>
          </cell>
          <cell r="E555" t="str">
            <v>ACNIELSEN (THAILAND) LTD.</v>
          </cell>
          <cell r="F555" t="str">
            <v>26/F UNITED CENTER 323 SILOM ROADBANGKOK 10500</v>
          </cell>
          <cell r="G555">
            <v>3101014273</v>
          </cell>
          <cell r="H555" t="str">
            <v>บริษัท เอซีนีลเส็น (ประเทศไทย) จำกัด</v>
          </cell>
          <cell r="I555" t="str">
            <v>ชั้น 26 อาคารยูไนเต็ดเซ็นเตอร์ 323 ถนนสีลม แขวงสีลม เขตบางรัก กรุงเทพฯ</v>
          </cell>
        </row>
        <row r="556">
          <cell r="A556" t="str">
            <v>OADAS</v>
          </cell>
          <cell r="B556" t="str">
            <v>สมาคมโฆษณาธุรกิจแห่งประเทศไทย</v>
          </cell>
          <cell r="C556" t="str">
            <v>12/14 ถ.ประชานิเวศน์ 1 ลาดยาว เขตจตุจักร กรุงเทพฯ 10900</v>
          </cell>
          <cell r="D556">
            <v>3108013934</v>
          </cell>
          <cell r="E556" t="str">
            <v>THE ADVERTISING ASSOCIATION OF THAILAND</v>
          </cell>
          <cell r="F556" t="str">
            <v>12/14 PRACHANIWESNA 1 RD.,LARDYAO,CHATUCHAK BANGKOK 10900</v>
          </cell>
          <cell r="G556">
            <v>3108013934</v>
          </cell>
          <cell r="H556" t="str">
            <v>สมาคมโฆษณาธุรกิจแห่งประเทศไทย</v>
          </cell>
          <cell r="I556" t="str">
            <v>12/14 ถ.ประชานิเวศน์ 1 ลาดยาว เขตจตุจักร กรุงเทพฯ 10900</v>
          </cell>
          <cell r="J556">
            <v>3108013934</v>
          </cell>
        </row>
        <row r="557">
          <cell r="A557" t="str">
            <v>OADERE</v>
          </cell>
          <cell r="B557" t="str">
            <v>บริษัท จัดหางาน อเด็คโก้ พระราม 4 จำกัด</v>
          </cell>
          <cell r="C557" t="str">
            <v xml:space="preserve">990 อาคารอับดุลราฮิม ชั้น 11 ห้อง 1106 ถ.พระราม 4 แขวงสีลม เขตบางรัก กรุงเทพฯ </v>
          </cell>
          <cell r="D557">
            <v>3101743708</v>
          </cell>
          <cell r="E557" t="str">
            <v>ADECCO RAMA IV RECRUITMENT LTD.</v>
          </cell>
          <cell r="F557" t="str">
            <v xml:space="preserve">990 ABDULRAHIM 11th Fl.,Unit 1106 RAMA IV RD SILOM BANGRAK BANGKOK  </v>
          </cell>
          <cell r="H557" t="str">
            <v>บริษัท จัดหางาน อเด็คโก้ พระราม 4 จำกัด</v>
          </cell>
          <cell r="I557" t="str">
            <v xml:space="preserve">990 อาคารอับดุลราฮิม ชั้น 11 ห้อง 1106 ถ.พระราม 4 แขวงสีลม เขตบางรัก กรุงเทพฯ </v>
          </cell>
          <cell r="J557">
            <v>3101743708</v>
          </cell>
        </row>
        <row r="558">
          <cell r="A558" t="str">
            <v>OADMUL</v>
          </cell>
          <cell r="B558" t="str">
            <v>บริษัท แอ็ดวานซ์ มัลติ ซิสเตมส์ จำกัด</v>
          </cell>
          <cell r="C558" t="str">
            <v>232 ซอยลาดพร้าว 94 (ปัญจมิตร) แขวงวังทองหลาง เขตวังทองหลาง กรุงเทพฯ 10310</v>
          </cell>
          <cell r="D558">
            <v>3011700105</v>
          </cell>
          <cell r="E558" t="str">
            <v>ADVANCE MULTI SYSTEMS CO. LTD.</v>
          </cell>
          <cell r="F558" t="str">
            <v>232 TOWN IN TOWN SOI LARDPRAO INTRAPORN RD.  WANGTONGLANF BANGKOK 10310</v>
          </cell>
          <cell r="G558">
            <v>3011700105</v>
          </cell>
          <cell r="H558" t="str">
            <v>บริษัท แอ็ดวานซ์ มัลติ ซิสเตมส์ จำกัด</v>
          </cell>
          <cell r="I558" t="str">
            <v>232 ซอยลาดพร้าว 94 (ปัญจมิตร) แขวงวังทองหลาง เขตวังทองหลาง กรุงเทพฯ 10310</v>
          </cell>
          <cell r="J558">
            <v>3011700105</v>
          </cell>
        </row>
        <row r="559">
          <cell r="A559" t="str">
            <v>OADVANCE</v>
          </cell>
          <cell r="B559" t="str">
            <v>ADVANCED INFO SERVICE PLC.</v>
          </cell>
          <cell r="C559" t="str">
            <v>414 PHAHOLYOTHIN ROAD SAMSENNAI  PHAYATHAI BANGKOK10400</v>
          </cell>
          <cell r="D559">
            <v>0</v>
          </cell>
          <cell r="E559" t="str">
            <v>ADVANCED INFO SERVICE PLC.</v>
          </cell>
          <cell r="F559" t="str">
            <v>414 PHAHOLYOTHIN ROAD SAMSENNAI  PHAYATHAI BANGKOK10400</v>
          </cell>
        </row>
        <row r="560">
          <cell r="A560" t="str">
            <v>OAHI</v>
          </cell>
          <cell r="B560" t="str">
            <v>บริษัท เอเชี่ยนโฮลดิ่ง อินเตอร์เนชั่นแนล จำกัด</v>
          </cell>
          <cell r="C560" t="str">
            <v>96 หมู่ 3 ถ.วิภาวดีรังสิต แขวงตลาดบางเขน เขตหลักสี่ กรุงเทพฯ 10210</v>
          </cell>
          <cell r="D560">
            <v>0</v>
          </cell>
          <cell r="E560" t="str">
            <v>ASIAN HOLDING INTERNATION CO. LTD.</v>
          </cell>
          <cell r="F560" t="str">
            <v>1426 NEW PHETBURI ROADBANGKOK</v>
          </cell>
          <cell r="H560" t="str">
            <v>บริษัท เอเชี่ยนโฮลดิ่ง อินเตอร์เนชั่นแนล จำกัด</v>
          </cell>
          <cell r="I560" t="str">
            <v>96 หมู่ 3 ถ.วิภาวดีรังสิต แขวงตลาดบางเขน เขตหลักสี่ กรุงเทพฯ 10210</v>
          </cell>
        </row>
        <row r="561">
          <cell r="A561" t="str">
            <v>OAIA</v>
          </cell>
          <cell r="B561" t="str">
            <v>AMERICAN INTERNATIONAL ASSURANCE CO. LTD</v>
          </cell>
          <cell r="C561" t="str">
            <v>AI TOWER 181/19 SURAWONGSE RD.BANGKOK 10500</v>
          </cell>
          <cell r="D561">
            <v>3104000921</v>
          </cell>
          <cell r="E561" t="str">
            <v>AMERICAN INTERNATIONAL ASSURANCE CO. LTD</v>
          </cell>
          <cell r="F561" t="str">
            <v>AI TOWER 181/19 SURAWONGSE RD.BANGKOK 10500</v>
          </cell>
          <cell r="J561">
            <v>3104000921</v>
          </cell>
        </row>
        <row r="562">
          <cell r="A562" t="str">
            <v>OAIS</v>
          </cell>
          <cell r="B562" t="str">
            <v>บริษัท แอดวานซ์ อินโฟร์ เซอร์วิส จำกัด</v>
          </cell>
          <cell r="C562" t="str">
            <v>414 ถนนพหลโยธิน สามเสนใน พญาไท กรุงเทพฯ 10400</v>
          </cell>
          <cell r="D562">
            <v>3101386288</v>
          </cell>
          <cell r="E562" t="str">
            <v>ADVANCE INFO SERVICE PUBLIC LTD.</v>
          </cell>
          <cell r="F562" t="str">
            <v>414 PHAHOLYOTHIN ROAD SAMSENNAI  PHAYATHAI BANGKOK10400</v>
          </cell>
          <cell r="G562" t="str">
            <v>3101386288</v>
          </cell>
          <cell r="H562" t="str">
            <v>บริษัท แอดวานซ์ อินโฟร์ เซอร์วิส จำกัด</v>
          </cell>
          <cell r="I562" t="str">
            <v>414 ถนนพหลโยธิน สามเสนใน พญาไท กรุงเทพฯ 10400</v>
          </cell>
          <cell r="J562">
            <v>3101386288</v>
          </cell>
        </row>
        <row r="563">
          <cell r="A563" t="str">
            <v>OAMEX</v>
          </cell>
          <cell r="B563" t="str">
            <v>AMERICAN EXPRESS (THAI) CO. LTD.</v>
          </cell>
          <cell r="C563">
            <v>0</v>
          </cell>
          <cell r="D563">
            <v>0</v>
          </cell>
          <cell r="E563" t="str">
            <v>AMERICAN EXPRESS (THAI) CO. LTD.</v>
          </cell>
          <cell r="F563">
            <v>0</v>
          </cell>
        </row>
        <row r="564">
          <cell r="A564" t="str">
            <v>OANDLE</v>
          </cell>
          <cell r="B564" t="str">
            <v>บริษัท สำนักกฎหมายและภาษี แอนเดอร์เซ่น จำกัด</v>
          </cell>
          <cell r="C564" t="str">
            <v>989 อาคารสยามทาวเวอร์ ชั้น 20 ถ.พระราม 1 แขวงปทุมวัน เขตปทุมวัน กรุงเทพฯ 10330</v>
          </cell>
          <cell r="D564">
            <v>3101169430</v>
          </cell>
          <cell r="H564" t="str">
            <v>บริษัท สำนักกฎหมายและภาษี แอนเดอร์เซ่น จำกัด</v>
          </cell>
          <cell r="I564" t="str">
            <v>989 อาคารสยามทาวเวอร์ ชั้น 20 ถ.พระราม 1 แขวงปทุมวัน เขตปทุมวัน กรุงเทพฯ 10330</v>
          </cell>
          <cell r="J564">
            <v>3101169430</v>
          </cell>
        </row>
        <row r="565">
          <cell r="A565" t="str">
            <v>OAON</v>
          </cell>
          <cell r="B565" t="str">
            <v>AON CONSULTING (THAILAND) LIMITED</v>
          </cell>
          <cell r="C565" t="str">
            <v>18E FL.,SIAM TOWER BUILDING 989 RAMA I ROAD,PATUMWAN BANGKOK .</v>
          </cell>
          <cell r="D565">
            <v>0</v>
          </cell>
          <cell r="E565" t="str">
            <v>AON CONSULTING (THAILAND) LIMITED</v>
          </cell>
          <cell r="F565" t="str">
            <v>18E FLOOR  SIAM TOWER BUILDING989 RAMA I RD.  KWANG PATUMWANBANGKOK10330</v>
          </cell>
          <cell r="H565" t="str">
            <v>AON CONSULTING (THAILAND) LIMITED</v>
          </cell>
          <cell r="I565" t="str">
            <v>18E FL.,SIAM TOWER BUILDING 989 RAMA I ROAD,PATUMWAN BANGKOK .</v>
          </cell>
        </row>
        <row r="566">
          <cell r="A566" t="str">
            <v>OAONRK</v>
          </cell>
          <cell r="B566" t="str">
            <v>AON RISK SERVICES (THAILAND) LIMITED</v>
          </cell>
          <cell r="C566" t="str">
            <v>18C FL.,SIAM TOWER BUILDING989 RAMA I ROAD, PATUMWAN, BANGKOK 10330</v>
          </cell>
          <cell r="D566" t="str">
            <v>3101075540</v>
          </cell>
          <cell r="E566" t="str">
            <v>AON RISK SERVICES (THAILAND) LIMITED</v>
          </cell>
          <cell r="F566" t="str">
            <v>18C FL. SIAM TOWER BUILDING,989 RAMA I ROAD,KWANG  PATUMWAN KHET PATUMWAN BKK</v>
          </cell>
          <cell r="G566" t="str">
            <v>3101075540</v>
          </cell>
          <cell r="H566" t="str">
            <v>AON RISK SERVICES (THAILAND) LIMITED</v>
          </cell>
          <cell r="I566" t="str">
            <v>18C FL.,SIAM TOWER BUILDING989 RAMA I ROAD, PATUMWAN, BANGKOK 10330</v>
          </cell>
        </row>
        <row r="567">
          <cell r="A567" t="str">
            <v>OARDE</v>
          </cell>
          <cell r="B567" t="str">
            <v>บริษัท อาร์ดิเซีย จำกัด</v>
          </cell>
          <cell r="C567" t="str">
            <v>100/71 ถ.เทศบาลสงเคราะห์ แขวงลาดยาว เขตจตุจักร กรุงเทพฯ 10900</v>
          </cell>
          <cell r="D567">
            <v>0</v>
          </cell>
          <cell r="E567" t="str">
            <v>ARDESIA CO. LTD.</v>
          </cell>
          <cell r="F567">
            <v>0</v>
          </cell>
          <cell r="H567" t="str">
            <v>บริษัท อาร์ดิเซีย จำกัด</v>
          </cell>
          <cell r="I567" t="str">
            <v>100/71 ถ.เทศบาลสงเคราะห์ แขวงลาดยาว เขตจตุจักร กรุงเทพฯ 10900</v>
          </cell>
        </row>
        <row r="568">
          <cell r="A568" t="str">
            <v>OARPR</v>
          </cell>
          <cell r="B568" t="str">
            <v>หจก.อรรถสิทธิ์การพิมพ์</v>
          </cell>
          <cell r="C568" t="str">
            <v>57/179 ถ.เพชรเกษม หมู่ 7 หมู่บ้านหรรษา 1,ซ.เพชรเกษม 81 แขวงหนองแขม อ.หนองแขม กรุงเทพฯ</v>
          </cell>
          <cell r="D568">
            <v>3012070863</v>
          </cell>
          <cell r="E568" t="str">
            <v>ARSDTASIT PRINTING LIMITED PARTNERSHIP</v>
          </cell>
          <cell r="F568">
            <v>0</v>
          </cell>
          <cell r="H568" t="str">
            <v>หจก.อรรถสิทธิ์การพิมพ์</v>
          </cell>
          <cell r="I568" t="str">
            <v>57/179 ถ.เพชรเกษม หมู่ 7 หมู่บ้านหรรษา 1,ซ.เพชรเกษม 81 แขวงหนองแขม อ.หนองแขม กรุงเทพฯ</v>
          </cell>
          <cell r="J568">
            <v>3012070863</v>
          </cell>
        </row>
        <row r="569">
          <cell r="A569" t="str">
            <v>OARTL</v>
          </cell>
          <cell r="B569" t="str">
            <v>บริษัท อาร์ต-ไลน์ จำกัด</v>
          </cell>
          <cell r="C569" t="str">
            <v>344 ซอยอ่อนนุช 17 ถนนอ่อนนุช แขวงสวนหลวง เขตสวนหลวง กรุงเทพฯ 10250</v>
          </cell>
          <cell r="D569">
            <v>3101807295</v>
          </cell>
          <cell r="E569" t="str">
            <v>ART-LINE CO. LTD.</v>
          </cell>
          <cell r="F569">
            <v>0</v>
          </cell>
          <cell r="H569" t="str">
            <v>บริษัท อาร์ต-ไลน์ จำกัด</v>
          </cell>
          <cell r="I569" t="str">
            <v>344 ซอยอ่อนนุช 17 ถนนอ่อนนุช แขวงสวนหลวง เขตสวนหลวง กรุงเทพฯ 10250</v>
          </cell>
          <cell r="J569">
            <v>3101807295</v>
          </cell>
        </row>
        <row r="570">
          <cell r="A570" t="str">
            <v>OATG</v>
          </cell>
          <cell r="B570" t="str">
            <v>บริษัท แอ็คติวัส กรุ๊ป จำกัด</v>
          </cell>
          <cell r="C570" t="str">
            <v>เลขที่ 5/2014-5 ซอย 19/1 หมู่บ้านประชาชื่น ถ.สามัคคี ต.บางตลาด อ.ปากเกร็ด จ.นนทบุรี 11120</v>
          </cell>
          <cell r="D570">
            <v>0</v>
          </cell>
          <cell r="E570" t="str">
            <v>ACTIVAS GROUP CO. LTD.</v>
          </cell>
          <cell r="F570" t="str">
            <v>5/2014-5 SOI 19/1 MOO-BAN PRACHACHUENPAK-KRED NONTHABURI 11120SAMAKKI ROAD BANG-TALAD</v>
          </cell>
          <cell r="H570" t="str">
            <v>บริษัท แอ็คติวัส กรุ๊ป จำกัด</v>
          </cell>
          <cell r="I570" t="str">
            <v>เลขที่ 5/2014-5 ซอย 19/1 หมู่บ้านประชาชื่น ถ.สามัคคี ต.บางตลาด อ.ปากเกร็ด จ.นนทบุรี 11120</v>
          </cell>
        </row>
        <row r="571">
          <cell r="A571" t="str">
            <v>OAVEC</v>
          </cell>
          <cell r="B571" t="str">
            <v>บริษัท เอเวคไทย จำกัด</v>
          </cell>
          <cell r="C571" t="str">
            <v>55 อาคารเดลต้า เฮ้าส์ ชั้น 2 ถ.เทียมร่วมมิตร แขวงห้วยขวาง เขตห้วยขวาง กรุงเทพฯ 10320</v>
          </cell>
          <cell r="D571">
            <v>0</v>
          </cell>
          <cell r="E571" t="str">
            <v>AVEC THAI CO. LTD.</v>
          </cell>
          <cell r="F571" t="str">
            <v>55 2nd FLOOR DELTA HOUSETHIEMRUAMMITR RD.HUAY KWANG BANGKOK 10320</v>
          </cell>
          <cell r="H571" t="str">
            <v>บริษัท เอเวคไทย จำกัด</v>
          </cell>
          <cell r="I571" t="str">
            <v>55 อาคารเดลต้า เฮ้าส์ ชั้น 2 ถ.เทียมร่วมมิตร แขวงห้วยขวาง เขตห้วยขวาง กรุงเทพฯ 10320</v>
          </cell>
        </row>
        <row r="572">
          <cell r="A572" t="str">
            <v>OB.K.</v>
          </cell>
          <cell r="B572" t="str">
            <v>บี.เค.เอ็กเพรส</v>
          </cell>
          <cell r="C572" t="str">
            <v>30/2 ซ.เจริญนิวาส ถ.พระราม 1แขวงรองเมือง เขตปทุมวัน กรุงเทพฯ 10330</v>
          </cell>
          <cell r="D572">
            <v>0</v>
          </cell>
          <cell r="E572" t="str">
            <v>B.K. EXPRESS</v>
          </cell>
          <cell r="F572" t="str">
            <v>30/2 SOI CHAROENNIVAS PRARAM 1 ROAD  RONGMUANG PRATHUMWAN  BANGKOK 10330</v>
          </cell>
          <cell r="H572" t="str">
            <v>บี.เค.เอ็กเพรส</v>
          </cell>
          <cell r="I572" t="str">
            <v>30/2 ซ.เจริญนิวาส ถ.พระราม 1แขวงรองเมือง เขตปทุมวัน กรุงเทพฯ 10330</v>
          </cell>
        </row>
        <row r="573">
          <cell r="A573" t="str">
            <v>OBAB</v>
          </cell>
          <cell r="B573" t="str">
            <v>บริษัท บุญรอดเอเชียเบเวอเรซ จำกัด</v>
          </cell>
          <cell r="C573" t="str">
            <v>ชั้น 16 อาคาร UBCII 591 ถ.สุขุมวิท แขวงคลองตันเหนือ เขตวัฒนา กรุงเทพฯ</v>
          </cell>
          <cell r="D573">
            <v>3011596876</v>
          </cell>
          <cell r="E573" t="str">
            <v>BOONRAWD ASIA BEVERAGE CO. LTD.</v>
          </cell>
          <cell r="F573" t="str">
            <v>16TH FLOOR  UBC II BUILDING591 SUKHUMVIT ROAD  KLONG TAN NUA  WATTANA BANGKOK10110</v>
          </cell>
          <cell r="H573" t="str">
            <v>บริษัท บุญรอดเอเชียเบเวอเรซ จำกัด</v>
          </cell>
          <cell r="I573" t="str">
            <v>ชั้น 16 อาคาร UBCII 591 ถ.สุขุมวิท แขวงคลองตันเหนือ เขตวัฒนา กรุงเทพฯ</v>
          </cell>
          <cell r="J573">
            <v>3011596876</v>
          </cell>
        </row>
        <row r="574">
          <cell r="A574" t="str">
            <v>OBAMC</v>
          </cell>
          <cell r="B574" t="str">
            <v>บริษัท เบเคอร์ แอนด์ แม็คเค็นซี่ จำกัด</v>
          </cell>
          <cell r="C574" t="str">
            <v>990 พระราม 4 ชั้น 22-26 ถ.พระรามที่ 4 กรุงเทพฯ 10500</v>
          </cell>
          <cell r="D574">
            <v>3101084207</v>
          </cell>
          <cell r="E574" t="str">
            <v>BAKER &amp; MCKENZIE</v>
          </cell>
          <cell r="F574" t="str">
            <v>22nd-26th FLOORS,990 RAMA IV RAMA IV RD. BANGKOK  10500</v>
          </cell>
          <cell r="G574" t="str">
            <v>3101084207</v>
          </cell>
          <cell r="H574" t="str">
            <v>บริษัท เบเคอร์ แอนด์ แม็คเค็นซี่ จำกัด</v>
          </cell>
          <cell r="I574" t="str">
            <v>990 พระราม 4 ชั้น 22-26 ถ.พระรามที่ 4 กรุงเทพฯ 10500</v>
          </cell>
          <cell r="J574">
            <v>3101084207</v>
          </cell>
        </row>
        <row r="575">
          <cell r="A575" t="str">
            <v>OBANGK</v>
          </cell>
          <cell r="B575" t="str">
            <v>โรงพยาบาลกรุงเทพคริสเตียน</v>
          </cell>
          <cell r="C575" t="str">
            <v>124 ถนนสีลม เขตบางรัก กรุงเทพฯ</v>
          </cell>
          <cell r="D575">
            <v>0</v>
          </cell>
          <cell r="E575" t="str">
            <v>THE BANGKOK CHRISTIAN HOSPITAL</v>
          </cell>
          <cell r="F575" t="str">
            <v>124 SILOM ROAD BANGKOK10500</v>
          </cell>
          <cell r="H575" t="str">
            <v>โรงพยาบาลกรุงเทพคริสเตียน</v>
          </cell>
          <cell r="I575" t="str">
            <v>124 ถนนสีลม เขตบางรัก กรุงเทพฯ</v>
          </cell>
        </row>
        <row r="576">
          <cell r="A576" t="str">
            <v>OBHL</v>
          </cell>
          <cell r="B576" t="str">
            <v>BUAN HUA LONG GOLD DEALER</v>
          </cell>
          <cell r="C576" t="str">
            <v>901 SUKHUMVIT 49 KLONGTON KLONGTOEYBANGKOK 10110</v>
          </cell>
          <cell r="D576">
            <v>0</v>
          </cell>
          <cell r="E576" t="str">
            <v>BUAN HUA LONG GOLD DEALER</v>
          </cell>
          <cell r="F576" t="str">
            <v>901 SUKHUMVIT 49 KLONGTON KLONGTOEYBANGKOK 10110</v>
          </cell>
        </row>
        <row r="577">
          <cell r="A577" t="str">
            <v>OBLCR</v>
          </cell>
          <cell r="B577" t="str">
            <v>บริษัท บลูครอสประกันสุขภาพ จำกัด</v>
          </cell>
          <cell r="C577" t="str">
            <v>331 ถ.สีลม ชั้น 5-8 อาคารไพล็อต กรุงเทพฯ 10500</v>
          </cell>
          <cell r="D577">
            <v>3101180619</v>
          </cell>
          <cell r="E577" t="str">
            <v>BLUE CROSS INSURANCE LIMITED</v>
          </cell>
          <cell r="F577" t="str">
            <v>331 331/1-3 PILOT BUILDING 6th FL. SILOM RD. SILOM BANGRAK BANGKOK10500</v>
          </cell>
          <cell r="G577">
            <v>3101180619</v>
          </cell>
          <cell r="H577" t="str">
            <v>บริษัท บลูครอสประกันสุขภาพ จำกัด</v>
          </cell>
          <cell r="I577" t="str">
            <v>331 ถ.สีลม ชั้น 5-8 อาคารไพล็อต กรุงเทพฯ 10500</v>
          </cell>
        </row>
        <row r="578">
          <cell r="A578" t="str">
            <v>OBMC</v>
          </cell>
          <cell r="B578" t="str">
            <v>บริษัท บำรุงราษฎร์ เมดิคอล เซ็นเตอร์ จำกัด</v>
          </cell>
          <cell r="C578" t="str">
            <v>33 สุขุมวิท ซอย 3 เขตวัฒนา กรุงเทพฯ 10110</v>
          </cell>
          <cell r="D578">
            <v>3011316023</v>
          </cell>
          <cell r="E578" t="str">
            <v>BUMRUNGRAD MEDICAL CENTER  LTD.</v>
          </cell>
          <cell r="F578" t="str">
            <v>33 SUKHUMVIT SOI 3,WATTANA BANGKOK 10110</v>
          </cell>
          <cell r="G578">
            <v>3011316023</v>
          </cell>
          <cell r="H578" t="str">
            <v>บริษัท บำรุงราษฎร์ เมดิคอล เซ็นเตอร์ จำกัด</v>
          </cell>
          <cell r="I578" t="str">
            <v>33 สุขุมวิท ซอย 3 เขตวัฒนา กรุงเทพฯ 10110</v>
          </cell>
          <cell r="J578">
            <v>3011316023</v>
          </cell>
        </row>
        <row r="579">
          <cell r="A579" t="str">
            <v>OBNH</v>
          </cell>
          <cell r="B579" t="str">
            <v>บริษัท บีเอ็นเอช เมดิเคิลเซ็นเตอร์ จำกัด</v>
          </cell>
          <cell r="C579" t="str">
            <v>เลขที่ 9/1 ถ.คอนแวนต์ แขวงสีลม เขตสีลม กรุงเทพฯ</v>
          </cell>
          <cell r="D579">
            <v>3011007310</v>
          </cell>
          <cell r="E579" t="str">
            <v>BANGKOK NURSING HOME HOSPITAL</v>
          </cell>
          <cell r="F579" t="str">
            <v>9/1 CONVENT RD.  SILOMBANGRAK BANGKOK10500</v>
          </cell>
          <cell r="H579" t="str">
            <v>บริษัท บีเอ็นเอช เมดิเคิลเซ็นเตอร์ จำกัด</v>
          </cell>
          <cell r="I579" t="str">
            <v>เลขที่ 9/1 ถ.คอนแวนต์ แขวงสีลม เขตสีลม กรุงเทพฯ</v>
          </cell>
          <cell r="J579">
            <v>3011007310</v>
          </cell>
        </row>
        <row r="580">
          <cell r="A580" t="str">
            <v>OBOA</v>
          </cell>
          <cell r="B580" t="str">
            <v>BANK OF AYUDHYA LTD.-SALADANG BR.</v>
          </cell>
          <cell r="C580" t="str">
            <v>942/32 RAMA4 ROAD BANGRAK  BANGKOK</v>
          </cell>
          <cell r="D580">
            <v>0</v>
          </cell>
          <cell r="E580" t="str">
            <v>BANK OF AYUDHYA LTD.-SALADANG BR.</v>
          </cell>
          <cell r="F580" t="str">
            <v>942/32 RAMA4 ROAD BANGRAK  BANGKOK</v>
          </cell>
        </row>
        <row r="581">
          <cell r="A581" t="str">
            <v>OBSLEASE</v>
          </cell>
          <cell r="B581" t="str">
            <v>บริษัท กรุงเทพ เอสเอ็มบีซี ลีสซิ่ง จำกัด</v>
          </cell>
          <cell r="C581" t="str">
            <v>175 อาคารสาธรซิตี้ทาวเวอร์ ชั้น 19 ถนนสาทรใต้ แขวงทุ่งมหาเมฒ เขตสาทร กรุงเทพฯ</v>
          </cell>
          <cell r="D581">
            <v>3101457407</v>
          </cell>
          <cell r="E581" t="str">
            <v>BSL LEASING COMPANY LIMITED</v>
          </cell>
          <cell r="F581" t="str">
            <v>19th FLOOR  SATHORN CITY TOWER175 SOUTH SATHORN ROAD TUNGMAHAMEK SATHORN BANGKOK10120</v>
          </cell>
          <cell r="G581">
            <v>3101457407</v>
          </cell>
          <cell r="H581" t="str">
            <v>บริษัท กรุงเทพ เอสเอ็มบีซี ลีสซิ่ง จำกัด</v>
          </cell>
          <cell r="I581" t="str">
            <v>175 อาคารสาธรซิตี้ทาวเวอร์ ชั้น 19 ถนนสาทรใต้ แขวงทุ่งมหาเมฒ เขตสาทร กรุงเทพฯ</v>
          </cell>
          <cell r="J581">
            <v>3101457407</v>
          </cell>
        </row>
        <row r="582">
          <cell r="A582" t="str">
            <v>OBSP</v>
          </cell>
          <cell r="B582" t="str">
            <v>BUSINESS SOLUTIONS PROVIDER CO. LTD.</v>
          </cell>
          <cell r="C582" t="str">
            <v>7/129 7th Central Pinklao Office Tower BaromrajchonneeRdArunamarin Bangkok-Noi Bkk 10700</v>
          </cell>
          <cell r="D582">
            <v>0</v>
          </cell>
          <cell r="E582" t="str">
            <v>BUSINESS SOLUTIONS PROVIDER CO. LTD.</v>
          </cell>
          <cell r="F582" t="str">
            <v>7/129 7th Central Pinklao Office Tower BaromrajchonneeRdArunamarin Bangkok-Noi Bkk 10700</v>
          </cell>
        </row>
        <row r="583">
          <cell r="A583" t="str">
            <v>OCAT</v>
          </cell>
          <cell r="B583" t="str">
            <v>การสื่อสารแห่งประเทศไทย</v>
          </cell>
          <cell r="C583" t="str">
            <v>99 MOO 3 CHANGWATANA ROAD TUNGSONGHONG  LAKSIBANGKOK 10002</v>
          </cell>
          <cell r="D583">
            <v>0</v>
          </cell>
          <cell r="E583" t="str">
            <v>THE COMMUNICATIONS AUTHORITY OF THAILAND</v>
          </cell>
          <cell r="F583" t="str">
            <v>99 MOO 3 CHANGWATANA ROAD TUNGSONGHONG  LAKSIBANGKOK 10002</v>
          </cell>
          <cell r="H583" t="str">
            <v>การสื่อสารแห่งประเทศไทย</v>
          </cell>
        </row>
        <row r="584">
          <cell r="A584" t="str">
            <v>OCES</v>
          </cell>
          <cell r="B584" t="str">
            <v>บริษัท คัสโตเมอร์เอ็นจิเนียริ่งเซอร์วิส จำกัด</v>
          </cell>
          <cell r="C584" t="str">
            <v>99/462 ถ.รัตนาธิเบศร์ แขวงบางกระสอ อำเภอเมือง นนทบุรี 11000</v>
          </cell>
          <cell r="D584">
            <v>0</v>
          </cell>
          <cell r="E584" t="str">
            <v>CUSTOMER ENGINEERING SERVICE CO. LTD.</v>
          </cell>
          <cell r="F584">
            <v>0</v>
          </cell>
          <cell r="H584" t="str">
            <v>บริษัท คัสโตเมอร์เอ็นจิเนียริ่งเซอร์วิส จำกัด</v>
          </cell>
          <cell r="I584" t="str">
            <v>99/462 ถ.รัตนาธิเบศร์ แขวงบางกระสอ อำเภอเมือง นนทบุรี 11000</v>
          </cell>
        </row>
        <row r="585">
          <cell r="A585" t="str">
            <v>OCIT</v>
          </cell>
          <cell r="B585" t="str">
            <v>CARPETS INTERNATIONAL THAILAND PUBLIC CO</v>
          </cell>
          <cell r="C585" t="str">
            <v>2054 NEW PETCHBURI ROAD BANGKAPI  HUAYKWANG  BANGKOK 10320</v>
          </cell>
          <cell r="D585">
            <v>0</v>
          </cell>
          <cell r="E585" t="str">
            <v>CARPETS INTERNATIONAL THAILAND PUBLIC CO</v>
          </cell>
          <cell r="F585" t="str">
            <v>2054 NEW PETCHBURI ROAD BANGKAPI  HUAYKWANG  BANGKOK 10320</v>
          </cell>
        </row>
        <row r="586">
          <cell r="A586" t="str">
            <v>OCOLJAD</v>
          </cell>
          <cell r="B586" t="str">
            <v>บริษัท คอลลิเออร์ส จาร์ดีน (ประเทศไทย) จำกัด</v>
          </cell>
          <cell r="C586" t="str">
            <v>246 อาคารไทมส์ สแควร์ ชั้น 23 ถ.สุขุมวิท แขวงคลองเตย เขตคลองเตย กรุงเทพฯ 10110</v>
          </cell>
          <cell r="D586">
            <v>0</v>
          </cell>
          <cell r="E586" t="str">
            <v>COLLIERS JARDINE (THAILAND) LIMITED</v>
          </cell>
          <cell r="F586" t="str">
            <v>23/F TIMES SQURE BUILDING 246 SUKHUMVIT RD.KWAENG KLONTOEYKHET KLONGTOEY BANGKOK 10110</v>
          </cell>
          <cell r="H586" t="str">
            <v>บริษัท คอลลิเออร์ส จาร์ดีน (ประเทศไทย) จำกัด</v>
          </cell>
          <cell r="I586" t="str">
            <v>246 อาคารไทมส์ สแควร์ ชั้น 23 ถ.สุขุมวิท แขวงคลองเตย เขตคลองเตย กรุงเทพฯ 10110</v>
          </cell>
        </row>
        <row r="587">
          <cell r="A587" t="str">
            <v>OCRAM</v>
          </cell>
          <cell r="B587" t="str">
            <v>บริษัท แครม เอเชีย จำกัด</v>
          </cell>
          <cell r="C587" t="str">
            <v>ชั้น 9 อาคารเวพเพลส 55 ถนนวิทยุ แขวงลุมพินี เขตปทุมวัน กรุงเทพฯ 10330</v>
          </cell>
          <cell r="D587" t="str">
            <v>3011805053</v>
          </cell>
          <cell r="E587" t="str">
            <v>CRAM ASIA LIMITED</v>
          </cell>
          <cell r="F587" t="str">
            <v>9th FLOOR WAVE PLACE 55 WIRELESS ROAD,PATUMWAN BANGKOK 10330</v>
          </cell>
          <cell r="G587" t="str">
            <v>3011805053</v>
          </cell>
          <cell r="H587" t="str">
            <v>บริษัท แครม เอเชีย จำกัด</v>
          </cell>
          <cell r="I587" t="str">
            <v>ชั้น 9 อาคารเวพเพลส 55 ถนนวิทยุ แขวงลุมพินี เขตปทุมวัน กรุงเทพฯ 10330</v>
          </cell>
        </row>
        <row r="588">
          <cell r="A588" t="str">
            <v>OCROWO</v>
          </cell>
          <cell r="B588" t="str">
            <v>บริษัท คราวน์ เวิลด์ไวด์ มูฟเวอร์ จำกัด</v>
          </cell>
          <cell r="C588" t="str">
            <v>130 ถนน ณ ระนอง กรุงเทพฯ 10110</v>
          </cell>
          <cell r="D588">
            <v>0</v>
          </cell>
          <cell r="E588" t="str">
            <v>CROWN WORLDWIDE MOVERS CO. LTD.</v>
          </cell>
          <cell r="F588" t="str">
            <v>130 NA RANONG ROAD BANGKOK10110</v>
          </cell>
          <cell r="H588" t="str">
            <v>บริษัท คราวน์ เวิลด์ไวด์ มูฟเวอร์ จำกัด</v>
          </cell>
          <cell r="I588" t="str">
            <v>130 ถนน ณ ระนอง กรุงเทพฯ 10110</v>
          </cell>
        </row>
        <row r="589">
          <cell r="A589" t="str">
            <v>OCSPD</v>
          </cell>
          <cell r="B589" t="str">
            <v>CITY SPACE DESIGN GROUP LTD.</v>
          </cell>
          <cell r="C589" t="str">
            <v>2nd FL.BANK OF AMERICA CENTER 2/2 WIRELESS RD., PATHUMWAN BANGKOK</v>
          </cell>
          <cell r="D589">
            <v>0</v>
          </cell>
          <cell r="E589" t="str">
            <v>CITY SPACE DESIGN GROUP</v>
          </cell>
          <cell r="F589">
            <v>0</v>
          </cell>
          <cell r="H589" t="str">
            <v>CITY SPACE DESIGN GROUP LTD.</v>
          </cell>
          <cell r="I589" t="str">
            <v>2nd FL.BANK OF AMERICA CENTER 2/2 WIRELESS RD., PATHUMWAN BANGKOK</v>
          </cell>
        </row>
        <row r="590">
          <cell r="A590" t="str">
            <v>ODIDI</v>
          </cell>
          <cell r="B590" t="str">
            <v>บริษัท ดีดี ไดเรคชั่น จำกัด</v>
          </cell>
          <cell r="C590" t="str">
            <v>49 สุขุมวิท 49 ถนนสุขุมวิท แขวงคลองตัน เขตคลองเตย กรุงเทพฯ 10110</v>
          </cell>
          <cell r="D590">
            <v>0</v>
          </cell>
          <cell r="E590" t="str">
            <v>DIDI DIRECTIONS CO. LTD.</v>
          </cell>
          <cell r="F590" t="str">
            <v>49 SUKHUMVIT 49 SUKHUMVIT ROADKLONGTON KLONGTOEYBANGKOK 10110</v>
          </cell>
          <cell r="H590" t="str">
            <v>บริษัท ดีดี ไดเรคชั่น จำกัด</v>
          </cell>
          <cell r="I590" t="str">
            <v>49 สุขุมวิท 49 ถนนสุขุมวิท แขวงคลองตัน เขตคลองเตย กรุงเทพฯ 10110</v>
          </cell>
        </row>
        <row r="591">
          <cell r="A591" t="str">
            <v>ODIPR</v>
          </cell>
          <cell r="B591" t="str">
            <v>DIBHYA PROPERTIES CO. LTD.</v>
          </cell>
          <cell r="C591" t="str">
            <v>5 SALADANG ROAD SILOM BANGRAKBANGKOK10500</v>
          </cell>
          <cell r="D591">
            <v>0</v>
          </cell>
          <cell r="E591" t="str">
            <v>DIBHYA PROPERTIES CO. LTD.</v>
          </cell>
          <cell r="F591" t="str">
            <v>5 SALADANG ROAD SILOM BANGRAKBANGKOK10500</v>
          </cell>
        </row>
        <row r="592">
          <cell r="A592" t="str">
            <v>ODPE</v>
          </cell>
          <cell r="B592" t="str">
            <v>DOCUMENT PARCEL EXPRESS CO.,LTD.</v>
          </cell>
          <cell r="C592" t="str">
            <v>179 BUNTHANAPHAN BUILDING 4 th FLOOR SIPRAYA ROAD BANGRAK BANGKOK</v>
          </cell>
          <cell r="D592">
            <v>0</v>
          </cell>
          <cell r="E592" t="str">
            <v>DOCUMENT PARCEL EXPRESS CO. LTD.</v>
          </cell>
          <cell r="F592" t="str">
            <v>179 BUNTANAPHAN BUILDING  4TH FLOOR  SIPRAYA ROAD  BANGRAK  BANGKOK 10500</v>
          </cell>
          <cell r="H592" t="str">
            <v>DOCUMENT PARCEL EXPRESS CO.,LTD.</v>
          </cell>
          <cell r="I592" t="str">
            <v>179 BUNTHANAPHAN BUILDING 4 th FLOOR SIPRAYA ROAD BANGRAK BANGKOK</v>
          </cell>
        </row>
        <row r="593">
          <cell r="A593" t="str">
            <v>OERCS</v>
          </cell>
          <cell r="B593" t="str">
            <v xml:space="preserve">หจก.เอราวัณ คลีนนิ่ง เซอร์วิส </v>
          </cell>
          <cell r="C593" t="str">
            <v>2/1 ซอยอารีย์ 3 พหลโยธิน สามเสนใน พญาไท กทม.10400</v>
          </cell>
          <cell r="D593">
            <v>3102446226</v>
          </cell>
          <cell r="E593" t="str">
            <v>ERAWAN CLEANING SERVICE LTD.PART.</v>
          </cell>
          <cell r="F593" t="str">
            <v>2/1 SOI AREE PHAHOLYOTHIN RD. BANGKOK 10400</v>
          </cell>
          <cell r="H593" t="str">
            <v xml:space="preserve">หจก.เอราวัณ คลีนนิ่ง เซอร์วิส </v>
          </cell>
          <cell r="I593" t="str">
            <v>2/1 ซอยอารีย์ 3 พหลโยธิน สามเสนใน พญาไท กทม.10400</v>
          </cell>
          <cell r="J593">
            <v>3102446226</v>
          </cell>
        </row>
        <row r="594">
          <cell r="A594" t="str">
            <v>OETOUR</v>
          </cell>
          <cell r="B594" t="str">
            <v>EDITOURS CO.,LTD.</v>
          </cell>
          <cell r="C594" t="str">
            <v>16th FLOOR,UNICO HOUSE 29/1 SOI LANGSUAN, PLOENCHIT RD.,LUMPINI PATHUMWAN BANGKOK</v>
          </cell>
          <cell r="D594">
            <v>0</v>
          </cell>
          <cell r="E594" t="str">
            <v>EDITOURS CO. LTD.</v>
          </cell>
          <cell r="F594" t="str">
            <v>16th FLOOR UNICO HOUSE 29/1 SOI LANGSUAN PLOENCHIT RDLUMPINI PATHUMWAN BANGKOK 1033</v>
          </cell>
          <cell r="H594" t="str">
            <v>EDITOURS CO.,LTD.</v>
          </cell>
          <cell r="I594" t="str">
            <v>16th FLOOR,UNICO HOUSE 29/1 SOI LANGSUAN, PLOENCHIT RD.,LUMPINI PATHUMWAN BANGKOK</v>
          </cell>
        </row>
        <row r="595">
          <cell r="A595" t="str">
            <v>OEVNU</v>
          </cell>
          <cell r="B595" t="str">
            <v>บริษัท เอเวอร์กรีนเนอสเซอรี่ จำกัด</v>
          </cell>
          <cell r="C595" t="str">
            <v>34/4 หมู่ 17 ซอยสวัสดี ถนนสามวา แขวงมีนบุรี เขตมีนบุรี กรุงเทพฯ 10510</v>
          </cell>
          <cell r="D595">
            <v>0</v>
          </cell>
          <cell r="E595" t="str">
            <v>EVERGREEN NURSERY CO. LTD.</v>
          </cell>
          <cell r="F595" t="str">
            <v>155/19 RAJDAMRI SOI MAHARDLEKLUANG 1BANGKOK10500</v>
          </cell>
          <cell r="H595" t="str">
            <v>บริษัท เอเวอร์กรีนเนอสเซอรี่ จำกัด</v>
          </cell>
          <cell r="I595" t="str">
            <v>34/4 หมู่ 17 ซอยสวัสดี ถนนสามวา แขวงมีนบุรี เขตมีนบุรี กรุงเทพฯ 10510</v>
          </cell>
        </row>
        <row r="596">
          <cell r="A596" t="str">
            <v>OFASE</v>
          </cell>
          <cell r="B596" t="str">
            <v>FASTRAK SERVICES LIMITED</v>
          </cell>
          <cell r="C596" t="str">
            <v>14/45 SUKHUMVIT SOI 65 PRAKANONG NUA WATTANA  BANGKOK 10110</v>
          </cell>
          <cell r="D596">
            <v>0</v>
          </cell>
          <cell r="E596" t="str">
            <v>FASTRAK SERVICES LIMITED</v>
          </cell>
          <cell r="F596" t="str">
            <v>14/45 SUKHUMVIT SOI 65 PRAKANONG NUA WATTANA  BANGKOK 10110</v>
          </cell>
        </row>
        <row r="597">
          <cell r="A597" t="str">
            <v>OFEDEX</v>
          </cell>
          <cell r="B597" t="str">
            <v>เฟดเดอรัล เอ็กซ์เพรส คอร์ปอเรชั่น</v>
          </cell>
          <cell r="C597">
            <v>0</v>
          </cell>
          <cell r="D597">
            <v>0</v>
          </cell>
          <cell r="E597" t="str">
            <v>FEDERAL EXPRESS CORPORATION</v>
          </cell>
          <cell r="F597">
            <v>0</v>
          </cell>
          <cell r="H597" t="str">
            <v>เฟดเดอรัล เอ็กซ์เพรส คอร์ปอเรชั่น</v>
          </cell>
        </row>
        <row r="598">
          <cell r="A598" t="str">
            <v>OFIFE</v>
          </cell>
          <cell r="B598" t="str">
            <v>FIREFLY LIMITED</v>
          </cell>
          <cell r="C598" t="str">
            <v>LEVEL 12 KAMOL SUKOSOL BUILDING,317 SILOM ROAD,BANGKOK 10500</v>
          </cell>
          <cell r="D598">
            <v>3011900512</v>
          </cell>
          <cell r="E598" t="str">
            <v>FIREFLY LIMITED</v>
          </cell>
          <cell r="F598" t="str">
            <v>LEVEL 12 KAMOL SUKOSOL BUILDING,317 SILOM ROAD,BANGKOK 10500</v>
          </cell>
          <cell r="G598">
            <v>3011900512</v>
          </cell>
        </row>
        <row r="599">
          <cell r="A599" t="str">
            <v>OFMGR</v>
          </cell>
          <cell r="B599" t="str">
            <v>บริษัท เอฟ เอ็ม เอ กรุ๊ป จำกัด</v>
          </cell>
          <cell r="C599" t="str">
            <v>10/15 ถนนคอนแวนต์ สีลม กรุงเทพฯ</v>
          </cell>
          <cell r="D599">
            <v>0</v>
          </cell>
          <cell r="E599" t="str">
            <v>FMA GROUP CO. LTD.</v>
          </cell>
          <cell r="F599" t="str">
            <v>10/15-16 CONVENT ROAD SILOM  BANGKOK</v>
          </cell>
          <cell r="H599" t="str">
            <v>บริษัท เอฟ เอ็ม เอ กรุ๊ป จำกัด</v>
          </cell>
          <cell r="I599" t="str">
            <v>10/15 ถนนคอนแวนต์ สีลม กรุงเทพฯ</v>
          </cell>
        </row>
        <row r="600">
          <cell r="A600" t="str">
            <v>OGCS</v>
          </cell>
          <cell r="B600" t="str">
            <v>โกลเดิ้นคราวน์สโตร์</v>
          </cell>
          <cell r="C600" t="str">
            <v>507-511 ถ.สุขุมวิท 29 แขวงคลองตันเหนือ เขตวัฒนา กรุงเทพฯ</v>
          </cell>
          <cell r="D600">
            <v>1009489353</v>
          </cell>
          <cell r="E600" t="str">
            <v>GOLDEN CROWN STORE</v>
          </cell>
          <cell r="F600" t="str">
            <v>507-511 SUKHUMVIT ROAD  SOI 29NORTH KLONGTOEY  WATTANA BANGKOK 10110</v>
          </cell>
          <cell r="H600" t="str">
            <v>โกลเดิ้นคราวน์สโตร์</v>
          </cell>
          <cell r="I600" t="str">
            <v>507-511 ถ.สุขุมวิท 29 แขวงคลองตันเหนือ เขตวัฒนา กรุงเทพฯ</v>
          </cell>
          <cell r="J600">
            <v>1009489353</v>
          </cell>
        </row>
        <row r="601">
          <cell r="A601" t="str">
            <v>OGIMCH</v>
          </cell>
          <cell r="B601" t="str">
            <v>ห้างหุ้นส่วนจำกัด กีมมิค เคมิคอล</v>
          </cell>
          <cell r="C601" t="str">
            <v>29/9 หมู่ 11 ต.บางพึ่ง อ.พระประแดง จ.สมุทรปราการ 10130</v>
          </cell>
          <cell r="D601">
            <v>3272134084</v>
          </cell>
          <cell r="E601" t="str">
            <v>GIMMICK CHEMICAL LIMITED PARTNERSHIP</v>
          </cell>
          <cell r="F601" t="str">
            <v>29/9 MOO 11  BANGPUENG PHRAPRADAENG SAMUTPRAKARN 10130</v>
          </cell>
          <cell r="H601" t="str">
            <v>ห้างหุ้นส่วนจำกัด กีมมิค เคมิคอล</v>
          </cell>
          <cell r="I601" t="str">
            <v>29/9 หมู่ 11 ต.บางพึ่ง อ.พระประแดง จ.สมุทรปราการ 10130</v>
          </cell>
          <cell r="J601">
            <v>3272134084</v>
          </cell>
        </row>
        <row r="602">
          <cell r="A602" t="str">
            <v>OGOSA</v>
          </cell>
          <cell r="B602" t="str">
            <v>GOLDEN SAFE CO. LTD.</v>
          </cell>
          <cell r="C602" t="str">
            <v>942-944/1 RAMA 4 ROAD SIPRAYA  BANGRAK BANGKOK 10500</v>
          </cell>
          <cell r="D602">
            <v>0</v>
          </cell>
          <cell r="E602" t="str">
            <v>GOLDEN SAFE CO. LTD.</v>
          </cell>
          <cell r="F602" t="str">
            <v>942-944/1 RAMA 4 ROAD SIPRAYA  BANGRAK BANGKOK 10500</v>
          </cell>
        </row>
        <row r="603">
          <cell r="A603" t="str">
            <v>OGRCAR</v>
          </cell>
          <cell r="B603" t="str">
            <v>บริษัท แกรนด์ คาร์เรนท์ จำกัด</v>
          </cell>
          <cell r="C603" t="str">
            <v>233-235 ถ.อโศกดินแดง แขวงมักกะสัน เขตราชเทวี กรุงเทพฯ</v>
          </cell>
          <cell r="D603">
            <v>3101206081</v>
          </cell>
          <cell r="E603" t="str">
            <v>GRAND CARRENT CO.,LTD.</v>
          </cell>
          <cell r="F603" t="str">
            <v>233/235 ASOKE-DINDANG ROAD,MAKKASAN,RAJTAVEE BANGKOK</v>
          </cell>
          <cell r="G603">
            <v>3101206081</v>
          </cell>
          <cell r="H603" t="str">
            <v>บริษัท แกรนด์ คาร์เรนท์ จำกัด</v>
          </cell>
          <cell r="I603" t="str">
            <v>233-235 ถ.อโศกดินแดง แขวงมักกะสัน เขตราชเทวี กรุงเทพฯ</v>
          </cell>
          <cell r="J603">
            <v>3101206081</v>
          </cell>
        </row>
        <row r="604">
          <cell r="A604" t="str">
            <v>OGRKE</v>
          </cell>
          <cell r="B604" t="str">
            <v>หจก.กราวกีฬา</v>
          </cell>
          <cell r="C604" t="str">
            <v>1131 ถ.พระราม 4 เยื้องคริสจักรสะพานเหลือง เขตปทุมวัน กรุงเทพฯ</v>
          </cell>
          <cell r="D604">
            <v>0</v>
          </cell>
          <cell r="E604" t="str">
            <v>GROUND KEE LA LTD. PART.</v>
          </cell>
          <cell r="F604" t="str">
            <v>1131 RAMA IV ROAD PRATHUMWAN BANGKOK</v>
          </cell>
          <cell r="H604" t="str">
            <v>หจก.กราวกีฬา</v>
          </cell>
          <cell r="I604" t="str">
            <v>1131 ถ.พระราม 4 เยื้องคริสจักรสะพานเหลือง เขตปทุมวัน กรุงเทพฯ</v>
          </cell>
        </row>
        <row r="605">
          <cell r="A605" t="str">
            <v>OHEPA</v>
          </cell>
          <cell r="B605" t="str">
            <v>HEWLETT-PACKARD (THAILAND) LTD.</v>
          </cell>
          <cell r="C605" t="str">
            <v>3199  VIBULTHANI TOWER II RAMA 4 ROAD  KLONGTAN KLONGTOEY  BANGKOK10110</v>
          </cell>
          <cell r="D605">
            <v>0</v>
          </cell>
          <cell r="E605" t="str">
            <v>HEWLETT-PACKARD (THAILAND) LTD.</v>
          </cell>
          <cell r="F605" t="str">
            <v>3199  VIBULTHANI TOWER II RAMA 4 ROAD  KLONGTAN KLONGTOEY  BANGKOK10110</v>
          </cell>
        </row>
        <row r="606">
          <cell r="A606" t="str">
            <v>OHNP</v>
          </cell>
          <cell r="B606" t="str">
            <v>บริษัท ฮั่วน้ำ พริ้นติ้ง จำกัด</v>
          </cell>
          <cell r="C606" t="str">
            <v>138 ซอยวัดปรก ถนนเจริญกรุง 57 แขวงทุ่งวัดดอน เขตสาทร กรุงเทพฯ</v>
          </cell>
          <cell r="D606">
            <v>0</v>
          </cell>
          <cell r="E606" t="str">
            <v>HUA NAM PRINTING CO. LTD.</v>
          </cell>
          <cell r="F606" t="str">
            <v>138 SOI WATPROKCHAROENKHRUNG 57 ROADTHOONGWATDON  SATHORN BANGKOK</v>
          </cell>
          <cell r="H606" t="str">
            <v>บริษัท ฮั่วน้ำ พริ้นติ้ง จำกัด</v>
          </cell>
          <cell r="I606" t="str">
            <v>138 ซอยวัดปรก ถนนเจริญกรุง 57 แขวงทุ่งวัดดอน เขตสาทร กรุงเทพฯ</v>
          </cell>
        </row>
        <row r="607">
          <cell r="A607" t="str">
            <v>OIBICO</v>
          </cell>
          <cell r="B607" t="str">
            <v>IBICO-INFODATA CO.,LTD.</v>
          </cell>
          <cell r="C607" t="str">
            <v>199/76-77 WIPHAWADEE RANGSIT RD.,SAMSENNAI,PHAYATAI,BANGKOK 10400</v>
          </cell>
          <cell r="D607" t="str">
            <v>3101373486</v>
          </cell>
          <cell r="E607" t="str">
            <v>IBICO-INFODATA CO.,LTD.</v>
          </cell>
          <cell r="F607" t="str">
            <v>199/76-77 WIPHAWADEE RANGSIT RD.,SAMSENNAI,PHAYATAI,BANGKOK 10400</v>
          </cell>
          <cell r="G607" t="str">
            <v>3101373486</v>
          </cell>
        </row>
        <row r="608">
          <cell r="A608" t="str">
            <v>OIBM</v>
          </cell>
          <cell r="B608" t="str">
            <v>บริษัท ไอบีเอ็ม (ประเทศไทย) จำกัด</v>
          </cell>
          <cell r="C608" t="str">
            <v>388 ถนนพหลโยธิน พญาไท กรุงเทพฯ 10400</v>
          </cell>
          <cell r="D608">
            <v>3101065695</v>
          </cell>
          <cell r="E608" t="str">
            <v>IBM (THAILAND) CO. LTD.</v>
          </cell>
          <cell r="F608" t="str">
            <v>388 PHAHOLYOTHIN ROAD PHYATHAI BANGKOK10400</v>
          </cell>
          <cell r="G608">
            <v>3101065695</v>
          </cell>
          <cell r="H608" t="str">
            <v>บริษัท ไอบีเอ็ม (ประเทศไทย) จำกัด</v>
          </cell>
          <cell r="I608" t="str">
            <v>388 ถนนพหลโยธิน พญาไท กรุงเทพฯ 10400</v>
          </cell>
        </row>
        <row r="609">
          <cell r="A609" t="str">
            <v>OIRC</v>
          </cell>
          <cell r="B609" t="str">
            <v>บริษัท อินเตอร์เนชั่นแนล รีเสริช คอร์ปปอร์เรชั่น จำกัด</v>
          </cell>
          <cell r="C609" t="str">
            <v>โครงการรอยัลซิตี้อเวนิว 23/106-108 ตีก G ซ.ศูนย์วิจัย ถ.พระราม 9-ศูนย์วิจัย แขวงบางกะปิ เขตห้วยขวาง กทม.</v>
          </cell>
          <cell r="D609">
            <v>0</v>
          </cell>
          <cell r="E609" t="str">
            <v>INTERNATIONAL RESEARCH CORP.</v>
          </cell>
          <cell r="F609" t="str">
            <v>23/106-108 SOI SOONVIJAI RAMA IX ROAD  BANGKAPI BANGKOKHUAY-KWANG 10320</v>
          </cell>
          <cell r="H609" t="str">
            <v>บริษัท อินเตอร์เนชั่นแนล รีเสริช คอร์ปปอร์เรชั่น จำกัด</v>
          </cell>
          <cell r="I609" t="str">
            <v>โครงการรอยัลซิตี้อเวนิว 23/106-108 ตีก G ซ.ศูนย์วิจัย ถ.พระราม 9-ศูนย์วิจัย แขวงบางกะปิ เขตห้วยขวาง กทม.</v>
          </cell>
        </row>
        <row r="610">
          <cell r="A610" t="str">
            <v>OJEB</v>
          </cell>
          <cell r="B610" t="str">
            <v>บริษัทเจ๊บเซ่น แอนด์ เจ๊สเซ่น เอ้นจิเนียริ่ง (ที) จำกัด</v>
          </cell>
          <cell r="C610" t="str">
            <v>23/110-113อาคารสรชัย ชั้น25-28 ซ.สุขุมวิท 63 (เอกมัย) ถ.สุขุมวิท แขวงคลองตันเหนือ เขตวัฒนา กรุงเทพฯ 10110</v>
          </cell>
          <cell r="D610">
            <v>0</v>
          </cell>
          <cell r="E610" t="str">
            <v>JEBSEN &amp; JESSEN ENGINEERING (T) LTD.</v>
          </cell>
          <cell r="F610">
            <v>0</v>
          </cell>
          <cell r="H610" t="str">
            <v>บริษัทเจ๊บเซ่น แอนด์ เจ๊สเซ่น เอ้นจิเนียริ่ง (ที) จำกัด</v>
          </cell>
          <cell r="I610" t="str">
            <v>23/110-113อาคารสรชัย ชั้น25-28 ซ.สุขุมวิท 63 (เอกมัย) ถ.สุขุมวิท แขวงคลองตันเหนือ เขตวัฒนา กรุงเทพฯ 10110</v>
          </cell>
        </row>
        <row r="611">
          <cell r="A611" t="str">
            <v>OJW</v>
          </cell>
          <cell r="B611" t="str">
            <v>THE JW MARRIOTT HOTEL BANGKOK</v>
          </cell>
          <cell r="C611" t="str">
            <v>4 SUKHUMVIT ROAD,SOI 2 BANGKOK 10110</v>
          </cell>
          <cell r="D611">
            <v>0</v>
          </cell>
          <cell r="E611" t="str">
            <v>THE JW MARRIOTT HOTEL BANGKOK</v>
          </cell>
          <cell r="F611" t="str">
            <v>4 SUKHUMVIT ROAD SOI 2 BANGKOK</v>
          </cell>
          <cell r="H611" t="str">
            <v>THE JW MARRIOTT HOTEL BANGKOK</v>
          </cell>
          <cell r="I611" t="str">
            <v>4 SUKHUMVIT ROAD,SOI 2 BANGKOK 10110</v>
          </cell>
        </row>
        <row r="612">
          <cell r="A612" t="str">
            <v>OJWT</v>
          </cell>
          <cell r="B612" t="str">
            <v>เจ. วอลเตอร์ ธอมสัน</v>
          </cell>
          <cell r="C612" t="str">
            <v>591 อาคารยูบีซี 2 ชั้น 19 ถนนสุขุมวิท 33 แขวงคลองตันเหนือ เขตวัฒนา กรุงเทพฯ</v>
          </cell>
          <cell r="D612">
            <v>3101215809</v>
          </cell>
          <cell r="E612" t="str">
            <v xml:space="preserve">J. WALTER THOMPSON </v>
          </cell>
          <cell r="F612" t="str">
            <v>19/F UBC II BUILDING 591 SUKHUMVIT 33 RD. KLONGTON NUA WATTANA BANGKOK10110</v>
          </cell>
          <cell r="G612" t="str">
            <v>3101215809</v>
          </cell>
          <cell r="H612" t="str">
            <v>เจ. วอลเตอร์ ธอมสัน</v>
          </cell>
          <cell r="I612" t="str">
            <v>591 อาคารยูบีซี 2 ชั้น 19 ถนนสุขุมวิท 33 แขวงคลองตันเหนือ เขตวัฒนา กรุงเทพฯ</v>
          </cell>
          <cell r="J612">
            <v>3101215809</v>
          </cell>
        </row>
        <row r="613">
          <cell r="A613" t="str">
            <v>OKEVIN</v>
          </cell>
          <cell r="B613" t="str">
            <v>KHUN KEVIN CLARKE</v>
          </cell>
          <cell r="C613">
            <v>0</v>
          </cell>
          <cell r="D613">
            <v>0</v>
          </cell>
          <cell r="E613" t="str">
            <v>KHUN KEVIN CLARKE</v>
          </cell>
          <cell r="F613">
            <v>0</v>
          </cell>
        </row>
        <row r="614">
          <cell r="A614" t="str">
            <v>OKSC</v>
          </cell>
          <cell r="B614" t="str">
            <v>บริษัท เค เอส ซี คอมเมอร์เชียล อินเตอร์เนต จำกัด</v>
          </cell>
          <cell r="C614" t="str">
            <v>333/100 อาคารหลักสี่พลาซ่า ชั้น 12 อาคาร 1 ถนนแจ้งวัฒนะ แขวงตลาดบางเขน เขตหลักสี่ กรุงเทพฯ 10210</v>
          </cell>
          <cell r="D614">
            <v>3011520468</v>
          </cell>
          <cell r="E614" t="str">
            <v>KSC COMMERCIAL INTERNET CO. LTD.</v>
          </cell>
          <cell r="F614" t="str">
            <v>333/100 LAKSI PLAZA 12th FL. TOWER 1 CHANGWATANA RD. TALAD BSNGKHEN LAKSI BANGKOK</v>
          </cell>
          <cell r="H614" t="str">
            <v>บริษัท เค เอส ซี คอมเมอร์เชียล อินเตอร์เนต จำกัด</v>
          </cell>
          <cell r="I614" t="str">
            <v>333/100 อาคารหลักสี่พลาซ่า ชั้น 12 อาคาร 1 ถนนแจ้งวัฒนะ แขวงตลาดบางเขน เขตหลักสี่ กรุงเทพฯ 10210</v>
          </cell>
          <cell r="J614">
            <v>3011520468</v>
          </cell>
        </row>
        <row r="615">
          <cell r="A615" t="str">
            <v>OLER</v>
          </cell>
          <cell r="B615" t="str">
            <v>LERSAK SAWASDEE</v>
          </cell>
          <cell r="C615">
            <v>0</v>
          </cell>
          <cell r="D615">
            <v>0</v>
          </cell>
          <cell r="E615" t="str">
            <v>LERSAK SAWASDEE</v>
          </cell>
          <cell r="F615">
            <v>0</v>
          </cell>
        </row>
        <row r="616">
          <cell r="A616" t="str">
            <v>OLMOB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OLOXIN</v>
          </cell>
          <cell r="B617" t="str">
            <v>บริษัท ล็อกซเล่ย์ อินฟอร์เมชั่น เซอร์วิส จำกัด</v>
          </cell>
          <cell r="C617" t="str">
            <v xml:space="preserve">971,973 อาคารเพรสิเด้นท์ทาวเวอร์ ชั้น 12 ถ.เพลินจิต แขวงลุมพินี เขตปทุมวัน กรุงเทพฯ </v>
          </cell>
          <cell r="D617">
            <v>3011693209</v>
          </cell>
          <cell r="E617" t="str">
            <v>LOXLEY INFORMATION SERVICES CO.,LTD.</v>
          </cell>
          <cell r="F617" t="str">
            <v>971,973 PRESIDENT TOWER 12th FLOOR PLOENCHIT RD.,LUMPINI PATHUMWAN BANGKOK 10330</v>
          </cell>
          <cell r="G617" t="str">
            <v>3011693209</v>
          </cell>
          <cell r="H617" t="str">
            <v>บริษัท ล็อกซเล่ย์ อินฟอร์เมชั่น เซอร์วิส จำกัด</v>
          </cell>
          <cell r="I617" t="str">
            <v xml:space="preserve">971,973 อาคารเพรสิเด้นท์ทาวเวอร์ ชั้น 12 ถ.เพลินจิต แขวงลุมพินี เขตปทุมวัน กรุงเทพฯ </v>
          </cell>
          <cell r="J617">
            <v>3011693209</v>
          </cell>
        </row>
        <row r="618">
          <cell r="A618" t="str">
            <v>OMARE</v>
          </cell>
          <cell r="B618" t="str">
            <v>MAKASAN REAL ESTATE CO.,LTD.</v>
          </cell>
          <cell r="C618" t="str">
            <v>2 SOI SUKHUMVIT 2,SUKHUMVIT RD.,KLONGTOEY BANGKOK 10110</v>
          </cell>
          <cell r="D618">
            <v>3101716498</v>
          </cell>
          <cell r="E618" t="str">
            <v>MAKASAN REAL ESTATE CO.,LTD.</v>
          </cell>
          <cell r="F618" t="str">
            <v>2 SOI SUKHUMVIT 2,SUKHUMVIT RD.,KLONGTOEY BANGKOK 10110</v>
          </cell>
          <cell r="G618">
            <v>3101716498</v>
          </cell>
        </row>
        <row r="619">
          <cell r="A619" t="str">
            <v>OMETR</v>
          </cell>
          <cell r="B619" t="str">
            <v>บริษัท เมโทรซิสเต็มส์คอร์ปอเรชั่น จำกัด (มหาชน)</v>
          </cell>
          <cell r="C619" t="str">
            <v>เลขที่23/3หมู่ 9ถ.สุขุมวิท103 แขวงหนองบอน เขตประเวศ กรุงเทพฯ</v>
          </cell>
          <cell r="D619">
            <v>0</v>
          </cell>
          <cell r="E619" t="str">
            <v>METRO SYSTEMS CORPORATION PUBLIC CO. LTD</v>
          </cell>
          <cell r="F619">
            <v>0</v>
          </cell>
          <cell r="H619" t="str">
            <v>บริษัท เมโทรซิสเต็มส์คอร์ปอเรชั่น จำกัด (มหาชน)</v>
          </cell>
          <cell r="I619" t="str">
            <v>เลขที่23/3หมู่ 9ถ.สุขุมวิท103 แขวงหนองบอน เขตประเวศ กรุงเทพฯ</v>
          </cell>
        </row>
        <row r="620">
          <cell r="A620" t="str">
            <v>OMFI</v>
          </cell>
          <cell r="B620" t="str">
            <v>บริษัท มาสเตอร์ ฟอร์ม อินดัสตรี้ จำกัด</v>
          </cell>
          <cell r="C620" t="str">
            <v>62/21 ถ.ประชาราษฎร์ 1 แขวงบางซื่อ เขตบางซื่อ กรุงเทพฯ 10800</v>
          </cell>
          <cell r="D620">
            <v>0</v>
          </cell>
          <cell r="E620" t="str">
            <v>MASTER FORM INDUSTRY CO. LTD.</v>
          </cell>
          <cell r="F620" t="str">
            <v>62/21 PRACHARAJ 1 RD.BANGSUEBANGKOK BANGSUE</v>
          </cell>
          <cell r="H620" t="str">
            <v>บริษัท มาสเตอร์ ฟอร์ม อินดัสตรี้ จำกัด</v>
          </cell>
          <cell r="I620" t="str">
            <v>62/21 ถ.ประชาราษฎร์ 1 แขวงบางซื่อ เขตบางซื่อ กรุงเทพฯ 10800</v>
          </cell>
        </row>
        <row r="621">
          <cell r="A621" t="str">
            <v>OMKB</v>
          </cell>
          <cell r="B621" t="str">
            <v>M K BUSINESS CO. LTD.</v>
          </cell>
          <cell r="C621" t="str">
            <v>62/21 PRACHARAJ 1 RD. BANGSUE BANGSUE BANGKOK 10800</v>
          </cell>
          <cell r="D621">
            <v>3011039120</v>
          </cell>
          <cell r="E621" t="str">
            <v>M K BUSINESS CO. LTD.</v>
          </cell>
          <cell r="F621" t="str">
            <v>62/21 PRACHARAJ 1 RD. BANGSUE BANGSUE BANGKOK 10800</v>
          </cell>
          <cell r="G621">
            <v>3011039120</v>
          </cell>
        </row>
        <row r="622">
          <cell r="A622" t="str">
            <v>OMOGR</v>
          </cell>
          <cell r="B622" t="str">
            <v>บริษัท โมเดอร์นฟอร์ม กรุ๊ป จำกัด (มหาชน)</v>
          </cell>
          <cell r="C622" t="str">
            <v>699 ถ.ศรีนครินทร์ แขวงสวนหลวง เขตสวนหลวง กทม.</v>
          </cell>
          <cell r="D622">
            <v>0</v>
          </cell>
          <cell r="E622" t="str">
            <v>MODERNFORM GROUP (PUBLIC) CO. LTD.</v>
          </cell>
          <cell r="F622" t="str">
            <v>33/2 MOO 7  BANGNA-TRAD ROADBANGPLEE  SAMUTPRAKARN10540</v>
          </cell>
          <cell r="H622" t="str">
            <v>บริษัท โมเดอร์นฟอร์ม กรุ๊ป จำกัด (มหาชน)</v>
          </cell>
          <cell r="I622" t="str">
            <v>699 ถ.ศรีนครินทร์ แขวงสวนหลวง เขตสวนหลวง กทม.</v>
          </cell>
        </row>
        <row r="623">
          <cell r="A623" t="str">
            <v>OMPS</v>
          </cell>
          <cell r="B623" t="str">
            <v>MITR PHAIRACH &amp; SON CO. LTD.</v>
          </cell>
          <cell r="C623" t="str">
            <v>61/7 SIPHAYA RD. SIPHAYA BANGRAK BANGKOK 10500</v>
          </cell>
          <cell r="D623">
            <v>0</v>
          </cell>
          <cell r="E623" t="str">
            <v>MITR PHAIRACH &amp; SON CO. LTD.</v>
          </cell>
          <cell r="F623" t="str">
            <v>61/7 SIPHAYA RD. SIPHAYA BANGRAK BANGKOK 10500</v>
          </cell>
        </row>
        <row r="624">
          <cell r="A624" t="str">
            <v>OMSC</v>
          </cell>
          <cell r="B624" t="str">
            <v>บริษัท มั่นคงซัพพลายส์ แอนด์ คอมมิวนิเคชั่น จำกัด</v>
          </cell>
          <cell r="C624" t="str">
            <v>81 ซ.เจริญนคร14 ถ.เจริญนคร แขว เขตคลองสาน กรุงเทพฯ</v>
          </cell>
          <cell r="D624">
            <v>0</v>
          </cell>
          <cell r="E624" t="str">
            <v>MAUNKONG SUPPLY&amp;COMMUNICATION CO. LTD.</v>
          </cell>
          <cell r="F624" t="str">
            <v>81 SOI CHAROENNAKORN 14 KLONGTONTHAI  KLONGSAN BANGKOK 10600</v>
          </cell>
          <cell r="H624" t="str">
            <v>บริษัท มั่นคงซัพพลายส์ แอนด์ คอมมิวนิเคชั่น จำกัด</v>
          </cell>
          <cell r="I624" t="str">
            <v>81 ซ.เจริญนคร14 ถ.เจริญนคร แขว เขตคลองสาน กรุงเทพฯ</v>
          </cell>
        </row>
        <row r="625">
          <cell r="A625" t="str">
            <v>ONCC</v>
          </cell>
          <cell r="B625" t="str">
            <v>บริษัท เอ็น.ซี.ซี คลีนนิ่ง เซอร์วิส จำกัด</v>
          </cell>
          <cell r="C625" t="str">
            <v>60ศูนย์ประชุมแห่งชาติสิริกิติ์ ถ.รัชดาภิเษกตัดใหม่, แขวงคลองเตย เขตคลองเตย, กรุงเทพฯ 10110</v>
          </cell>
          <cell r="D625">
            <v>0</v>
          </cell>
          <cell r="E625" t="str">
            <v>N.C.C.CLEANING SERVICES CO. LTD.</v>
          </cell>
          <cell r="F625">
            <v>0</v>
          </cell>
          <cell r="H625" t="str">
            <v>บริษัท เอ็น.ซี.ซี คลีนนิ่ง เซอร์วิส จำกัด</v>
          </cell>
          <cell r="I625" t="str">
            <v>60ศูนย์ประชุมแห่งชาติสิริกิติ์ ถ.รัชดาภิเษกตัดใหม่, แขวงคลองเตย เขตคลองเตย, กรุงเทพฯ 10110</v>
          </cell>
        </row>
        <row r="626">
          <cell r="A626" t="str">
            <v>ONEHAM</v>
          </cell>
          <cell r="B626" t="str">
            <v>NEW HAMPSHIRE INSURANCE COMPANY</v>
          </cell>
          <cell r="C626" t="str">
            <v>181/19 Surawongse Road, Suriyawong,bangrak Bangkok 10500</v>
          </cell>
          <cell r="D626">
            <v>0</v>
          </cell>
          <cell r="E626" t="str">
            <v>NEW HAMPSHIRE INSURANCE CO. LTD.</v>
          </cell>
          <cell r="F626">
            <v>0</v>
          </cell>
          <cell r="H626" t="str">
            <v>NEW HAMPSHIRE INSURANCE COMPANY</v>
          </cell>
          <cell r="I626" t="str">
            <v>181/19 Surawongse Road, Suriyawong,bangrak Bangkok 10500</v>
          </cell>
        </row>
        <row r="627">
          <cell r="A627" t="str">
            <v>ONONHO</v>
          </cell>
          <cell r="B627" t="str">
            <v>บริษัท โรงพยาบาลนนทเวช จำกัด</v>
          </cell>
          <cell r="C627" t="str">
            <v>30/8 ถนนงามวงศ์วาน ต.บางเขน อ.เมือง จ.นนทบุรี 11000</v>
          </cell>
          <cell r="D627">
            <v>0</v>
          </cell>
          <cell r="E627" t="str">
            <v>NONTHAVEJ HOSPITAL PUBLIC CO. LTD.</v>
          </cell>
          <cell r="F627" t="str">
            <v>30/8 NGAMWONGWAN RD. BANGKHENNONTHABURI 11000</v>
          </cell>
          <cell r="H627" t="str">
            <v>บริษัท โรงพยาบาลนนทเวช จำกัด</v>
          </cell>
          <cell r="I627" t="str">
            <v>30/8 ถนนงามวงศ์วาน ต.บางเขน อ.เมือง จ.นนทบุรี 11000</v>
          </cell>
        </row>
        <row r="628">
          <cell r="A628" t="str">
            <v>ONOP</v>
          </cell>
          <cell r="B628" t="str">
            <v>NOPPONG &amp; PRASART LAW OFFICE LTD.</v>
          </cell>
          <cell r="C628" t="str">
            <v>SUITE 301,3rd FL.,DUSIT THANI 946 RAMA IV ROAD,SILOM BANGKOK 10500</v>
          </cell>
          <cell r="D628">
            <v>3101002836</v>
          </cell>
          <cell r="E628" t="str">
            <v>NOPPONG &amp; PRASART LAW OFFICE LTD.</v>
          </cell>
          <cell r="F628" t="str">
            <v>SUITE 301 3rd FL.DUSIT THANI BLDG. 946 RAMA IV ROAD SILOM BANGKOK10330</v>
          </cell>
          <cell r="G628">
            <v>3101002836</v>
          </cell>
          <cell r="H628" t="str">
            <v>NOPPONG &amp; PRASART LAW OFFICE LTD.</v>
          </cell>
          <cell r="I628" t="str">
            <v>SUITE 301,3rd FL.,DUSIT THANI 946 RAMA IV ROAD,SILOM BANGKOK 10500</v>
          </cell>
        </row>
        <row r="629">
          <cell r="A629" t="str">
            <v>ONPD</v>
          </cell>
          <cell r="B629" t="str">
            <v>บริษัท ไนซ์ลี่ เปเปอร์ ดีเวลลอปเม้นท์ จำกัด</v>
          </cell>
          <cell r="C629" t="str">
            <v>49 หมู่ 12 ถ.พระราชวีริยาภรณ์ ต.บางพึ่ง อ.พระประแดง จ.สมุทรปราการ</v>
          </cell>
          <cell r="D629">
            <v>3271016435</v>
          </cell>
          <cell r="E629" t="str">
            <v>NICELY PAPER DEVELOPMENT CO. LTD.</v>
          </cell>
          <cell r="F629" t="str">
            <v>49 MOO12 PHRARACHVERIYAPORN RDBANGPUENG  PRAPRADANG  SAMUTPRAKARN 10130</v>
          </cell>
          <cell r="H629" t="str">
            <v>บริษัท ไนซ์ลี่ เปเปอร์ ดีเวลลอปเม้นท์ จำกัด</v>
          </cell>
          <cell r="I629" t="str">
            <v>49 หมู่ 12 ถ.พระราชวีริยาภรณ์ ต.บางพึ่ง อ.พระประแดง จ.สมุทรปราการ</v>
          </cell>
          <cell r="J629">
            <v>3271016435</v>
          </cell>
        </row>
        <row r="630">
          <cell r="A630" t="str">
            <v>OOGILPF</v>
          </cell>
          <cell r="B630" t="str">
            <v>OGILVY &amp; MATHER GROUP REGISTERED PROVIDE</v>
          </cell>
          <cell r="C630">
            <v>0</v>
          </cell>
          <cell r="D630">
            <v>0</v>
          </cell>
          <cell r="E630" t="str">
            <v>OGILVY &amp; MATHER GROUP REGISTERED PROVIDE</v>
          </cell>
          <cell r="F630">
            <v>0</v>
          </cell>
        </row>
        <row r="631">
          <cell r="A631" t="str">
            <v>OPADE</v>
          </cell>
          <cell r="B631" t="str">
            <v>PACIFIC DECOR 1990 (THAILAND) LTD.</v>
          </cell>
          <cell r="C631" t="str">
            <v>42 SOI AKRAPAT SUKHUMVIT 49RD. KLONGTON NUE WATANA BANGKOK 10110</v>
          </cell>
          <cell r="D631">
            <v>3011196755</v>
          </cell>
          <cell r="E631" t="str">
            <v>PACIFIC DECOR 1990 (THAILAND) LTD.</v>
          </cell>
          <cell r="F631" t="str">
            <v>42 SOI AKRAPAT SUKHUMVIT 49RD. KLONGTON NUE WATANA BANGKOK 10110</v>
          </cell>
          <cell r="G631">
            <v>3011196755</v>
          </cell>
        </row>
        <row r="632">
          <cell r="A632" t="str">
            <v>OPATRA</v>
          </cell>
          <cell r="B632" t="str">
            <v>บริษัท ภัทรา โพลีคลีนิค จำกัด</v>
          </cell>
          <cell r="C632" t="str">
            <v>ชั้นล่างอาคารสาธรธานี เลขที่90 ถ.สาธรเหนือ กรุงทพฯ 10500</v>
          </cell>
          <cell r="D632">
            <v>0</v>
          </cell>
          <cell r="E632" t="str">
            <v>PATRA MEDICAL &amp; DENTAL CENTER</v>
          </cell>
          <cell r="F632" t="str">
            <v>GROUND FLOOR SATHORN THANI BLD90 NORTH SATHORN RD. BANGKOK 10500</v>
          </cell>
          <cell r="H632" t="str">
            <v>บริษัท ภัทรา โพลีคลีนิค จำกัด</v>
          </cell>
          <cell r="I632" t="str">
            <v>ชั้นล่างอาคารสาธรธานี เลขที่90 ถ.สาธรเหนือ กรุงทพฯ 10500</v>
          </cell>
        </row>
        <row r="633">
          <cell r="A633" t="str">
            <v>OPCP</v>
          </cell>
          <cell r="B633" t="str">
            <v>บริษัท แพนด้า พริ้นติ้ง จำกัด</v>
          </cell>
          <cell r="C633" t="str">
            <v>60/76-77 ซอยรามอินทรา 56 หมู่ที่ 9 ถ.รามอินทรา แขวงคันนายาว เขตคันนายาว กรุงเทพฯ 10230</v>
          </cell>
          <cell r="D633">
            <v>0</v>
          </cell>
          <cell r="E633" t="str">
            <v>PANDA PRINTING CO. LTD.</v>
          </cell>
          <cell r="F633" t="str">
            <v>60/76-77 SOI RAMINTRA 56 MOO 9RAMINTRA RD. KANNAYAOKANNAYAO BANGKOK 1023010230</v>
          </cell>
          <cell r="H633" t="str">
            <v>บริษัท แพนด้า พริ้นติ้ง จำกัด</v>
          </cell>
          <cell r="I633" t="str">
            <v>60/76-77 ซอยรามอินทรา 56 หมู่ที่ 9 ถ.รามอินทรา แขวงคันนายาว เขตคันนายาว กรุงเทพฯ 10230</v>
          </cell>
        </row>
        <row r="634">
          <cell r="A634" t="str">
            <v>OPCS</v>
          </cell>
          <cell r="B634" t="str">
            <v>P&amp;C STATIONERY</v>
          </cell>
          <cell r="C634" t="str">
            <v>114/20 SILOM ROADBANGKOK10500</v>
          </cell>
          <cell r="D634">
            <v>0</v>
          </cell>
          <cell r="E634" t="str">
            <v>P&amp;C STATIONERY</v>
          </cell>
          <cell r="F634" t="str">
            <v>114/20 SILOM ROADBANGKOK10500</v>
          </cell>
        </row>
        <row r="635">
          <cell r="A635" t="str">
            <v>OPEHO</v>
          </cell>
          <cell r="B635" t="str">
            <v>PETCHARAVEJ HOSPITAL</v>
          </cell>
          <cell r="C635">
            <v>0</v>
          </cell>
          <cell r="D635">
            <v>0</v>
          </cell>
          <cell r="E635" t="str">
            <v>PETCHARAVEJ HOSPITAL</v>
          </cell>
          <cell r="F635">
            <v>0</v>
          </cell>
        </row>
        <row r="636">
          <cell r="A636" t="str">
            <v>OPHYAT</v>
          </cell>
          <cell r="B636" t="str">
            <v>THE PHYA THAI 2 HOSPITAL CO.,LTD.</v>
          </cell>
          <cell r="C636" t="str">
            <v>943 PHAHOLYOTHIN RD. PHAYATHAIBANGKOK10400</v>
          </cell>
          <cell r="D636" t="str">
            <v>3101342307</v>
          </cell>
          <cell r="E636" t="str">
            <v>THE PHYA THAI 2 HOSPITAL CO. LTD.</v>
          </cell>
          <cell r="F636" t="str">
            <v>943 PHAHOLYOTHIN RD. PHAYATHAIBANGKOK10400</v>
          </cell>
          <cell r="G636" t="str">
            <v>3101342307</v>
          </cell>
          <cell r="H636" t="str">
            <v>THE PHYA THAI 2 HOSPITAL CO.,LTD.</v>
          </cell>
        </row>
        <row r="637">
          <cell r="A637" t="str">
            <v>OPHYAT1</v>
          </cell>
          <cell r="B637" t="str">
            <v>บริษัท ประสิทธิพัฒนา จำกัด (มหาชน)</v>
          </cell>
          <cell r="C637" t="str">
            <v>364 ถ.ศรีอยุธยา เขตราชเทวี กรุงเทพฯ .</v>
          </cell>
          <cell r="D637">
            <v>3101033458</v>
          </cell>
          <cell r="E637" t="str">
            <v>PHYA THAI 1 HOSPITAL</v>
          </cell>
          <cell r="F637" t="str">
            <v>364 SRI-AYUDHAYA ROAD F14I  BANGKOK10400</v>
          </cell>
          <cell r="H637" t="str">
            <v>บริษัท ประสิทธิพัฒนา จำกัด (มหาชน)</v>
          </cell>
          <cell r="I637" t="str">
            <v>364 ถ.ศรีอยุธยา เขตราชเทวี กรุงเทพฯ .</v>
          </cell>
          <cell r="J637">
            <v>3101033458</v>
          </cell>
        </row>
        <row r="638">
          <cell r="A638" t="str">
            <v>OPHYAT3</v>
          </cell>
          <cell r="B638" t="str">
            <v>บริษัท โรงพยาบาลพญาไท 3 จำกัด</v>
          </cell>
          <cell r="C638" t="str">
            <v>207/26 ถนนเพชรเกษม เขตภาษีเจริญ กรุงเทพฯ 10160</v>
          </cell>
          <cell r="D638" t="str">
            <v>3011767733</v>
          </cell>
          <cell r="E638" t="str">
            <v>PHYATHAI 3 HOSPITAL</v>
          </cell>
          <cell r="F638" t="str">
            <v>207/26 PETCHKASAME ROAD PHASEECHAROEN BANGKOK 10160</v>
          </cell>
          <cell r="G638" t="str">
            <v>3011767733</v>
          </cell>
          <cell r="H638" t="str">
            <v>บริษัท โรงพยาบาลพญาไท 3 จำกัด</v>
          </cell>
          <cell r="I638" t="str">
            <v>207/26 ถนนเพชรเกษม เขตภาษีเจริญ กรุงเทพฯ 10160</v>
          </cell>
        </row>
        <row r="639">
          <cell r="A639" t="str">
            <v>OPKT</v>
          </cell>
          <cell r="B639" t="str">
            <v>P.K.T. COMPONENT</v>
          </cell>
          <cell r="C639" t="str">
            <v>68/7 SUKHUMVIT 103 ROADBANGNA PRAKANONGBANGKOK 10260</v>
          </cell>
          <cell r="D639">
            <v>0</v>
          </cell>
          <cell r="E639" t="str">
            <v>P.K.T. COMPONENT</v>
          </cell>
          <cell r="F639" t="str">
            <v>68/7 SUKHUMVIT 103 ROADBANGNA PRAKANONGBANGKOK 10260</v>
          </cell>
        </row>
        <row r="640">
          <cell r="A640" t="str">
            <v>OPLUPR</v>
          </cell>
          <cell r="B640" t="str">
            <v>PLUS PRESS CO.,LTD.</v>
          </cell>
          <cell r="C640">
            <v>0</v>
          </cell>
          <cell r="D640">
            <v>0</v>
          </cell>
          <cell r="E640" t="str">
            <v>PLUS PRESS CO.,LTD.</v>
          </cell>
        </row>
        <row r="641">
          <cell r="A641" t="str">
            <v>OPOST</v>
          </cell>
          <cell r="B641" t="str">
            <v>THE POST PUBLISHING PLC.</v>
          </cell>
          <cell r="C641" t="str">
            <v>BANGKOK POST BLDG. 136 SUNTHORNKOSD ROAD BANGKOKKLONG TOEY 10110</v>
          </cell>
          <cell r="D641">
            <v>0</v>
          </cell>
          <cell r="E641" t="str">
            <v>THE POST PUBLISHING PLC.</v>
          </cell>
          <cell r="F641" t="str">
            <v>BANGKOK POST BLDG. 136 SUNTHORNKOSD ROAD BANGKOKKLONG TOEY 10110</v>
          </cell>
        </row>
        <row r="642">
          <cell r="A642" t="str">
            <v>OPR9</v>
          </cell>
          <cell r="B642" t="str">
            <v>บริษัท โรงพยาบาลพระรามเก้า จำกัด</v>
          </cell>
          <cell r="C642" t="str">
            <v>99 ซอย ร.พ.พระรามเก้า ถนนพระราม 9 เขตห้วยขวาง กรุงเทพฯ 10320</v>
          </cell>
          <cell r="D642">
            <v>0</v>
          </cell>
          <cell r="E642" t="str">
            <v>PRARAM 9 HOSPITAL CO. LTD.</v>
          </cell>
          <cell r="F642" t="str">
            <v>99 SOI PRARAM 9 HOSP. RAMA IX RD. HUAYKHWANGBANGKOK 10320</v>
          </cell>
          <cell r="H642" t="str">
            <v>บริษัท โรงพยาบาลพระรามเก้า จำกัด</v>
          </cell>
          <cell r="I642" t="str">
            <v>99 ซอย ร.พ.พระรามเก้า ถนนพระราม 9 เขตห้วยขวาง กรุงเทพฯ 10320</v>
          </cell>
        </row>
        <row r="643">
          <cell r="A643" t="str">
            <v>OPRAC</v>
          </cell>
          <cell r="B643" t="str">
            <v>หจก.ประจักษ์สิน</v>
          </cell>
          <cell r="C643" t="str">
            <v>219 ตรอกจันทน์สะพาน 3 ถนนจันทนแขวงทุ่งวัดดอน เขตสาทรกรุงเทพฯ 10120</v>
          </cell>
          <cell r="D643">
            <v>0</v>
          </cell>
          <cell r="E643" t="str">
            <v>PRACHUKSIN LIMITED</v>
          </cell>
          <cell r="F643" t="str">
            <v>219 TROKCHAMSAPAN 3 CHAN ROADSATHORN BANGKOK10120</v>
          </cell>
          <cell r="H643" t="str">
            <v>หจก.ประจักษ์สิน</v>
          </cell>
          <cell r="I643" t="str">
            <v>219 ตรอกจันทน์สะพาน 3 ถนนจันทนแขวงทุ่งวัดดอน เขตสาทรกรุงเทพฯ 10120</v>
          </cell>
        </row>
        <row r="644">
          <cell r="A644" t="str">
            <v>OPRNTP</v>
          </cell>
          <cell r="B644" t="str">
            <v>คุณพรทิพย์ ศรีแก้ว</v>
          </cell>
          <cell r="C644" t="str">
            <v>41 ม.2 ต.โคกสนาน อ.ชำนิ จ.บุรีรัมย์</v>
          </cell>
          <cell r="D644">
            <v>0</v>
          </cell>
          <cell r="F644">
            <v>0</v>
          </cell>
          <cell r="H644" t="str">
            <v>คุณพรทิพย์ ศรีแก้ว</v>
          </cell>
          <cell r="I644" t="str">
            <v>41 ม.2 ต.โคกสนาน อ.ชำนิ จ.บุรีรัมย์</v>
          </cell>
        </row>
        <row r="645">
          <cell r="A645" t="str">
            <v>OPROF</v>
          </cell>
          <cell r="B645" t="str">
            <v>บริษัท โปรเฟสชั่นแนล ไฟล์ลิ่ง เซอร์วิส จำกัด</v>
          </cell>
          <cell r="C645" t="str">
            <v>41/8 หมู่ 6 ซอยพลูเจริญ ต.บางโ อ.บางพลี จ.สมุทรปราการ</v>
          </cell>
          <cell r="D645">
            <v>3271028001</v>
          </cell>
          <cell r="E645" t="str">
            <v>PROFESSIONAL FILING SERVICES CO. LTD.</v>
          </cell>
          <cell r="F645" t="str">
            <v>41/8 SOI POONCHAROEN  BANGNA-TRAD ROAD(KM. 16.5) SAMUTPRAKARNBANGPLEE 10540</v>
          </cell>
          <cell r="H645" t="str">
            <v>บริษัท โปรเฟสชั่นแนล ไฟล์ลิ่ง เซอร์วิส จำกัด</v>
          </cell>
          <cell r="I645" t="str">
            <v>41/8 หมู่ 6 ซอยพลูเจริญ ต.บางโ อ.บางพลี จ.สมุทรปราการ</v>
          </cell>
          <cell r="J645">
            <v>3271028001</v>
          </cell>
        </row>
        <row r="646">
          <cell r="A646" t="str">
            <v>OPSGE</v>
          </cell>
          <cell r="B646" t="str">
            <v>บริษัท พี.เอส.เจนเนอเรชั่น จำกัด</v>
          </cell>
          <cell r="C646" t="str">
            <v>348 ซ.ลาดพร้าว 94 (ปัญจมิตร)ถนนศรีวราทาวน์อินทาวน์ แขวงวังทองหลาง เขตวังทองหลาง กรุงเทพฯ 10310</v>
          </cell>
          <cell r="D646">
            <v>0</v>
          </cell>
          <cell r="E646" t="str">
            <v>P.S.GENERATION CO. LTD.</v>
          </cell>
          <cell r="F646" t="str">
            <v>16/103 SOI WATLADPAOCHOLCHAI 4  LADPAO ROADBANGKAPI  BANGKOK</v>
          </cell>
          <cell r="H646" t="str">
            <v>บริษัท พี.เอส.เจนเนอเรชั่น จำกัด</v>
          </cell>
          <cell r="I646" t="str">
            <v>348 ซ.ลาดพร้าว 94 (ปัญจมิตร)ถนนศรีวราทาวน์อินทาวน์ แขวงวังทองหลาง เขตวังทองหลาง กรุงเทพฯ 10310</v>
          </cell>
        </row>
        <row r="647">
          <cell r="A647" t="str">
            <v>OPSRE</v>
          </cell>
          <cell r="B647" t="str">
            <v>บริษัท พี เอส เรียลเอสเตท จำกัด</v>
          </cell>
          <cell r="C647" t="str">
            <v>อาคารสีลมเทรดเซ็นเตอร์ เลขที่ เขตบางรัก กรุงเทพฯ</v>
          </cell>
          <cell r="D647">
            <v>0</v>
          </cell>
          <cell r="E647" t="str">
            <v>P.S.REAL ESTATE CORP. LTD.</v>
          </cell>
          <cell r="F647" t="str">
            <v>22nd FLOOR SILOM CENTER BLDG.2 SILOM ROAD  BANGKOK 10500</v>
          </cell>
          <cell r="H647" t="str">
            <v>บริษัท พี เอส เรียลเอสเตท จำกัด</v>
          </cell>
          <cell r="I647" t="str">
            <v>อาคารสีลมเทรดเซ็นเตอร์ เลขที่ เขตบางรัก กรุงเทพฯ</v>
          </cell>
        </row>
        <row r="648">
          <cell r="A648" t="str">
            <v>OPWHC</v>
          </cell>
          <cell r="B648" t="str">
            <v>PRICEWATERHOUSE COOPERS</v>
          </cell>
          <cell r="C648" t="str">
            <v>15TH FLOOR BANGKOK CITY TOWER 179/74-80 SOUTH SATHORN ROAD BANGKOK10120</v>
          </cell>
          <cell r="D648">
            <v>0</v>
          </cell>
          <cell r="E648" t="str">
            <v>PRICEWATERHOUSE COOPERS</v>
          </cell>
          <cell r="F648" t="str">
            <v>15TH FLOOR BANGKOK CITY TOWER 179/74-80 SOUTH SATHORN ROAD BANGKOK10120</v>
          </cell>
        </row>
        <row r="649">
          <cell r="A649" t="str">
            <v>OQHS</v>
          </cell>
          <cell r="B649" t="str">
            <v>บริษัท ควอลิตี้เฮ้าส์ จำกัด (มหาชน)</v>
          </cell>
          <cell r="C649" t="str">
            <v>ชั้น 5 อาคาร Q.HOUSE PLOENJIT 598 ถ.เพลินจิต แขวงลุมพินี เขตปทุมวัน กรุงเทพฯ 10330</v>
          </cell>
          <cell r="D649">
            <v>3101278293</v>
          </cell>
          <cell r="E649" t="str">
            <v>QUALITY HOUSES PUBLIC COMPANY LIMITED</v>
          </cell>
          <cell r="F649" t="str">
            <v>5th Flr.Q.HOUSE PLOENJIT598 PLOENCHIT RD.LUMPINI PATHUMWAN BANGKOK10330</v>
          </cell>
          <cell r="G649">
            <v>3101278293</v>
          </cell>
          <cell r="H649" t="str">
            <v>บริษัท ควอลิตี้เฮ้าส์ จำกัด (มหาชน)</v>
          </cell>
          <cell r="I649" t="str">
            <v>ชั้น 5 อาคาร Q.HOUSE PLOENJIT 598 ถ.เพลินจิต แขวงลุมพินี เขตปทุมวัน กรุงเทพฯ 10330</v>
          </cell>
          <cell r="J649">
            <v>3101278293</v>
          </cell>
        </row>
        <row r="650">
          <cell r="A650" t="str">
            <v>ORAMDE</v>
          </cell>
          <cell r="B650" t="str">
            <v>บริษัท รามาแลนด์ ดีเวลอพเมนท์ จำกัด</v>
          </cell>
          <cell r="C650" t="str">
            <v>952 ถนนพระราม 4 แขวงสุริยวงศ์ เขตบางรัก กรุงเทพฯ 10500</v>
          </cell>
          <cell r="D650">
            <v>0</v>
          </cell>
          <cell r="E650" t="str">
            <v>RAMALAND DEVELOPMENT CO. LTD.</v>
          </cell>
          <cell r="F650" t="str">
            <v>952 RAMA IV RD. SURIYAWONGSEBANGRAK BANGKOK 10500</v>
          </cell>
          <cell r="H650" t="str">
            <v>บริษัท รามาแลนด์ ดีเวลอพเมนท์ จำกัด</v>
          </cell>
          <cell r="I650" t="str">
            <v>952 ถนนพระราม 4 แขวงสุริยวงศ์ เขตบางรัก กรุงเทพฯ 10500</v>
          </cell>
        </row>
        <row r="651">
          <cell r="A651" t="str">
            <v>OREAD</v>
          </cell>
          <cell r="B651" t="str">
            <v>บริษัท รีซัลท์ส แอดเวอร์ไทซิ่ง จำกัด</v>
          </cell>
          <cell r="C651" t="str">
            <v xml:space="preserve">เลขที่ 2 อาคารสีลมเซ็นเตอร์ ถ.สีลม แขวงสุริยวงศ์ เขตบางรัก กรุงเทพฯ </v>
          </cell>
          <cell r="D651">
            <v>3101473780</v>
          </cell>
          <cell r="E651" t="str">
            <v>RESULTS ADVERTISING LTD.</v>
          </cell>
          <cell r="F651" t="str">
            <v>17TH FLOOR  SILOM CENTER NO.2 SILOM ROAD  BANGRAKBANGKOK10500</v>
          </cell>
          <cell r="H651" t="str">
            <v>บริษัท รีซัลท์ส แอดเวอร์ไทซิ่ง จำกัด</v>
          </cell>
          <cell r="I651" t="str">
            <v xml:space="preserve">เลขที่ 2 อาคารสีลมเซ็นเตอร์ ถ.สีลม แขวงสุริยวงศ์ เขตบางรัก กรุงเทพฯ </v>
          </cell>
          <cell r="J651">
            <v>3101473780</v>
          </cell>
        </row>
        <row r="652">
          <cell r="A652" t="str">
            <v>OREGENT</v>
          </cell>
          <cell r="B652" t="str">
            <v>บริษัท เดอะรีเจนท์ชะอำโฮเต็ล จำกัด</v>
          </cell>
          <cell r="C652" t="str">
            <v>ชั้น 2 อาคารีเจนท์เฮ้าส์ 183 ถ.ราชดำริ ปทุมวัน กรุงเทพฯ</v>
          </cell>
          <cell r="D652">
            <v>0</v>
          </cell>
          <cell r="E652" t="str">
            <v>THE REGENT CHA-AM BEACH RESORT</v>
          </cell>
          <cell r="F652" t="str">
            <v>2nd FL. REGENT HOUSE BLDG. 183 RAJDAMRI RD. PATHUMWAN BANGKOK 10330</v>
          </cell>
          <cell r="H652" t="str">
            <v>บริษัท เดอะรีเจนท์ชะอำโฮเต็ล จำกัด</v>
          </cell>
          <cell r="I652" t="str">
            <v>ชั้น 2 อาคารีเจนท์เฮ้าส์ 183 ถ.ราชดำริ ปทุมวัน กรุงเทพฯ</v>
          </cell>
        </row>
        <row r="653">
          <cell r="A653" t="str">
            <v>OREHOL</v>
          </cell>
          <cell r="B653" t="str">
            <v>บริษัท รีไลแอนซ์ ฮอลิเดย์ (ไทยแลนด์) จำกัด</v>
          </cell>
          <cell r="C653" t="str">
            <v>23/113-114 อาคาร G โครงการรอยัลซิตี้อเวนิว ซ.ศุนย์วิจัย-พระราม 9 แขวงบาง เขตห้วยขวาง กรุงเทพ</v>
          </cell>
          <cell r="D653">
            <v>0</v>
          </cell>
          <cell r="E653" t="str">
            <v xml:space="preserve">RELIANCE HOLIDAYS (THAILAND) LTD. </v>
          </cell>
          <cell r="F653">
            <v>0</v>
          </cell>
          <cell r="H653" t="str">
            <v>บริษัท รีไลแอนซ์ ฮอลิเดย์ (ไทยแลนด์) จำกัด</v>
          </cell>
          <cell r="I653" t="str">
            <v>23/113-114 อาคาร G โครงการรอยัลซิตี้อเวนิว ซ.ศุนย์วิจัย-พระราม 9 แขวงบาง เขตห้วยขวาง กรุงเทพ</v>
          </cell>
        </row>
        <row r="654">
          <cell r="A654" t="str">
            <v>OREIN</v>
          </cell>
          <cell r="B654" t="str">
            <v>RESERCH INTERNATIONAL ASIA(THAILAND) LTD</v>
          </cell>
          <cell r="C654" t="str">
            <v xml:space="preserve">2204 22nd FLOOR VORAWAT BUILDING 849 SILOM RD SILOM BANGRAK BANGKOK </v>
          </cell>
          <cell r="D654">
            <v>3011913291</v>
          </cell>
          <cell r="E654" t="str">
            <v>RESERCH INTERNATIONAL ASIA(THAILAND) LTD</v>
          </cell>
          <cell r="F654" t="str">
            <v xml:space="preserve">2204 22nd FLOOR VORAWAT BUILDING 849 SILOM RD SILOM BANGRAK BANGKOK </v>
          </cell>
          <cell r="G654">
            <v>3011913291</v>
          </cell>
        </row>
        <row r="655">
          <cell r="A655" t="str">
            <v>OREVENUE</v>
          </cell>
          <cell r="B655" t="str">
            <v>THE REVENUE DEPARTMENT</v>
          </cell>
          <cell r="C655">
            <v>0</v>
          </cell>
          <cell r="D655">
            <v>0</v>
          </cell>
          <cell r="E655" t="str">
            <v>THE REVENUE DEPARTMENT</v>
          </cell>
          <cell r="F655">
            <v>0</v>
          </cell>
        </row>
        <row r="656">
          <cell r="A656" t="str">
            <v>ORIS</v>
          </cell>
          <cell r="B656" t="str">
            <v>บริษัท ริชเน็ท ไอที แอนด์เซอร์วิสเซส จำกัด</v>
          </cell>
          <cell r="C656" t="str">
            <v>562/9-10 ถ.พระราม 5 แขวงถนนนครไชยศรี เขตดุสิต กรุงเทพฯ</v>
          </cell>
          <cell r="D656">
            <v>0</v>
          </cell>
          <cell r="E656" t="str">
            <v>RICHNET IT &amp; SERVICES CO. LTD.</v>
          </cell>
          <cell r="F656" t="str">
            <v>562/9-10 RAMA 5 ROAD NAKORNCHAISRI DUSITBANGKOK</v>
          </cell>
          <cell r="H656" t="str">
            <v>บริษัท ริชเน็ท ไอที แอนด์เซอร์วิสเซส จำกัด</v>
          </cell>
          <cell r="I656" t="str">
            <v>562/9-10 ถ.พระราม 5 แขวงถนนนครไชยศรี เขตดุสิต กรุงเทพฯ</v>
          </cell>
        </row>
        <row r="657">
          <cell r="A657" t="str">
            <v>ORKHO</v>
          </cell>
          <cell r="B657" t="str">
            <v>บริษัท โรงพยาบาลรามคำแหง จำกัด (มหาชน)</v>
          </cell>
          <cell r="C657" t="str">
            <v>2138 ถนนรามคำแหง แขวงหัวหมาก เขตบางกะปิ กรุงเทพฯ 10240</v>
          </cell>
          <cell r="D657">
            <v>0</v>
          </cell>
          <cell r="E657" t="str">
            <v>RAMKHAMHAENG HOSPITAL PUBLIC CO. LTD.</v>
          </cell>
          <cell r="F657" t="str">
            <v>2138 RAMKHAMHAENG RD. (SOI RAMKHAMHAENG 34) BANGKAPIBANGKOK 10240</v>
          </cell>
          <cell r="H657" t="str">
            <v>บริษัท โรงพยาบาลรามคำแหง จำกัด (มหาชน)</v>
          </cell>
          <cell r="I657" t="str">
            <v>2138 ถนนรามคำแหง แขวงหัวหมาก เขตบางกะปิ กรุงเทพฯ 10240</v>
          </cell>
        </row>
        <row r="658">
          <cell r="A658" t="str">
            <v>ORUAMES</v>
          </cell>
          <cell r="B658" t="str">
            <v>บริษัท ร่วมฤดี เอสเตท จำกัด</v>
          </cell>
          <cell r="C658" t="str">
            <v>29 ซอยร่วมฤดี 1 ถนนเพลินจิต แขวงลุมพินี เขตปทุมวัน กรุงเทพฯ 10330</v>
          </cell>
          <cell r="D658">
            <v>0</v>
          </cell>
          <cell r="E658" t="str">
            <v>RUAMRUDEE ESTATE CO. LTD.</v>
          </cell>
          <cell r="F658" t="str">
            <v>29 SOI RUAMRUDEE 1 PLOENCHITLUMPINI PATHUMWAN  BANGKOK10330</v>
          </cell>
          <cell r="H658" t="str">
            <v>บริษัท ร่วมฤดี เอสเตท จำกัด</v>
          </cell>
          <cell r="I658" t="str">
            <v>29 ซอยร่วมฤดี 1 ถนนเพลินจิต แขวงลุมพินี เขตปทุมวัน กรุงเทพฯ 10330</v>
          </cell>
        </row>
        <row r="659">
          <cell r="A659" t="str">
            <v>ORUNPRA</v>
          </cell>
          <cell r="B659" t="str">
            <v>KHUN RUNGNAPA PRAVITRA NA AYUDHAYA</v>
          </cell>
          <cell r="C659">
            <v>0</v>
          </cell>
          <cell r="D659">
            <v>0</v>
          </cell>
          <cell r="E659" t="str">
            <v>KHUN RUNGNAPA PRAVITRA NA AYUDHAYA</v>
          </cell>
          <cell r="F659">
            <v>0</v>
          </cell>
        </row>
        <row r="660">
          <cell r="A660" t="str">
            <v>OSAFETY</v>
          </cell>
          <cell r="B660" t="str">
            <v>SAFETY SUPPLIES LIMITED PARTNERSHIP</v>
          </cell>
          <cell r="C660" t="str">
            <v>1259/4 PAHOLYOTHIN RD.  SAMSENNAI  PHAYATHAIBANGKOK10400</v>
          </cell>
          <cell r="D660">
            <v>0</v>
          </cell>
          <cell r="E660" t="str">
            <v>SAFETY SUPPLIES LIMITED PARTNERSHIP</v>
          </cell>
          <cell r="F660" t="str">
            <v>1259/4 PAHOLYOTHIN RD.  SAMSENNAI  PHAYATHAIBANGKOK10400</v>
          </cell>
        </row>
        <row r="661">
          <cell r="A661" t="str">
            <v>OSAHAOF</v>
          </cell>
          <cell r="B661" t="str">
            <v>บริษัท สหเจริญชัย ออฟฟิศ ซัพพลายส์ จำกัด</v>
          </cell>
          <cell r="C661">
            <v>0</v>
          </cell>
          <cell r="D661">
            <v>3011068663</v>
          </cell>
          <cell r="E661" t="str">
            <v>SAHACHAROENCHAI OFFICE SUPPLIES CO.,LTD.</v>
          </cell>
          <cell r="G661">
            <v>3011068663</v>
          </cell>
          <cell r="H661" t="str">
            <v>บริษัท สหเจริญชัย ออฟฟิศ ซัพพลายส์ จำกัด</v>
          </cell>
        </row>
        <row r="662">
          <cell r="A662" t="str">
            <v>OSAMIT</v>
          </cell>
          <cell r="B662" t="str">
            <v>บริษัท สมิติเวช จำกัด (มหาชน)</v>
          </cell>
          <cell r="C662" t="str">
            <v>133 สุขุมวิท 49 แขวงตลองเตยเหนือ เขตวัฒนา กรุงเทพฯ</v>
          </cell>
          <cell r="D662" t="str">
            <v>3101061178</v>
          </cell>
          <cell r="E662" t="str">
            <v>SAMITIVEJ PUBLIC COMPANY LIMITED</v>
          </cell>
          <cell r="F662" t="str">
            <v>133 SUKHUMVIT49  KLONG TAN NUA WATTANA  BANGKOK10110</v>
          </cell>
          <cell r="G662" t="str">
            <v>3101061178</v>
          </cell>
          <cell r="H662" t="str">
            <v>บริษัท สมิติเวช จำกัด (มหาชน)</v>
          </cell>
          <cell r="I662" t="str">
            <v>133 สุขุมวิท 49 แขวงตลองเตยเหนือ เขตวัฒนา กรุงเทพฯ</v>
          </cell>
        </row>
        <row r="663">
          <cell r="A663" t="str">
            <v>OSAPA</v>
          </cell>
          <cell r="B663" t="str">
            <v>SATHORN PARK CO.,LTD.</v>
          </cell>
          <cell r="C663" t="str">
            <v>13/3 SOUTH SATHORN ROAD BANGKOK 10120</v>
          </cell>
          <cell r="D663">
            <v>3101372472</v>
          </cell>
          <cell r="E663" t="str">
            <v>SATHORN PARK CO.,LTD.</v>
          </cell>
          <cell r="F663" t="str">
            <v>13/3 SOUTH SATHORN ROAD BANGKOK 10120</v>
          </cell>
          <cell r="G663">
            <v>3101372472</v>
          </cell>
        </row>
        <row r="664">
          <cell r="A664" t="str">
            <v>OSATI</v>
          </cell>
          <cell r="B664" t="str">
            <v>SAVE TIME SERVICE</v>
          </cell>
          <cell r="C664" t="str">
            <v>74/3 M.4 BANGYOR PHRAPRADAENG SAMUPRAKARN 10130</v>
          </cell>
          <cell r="D664">
            <v>0</v>
          </cell>
          <cell r="E664" t="str">
            <v>SAVE TIME SERVICE</v>
          </cell>
          <cell r="F664" t="str">
            <v>74/3 M.4 BANGYOR PHRAPRADAENGSAMUTPRAKARN10130</v>
          </cell>
          <cell r="H664" t="str">
            <v>SAVE TIME SERVICE</v>
          </cell>
          <cell r="I664" t="str">
            <v>74/3 M.4 BANGYOR PHRAPRADAENG SAMUPRAKARN 10130</v>
          </cell>
        </row>
        <row r="665">
          <cell r="A665" t="str">
            <v>OSATPA</v>
          </cell>
          <cell r="B665" t="str">
            <v>SATHORN PARK CO.,LTD.</v>
          </cell>
          <cell r="C665">
            <v>0</v>
          </cell>
          <cell r="D665">
            <v>0</v>
          </cell>
          <cell r="E665" t="str">
            <v>SATHORN PARK CO.,LTD.</v>
          </cell>
        </row>
        <row r="666">
          <cell r="A666" t="str">
            <v>OSCAN</v>
          </cell>
          <cell r="B666" t="str">
            <v>บริษัท สแกนดิเนเวียลิสซิ่ง จำกัด (มหาชน)</v>
          </cell>
          <cell r="C666" t="str">
            <v>142 อาคารทูแปซิฟิคเพลส ชั้น 20 ถนนสุขุมวิท แขวงคลองเตย เขตคลองเตย กรุงเทพฯ</v>
          </cell>
          <cell r="D666">
            <v>3101406436</v>
          </cell>
          <cell r="E666" t="str">
            <v>SCANDINAVIAN LEASING PUBLIC CO. LTD.</v>
          </cell>
          <cell r="F666" t="str">
            <v>20th FLOOR TWO PACIFIC PLACE 142 SUKHUMVIT RD. KLONGTOEY BANGKOKKLONGTOEY AREA BANGKOK 10110</v>
          </cell>
          <cell r="H666" t="str">
            <v>บริษัท สแกนดิเนเวียลิสซิ่ง จำกัด (มหาชน)</v>
          </cell>
          <cell r="I666" t="str">
            <v>142 อาคารทูแปซิฟิคเพลส ชั้น 20 ถนนสุขุมวิท แขวงคลองเตย เขตคลองเตย กรุงเทพฯ</v>
          </cell>
          <cell r="J666">
            <v>3101406436</v>
          </cell>
        </row>
        <row r="667">
          <cell r="A667" t="str">
            <v>OSECUR</v>
          </cell>
          <cell r="B667" t="str">
            <v>บริษัท ซีเคียวริคอร์ (ประเทศไทย) จำกัด</v>
          </cell>
          <cell r="C667" t="str">
            <v>96 หมู่ 3 ถ.วิภาวดี-รังสิต แขวงตลาดบางเขน เขตหลักสี่ กรุงเทพฯ 10210</v>
          </cell>
          <cell r="D667">
            <v>3101195019</v>
          </cell>
          <cell r="E667" t="str">
            <v>SECURICOR (THAILAND) LIMITED</v>
          </cell>
          <cell r="F667" t="str">
            <v>96 MOO VIBHAVADEE-RANGSIT RD. TALAD BANGKHEN LAKSIBANGKOK</v>
          </cell>
          <cell r="H667" t="str">
            <v>บริษัท ซีเคียวริคอร์ (ประเทศไทย) จำกัด</v>
          </cell>
          <cell r="I667" t="str">
            <v>96 หมู่ 3 ถ.วิภาวดี-รังสิต แขวงตลาดบางเขน เขตหลักสี่ กรุงเทพฯ 10210</v>
          </cell>
          <cell r="J667">
            <v>3101195019</v>
          </cell>
        </row>
        <row r="668">
          <cell r="A668" t="str">
            <v>OSEMA</v>
          </cell>
          <cell r="B668" t="str">
            <v>บริษัท เดอะ เซอร์วิสแมน จำกัด</v>
          </cell>
          <cell r="C668" t="str">
            <v>127 ถ.สารทรใต้ แขวงทุ่งมหาเมฒ เขตสาทร กรุงเทพฯ</v>
          </cell>
          <cell r="D668">
            <v>3101409895</v>
          </cell>
          <cell r="E668" t="str">
            <v>บริษัท เดอะ เซอร์วิสแมน จำกัด</v>
          </cell>
          <cell r="F668" t="str">
            <v>127 ถ.สารทรใต้ แขวงทุ่งมหาเมฒ เขตสาทร กรุงเทพฯ</v>
          </cell>
          <cell r="G668">
            <v>3101409895</v>
          </cell>
          <cell r="J668">
            <v>3101409895</v>
          </cell>
        </row>
        <row r="669">
          <cell r="A669" t="str">
            <v>OSICHA</v>
          </cell>
          <cell r="B669" t="str">
            <v>บริษัท สยามเจ้าพระยาโฮลดิ้งส์ จำกัด</v>
          </cell>
          <cell r="C669" t="str">
            <v>333 ถนนเจริญนคร คลองสาน กรุงเทพฯ</v>
          </cell>
          <cell r="D669">
            <v>0</v>
          </cell>
          <cell r="E669" t="str">
            <v>SIAM CHAOPHRAYA HOLDING CO. LTD.</v>
          </cell>
          <cell r="F669" t="str">
            <v>333 CHAROENNAKORN RD. KLONGSAN BANGKOK 10600</v>
          </cell>
          <cell r="H669" t="str">
            <v>บริษัท สยามเจ้าพระยาโฮลดิ้งส์ จำกัด</v>
          </cell>
          <cell r="I669" t="str">
            <v>333 ถนนเจริญนคร คลองสาน กรุงเทพฯ</v>
          </cell>
        </row>
        <row r="670">
          <cell r="A670" t="str">
            <v>OSIINCO</v>
          </cell>
          <cell r="B670" t="str">
            <v>SIAM INTER CONTINENTAL BANGKOK</v>
          </cell>
          <cell r="C670" t="str">
            <v>967 RAMA 1 RD., BANGKOK 10330 THAIALND</v>
          </cell>
          <cell r="D670">
            <v>0</v>
          </cell>
          <cell r="E670" t="str">
            <v>SIAM INTER CONTINENTAL BANGKOK</v>
          </cell>
          <cell r="F670">
            <v>0</v>
          </cell>
          <cell r="H670" t="str">
            <v>SIAM INTER CONTINENTAL BANGKOK</v>
          </cell>
          <cell r="I670" t="str">
            <v>967 RAMA 1 RD., BANGKOK 10330 THAIALND</v>
          </cell>
        </row>
        <row r="671">
          <cell r="A671" t="str">
            <v>OSIKRN</v>
          </cell>
          <cell r="B671" t="str">
            <v>บริษัท ศิครินทร์ จำกัด (มหาชน)</v>
          </cell>
          <cell r="C671" t="str">
            <v>4/29 หมู่ 10 ถ.ศรีนครินทร์ แขวงบางนา เขตบางนา กรุงเทพฯ</v>
          </cell>
          <cell r="D671">
            <v>0</v>
          </cell>
          <cell r="E671" t="str">
            <v>SIKARIN PUBLIC COMPANY LIMITED</v>
          </cell>
          <cell r="F671" t="str">
            <v>4/29 MOO 10 SRINAKARIN RD. BANGNA BANGKOK 10260</v>
          </cell>
          <cell r="H671" t="str">
            <v>บริษัท ศิครินทร์ จำกัด (มหาชน)</v>
          </cell>
          <cell r="I671" t="str">
            <v>4/29 หมู่ 10 ถ.ศรีนครินทร์ แขวงบางนา เขตบางนา กรุงเทพฯ</v>
          </cell>
        </row>
        <row r="672">
          <cell r="A672" t="str">
            <v>OSILOM</v>
          </cell>
          <cell r="B672" t="str">
            <v>SILOM CENTER MANAGEMENT CO.,LTD.</v>
          </cell>
          <cell r="C672" t="str">
            <v>2,7th FLOOR, SILOM ROAD BANGRAK BANGKOK</v>
          </cell>
          <cell r="D672">
            <v>0</v>
          </cell>
          <cell r="E672" t="str">
            <v>SILOM CENTER MANAGEMENT CO. LTD.</v>
          </cell>
          <cell r="F672" t="str">
            <v>2 7TH FLOOR SILOM ROAD BANGRAKBANGKOK 10500</v>
          </cell>
          <cell r="H672" t="str">
            <v>SILOM CENTER MANAGEMENT CO.,LTD.</v>
          </cell>
          <cell r="I672" t="str">
            <v>2,7th FLOOR, SILOM ROAD BANGRAK BANGKOK</v>
          </cell>
        </row>
        <row r="673">
          <cell r="A673" t="str">
            <v>OSMEN</v>
          </cell>
          <cell r="B673" t="str">
            <v>บริษัท ซีเมนส์ จำกัด</v>
          </cell>
          <cell r="C673" t="str">
            <v>อาคารชาญอิสระทาวเวอร์ 2 ชั้น25 2922/283 ถนนเพชรบุรีตัดใหม่ เขตห้วยขวาง กรุงเทพฯ</v>
          </cell>
          <cell r="D673">
            <v>0</v>
          </cell>
          <cell r="E673" t="str">
            <v>SIEMENS CO. LTD.</v>
          </cell>
          <cell r="F673">
            <v>0</v>
          </cell>
          <cell r="H673" t="str">
            <v>บริษัท ซีเมนส์ จำกัด</v>
          </cell>
          <cell r="I673" t="str">
            <v>อาคารชาญอิสระทาวเวอร์ 2 ชั้น25 2922/283 ถนนเพชรบุรีตัดใหม่ เขตห้วยขวาง กรุงเทพฯ</v>
          </cell>
        </row>
        <row r="674">
          <cell r="A674" t="str">
            <v>OSMGOL</v>
          </cell>
          <cell r="B674" t="str">
            <v>บริษัท สยามวรรธนา โกลบอล จำกัด</v>
          </cell>
          <cell r="C674" t="str">
            <v>82/24 ถ.พํฒนาการ ประเวศ กรุงเทพฯ</v>
          </cell>
          <cell r="D674">
            <v>3101819335</v>
          </cell>
          <cell r="E674" t="str">
            <v>SIAMWATTANA GLOBAL CO. LTD.</v>
          </cell>
          <cell r="F674" t="str">
            <v>82/24 PATTANAKARN RD. PRAVET BANGKOK</v>
          </cell>
          <cell r="H674" t="str">
            <v>บริษัท สยามวรรธนา โกลบอล จำกัด</v>
          </cell>
          <cell r="I674" t="str">
            <v>82/24 ถ.พํฒนาการ ประเวศ กรุงเทพฯ</v>
          </cell>
          <cell r="J674">
            <v>3101819335</v>
          </cell>
        </row>
        <row r="675">
          <cell r="A675" t="str">
            <v>OSOCIAL</v>
          </cell>
          <cell r="B675" t="str">
            <v>SOCIAL SECURITY FUND</v>
          </cell>
          <cell r="C675">
            <v>0</v>
          </cell>
          <cell r="D675">
            <v>0</v>
          </cell>
          <cell r="E675" t="str">
            <v>SOCIAL SECURITY FUND</v>
          </cell>
          <cell r="F675">
            <v>0</v>
          </cell>
        </row>
        <row r="676">
          <cell r="A676" t="str">
            <v>OSOMPN</v>
          </cell>
          <cell r="B676" t="str">
            <v>คุณสมพร ไชยนาท</v>
          </cell>
          <cell r="C676" t="str">
            <v>52 หมู่ที่ 11 ต.โพนงาม อ. บุณฑริก จ.อุบลราชธานี</v>
          </cell>
          <cell r="D676">
            <v>0</v>
          </cell>
          <cell r="F676">
            <v>0</v>
          </cell>
          <cell r="H676" t="str">
            <v>คุณสมพร ไชยนาท</v>
          </cell>
          <cell r="I676" t="str">
            <v>52 หมู่ที่ 11 ต.โพนงาม อ. บุณฑริก จ.อุบลราชธานี</v>
          </cell>
        </row>
        <row r="677">
          <cell r="A677" t="str">
            <v>osony</v>
          </cell>
          <cell r="B677" t="str">
            <v>SONY THAI CO.,LTD.</v>
          </cell>
          <cell r="C677" t="str">
            <v xml:space="preserve">2126 KROMADIT Bldg,4th FL. NEW PETCHABURI RD.,BANGKAPI HUAY KWANG BANGKOK </v>
          </cell>
          <cell r="D677">
            <v>0</v>
          </cell>
          <cell r="E677" t="str">
            <v>SONY THAI CO.,LTD.</v>
          </cell>
          <cell r="F677" t="str">
            <v xml:space="preserve">2126 KROMADIT Bldg,4th FL. NEW PETCHABURI RD.,BANGKAPI HUAY KWANG BANGKOK </v>
          </cell>
        </row>
        <row r="678">
          <cell r="A678" t="str">
            <v>OSPEED</v>
          </cell>
          <cell r="B678" t="str">
            <v>บริษัท สปีด เอ็กซเพรส จำกัด</v>
          </cell>
          <cell r="C678" t="str">
            <v>935/23 ลาดพร้าว 101 วังทองหลาง บางกะปิ กทม.</v>
          </cell>
          <cell r="D678">
            <v>3011560303</v>
          </cell>
          <cell r="E678" t="str">
            <v>SPEED EXPRESS CO.,LTD.</v>
          </cell>
          <cell r="F678" t="str">
            <v xml:space="preserve">935/23 LADPROW 101 WANGTONGLANG BANGKAPI BANGKOK </v>
          </cell>
          <cell r="G678">
            <v>3011560303</v>
          </cell>
          <cell r="H678" t="str">
            <v>บริษัท สปีด เอ็กซเพรส จำกัด</v>
          </cell>
          <cell r="I678" t="str">
            <v>935/23 ลาดพร้าว 101 วังทองหลาง บางกะปิ กทม.</v>
          </cell>
          <cell r="J678">
            <v>3011560303</v>
          </cell>
        </row>
        <row r="679">
          <cell r="A679" t="str">
            <v>OSRTEX</v>
          </cell>
          <cell r="B679" t="str">
            <v>บริษัท เอส. อาร์. เท็กซ์ไทล์ โปรดักส์ จำกัด</v>
          </cell>
          <cell r="C679" t="str">
            <v>61/2-3 ซอยสุวรรณสวัสดิ์ ถนนพระราม 4 แขวงทุ่งมหาเมฒ เขตสาทร กรุงเทพฯ 10120</v>
          </cell>
          <cell r="D679">
            <v>0</v>
          </cell>
          <cell r="E679" t="str">
            <v>S.R. TEXTILE PRODUCTS CO. LTD.</v>
          </cell>
          <cell r="F679" t="str">
            <v>61/2-3 SOI SUWANSAWAT RAMA 4 RD. BANGKOK 10120</v>
          </cell>
          <cell r="H679" t="str">
            <v>บริษัท เอส. อาร์. เท็กซ์ไทล์ โปรดักส์ จำกัด</v>
          </cell>
          <cell r="I679" t="str">
            <v>61/2-3 ซอยสุวรรณสวัสดิ์ ถนนพระราม 4 แขวงทุ่งมหาเมฒ เขตสาทร กรุงเทพฯ 10120</v>
          </cell>
        </row>
        <row r="680">
          <cell r="A680" t="str">
            <v>OSTLOU</v>
          </cell>
          <cell r="B680" t="str">
            <v>โรงพยาบาลเซนต์หลุยส์</v>
          </cell>
          <cell r="C680" t="str">
            <v>215 ถ.สาทรใต้ กรุงเทพฯ 10120</v>
          </cell>
          <cell r="D680">
            <v>0</v>
          </cell>
          <cell r="E680" t="str">
            <v>SAINT LOUIS HOSPITAL</v>
          </cell>
          <cell r="F680" t="str">
            <v>215 SATHON TAI RD.BANGKOK 10120</v>
          </cell>
          <cell r="H680" t="str">
            <v>โรงพยาบาลเซนต์หลุยส์</v>
          </cell>
          <cell r="I680" t="str">
            <v>215 ถ.สาทรใต้ กรุงเทพฯ 10120</v>
          </cell>
        </row>
        <row r="681">
          <cell r="A681" t="str">
            <v>OSTS</v>
          </cell>
          <cell r="B681" t="str">
            <v>บริษัท สแกนทรานสปอร์ตเซอร์วิส จำกัด</v>
          </cell>
          <cell r="C681" t="str">
            <v>179/339 อาคารศุภาลัยเพลสชั้น 1 ซอยสุขุมวิท 39 ถนนสุขุม แขวงคลองตันเหนือ เขตวัฒนา กรุงเทพฯ</v>
          </cell>
          <cell r="D681">
            <v>0</v>
          </cell>
          <cell r="E681" t="str">
            <v>SCAN TRANSPORT SERVICE LIMITED</v>
          </cell>
          <cell r="F681" t="str">
            <v>142 TWO PACIFIC PLACE 20TH FLOSUKHUMVIT ROAD  KLONGTUEBKK10110</v>
          </cell>
          <cell r="H681" t="str">
            <v>บริษัท สแกนทรานสปอร์ตเซอร์วิส จำกัด</v>
          </cell>
          <cell r="I681" t="str">
            <v>179/339 อาคารศุภาลัยเพลสชั้น 1 ซอยสุขุมวิท 39 ถนนสุขุม แขวงคลองตันเหนือ เขตวัฒนา กรุงเทพฯ</v>
          </cell>
        </row>
        <row r="682">
          <cell r="A682" t="str">
            <v>OSTST</v>
          </cell>
          <cell r="B682" t="str">
            <v>หจก.สแตนดาร์ด สเตชั่นเนอรี่ แอนด์ พรินติ้ง</v>
          </cell>
          <cell r="C682" t="str">
            <v>52/39 หมู่ที่ 1 ซ.เลิศพัฒนาใต้ ถ.จอมทอง แขวงจอมทอง เขตจอมทอง กรุงเทพฯ</v>
          </cell>
          <cell r="D682">
            <v>0</v>
          </cell>
          <cell r="E682" t="str">
            <v>STANDARD STATIONERY &amp; PRINTING LTD. PART</v>
          </cell>
          <cell r="F682" t="str">
            <v>52/39 M.1 SOI LERTPATTANATAIJOMTONG ROAD  JOMTONGBANGKOK 10150</v>
          </cell>
          <cell r="H682" t="str">
            <v>หจก.สแตนดาร์ด สเตชั่นเนอรี่ แอนด์ พรินติ้ง</v>
          </cell>
          <cell r="I682" t="str">
            <v>52/39 หมู่ที่ 1 ซ.เลิศพัฒนาใต้ ถ.จอมทอง แขวงจอมทอง เขตจอมทอง กรุงเทพฯ</v>
          </cell>
        </row>
        <row r="683">
          <cell r="A683" t="str">
            <v>OSUEL</v>
          </cell>
          <cell r="B683" t="str">
            <v>SUBHACHAI ELECTRICAL CO. LTD.</v>
          </cell>
          <cell r="C683" t="str">
            <v>10100</v>
          </cell>
          <cell r="D683">
            <v>0</v>
          </cell>
          <cell r="E683" t="str">
            <v>SUBHACHAI ELECTRICAL CO. LTD.</v>
          </cell>
          <cell r="F683" t="str">
            <v>10100</v>
          </cell>
        </row>
        <row r="684">
          <cell r="A684" t="str">
            <v>OSUPDEC</v>
          </cell>
          <cell r="B684" t="str">
            <v>KHUN SUPHANEE DECHABURANANON</v>
          </cell>
          <cell r="C684">
            <v>0</v>
          </cell>
          <cell r="D684">
            <v>0</v>
          </cell>
          <cell r="E684" t="str">
            <v>KHUN SUPHANEE DECHABURANANON</v>
          </cell>
          <cell r="F684">
            <v>0</v>
          </cell>
        </row>
        <row r="685">
          <cell r="A685" t="str">
            <v>OSUSE</v>
          </cell>
          <cell r="B685" t="str">
            <v>SUCHART SERVICE</v>
          </cell>
          <cell r="C685" t="str">
            <v>53/32 S. 42/1 SMANCHAN-BARBOSESUKHUMVIT RD.  PRAKHANONGKLONGTOEY BANGKOK10110</v>
          </cell>
          <cell r="D685">
            <v>0</v>
          </cell>
          <cell r="E685" t="str">
            <v>SUCHART SERVICE</v>
          </cell>
          <cell r="F685" t="str">
            <v>53/32 S. 42/1 SMANCHAN-BARBOSESUKHUMVIT RD.  PRAKHANONGKLONGTOEY BANGKOK10110</v>
          </cell>
        </row>
        <row r="686">
          <cell r="A686" t="str">
            <v>OTAC</v>
          </cell>
          <cell r="B686" t="str">
            <v>TOTAL ACCESS COMMUNICATION PUBLIC CO. LT</v>
          </cell>
          <cell r="C686" t="str">
            <v>487/1 SRIAYUDHYA BUILDINGSRIAYUDHYA ROADRACHATAVEE BANGKOK 10400</v>
          </cell>
          <cell r="D686">
            <v>0</v>
          </cell>
          <cell r="E686" t="str">
            <v>TOTAL ACCESS COMMUNICATION PUBLIC CO. LT</v>
          </cell>
          <cell r="F686" t="str">
            <v>487/1 SRIAYUDHYA BUILDINGSRIAYUDHYA ROADRACHATAVEE BANGKOK 10400</v>
          </cell>
        </row>
        <row r="687">
          <cell r="A687" t="str">
            <v>OTBSP</v>
          </cell>
          <cell r="B687" t="str">
            <v>THAI BRITISH SECURITY PRINTING PUBLIC CO</v>
          </cell>
          <cell r="C687" t="str">
            <v>837 MOO 4 SOI 12 PATTANA 1 RD.PRAKSA  MUANGSAMUTPRAKARN SAMUTPRAKARN10270</v>
          </cell>
          <cell r="D687">
            <v>0</v>
          </cell>
          <cell r="E687" t="str">
            <v>THAI BRITISH SECURITY PRINTING PUBLIC CO</v>
          </cell>
          <cell r="F687" t="str">
            <v>837 MOO 4 SOI 12 PATTANA 1 RD.PRAKSA  MUANGSAMUTPRAKARN SAMUTPRAKARN10270</v>
          </cell>
        </row>
        <row r="688">
          <cell r="A688" t="str">
            <v>OTHEB</v>
          </cell>
          <cell r="B688" t="str">
            <v>THEBNAKORN TRADING CO. LTD.</v>
          </cell>
          <cell r="C688" t="str">
            <v>1 SIVADOL BLDG.  CONVENT RD. SILOM  BANGRAKBANGKOK10500</v>
          </cell>
          <cell r="D688">
            <v>0</v>
          </cell>
          <cell r="E688" t="str">
            <v>THEBNAKORN TRADING CO. LTD.</v>
          </cell>
          <cell r="F688" t="str">
            <v>1 SIVADOL BLDG.  CONVENT RD. SILOM  BANGRAKBANGKOK10500</v>
          </cell>
        </row>
        <row r="689">
          <cell r="A689" t="str">
            <v>OTHHO</v>
          </cell>
          <cell r="B689" t="str">
            <v>THONBURI HOSPITAL</v>
          </cell>
          <cell r="C689" t="str">
            <v>34/1 SOI SAENGSUKSA ISSARAPHAP RD.,BANGKOK-NOI BANGKOK 10700</v>
          </cell>
          <cell r="D689">
            <v>0</v>
          </cell>
          <cell r="E689" t="str">
            <v>THONBURI HOSPITAL</v>
          </cell>
          <cell r="F689" t="str">
            <v>34/1 SOI SAENGSUKSA ISSARAPHAP RD.,BANGKOK-NOI BANGKOK 10700</v>
          </cell>
        </row>
        <row r="690">
          <cell r="A690" t="str">
            <v>OTHNKARN</v>
          </cell>
          <cell r="B690" t="str">
            <v>โรงพยาบาลไทยนครินทร์</v>
          </cell>
          <cell r="C690" t="str">
            <v>345 ถ.บางนา-ตราด กม.3.5 เขตบางนา กรุงเทพฯ</v>
          </cell>
          <cell r="D690">
            <v>0</v>
          </cell>
          <cell r="E690" t="str">
            <v>THAI NAKARIN HOSPITAL</v>
          </cell>
          <cell r="F690" t="str">
            <v xml:space="preserve">345 BANGNA-TRAD KM.3.5 BANGNA BANGKOK 10260TEL 361-2727 361-2828 </v>
          </cell>
          <cell r="H690" t="str">
            <v>โรงพยาบาลไทยนครินทร์</v>
          </cell>
          <cell r="I690" t="str">
            <v>345 ถ.บางนา-ตราด กม.3.5 เขตบางนา กรุงเทพฯ</v>
          </cell>
        </row>
        <row r="691">
          <cell r="A691" t="str">
            <v>OTHPI</v>
          </cell>
          <cell r="B691" t="str">
            <v>THAI PIMM SAMPATT CO. LTD.</v>
          </cell>
          <cell r="C691" t="str">
            <v>31/100 SOI LADPRAO 23RATCHADAPISEK LADYAOJATUCHAK BANGKOK10900</v>
          </cell>
          <cell r="D691">
            <v>0</v>
          </cell>
          <cell r="E691" t="str">
            <v>THAI PIMM SAMPATT CO. LTD.</v>
          </cell>
          <cell r="F691" t="str">
            <v>31/100 SOI LADPRAO 23RATCHADAPISEK LADYAOJATUCHAK BANGKOK10900</v>
          </cell>
        </row>
        <row r="692">
          <cell r="A692" t="str">
            <v>OTHPR</v>
          </cell>
          <cell r="B692" t="str">
            <v>THANA PRINTING LTD.PART.</v>
          </cell>
          <cell r="C692">
            <v>0</v>
          </cell>
          <cell r="D692">
            <v>0</v>
          </cell>
          <cell r="E692" t="str">
            <v>THANA PRINTING LTD.PART.</v>
          </cell>
        </row>
        <row r="693">
          <cell r="A693" t="str">
            <v>OTHX</v>
          </cell>
          <cell r="B693" t="str">
            <v>บริษัท ไทยฟูจิซีร็อกซ์ จำกัด</v>
          </cell>
          <cell r="C693" t="str">
            <v>ชั้น 23 อาคารสาทรซิตี้ 175ถนนสาทรใต้ แขวงทุ่งมหาเมฒ เขตสาทร กรุงเทพฯ</v>
          </cell>
          <cell r="D693">
            <v>3101111361</v>
          </cell>
          <cell r="E693" t="str">
            <v>THAI FUJI XEROX CO. LTD.</v>
          </cell>
          <cell r="F693" t="str">
            <v xml:space="preserve">23FL.SATHORNCITY BUILDING 175 SATHORN TAI RD. BANGKOKKWAENG THUNGMAHAMEK SATHORN </v>
          </cell>
          <cell r="H693" t="str">
            <v>บริษัท ไทยฟูจิซีร็อกซ์ จำกัด</v>
          </cell>
          <cell r="I693" t="str">
            <v>ชั้น 23 อาคารสาทรซิตี้ 175ถนนสาทรใต้ แขวงทุ่งมหาเมฒ เขตสาทร กรุงเทพฯ</v>
          </cell>
          <cell r="J693">
            <v>3101111361</v>
          </cell>
        </row>
        <row r="694">
          <cell r="A694" t="str">
            <v>OTISCO</v>
          </cell>
          <cell r="B694" t="str">
            <v>TISCO FINANCE PUBLIC COMPANY LIMITED</v>
          </cell>
          <cell r="C694">
            <v>0</v>
          </cell>
          <cell r="D694">
            <v>0</v>
          </cell>
          <cell r="E694" t="str">
            <v>TISCO FINANCE PUBLIC COMPANY LIMITED</v>
          </cell>
          <cell r="F694">
            <v>0</v>
          </cell>
        </row>
        <row r="695">
          <cell r="A695" t="str">
            <v>OTNT</v>
          </cell>
          <cell r="B695" t="str">
            <v>TNT EXPRESS WORLDWIDE (THAILAND) CO. LTD</v>
          </cell>
          <cell r="C695" t="str">
            <v>599 CHONG NON SEE RD. KLONGTOEY BANGKOK 10110</v>
          </cell>
          <cell r="D695">
            <v>3101151824</v>
          </cell>
          <cell r="E695" t="str">
            <v>TNT EXPRESS WORLDWIDE (THAILAND) CO. LTD</v>
          </cell>
          <cell r="F695" t="str">
            <v>599 CHONG NON SEE RD. KLONGTOEY BANGKOK 10110</v>
          </cell>
          <cell r="H695" t="str">
            <v>TNT EXPRESS WORLDWIDE (THAILAND) CO. LTD</v>
          </cell>
          <cell r="I695" t="str">
            <v>599 CHONG NON SEE RD. KLONGTOEY BANGKOK 10110</v>
          </cell>
          <cell r="J695">
            <v>3101151824</v>
          </cell>
        </row>
        <row r="696">
          <cell r="A696" t="str">
            <v>OTOGU</v>
          </cell>
          <cell r="B696" t="str">
            <v>บริษัท ท็อปกัน จำกัด</v>
          </cell>
          <cell r="C696" t="str">
            <v>172/2 ซอยพานิชกุล ถ.สุขุมวิท71 แขวงพระโขนงเหนือ เขตวัฒนา กรุงเทพฯ 10110</v>
          </cell>
          <cell r="D696">
            <v>0</v>
          </cell>
          <cell r="E696" t="str">
            <v>TOP GUN CO.LTD.</v>
          </cell>
          <cell r="F696" t="str">
            <v>172/2 SOI PANICHKULSUKHUMVIT 71 PHRA KANONG NUA VADHANA BANGKOK 10110</v>
          </cell>
          <cell r="H696" t="str">
            <v>บริษัท ท็อปกัน จำกัด</v>
          </cell>
          <cell r="I696" t="str">
            <v>172/2 ซอยพานิชกุล ถ.สุขุมวิท71 แขวงพระโขนงเหนือ เขตวัฒนา กรุงเทพฯ 10110</v>
          </cell>
        </row>
        <row r="697">
          <cell r="A697" t="str">
            <v>OTOT</v>
          </cell>
          <cell r="B697" t="str">
            <v>องค์การโทรศัพท์แห่งประเทศไทย</v>
          </cell>
          <cell r="C697" t="str">
            <v>89/2 MOO3 CHANGWATANA ROAD TUNGSONGHONG  LAKSI BANGKOK10210</v>
          </cell>
          <cell r="D697">
            <v>0</v>
          </cell>
          <cell r="E697" t="str">
            <v>TELEPHONE ORGANIZATION OF THAILAND</v>
          </cell>
          <cell r="F697" t="str">
            <v>89/2 MOO3 CHANGWATANA ROAD TUNGSONGHONG  LAKSI BANGKOK10210</v>
          </cell>
          <cell r="H697" t="str">
            <v>องค์การโทรศัพท์แห่งประเทศไทย</v>
          </cell>
        </row>
        <row r="698">
          <cell r="A698" t="str">
            <v>OTRANIN</v>
          </cell>
          <cell r="B698" t="str">
            <v>TRANSPO INTERNATIONAL LTD.</v>
          </cell>
          <cell r="C698" t="str">
            <v xml:space="preserve">134/28-32 SOI ATHAKRAVI 3 RAMA IV RD. KLONGTON KLONGTOEY BANGKOK </v>
          </cell>
          <cell r="D698">
            <v>3101090352</v>
          </cell>
          <cell r="E698" t="str">
            <v>TRANSPO INTERNATIONAL LTD.</v>
          </cell>
          <cell r="F698" t="str">
            <v xml:space="preserve">134/28-32 SOI ATHAKRAVI 3 RAMA IV RD. KLONGTON KLONGTOEY BANGKOK </v>
          </cell>
          <cell r="G698">
            <v>3101090352</v>
          </cell>
        </row>
        <row r="699">
          <cell r="A699" t="str">
            <v>OTRC</v>
          </cell>
          <cell r="B699" t="str">
            <v>บริษัท ฝึกอบรมและสัมมนา แท็กซ์รีเสิร์ช จำกัด</v>
          </cell>
          <cell r="C699" t="str">
            <v>65/125 อาคารชำนาญเพ็ญชาติ บิสเนสเซ็นเตอร์ ชั้น 15 ถ.พระราม 9 แขวงห้วยขวาง เขตห้วยขวาง กรุงเทพฯ 10310</v>
          </cell>
          <cell r="D699">
            <v>3011586037</v>
          </cell>
          <cell r="E699" t="str">
            <v>TAX RESEARCH CENTER</v>
          </cell>
          <cell r="F699">
            <v>0</v>
          </cell>
          <cell r="H699" t="str">
            <v>บริษัท ฝึกอบรมและสัมมนา แท็กซ์รีเสิร์ช จำกัด</v>
          </cell>
          <cell r="I699" t="str">
            <v>65/125 อาคารชำนาญเพ็ญชาติ บิสเนสเซ็นเตอร์ ชั้น 15 ถ.พระราม 9 แขวงห้วยขวาง เขตห้วยขวาง กรุงเทพฯ 10310</v>
          </cell>
          <cell r="J699">
            <v>3011586037</v>
          </cell>
        </row>
        <row r="700">
          <cell r="A700" t="str">
            <v>OTRITO</v>
          </cell>
          <cell r="B700" t="str">
            <v>บริษัท ทริปเปิ้ลโทน จำกัด</v>
          </cell>
          <cell r="C700" t="str">
            <v>118/63-65อาคารยังเพลส-สุขุมวิท ชั้น2 ซ.สุขุมวิท 23 ถ.สุขุมวิท แขวงคลองเตยเหนือ เขตวัฒนา กรุงเทพฯ</v>
          </cell>
          <cell r="D700">
            <v>0</v>
          </cell>
          <cell r="E700" t="str">
            <v>TRIPLE TONE CO. LTD.</v>
          </cell>
          <cell r="F700" t="str">
            <v xml:space="preserve">118/89 YOUNG PLACE BUILDINGSUKHUMVIT 3RD FLOOR ROOM 324 AWATTANA BANGKOK 10110SUKHUMVIT 23 NORTH KLONGTOEY </v>
          </cell>
          <cell r="H700" t="str">
            <v>บริษัท ทริปเปิ้ลโทน จำกัด</v>
          </cell>
          <cell r="I700" t="str">
            <v>118/63-65อาคารยังเพลส-สุขุมวิท ชั้น2 ซ.สุขุมวิท 23 ถ.สุขุมวิท แขวงคลองเตยเหนือ เขตวัฒนา กรุงเทพฯ</v>
          </cell>
        </row>
        <row r="701">
          <cell r="A701" t="str">
            <v>OUBC</v>
          </cell>
          <cell r="B701" t="str">
            <v>บริษัท ยูไนเต็ด บรอดคาสติ้ง คอร์ปอเรชั่น จำกัด (มหาชน)</v>
          </cell>
          <cell r="C701" t="str">
            <v>118/1 อาคารทิปโก้ ถนนพระราม 6 แขวงสามเสนใน เขตพญาไท กรุงเทพฯ</v>
          </cell>
          <cell r="D701">
            <v>3101359404</v>
          </cell>
          <cell r="E701" t="str">
            <v xml:space="preserve">UNITED BROADCASTING CORPORATION PUBLIC </v>
          </cell>
          <cell r="F701" t="str">
            <v>TIPCO TOWER 118/1 RAMA 6 ROAD SAMSEN NAI PHAYATHAI BANGKOK 10400</v>
          </cell>
          <cell r="H701" t="str">
            <v>บริษัท ยูไนเต็ด บรอดคาสติ้ง คอร์ปอเรชั่น จำกัด (มหาชน)</v>
          </cell>
          <cell r="I701" t="str">
            <v>118/1 อาคารทิปโก้ ถนนพระราม 6 แขวงสามเสนใน เขตพญาไท กรุงเทพฯ</v>
          </cell>
          <cell r="J701">
            <v>3101359404</v>
          </cell>
        </row>
        <row r="702">
          <cell r="A702" t="str">
            <v>OUNICEF</v>
          </cell>
          <cell r="B702" t="str">
            <v>UNICEF</v>
          </cell>
          <cell r="C702" t="str">
            <v>19 PHRA ATIT RD. BANGLAMPOO BANGKOK 10200</v>
          </cell>
          <cell r="D702">
            <v>0</v>
          </cell>
          <cell r="E702" t="str">
            <v>UNICEF OFFICE FOR THAILAND</v>
          </cell>
          <cell r="F702">
            <v>0</v>
          </cell>
          <cell r="H702" t="str">
            <v>UNICEF</v>
          </cell>
          <cell r="I702" t="str">
            <v>19 PHRA ATIT RD. BANGLAMPOO BANGKOK 10200</v>
          </cell>
        </row>
        <row r="703">
          <cell r="A703" t="str">
            <v>OVIBHA</v>
          </cell>
          <cell r="B703" t="str">
            <v>บริษัท โรงพยาบาลวิภาวดี จำกัด (มหาชน)</v>
          </cell>
          <cell r="C703" t="str">
            <v>51/3 ถนนงามวงศ์วาน เขตจตุจักร กรุงเทพฯ 10900</v>
          </cell>
          <cell r="D703">
            <v>3101310054</v>
          </cell>
          <cell r="E703" t="str">
            <v>VIBHAVADI MEDICAL CENTER PUBLIC CO. LTD.</v>
          </cell>
          <cell r="F703" t="str">
            <v xml:space="preserve">51/3 NGAMWONGWAN RD. CHATUCHAK BANGKOK </v>
          </cell>
          <cell r="H703" t="str">
            <v>บริษัท โรงพยาบาลวิภาวดี จำกัด (มหาชน)</v>
          </cell>
          <cell r="I703" t="str">
            <v>51/3 ถนนงามวงศ์วาน เขตจตุจักร กรุงเทพฯ 10900</v>
          </cell>
          <cell r="J703">
            <v>3101310054</v>
          </cell>
        </row>
        <row r="704">
          <cell r="A704" t="str">
            <v>OVICAR</v>
          </cell>
          <cell r="B704" t="str">
            <v>บริษัท วิริยะคาร์เร้นท์ จำกัด</v>
          </cell>
          <cell r="C704" t="str">
            <v>82/122 ม.6 ถ.พัฒนาการ เขตประเวศน์ กรุงเทพฯ</v>
          </cell>
          <cell r="D704">
            <v>3011281208</v>
          </cell>
          <cell r="E704" t="str">
            <v>VIRIYAH CAR RENT CO.,LTD</v>
          </cell>
          <cell r="F704" t="str">
            <v xml:space="preserve">82/122 PATTANAKARN RD.,BANGKOK </v>
          </cell>
          <cell r="G704">
            <v>3011281208</v>
          </cell>
          <cell r="H704" t="str">
            <v>บริษัท วิริยะคาร์เร้นท์ จำกัด</v>
          </cell>
          <cell r="I704" t="str">
            <v>82/122 ม.6 ถ.พัฒนาการ เขตประเวศน์ กรุงเทพฯ</v>
          </cell>
          <cell r="J704">
            <v>3011281208</v>
          </cell>
        </row>
        <row r="705">
          <cell r="A705" t="str">
            <v>OVICT</v>
          </cell>
          <cell r="B705" t="str">
            <v>VICTRON UPS (THAILAND) CO.,LTD.</v>
          </cell>
          <cell r="C705" t="str">
            <v xml:space="preserve">10/173-174 CHAN RD.,TUNGWATDON,SATHORN BANGKOK </v>
          </cell>
          <cell r="D705">
            <v>3101803525</v>
          </cell>
          <cell r="E705" t="str">
            <v>VICTRON UPS (THAILAND) CO.,LTD.</v>
          </cell>
          <cell r="F705" t="str">
            <v xml:space="preserve">10/173-174 CHAN RD.,TUNGWATDON,SATHORN BANGKOK </v>
          </cell>
          <cell r="G705">
            <v>3101803525</v>
          </cell>
        </row>
        <row r="706">
          <cell r="A706" t="str">
            <v>OVIHO</v>
          </cell>
          <cell r="B706" t="str">
            <v>บริษัท วิชัยยุทธ จำกัด</v>
          </cell>
          <cell r="C706" t="str">
            <v>114/4 ถนนเศรษฐศิริ พญาไท กรุงเทพฯ 10400</v>
          </cell>
          <cell r="D706">
            <v>3101049763</v>
          </cell>
          <cell r="E706" t="str">
            <v>VICHAIYUT CO. LTD.</v>
          </cell>
          <cell r="F706" t="str">
            <v>114/4 SETSIRI ROAD  PHYATHAI BANGKOK10400</v>
          </cell>
          <cell r="H706" t="str">
            <v>บริษัท วิชัยยุทธ จำกัด</v>
          </cell>
          <cell r="I706" t="str">
            <v>114/4 ถนนเศรษฐศิริ พญาไท กรุงเทพฯ 10400</v>
          </cell>
          <cell r="J706">
            <v>3101049763</v>
          </cell>
        </row>
        <row r="707">
          <cell r="A707" t="str">
            <v>OVINARCO</v>
          </cell>
          <cell r="B707" t="str">
            <v>บริษัท จัดหางาน วินาร์โค จำกัด</v>
          </cell>
          <cell r="C707" t="str">
            <v>อาคาร หลังสวนบัลโคนี ชั้น 3 เลขที่ 99/24 ซอยหลังสวน กรุงเทพฯ 10330</v>
          </cell>
          <cell r="D707">
            <v>0</v>
          </cell>
          <cell r="E707" t="str">
            <v>VINARCO RECRUITMENT LTD.</v>
          </cell>
          <cell r="F707" t="str">
            <v>LANG SUAN BALCONY LEVEL 3 99/24 SOI LANG SUAN BANGKOK 10330</v>
          </cell>
          <cell r="H707" t="str">
            <v>บริษัท จัดหางาน วินาร์โค จำกัด</v>
          </cell>
          <cell r="I707" t="str">
            <v>อาคาร หลังสวนบัลโคนี ชั้น 3 เลขที่ 99/24 ซอยหลังสวน กรุงเทพฯ 10330</v>
          </cell>
        </row>
        <row r="708">
          <cell r="A708" t="str">
            <v>OVK</v>
          </cell>
          <cell r="B708" t="str">
            <v>บริษัท วี.เค.เดคอร์เรชั่น จำกัด</v>
          </cell>
          <cell r="C708" t="str">
            <v>2312 ถ.ลาดพร้าว แขวงวังทองหลาง เขตวังทองฟลาง กรุงเทพฯ 10310</v>
          </cell>
          <cell r="D708">
            <v>3011986868</v>
          </cell>
          <cell r="H708" t="str">
            <v>บริษัท วี.เค.เดคอร์เรชั่น จำกัด</v>
          </cell>
          <cell r="I708" t="str">
            <v>2312 ถ.ลาดพร้าว แขวงวังทองหลาง เขตวังทองฟลาง กรุงเทพฯ 10310</v>
          </cell>
          <cell r="J708">
            <v>3011986868</v>
          </cell>
        </row>
        <row r="709">
          <cell r="A709" t="str">
            <v>OVST</v>
          </cell>
          <cell r="B709" t="str">
            <v>VIEW STUDIO EXPRESS</v>
          </cell>
          <cell r="C709" t="str">
            <v>2041 PETCHBURI ROAD BANGKAPI  HUAYKWANGBANGKOK</v>
          </cell>
          <cell r="D709">
            <v>0</v>
          </cell>
          <cell r="E709" t="str">
            <v>VIEW STUDIO EXPRESS</v>
          </cell>
          <cell r="F709" t="str">
            <v>2041 PETCHBURI ROAD BANGKAPI  HUAYKWANGBANGKOK</v>
          </cell>
        </row>
        <row r="710">
          <cell r="A710" t="str">
            <v>OWABU</v>
          </cell>
          <cell r="B710" t="str">
            <v>KHUN WARIDDA BURAPATANA</v>
          </cell>
          <cell r="C710">
            <v>0</v>
          </cell>
          <cell r="D710">
            <v>0</v>
          </cell>
          <cell r="E710" t="str">
            <v>KHUN WARIDDA BURAPATANA</v>
          </cell>
          <cell r="F710">
            <v>0</v>
          </cell>
        </row>
        <row r="711">
          <cell r="A711" t="str">
            <v>OWCR</v>
          </cell>
          <cell r="B711" t="str">
            <v>บริษัท เวิลด์คลาส เรนท์ อะ คาร์ จำกัด</v>
          </cell>
          <cell r="C711" t="str">
            <v>19/23 อาคารรอยัลซิตี้อเวนิว ซ.ศูนย์วิจัย ถ.เพชรบุรีตัดใหม่ บางกะปิ ห้วยขวาง กรุงเทพฯ</v>
          </cell>
          <cell r="D711" t="str">
            <v>3011593851</v>
          </cell>
          <cell r="E711" t="str">
            <v>WORLD CLASS RENT A CAR CO. LTD.</v>
          </cell>
          <cell r="F711" t="str">
            <v>19/23 BUILDING A  ROYAL CITYAVENUE  SOI SOONVIJAI BANGKOKNEW PETCHBURI RD. HUAYKWANG10320</v>
          </cell>
          <cell r="G711" t="str">
            <v>3011593851</v>
          </cell>
          <cell r="H711" t="str">
            <v>บริษัท เวิลด์คลาส เรนท์ อะ คาร์ จำกัด</v>
          </cell>
          <cell r="I711" t="str">
            <v>19/23 อาคารรอยัลซิตี้อเวนิว ซ.ศูนย์วิจัย ถ.เพชรบุรีตัดใหม่ บางกะปิ ห้วยขวาง กรุงเทพฯ</v>
          </cell>
        </row>
        <row r="712">
          <cell r="A712" t="str">
            <v>OWILLEM</v>
          </cell>
          <cell r="B712" t="str">
            <v>MR WILLEM DEENIK</v>
          </cell>
          <cell r="C712" t="str">
            <v>37/28 LERTUBON 3/2 LARD PHRAO 41 LARD PHRAO BANGKOK</v>
          </cell>
          <cell r="D712">
            <v>0</v>
          </cell>
          <cell r="E712" t="str">
            <v>MR WILLEM DEENIK</v>
          </cell>
          <cell r="F712">
            <v>0</v>
          </cell>
          <cell r="H712" t="str">
            <v>MR WILLEM DEENIK</v>
          </cell>
          <cell r="I712" t="str">
            <v>37/28 LERTUBON 3/2 LARD PHRAO 41 LARD PHRAO BANGKOK</v>
          </cell>
        </row>
        <row r="713">
          <cell r="A713" t="str">
            <v>OWOA</v>
          </cell>
          <cell r="B713" t="str">
            <v>บริษัท ดับบลิว.โอ.เอ.แอ๊ดเวอร์ไท้ซิ่ง จำกัด</v>
          </cell>
          <cell r="C713" t="str">
            <v>40/1 ซ.แจ้งวัฒนะ 45 หมู่ 6 ถ.เลียบคลองประปา ต.บ้านใหม่ อ.ปากเกร็ด จ.นนทบุรี</v>
          </cell>
          <cell r="D713">
            <v>3101725261</v>
          </cell>
          <cell r="E713" t="str">
            <v>W.O.A.ADVERTISING LIMITED</v>
          </cell>
          <cell r="F713" t="str">
            <v>40/1 SOI CHAENGWATTANA 45 MOO 6  LEARP KLONG PRAPA ROAD NONTHABURI PROVINCETAMBON BANMAI  AMPHUR PAKKRED 11120</v>
          </cell>
          <cell r="H713" t="str">
            <v>บริษัท ดับบลิว.โอ.เอ.แอ๊ดเวอร์ไท้ซิ่ง จำกัด</v>
          </cell>
          <cell r="I713" t="str">
            <v>40/1 ซ.แจ้งวัฒนะ 45 หมู่ 6 ถ.เลียบคลองประปา ต.บ้านใหม่ อ.ปากเกร็ด จ.นนทบุรี</v>
          </cell>
          <cell r="J713">
            <v>3101725261</v>
          </cell>
        </row>
        <row r="714">
          <cell r="A714" t="str">
            <v>OWTS</v>
          </cell>
          <cell r="B714" t="str">
            <v>บริษัท เวิล แทรเวล เซอร์วิส จำกัด</v>
          </cell>
          <cell r="C714" t="str">
            <v>1053 ถนนเจริญกรุง กรุงเทพฯ  .</v>
          </cell>
          <cell r="D714">
            <v>0</v>
          </cell>
          <cell r="E714" t="str">
            <v>WORLD TRAVEL SERVICE LTD.</v>
          </cell>
          <cell r="F714" t="str">
            <v>1053 CHAROEN KRUNG ROADBANGKOK 10500</v>
          </cell>
          <cell r="H714" t="str">
            <v>บริษัท เวิล แทรเวล เซอร์วิส จำกัด</v>
          </cell>
          <cell r="I714" t="str">
            <v>1053 ถนนเจริญกรุง กรุงเทพฯ  .</v>
          </cell>
        </row>
        <row r="715">
          <cell r="A715" t="str">
            <v>OYORK</v>
          </cell>
          <cell r="B715" t="str">
            <v>YORK AIR CONDITIONING AND REFRIGERATION</v>
          </cell>
          <cell r="C715">
            <v>0</v>
          </cell>
          <cell r="D715">
            <v>0</v>
          </cell>
          <cell r="E715" t="str">
            <v>YORK AIR CONDITIONING AND REFRIGERATION</v>
          </cell>
          <cell r="F715">
            <v>0</v>
          </cell>
        </row>
        <row r="716">
          <cell r="A716" t="str">
            <v>RATRUK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SCANART</v>
          </cell>
          <cell r="B717" t="str">
            <v>บริษัท สแกนอาร์ต จำกัด</v>
          </cell>
          <cell r="C717" t="str">
            <v>766/36-39 ซอยเจริญกรุง 107 แขวงบางคอแหลม เขตบางคอแหลม กรุงเทพฯ 10120</v>
          </cell>
          <cell r="D717">
            <v>0</v>
          </cell>
          <cell r="E717" t="str">
            <v>SCANART CO. LTD.</v>
          </cell>
          <cell r="F717" t="str">
            <v>766/36-39 SOI CHAROENKRUNG 107CHAROEN KRUNG ROAD BANGKOLAM BANGKOK10120</v>
          </cell>
          <cell r="H717" t="str">
            <v>บริษัท สแกนอาร์ต จำกัด</v>
          </cell>
          <cell r="I717" t="str">
            <v>766/36-39 ซอยเจริญกรุง 107 แขวงบางคอแหลม เขตบางคอแหลม กรุงเทพฯ 10120</v>
          </cell>
        </row>
        <row r="718">
          <cell r="A718" t="str">
            <v>WPP</v>
          </cell>
          <cell r="B718" t="str">
            <v>WPP GROUP SERVICES S.A.</v>
          </cell>
          <cell r="C718" t="str">
            <v>BOULEVARD DE I'IMPERATRICE 13-B-1000 BRUXELLES</v>
          </cell>
          <cell r="D718">
            <v>0</v>
          </cell>
          <cell r="E718" t="str">
            <v>WPP GROUP SERVICES S.A.</v>
          </cell>
          <cell r="F718" t="str">
            <v>BOULEVARD DE I'IMPERATRICE 13-B-1000 BRUXELLES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เงินกู้ธนชาติ"/>
      <sheetName val="K_5"/>
      <sheetName val="NAME"/>
      <sheetName val="อัตรามรณะ"/>
      <sheetName val="BS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Data"/>
      <sheetName val="Notes"/>
      <sheetName val="Template"/>
      <sheetName val="Questionares"/>
      <sheetName val="Stayers"/>
      <sheetName val="NE Analysis"/>
    </sheetNames>
    <sheetDataSet>
      <sheetData sheetId="0">
        <row r="4">
          <cell r="B4">
            <v>40847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10"/>
      <sheetName val="DCF_5"/>
      <sheetName val="Comps"/>
      <sheetName val="LBO"/>
      <sheetName val="HighYield"/>
      <sheetName val="CitiFin"/>
      <sheetName val="EVA"/>
      <sheetName val="Check"/>
      <sheetName val="Print Controls"/>
      <sheetName val="PrintMacro"/>
      <sheetName val="DS_14"/>
      <sheetName val="COMMON"/>
      <sheetName val="Sheet1"/>
      <sheetName val="CPK Job Codes"/>
      <sheetName val="CPK Salary Structure"/>
      <sheetName val="Global Job Codes - Mgmt"/>
      <sheetName val="Mercer Data"/>
      <sheetName val="Budget Control - local Currency"/>
      <sheetName val="2v12"/>
      <sheetName val="เงินกู้ธนชาติ"/>
      <sheetName val="เงินกู้ MGC"/>
      <sheetName val="IA 79360"/>
      <sheetName val="IA 79375"/>
      <sheetName val="IA 79365-79366"/>
      <sheetName val="Earned Hours-Actuals"/>
      <sheetName val="Earned Hours-Budget"/>
      <sheetName val="IntraPlt Trns 79251"/>
      <sheetName val="Mfg Variances"/>
      <sheetName val="Mtl Usage 61400"/>
      <sheetName val="IA 79380"/>
      <sheetName val="Other Variances Mex. Plts."/>
      <sheetName val="PPV Summary"/>
      <sheetName val="IA 79355"/>
      <sheetName val="IA 79100"/>
      <sheetName val="Translation Adjustment"/>
    </sheetNames>
    <sheetDataSet>
      <sheetData sheetId="0" refreshError="1">
        <row r="12">
          <cell r="D12" t="str">
            <v>(Dollars in millions, Except per Share Data)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Structure"/>
      <sheetName val="Funds Flow"/>
      <sheetName val="Completion Payment"/>
      <sheetName val="Scenario"/>
      <sheetName val="Summary"/>
      <sheetName val="Trading Comps"/>
      <sheetName val="M&amp;A Comps"/>
      <sheetName val="DCF"/>
      <sheetName val="Fees"/>
      <sheetName val="Deferred Tax"/>
      <sheetName val="Aus Dep'n"/>
      <sheetName val="Asia Dep'n"/>
      <sheetName val="Capex &amp; PPE"/>
      <sheetName val="WC"/>
      <sheetName val="Aus Drivers"/>
      <sheetName val="Asia Drivers"/>
      <sheetName val="PHS Summary"/>
      <sheetName val="Comparable Analysis (old)"/>
      <sheetName val="Bloomberg Data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Year ended December 31; AUD in millions (unless otherwise stated)</v>
          </cell>
        </row>
        <row r="12">
          <cell r="F12">
            <v>40.674155888194477</v>
          </cell>
        </row>
        <row r="27">
          <cell r="E27">
            <v>130</v>
          </cell>
        </row>
        <row r="28">
          <cell r="E28">
            <v>38</v>
          </cell>
        </row>
        <row r="29">
          <cell r="R29">
            <v>0.22216981132075478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Details_P5'06_Final"/>
      <sheetName val="PD3_06(at18Apr06)"/>
      <sheetName val="Sheet1"/>
      <sheetName val="Warehouse"/>
      <sheetName val="Disposal Apr &amp; May"/>
    </sheetNames>
    <sheetDataSet>
      <sheetData sheetId="0" refreshError="1"/>
      <sheetData sheetId="1" refreshError="1"/>
      <sheetData sheetId="2" refreshError="1">
        <row r="4">
          <cell r="A4" t="str">
            <v xml:space="preserve">Asset No </v>
          </cell>
          <cell r="B4" t="str">
            <v>Grouping</v>
          </cell>
          <cell r="C4" t="str">
            <v>Task Code</v>
          </cell>
          <cell r="D4" t="str">
            <v>Dept</v>
          </cell>
          <cell r="E4" t="str">
            <v xml:space="preserve">Serial No </v>
          </cell>
          <cell r="F4" t="str">
            <v>Invoice No.</v>
          </cell>
          <cell r="G4" t="str">
            <v>Vendor</v>
          </cell>
          <cell r="H4" t="str">
            <v xml:space="preserve">Description </v>
          </cell>
          <cell r="I4" t="str">
            <v>Acquisition Date</v>
          </cell>
          <cell r="J4" t="str">
            <v>Start Date Depre</v>
          </cell>
          <cell r="K4" t="str">
            <v>Est.Life (Days)</v>
          </cell>
          <cell r="L4" t="str">
            <v>Net.Life (Days)</v>
          </cell>
          <cell r="M4" t="str">
            <v>Original Cost (Baht.)</v>
          </cell>
          <cell r="N4" t="str">
            <v>Accrued (Baht)</v>
          </cell>
          <cell r="O4" t="str">
            <v>Net Book Value (Baht)</v>
          </cell>
          <cell r="P4" t="str">
            <v>BOI  Project No.</v>
          </cell>
          <cell r="Q4" t="str">
            <v>Blank</v>
          </cell>
          <cell r="R4" t="str">
            <v>link_conversion</v>
          </cell>
          <cell r="S4" t="str">
            <v>Original Cost (Usd)</v>
          </cell>
          <cell r="T4" t="str">
            <v>Accrued (Usd)</v>
          </cell>
          <cell r="U4" t="str">
            <v>Net Book Value (Usd)</v>
          </cell>
          <cell r="V4" t="str">
            <v>Blank</v>
          </cell>
          <cell r="W4" t="str">
            <v>Year</v>
          </cell>
          <cell r="X4" t="str">
            <v>Trend Cat.</v>
          </cell>
          <cell r="Y4" t="str">
            <v>Trend</v>
          </cell>
          <cell r="Z4" t="str">
            <v>Exrate</v>
          </cell>
          <cell r="AA4" t="str">
            <v>Cat.</v>
          </cell>
          <cell r="AB4" t="str">
            <v>CRN (USD)</v>
          </cell>
          <cell r="AC4" t="str">
            <v>Dep</v>
          </cell>
          <cell r="AD4" t="str">
            <v>FMV (USD)</v>
          </cell>
          <cell r="AE4" t="str">
            <v>Remark</v>
          </cell>
          <cell r="AG4" t="str">
            <v>In warehouse</v>
          </cell>
          <cell r="AH4" t="str">
            <v>Remaining Useful Life</v>
          </cell>
        </row>
        <row r="5">
          <cell r="A5" t="str">
            <v>15312-000</v>
          </cell>
          <cell r="B5" t="str">
            <v>Fixtures and fittings</v>
          </cell>
          <cell r="C5">
            <v>3201</v>
          </cell>
          <cell r="D5" t="str">
            <v>Plastic</v>
          </cell>
          <cell r="E5">
            <v>152673</v>
          </cell>
          <cell r="F5" t="str">
            <v>N/A</v>
          </cell>
          <cell r="G5" t="str">
            <v>37818-</v>
          </cell>
          <cell r="H5" t="str">
            <v>IBM TYPEWRIT</v>
          </cell>
          <cell r="I5">
            <v>28913</v>
          </cell>
          <cell r="J5">
            <v>29129</v>
          </cell>
          <cell r="K5">
            <v>1456</v>
          </cell>
          <cell r="L5">
            <v>0</v>
          </cell>
          <cell r="M5">
            <v>26303.03</v>
          </cell>
          <cell r="N5">
            <v>26303.03</v>
          </cell>
          <cell r="O5">
            <v>0</v>
          </cell>
          <cell r="R5">
            <v>2.4725199999999999E-2</v>
          </cell>
          <cell r="S5">
            <v>650.34767735599996</v>
          </cell>
          <cell r="T5">
            <v>650.34767735599996</v>
          </cell>
          <cell r="U5">
            <v>0</v>
          </cell>
          <cell r="W5">
            <v>1979</v>
          </cell>
          <cell r="X5">
            <v>5</v>
          </cell>
          <cell r="Y5">
            <v>0</v>
          </cell>
          <cell r="Z5">
            <v>1.8605875360842248</v>
          </cell>
          <cell r="AA5">
            <v>4</v>
          </cell>
          <cell r="AB5">
            <v>0</v>
          </cell>
          <cell r="AC5">
            <v>0</v>
          </cell>
          <cell r="AD5">
            <v>0</v>
          </cell>
          <cell r="AH5">
            <v>0</v>
          </cell>
        </row>
        <row r="6">
          <cell r="A6" t="str">
            <v>15426-000</v>
          </cell>
          <cell r="B6" t="str">
            <v>Fixtures and fittings</v>
          </cell>
          <cell r="C6">
            <v>1303</v>
          </cell>
          <cell r="D6" t="str">
            <v>IS</v>
          </cell>
          <cell r="E6" t="str">
            <v>30185-</v>
          </cell>
          <cell r="F6" t="str">
            <v>N/A</v>
          </cell>
          <cell r="G6" t="str">
            <v>2384-7</v>
          </cell>
          <cell r="H6" t="str">
            <v>TAPE OECK RE</v>
          </cell>
          <cell r="I6">
            <v>28612</v>
          </cell>
          <cell r="J6">
            <v>28856</v>
          </cell>
          <cell r="K6">
            <v>1456</v>
          </cell>
          <cell r="L6">
            <v>0</v>
          </cell>
          <cell r="M6">
            <v>22242.22</v>
          </cell>
          <cell r="N6">
            <v>22242.22</v>
          </cell>
          <cell r="O6">
            <v>0</v>
          </cell>
          <cell r="R6">
            <v>2.33282E-2</v>
          </cell>
          <cell r="S6">
            <v>518.87095660400007</v>
          </cell>
          <cell r="T6">
            <v>518.87095660400007</v>
          </cell>
          <cell r="U6">
            <v>0</v>
          </cell>
          <cell r="W6">
            <v>1979</v>
          </cell>
          <cell r="X6">
            <v>7</v>
          </cell>
          <cell r="Y6">
            <v>0</v>
          </cell>
          <cell r="Z6">
            <v>1</v>
          </cell>
          <cell r="AA6">
            <v>4</v>
          </cell>
          <cell r="AB6">
            <v>0</v>
          </cell>
          <cell r="AC6">
            <v>0</v>
          </cell>
          <cell r="AD6">
            <v>0</v>
          </cell>
          <cell r="AH6">
            <v>0</v>
          </cell>
        </row>
        <row r="7">
          <cell r="A7" t="str">
            <v>25719-000</v>
          </cell>
          <cell r="B7" t="str">
            <v>Fixtures and fittings</v>
          </cell>
          <cell r="C7">
            <v>1303</v>
          </cell>
          <cell r="D7" t="str">
            <v>IS</v>
          </cell>
          <cell r="E7" t="str">
            <v>2SET</v>
          </cell>
          <cell r="F7" t="str">
            <v>N/A</v>
          </cell>
          <cell r="G7" t="str">
            <v>6590-7</v>
          </cell>
          <cell r="H7" t="str">
            <v>AMPLLFIE BOGEN</v>
          </cell>
          <cell r="I7">
            <v>28460</v>
          </cell>
          <cell r="J7">
            <v>28672</v>
          </cell>
          <cell r="K7">
            <v>2184</v>
          </cell>
          <cell r="L7">
            <v>0</v>
          </cell>
          <cell r="M7">
            <v>30531.71</v>
          </cell>
          <cell r="N7">
            <v>30531.71</v>
          </cell>
          <cell r="O7">
            <v>0</v>
          </cell>
          <cell r="R7">
            <v>2.42191E-2</v>
          </cell>
          <cell r="S7">
            <v>739.450537661</v>
          </cell>
          <cell r="T7">
            <v>739.450537661</v>
          </cell>
          <cell r="U7">
            <v>0</v>
          </cell>
          <cell r="W7">
            <v>1978</v>
          </cell>
          <cell r="X7">
            <v>7</v>
          </cell>
          <cell r="Y7">
            <v>0</v>
          </cell>
          <cell r="Z7">
            <v>1</v>
          </cell>
          <cell r="AA7">
            <v>4</v>
          </cell>
          <cell r="AB7">
            <v>0</v>
          </cell>
          <cell r="AC7">
            <v>0</v>
          </cell>
          <cell r="AD7">
            <v>0</v>
          </cell>
          <cell r="AH7">
            <v>0</v>
          </cell>
        </row>
        <row r="8">
          <cell r="A8" t="str">
            <v>42622-000</v>
          </cell>
          <cell r="B8" t="str">
            <v>Fixtures and fittings</v>
          </cell>
          <cell r="C8">
            <v>8101</v>
          </cell>
          <cell r="D8" t="str">
            <v>CEO</v>
          </cell>
          <cell r="E8" t="str">
            <v>N/A</v>
          </cell>
          <cell r="F8" t="str">
            <v>N/A</v>
          </cell>
          <cell r="G8" t="str">
            <v>N/A</v>
          </cell>
          <cell r="H8" t="str">
            <v>WARDROBE</v>
          </cell>
          <cell r="J8">
            <v>29434</v>
          </cell>
          <cell r="K8">
            <v>1456</v>
          </cell>
          <cell r="L8">
            <v>0</v>
          </cell>
          <cell r="M8">
            <v>25002.42</v>
          </cell>
          <cell r="N8">
            <v>25002.42</v>
          </cell>
          <cell r="O8">
            <v>0</v>
          </cell>
          <cell r="R8">
            <v>2.4385664155756E-2</v>
          </cell>
          <cell r="S8">
            <v>609.70061720115689</v>
          </cell>
          <cell r="T8">
            <v>609.70061720115689</v>
          </cell>
          <cell r="U8">
            <v>0</v>
          </cell>
          <cell r="W8">
            <v>1980</v>
          </cell>
          <cell r="X8">
            <v>7</v>
          </cell>
          <cell r="Y8">
            <v>0</v>
          </cell>
          <cell r="Z8">
            <v>1</v>
          </cell>
          <cell r="AA8">
            <v>4</v>
          </cell>
          <cell r="AB8">
            <v>0</v>
          </cell>
          <cell r="AC8">
            <v>0</v>
          </cell>
          <cell r="AD8">
            <v>0</v>
          </cell>
          <cell r="AH8">
            <v>0</v>
          </cell>
        </row>
        <row r="9">
          <cell r="A9" t="str">
            <v>42763-000</v>
          </cell>
          <cell r="B9" t="str">
            <v>Fixtures and fittings</v>
          </cell>
          <cell r="C9">
            <v>2004</v>
          </cell>
          <cell r="D9" t="str">
            <v>QA</v>
          </cell>
          <cell r="E9">
            <v>581887</v>
          </cell>
          <cell r="F9" t="str">
            <v>N/A</v>
          </cell>
          <cell r="G9" t="str">
            <v>N/A</v>
          </cell>
          <cell r="H9" t="str">
            <v>IBM TYPEWRIT</v>
          </cell>
          <cell r="J9">
            <v>29587</v>
          </cell>
          <cell r="K9">
            <v>1456</v>
          </cell>
          <cell r="L9">
            <v>0</v>
          </cell>
          <cell r="M9">
            <v>30203.03</v>
          </cell>
          <cell r="N9">
            <v>30203.03</v>
          </cell>
          <cell r="O9">
            <v>0</v>
          </cell>
          <cell r="R9">
            <v>2.4385664155756E-2</v>
          </cell>
          <cell r="S9">
            <v>736.52094606622313</v>
          </cell>
          <cell r="T9">
            <v>736.52094606622313</v>
          </cell>
          <cell r="U9">
            <v>0</v>
          </cell>
          <cell r="W9">
            <v>1981</v>
          </cell>
          <cell r="X9">
            <v>5</v>
          </cell>
          <cell r="Y9">
            <v>0</v>
          </cell>
          <cell r="Z9">
            <v>1.8724401426388182</v>
          </cell>
          <cell r="AA9">
            <v>4</v>
          </cell>
          <cell r="AB9">
            <v>0</v>
          </cell>
          <cell r="AC9">
            <v>0</v>
          </cell>
          <cell r="AD9">
            <v>0</v>
          </cell>
          <cell r="AH9">
            <v>0</v>
          </cell>
        </row>
        <row r="10">
          <cell r="A10" t="str">
            <v>56693-000</v>
          </cell>
          <cell r="B10" t="str">
            <v>Fixtures and fittings</v>
          </cell>
          <cell r="C10">
            <v>2003</v>
          </cell>
          <cell r="D10" t="str">
            <v>Fac</v>
          </cell>
          <cell r="E10" t="str">
            <v>U1291</v>
          </cell>
          <cell r="F10" t="str">
            <v>N/A</v>
          </cell>
          <cell r="G10" t="str">
            <v>EP1361</v>
          </cell>
          <cell r="H10" t="str">
            <v>IBM TERMINAL</v>
          </cell>
          <cell r="J10">
            <v>31048</v>
          </cell>
          <cell r="K10">
            <v>1456</v>
          </cell>
          <cell r="L10">
            <v>0</v>
          </cell>
          <cell r="M10">
            <v>48463.61</v>
          </cell>
          <cell r="N10">
            <v>48463.61</v>
          </cell>
          <cell r="O10">
            <v>0</v>
          </cell>
          <cell r="R10">
            <v>2.2976099999999999E-2</v>
          </cell>
          <cell r="S10">
            <v>1113.5047497210001</v>
          </cell>
          <cell r="T10">
            <v>1113.5047497210001</v>
          </cell>
          <cell r="U10">
            <v>0</v>
          </cell>
          <cell r="W10">
            <v>1985</v>
          </cell>
          <cell r="X10">
            <v>5</v>
          </cell>
          <cell r="Y10">
            <v>0</v>
          </cell>
          <cell r="Z10">
            <v>2.025267447784004</v>
          </cell>
          <cell r="AA10">
            <v>4</v>
          </cell>
          <cell r="AB10">
            <v>0</v>
          </cell>
          <cell r="AC10">
            <v>0</v>
          </cell>
          <cell r="AD10">
            <v>0</v>
          </cell>
          <cell r="AH10">
            <v>0</v>
          </cell>
        </row>
        <row r="11">
          <cell r="A11" t="str">
            <v>56693-001</v>
          </cell>
          <cell r="B11" t="str">
            <v>Fixtures and fittings</v>
          </cell>
          <cell r="C11">
            <v>2003</v>
          </cell>
          <cell r="D11" t="str">
            <v>Fac</v>
          </cell>
          <cell r="E11" t="str">
            <v>N/A</v>
          </cell>
          <cell r="F11" t="str">
            <v>N/A</v>
          </cell>
          <cell r="G11" t="str">
            <v>EP0199</v>
          </cell>
          <cell r="H11" t="str">
            <v>ADDITIONAL COST</v>
          </cell>
          <cell r="J11">
            <v>31048</v>
          </cell>
          <cell r="K11">
            <v>1456</v>
          </cell>
          <cell r="L11">
            <v>0</v>
          </cell>
          <cell r="M11">
            <v>819.12</v>
          </cell>
          <cell r="N11">
            <v>819.12</v>
          </cell>
          <cell r="O11">
            <v>0</v>
          </cell>
          <cell r="R11">
            <v>2.2976099999999999E-2</v>
          </cell>
          <cell r="S11">
            <v>18.820183031999999</v>
          </cell>
          <cell r="T11">
            <v>18.820183031999999</v>
          </cell>
          <cell r="U11">
            <v>0</v>
          </cell>
          <cell r="W11">
            <v>1985</v>
          </cell>
          <cell r="X11">
            <v>7</v>
          </cell>
          <cell r="Y11">
            <v>0</v>
          </cell>
          <cell r="Z11">
            <v>1</v>
          </cell>
          <cell r="AA11">
            <v>4</v>
          </cell>
          <cell r="AB11">
            <v>0</v>
          </cell>
          <cell r="AC11">
            <v>0</v>
          </cell>
          <cell r="AD11">
            <v>0</v>
          </cell>
          <cell r="AH11">
            <v>0</v>
          </cell>
        </row>
        <row r="12">
          <cell r="A12" t="str">
            <v>57123-000</v>
          </cell>
          <cell r="B12" t="str">
            <v>Fixtures and fittings</v>
          </cell>
          <cell r="C12">
            <v>1701</v>
          </cell>
          <cell r="D12" t="str">
            <v>Finance</v>
          </cell>
          <cell r="E12">
            <v>871004</v>
          </cell>
          <cell r="F12" t="str">
            <v>N/A</v>
          </cell>
          <cell r="G12" t="str">
            <v>70611-</v>
          </cell>
          <cell r="H12" t="str">
            <v>ELECT CHEQUE</v>
          </cell>
          <cell r="J12">
            <v>32509</v>
          </cell>
          <cell r="K12">
            <v>1820</v>
          </cell>
          <cell r="L12">
            <v>0</v>
          </cell>
          <cell r="M12">
            <v>65450</v>
          </cell>
          <cell r="N12">
            <v>65450</v>
          </cell>
          <cell r="O12">
            <v>0</v>
          </cell>
          <cell r="R12">
            <v>2.2976099999999999E-2</v>
          </cell>
          <cell r="S12">
            <v>1503.7857449999999</v>
          </cell>
          <cell r="T12">
            <v>1503.7857449999999</v>
          </cell>
          <cell r="U12">
            <v>0</v>
          </cell>
          <cell r="W12">
            <v>1989</v>
          </cell>
          <cell r="X12">
            <v>5</v>
          </cell>
          <cell r="Y12">
            <v>0</v>
          </cell>
          <cell r="Z12">
            <v>1.1713703515028018</v>
          </cell>
          <cell r="AA12">
            <v>4</v>
          </cell>
          <cell r="AB12">
            <v>0</v>
          </cell>
          <cell r="AC12">
            <v>0</v>
          </cell>
          <cell r="AD12">
            <v>0</v>
          </cell>
          <cell r="AH12">
            <v>0</v>
          </cell>
        </row>
        <row r="13">
          <cell r="A13" t="str">
            <v>57123-001</v>
          </cell>
          <cell r="B13" t="str">
            <v>Fixtures and fittings</v>
          </cell>
          <cell r="C13">
            <v>1701</v>
          </cell>
          <cell r="D13" t="str">
            <v>Finance</v>
          </cell>
          <cell r="E13" t="str">
            <v>N/A</v>
          </cell>
          <cell r="F13">
            <v>16039</v>
          </cell>
          <cell r="G13" t="str">
            <v>YIP IN</v>
          </cell>
          <cell r="H13" t="str">
            <v>SHR ELECT CHEQUE</v>
          </cell>
          <cell r="I13">
            <v>36235</v>
          </cell>
          <cell r="J13">
            <v>36254</v>
          </cell>
          <cell r="K13">
            <v>1820</v>
          </cell>
          <cell r="L13">
            <v>0</v>
          </cell>
          <cell r="M13">
            <v>12000</v>
          </cell>
          <cell r="N13">
            <v>11999</v>
          </cell>
          <cell r="O13">
            <v>1</v>
          </cell>
          <cell r="R13">
            <v>2.2976099999999999E-2</v>
          </cell>
          <cell r="S13">
            <v>275.71319999999997</v>
          </cell>
          <cell r="T13">
            <v>275.69022389999998</v>
          </cell>
          <cell r="U13">
            <v>2.2976099999993949E-2</v>
          </cell>
          <cell r="W13">
            <v>1999</v>
          </cell>
          <cell r="X13">
            <v>5</v>
          </cell>
          <cell r="Y13">
            <v>0.86931345340782851</v>
          </cell>
          <cell r="Z13">
            <v>0.9671166581762608</v>
          </cell>
          <cell r="AA13">
            <v>4</v>
          </cell>
          <cell r="AB13">
            <v>230</v>
          </cell>
          <cell r="AC13">
            <v>0.09</v>
          </cell>
          <cell r="AD13">
            <v>20</v>
          </cell>
          <cell r="AH13">
            <v>0.5</v>
          </cell>
        </row>
        <row r="14">
          <cell r="A14" t="str">
            <v>57236-000</v>
          </cell>
          <cell r="B14" t="str">
            <v>Fixtures and fittings</v>
          </cell>
          <cell r="C14">
            <v>1503</v>
          </cell>
          <cell r="D14" t="str">
            <v>HR</v>
          </cell>
          <cell r="E14" t="str">
            <v>TRAINI</v>
          </cell>
          <cell r="F14" t="str">
            <v>N/A</v>
          </cell>
          <cell r="G14" t="str">
            <v>CPS508</v>
          </cell>
          <cell r="H14" t="str">
            <v>CUBIC XT COM</v>
          </cell>
          <cell r="J14">
            <v>32690</v>
          </cell>
          <cell r="K14">
            <v>1820</v>
          </cell>
          <cell r="L14">
            <v>0</v>
          </cell>
          <cell r="M14">
            <v>39000</v>
          </cell>
          <cell r="N14">
            <v>39000</v>
          </cell>
          <cell r="O14">
            <v>0</v>
          </cell>
          <cell r="R14">
            <v>2.2976099999999999E-2</v>
          </cell>
          <cell r="S14">
            <v>896.06790000000001</v>
          </cell>
          <cell r="T14">
            <v>896.06790000000001</v>
          </cell>
          <cell r="U14">
            <v>0</v>
          </cell>
          <cell r="W14">
            <v>1989</v>
          </cell>
          <cell r="X14">
            <v>7</v>
          </cell>
          <cell r="Y14">
            <v>0</v>
          </cell>
          <cell r="Z14">
            <v>1</v>
          </cell>
          <cell r="AA14">
            <v>4</v>
          </cell>
          <cell r="AB14">
            <v>0</v>
          </cell>
          <cell r="AC14">
            <v>0</v>
          </cell>
          <cell r="AD14">
            <v>0</v>
          </cell>
          <cell r="AH14">
            <v>0</v>
          </cell>
        </row>
        <row r="15">
          <cell r="A15" t="str">
            <v>57316-000</v>
          </cell>
          <cell r="B15" t="str">
            <v>Fixtures and fittings</v>
          </cell>
          <cell r="C15">
            <v>2006</v>
          </cell>
          <cell r="D15" t="str">
            <v>Fac</v>
          </cell>
          <cell r="E15" t="str">
            <v>EB9003</v>
          </cell>
          <cell r="F15" t="str">
            <v>N/A</v>
          </cell>
          <cell r="G15" t="str">
            <v>CPS000</v>
          </cell>
          <cell r="H15" t="str">
            <v>IBM PC 16 BI</v>
          </cell>
          <cell r="J15">
            <v>32843</v>
          </cell>
          <cell r="K15">
            <v>1820</v>
          </cell>
          <cell r="L15">
            <v>0</v>
          </cell>
          <cell r="M15">
            <v>126400</v>
          </cell>
          <cell r="N15">
            <v>126400</v>
          </cell>
          <cell r="O15">
            <v>0</v>
          </cell>
          <cell r="R15">
            <v>2.2976099999999999E-2</v>
          </cell>
          <cell r="S15">
            <v>2904.17904</v>
          </cell>
          <cell r="T15">
            <v>2904.17904</v>
          </cell>
          <cell r="U15">
            <v>0</v>
          </cell>
          <cell r="W15">
            <v>1989</v>
          </cell>
          <cell r="X15">
            <v>6</v>
          </cell>
          <cell r="Y15">
            <v>0</v>
          </cell>
          <cell r="Z15">
            <v>1.1713703515028018</v>
          </cell>
          <cell r="AA15">
            <v>5</v>
          </cell>
          <cell r="AB15">
            <v>0</v>
          </cell>
          <cell r="AC15">
            <v>0</v>
          </cell>
          <cell r="AD15">
            <v>0</v>
          </cell>
          <cell r="AH15">
            <v>0</v>
          </cell>
        </row>
        <row r="16">
          <cell r="A16" t="str">
            <v>57319-000</v>
          </cell>
          <cell r="B16" t="str">
            <v>Fixtures and fittings</v>
          </cell>
          <cell r="C16">
            <v>1902</v>
          </cell>
          <cell r="D16" t="str">
            <v>Logistic</v>
          </cell>
          <cell r="E16" t="str">
            <v>EB9003</v>
          </cell>
          <cell r="F16" t="str">
            <v>N/A</v>
          </cell>
          <cell r="G16" t="str">
            <v>CPS000</v>
          </cell>
          <cell r="H16" t="str">
            <v>IBM PC 16 BI</v>
          </cell>
          <cell r="J16">
            <v>32843</v>
          </cell>
          <cell r="K16">
            <v>1820</v>
          </cell>
          <cell r="L16">
            <v>0</v>
          </cell>
          <cell r="M16">
            <v>126400</v>
          </cell>
          <cell r="N16">
            <v>126400</v>
          </cell>
          <cell r="O16">
            <v>0</v>
          </cell>
          <cell r="R16">
            <v>2.2976099999999999E-2</v>
          </cell>
          <cell r="S16">
            <v>2904.17904</v>
          </cell>
          <cell r="T16">
            <v>2904.17904</v>
          </cell>
          <cell r="U16">
            <v>0</v>
          </cell>
          <cell r="W16">
            <v>1989</v>
          </cell>
          <cell r="X16">
            <v>6</v>
          </cell>
          <cell r="Y16">
            <v>0</v>
          </cell>
          <cell r="Z16">
            <v>1.1713703515028018</v>
          </cell>
          <cell r="AA16">
            <v>5</v>
          </cell>
          <cell r="AB16">
            <v>0</v>
          </cell>
          <cell r="AC16">
            <v>0</v>
          </cell>
          <cell r="AD16">
            <v>0</v>
          </cell>
          <cell r="AH16">
            <v>0</v>
          </cell>
        </row>
        <row r="17">
          <cell r="A17" t="str">
            <v>57320-000</v>
          </cell>
          <cell r="B17" t="str">
            <v>Fixtures and fittings</v>
          </cell>
          <cell r="C17">
            <v>1201</v>
          </cell>
          <cell r="D17" t="str">
            <v>Logistic</v>
          </cell>
          <cell r="E17" t="str">
            <v>EB9003</v>
          </cell>
          <cell r="F17" t="str">
            <v>N/A</v>
          </cell>
          <cell r="G17" t="str">
            <v>CPS000</v>
          </cell>
          <cell r="H17" t="str">
            <v>IBM PC 16 BI</v>
          </cell>
          <cell r="J17">
            <v>32843</v>
          </cell>
          <cell r="K17">
            <v>1820</v>
          </cell>
          <cell r="L17">
            <v>0</v>
          </cell>
          <cell r="M17">
            <v>126400</v>
          </cell>
          <cell r="N17">
            <v>126400</v>
          </cell>
          <cell r="O17">
            <v>0</v>
          </cell>
          <cell r="R17">
            <v>2.2976099999999999E-2</v>
          </cell>
          <cell r="S17">
            <v>2904.17904</v>
          </cell>
          <cell r="T17">
            <v>2904.17904</v>
          </cell>
          <cell r="U17">
            <v>0</v>
          </cell>
          <cell r="W17">
            <v>1989</v>
          </cell>
          <cell r="X17">
            <v>6</v>
          </cell>
          <cell r="Y17">
            <v>0</v>
          </cell>
          <cell r="Z17">
            <v>1.1713703515028018</v>
          </cell>
          <cell r="AA17">
            <v>5</v>
          </cell>
          <cell r="AB17">
            <v>0</v>
          </cell>
          <cell r="AC17">
            <v>0</v>
          </cell>
          <cell r="AD17">
            <v>0</v>
          </cell>
          <cell r="AH17">
            <v>0</v>
          </cell>
        </row>
        <row r="18">
          <cell r="A18" t="str">
            <v>57370-000</v>
          </cell>
          <cell r="B18" t="str">
            <v>Fixtures and fittings</v>
          </cell>
          <cell r="C18">
            <v>1303</v>
          </cell>
          <cell r="D18" t="str">
            <v>IS</v>
          </cell>
          <cell r="E18">
            <v>12110</v>
          </cell>
          <cell r="F18" t="str">
            <v>N/A</v>
          </cell>
          <cell r="G18" t="str">
            <v>LOCAL</v>
          </cell>
          <cell r="H18" t="str">
            <v>DATA SHOW IN COLOR AND TABLE</v>
          </cell>
          <cell r="J18">
            <v>32905</v>
          </cell>
          <cell r="K18">
            <v>1820</v>
          </cell>
          <cell r="L18">
            <v>0</v>
          </cell>
          <cell r="M18">
            <v>97000</v>
          </cell>
          <cell r="N18">
            <v>97000</v>
          </cell>
          <cell r="O18">
            <v>0</v>
          </cell>
          <cell r="R18">
            <v>2.2976099999999999E-2</v>
          </cell>
          <cell r="S18">
            <v>2228.6817000000001</v>
          </cell>
          <cell r="T18">
            <v>2228.6817000000001</v>
          </cell>
          <cell r="U18">
            <v>0</v>
          </cell>
          <cell r="W18">
            <v>1990</v>
          </cell>
          <cell r="X18">
            <v>7</v>
          </cell>
          <cell r="Y18">
            <v>0</v>
          </cell>
          <cell r="Z18">
            <v>1</v>
          </cell>
          <cell r="AA18">
            <v>4</v>
          </cell>
          <cell r="AB18">
            <v>0</v>
          </cell>
          <cell r="AC18">
            <v>0</v>
          </cell>
          <cell r="AD18">
            <v>0</v>
          </cell>
          <cell r="AH18">
            <v>0</v>
          </cell>
        </row>
        <row r="19">
          <cell r="A19" t="str">
            <v>57382-000</v>
          </cell>
          <cell r="B19" t="str">
            <v>Fixtures and fittings</v>
          </cell>
          <cell r="C19">
            <v>1303</v>
          </cell>
          <cell r="D19" t="str">
            <v>IS</v>
          </cell>
          <cell r="E19">
            <v>312487</v>
          </cell>
          <cell r="F19" t="str">
            <v>N/A</v>
          </cell>
          <cell r="G19" t="str">
            <v>MP1126</v>
          </cell>
          <cell r="H19" t="str">
            <v>COLOUR TV SHARP 25"</v>
          </cell>
          <cell r="J19">
            <v>32933</v>
          </cell>
          <cell r="K19">
            <v>1820</v>
          </cell>
          <cell r="L19">
            <v>0</v>
          </cell>
          <cell r="M19">
            <v>32450</v>
          </cell>
          <cell r="N19">
            <v>32450</v>
          </cell>
          <cell r="O19">
            <v>0</v>
          </cell>
          <cell r="R19">
            <v>2.2976099999999999E-2</v>
          </cell>
          <cell r="S19">
            <v>745.57444499999997</v>
          </cell>
          <cell r="T19">
            <v>745.57444499999997</v>
          </cell>
          <cell r="U19">
            <v>0</v>
          </cell>
          <cell r="W19">
            <v>1990</v>
          </cell>
          <cell r="X19">
            <v>5</v>
          </cell>
          <cell r="Y19">
            <v>0</v>
          </cell>
          <cell r="Z19">
            <v>1.2293428425878756</v>
          </cell>
          <cell r="AA19">
            <v>4</v>
          </cell>
          <cell r="AB19">
            <v>0</v>
          </cell>
          <cell r="AC19">
            <v>0</v>
          </cell>
          <cell r="AD19">
            <v>0</v>
          </cell>
          <cell r="AH19">
            <v>0</v>
          </cell>
        </row>
        <row r="20">
          <cell r="A20" t="str">
            <v>57383-000</v>
          </cell>
          <cell r="B20" t="str">
            <v>Fixtures and fittings</v>
          </cell>
          <cell r="C20">
            <v>1303</v>
          </cell>
          <cell r="D20" t="str">
            <v>IS</v>
          </cell>
          <cell r="E20">
            <v>805649</v>
          </cell>
          <cell r="F20" t="str">
            <v>N/A</v>
          </cell>
          <cell r="G20" t="str">
            <v>MP1126</v>
          </cell>
          <cell r="H20" t="str">
            <v>V.D.O CAMERA</v>
          </cell>
          <cell r="J20">
            <v>32933</v>
          </cell>
          <cell r="K20">
            <v>1820</v>
          </cell>
          <cell r="L20">
            <v>0</v>
          </cell>
          <cell r="M20">
            <v>42750</v>
          </cell>
          <cell r="N20">
            <v>42750</v>
          </cell>
          <cell r="O20">
            <v>0</v>
          </cell>
          <cell r="R20">
            <v>2.33026E-2</v>
          </cell>
          <cell r="S20">
            <v>996.18615</v>
          </cell>
          <cell r="T20">
            <v>996.18615</v>
          </cell>
          <cell r="U20">
            <v>0</v>
          </cell>
          <cell r="W20">
            <v>1990</v>
          </cell>
          <cell r="X20">
            <v>7</v>
          </cell>
          <cell r="Y20">
            <v>0</v>
          </cell>
          <cell r="Z20">
            <v>1</v>
          </cell>
          <cell r="AA20">
            <v>4</v>
          </cell>
          <cell r="AB20">
            <v>0</v>
          </cell>
          <cell r="AC20">
            <v>0</v>
          </cell>
          <cell r="AD20">
            <v>0</v>
          </cell>
          <cell r="AH20">
            <v>0</v>
          </cell>
        </row>
        <row r="21">
          <cell r="A21" t="str">
            <v>57395-000</v>
          </cell>
          <cell r="B21" t="str">
            <v>Fixtures and fittings</v>
          </cell>
          <cell r="C21">
            <v>8101</v>
          </cell>
          <cell r="D21" t="str">
            <v>CEO</v>
          </cell>
          <cell r="E21" t="str">
            <v>EB9025</v>
          </cell>
          <cell r="F21" t="str">
            <v>N/A</v>
          </cell>
          <cell r="G21" t="str">
            <v>CPS 58</v>
          </cell>
          <cell r="H21" t="str">
            <v>PC CPU80286</v>
          </cell>
          <cell r="J21">
            <v>32964</v>
          </cell>
          <cell r="K21">
            <v>1820</v>
          </cell>
          <cell r="L21">
            <v>0</v>
          </cell>
          <cell r="M21">
            <v>110500</v>
          </cell>
          <cell r="N21">
            <v>110500</v>
          </cell>
          <cell r="O21">
            <v>0</v>
          </cell>
          <cell r="R21">
            <v>2.5512900000000002E-2</v>
          </cell>
          <cell r="S21">
            <v>2819.1754500000002</v>
          </cell>
          <cell r="T21">
            <v>2819.1754500000002</v>
          </cell>
          <cell r="U21">
            <v>0</v>
          </cell>
          <cell r="W21">
            <v>1990</v>
          </cell>
          <cell r="X21">
            <v>6</v>
          </cell>
          <cell r="Y21">
            <v>0</v>
          </cell>
          <cell r="Z21">
            <v>1.2293428425878756</v>
          </cell>
          <cell r="AA21">
            <v>5</v>
          </cell>
          <cell r="AB21">
            <v>0</v>
          </cell>
          <cell r="AC21">
            <v>0</v>
          </cell>
          <cell r="AD21">
            <v>0</v>
          </cell>
          <cell r="AH21">
            <v>0</v>
          </cell>
        </row>
        <row r="22">
          <cell r="A22" t="str">
            <v>57401-000</v>
          </cell>
          <cell r="B22" t="str">
            <v>Fixtures and fittings</v>
          </cell>
          <cell r="C22">
            <v>8101</v>
          </cell>
          <cell r="D22" t="str">
            <v>CEO</v>
          </cell>
          <cell r="E22" t="str">
            <v>EB9025</v>
          </cell>
          <cell r="F22" t="str">
            <v>N/A</v>
          </cell>
          <cell r="G22" t="str">
            <v>CPS 58</v>
          </cell>
          <cell r="H22" t="str">
            <v>PC CPU80286</v>
          </cell>
          <cell r="J22">
            <v>32964</v>
          </cell>
          <cell r="K22">
            <v>1820</v>
          </cell>
          <cell r="L22">
            <v>0</v>
          </cell>
          <cell r="M22">
            <v>110500</v>
          </cell>
          <cell r="N22">
            <v>110500</v>
          </cell>
          <cell r="O22">
            <v>0</v>
          </cell>
          <cell r="R22">
            <v>2.41468E-2</v>
          </cell>
          <cell r="S22">
            <v>2668.2213999999999</v>
          </cell>
          <cell r="T22">
            <v>2668.2213999999999</v>
          </cell>
          <cell r="U22">
            <v>0</v>
          </cell>
          <cell r="W22">
            <v>1990</v>
          </cell>
          <cell r="X22">
            <v>6</v>
          </cell>
          <cell r="Y22">
            <v>0</v>
          </cell>
          <cell r="Z22">
            <v>1.2293428425878756</v>
          </cell>
          <cell r="AA22">
            <v>5</v>
          </cell>
          <cell r="AB22">
            <v>0</v>
          </cell>
          <cell r="AC22">
            <v>0</v>
          </cell>
          <cell r="AD22">
            <v>0</v>
          </cell>
          <cell r="AH22">
            <v>0</v>
          </cell>
        </row>
        <row r="23">
          <cell r="A23" t="str">
            <v>57404-000</v>
          </cell>
          <cell r="B23" t="str">
            <v>Fixtures and fittings</v>
          </cell>
          <cell r="C23">
            <v>8101</v>
          </cell>
          <cell r="D23" t="str">
            <v>CEO</v>
          </cell>
          <cell r="E23" t="str">
            <v>EB9025</v>
          </cell>
          <cell r="F23" t="str">
            <v>N/A</v>
          </cell>
          <cell r="G23" t="str">
            <v>CPS 58</v>
          </cell>
          <cell r="H23" t="str">
            <v>PC CPU80286</v>
          </cell>
          <cell r="J23">
            <v>32964</v>
          </cell>
          <cell r="K23">
            <v>1820</v>
          </cell>
          <cell r="L23">
            <v>0</v>
          </cell>
          <cell r="M23">
            <v>110500</v>
          </cell>
          <cell r="N23">
            <v>110500</v>
          </cell>
          <cell r="O23">
            <v>0</v>
          </cell>
          <cell r="R23">
            <v>2.5317994E-2</v>
          </cell>
          <cell r="S23">
            <v>2797.6383369999999</v>
          </cell>
          <cell r="T23">
            <v>2797.6383369999999</v>
          </cell>
          <cell r="U23">
            <v>0</v>
          </cell>
          <cell r="W23">
            <v>1990</v>
          </cell>
          <cell r="X23">
            <v>6</v>
          </cell>
          <cell r="Y23">
            <v>0</v>
          </cell>
          <cell r="Z23">
            <v>1.2293428425878756</v>
          </cell>
          <cell r="AA23">
            <v>5</v>
          </cell>
          <cell r="AB23">
            <v>0</v>
          </cell>
          <cell r="AC23">
            <v>0</v>
          </cell>
          <cell r="AD23">
            <v>0</v>
          </cell>
          <cell r="AH23">
            <v>0</v>
          </cell>
        </row>
        <row r="24">
          <cell r="A24" t="str">
            <v>57405-000</v>
          </cell>
          <cell r="B24" t="str">
            <v>Fixtures and fittings</v>
          </cell>
          <cell r="C24">
            <v>1302</v>
          </cell>
          <cell r="D24" t="str">
            <v>IS</v>
          </cell>
          <cell r="E24" t="str">
            <v>EB9025</v>
          </cell>
          <cell r="F24" t="str">
            <v>N/A</v>
          </cell>
          <cell r="G24" t="str">
            <v>CPS 58</v>
          </cell>
          <cell r="H24" t="str">
            <v>PC CPU80286</v>
          </cell>
          <cell r="J24">
            <v>32964</v>
          </cell>
          <cell r="K24">
            <v>1820</v>
          </cell>
          <cell r="L24">
            <v>0</v>
          </cell>
          <cell r="M24">
            <v>110500</v>
          </cell>
          <cell r="N24">
            <v>110500</v>
          </cell>
          <cell r="O24">
            <v>0</v>
          </cell>
          <cell r="R24">
            <v>2.5317994E-2</v>
          </cell>
          <cell r="S24">
            <v>2797.6383369999999</v>
          </cell>
          <cell r="T24">
            <v>2797.6383369999999</v>
          </cell>
          <cell r="U24">
            <v>0</v>
          </cell>
          <cell r="W24">
            <v>1990</v>
          </cell>
          <cell r="X24">
            <v>6</v>
          </cell>
          <cell r="Y24">
            <v>0</v>
          </cell>
          <cell r="Z24">
            <v>1.2293428425878756</v>
          </cell>
          <cell r="AA24">
            <v>5</v>
          </cell>
          <cell r="AB24">
            <v>0</v>
          </cell>
          <cell r="AC24">
            <v>0</v>
          </cell>
          <cell r="AD24">
            <v>0</v>
          </cell>
          <cell r="AH24">
            <v>0</v>
          </cell>
        </row>
        <row r="25">
          <cell r="A25" t="str">
            <v>57406-000</v>
          </cell>
          <cell r="B25" t="str">
            <v>Fixtures and fittings</v>
          </cell>
          <cell r="C25">
            <v>1302</v>
          </cell>
          <cell r="D25" t="str">
            <v>IS</v>
          </cell>
          <cell r="E25" t="str">
            <v>OKN0001384</v>
          </cell>
          <cell r="F25" t="str">
            <v>N/A</v>
          </cell>
          <cell r="G25" t="str">
            <v>CPS 58</v>
          </cell>
          <cell r="H25" t="str">
            <v>PRINTER EPSON LQ1050</v>
          </cell>
          <cell r="J25">
            <v>32964</v>
          </cell>
          <cell r="K25">
            <v>1820</v>
          </cell>
          <cell r="L25">
            <v>0</v>
          </cell>
          <cell r="M25">
            <v>20800</v>
          </cell>
          <cell r="N25">
            <v>20800</v>
          </cell>
          <cell r="O25">
            <v>0</v>
          </cell>
          <cell r="R25">
            <v>2.5317994E-2</v>
          </cell>
          <cell r="S25">
            <v>526.61427519999995</v>
          </cell>
          <cell r="T25">
            <v>526.61427519999995</v>
          </cell>
          <cell r="U25">
            <v>0</v>
          </cell>
          <cell r="W25">
            <v>1990</v>
          </cell>
          <cell r="X25">
            <v>5</v>
          </cell>
          <cell r="Y25">
            <v>0</v>
          </cell>
          <cell r="Z25">
            <v>1.2293428425878756</v>
          </cell>
          <cell r="AA25">
            <v>4</v>
          </cell>
          <cell r="AB25">
            <v>0</v>
          </cell>
          <cell r="AC25">
            <v>0</v>
          </cell>
          <cell r="AD25">
            <v>0</v>
          </cell>
          <cell r="AH25">
            <v>0</v>
          </cell>
        </row>
        <row r="26">
          <cell r="A26" t="str">
            <v>57410-000</v>
          </cell>
          <cell r="B26" t="str">
            <v>Fixtures and fittings</v>
          </cell>
          <cell r="C26">
            <v>1201</v>
          </cell>
          <cell r="D26" t="str">
            <v>Logistic</v>
          </cell>
          <cell r="E26" t="str">
            <v>KNS0001973</v>
          </cell>
          <cell r="F26" t="str">
            <v>N/A</v>
          </cell>
          <cell r="G26" t="str">
            <v>CPS 58</v>
          </cell>
          <cell r="H26" t="str">
            <v>PRINTER EPSON LQ1050</v>
          </cell>
          <cell r="J26">
            <v>32964</v>
          </cell>
          <cell r="K26">
            <v>1820</v>
          </cell>
          <cell r="L26">
            <v>0</v>
          </cell>
          <cell r="M26">
            <v>20800</v>
          </cell>
          <cell r="N26">
            <v>20800</v>
          </cell>
          <cell r="O26">
            <v>0</v>
          </cell>
          <cell r="R26">
            <v>2.5317994E-2</v>
          </cell>
          <cell r="S26">
            <v>526.61427519999995</v>
          </cell>
          <cell r="T26">
            <v>526.61427519999995</v>
          </cell>
          <cell r="U26">
            <v>0</v>
          </cell>
          <cell r="W26">
            <v>1990</v>
          </cell>
          <cell r="X26">
            <v>5</v>
          </cell>
          <cell r="Y26">
            <v>0</v>
          </cell>
          <cell r="Z26">
            <v>1.2293428425878756</v>
          </cell>
          <cell r="AA26">
            <v>4</v>
          </cell>
          <cell r="AB26">
            <v>0</v>
          </cell>
          <cell r="AC26">
            <v>0</v>
          </cell>
          <cell r="AD26">
            <v>0</v>
          </cell>
          <cell r="AH26">
            <v>0</v>
          </cell>
        </row>
        <row r="27">
          <cell r="A27" t="str">
            <v>57421-000</v>
          </cell>
          <cell r="B27" t="str">
            <v>Fixtures and fittings</v>
          </cell>
          <cell r="C27">
            <v>1303</v>
          </cell>
          <cell r="D27" t="str">
            <v>IS</v>
          </cell>
          <cell r="E27">
            <v>336033</v>
          </cell>
          <cell r="F27" t="str">
            <v>N/A</v>
          </cell>
          <cell r="G27" t="str">
            <v>MP1126</v>
          </cell>
          <cell r="H27" t="str">
            <v>VDO CASST</v>
          </cell>
          <cell r="J27">
            <v>32933</v>
          </cell>
          <cell r="K27">
            <v>1820</v>
          </cell>
          <cell r="L27">
            <v>0</v>
          </cell>
          <cell r="M27">
            <v>20450</v>
          </cell>
          <cell r="N27">
            <v>20450</v>
          </cell>
          <cell r="O27">
            <v>0</v>
          </cell>
          <cell r="R27">
            <v>2.5317994E-2</v>
          </cell>
          <cell r="S27">
            <v>517.7529773</v>
          </cell>
          <cell r="T27">
            <v>517.7529773</v>
          </cell>
          <cell r="U27">
            <v>0</v>
          </cell>
          <cell r="W27">
            <v>1990</v>
          </cell>
          <cell r="X27">
            <v>7</v>
          </cell>
          <cell r="Y27">
            <v>0</v>
          </cell>
          <cell r="Z27">
            <v>1</v>
          </cell>
          <cell r="AA27">
            <v>4</v>
          </cell>
          <cell r="AB27">
            <v>0</v>
          </cell>
          <cell r="AC27">
            <v>0</v>
          </cell>
          <cell r="AD27">
            <v>0</v>
          </cell>
          <cell r="AH27">
            <v>0</v>
          </cell>
        </row>
        <row r="28">
          <cell r="A28" t="str">
            <v>57430-000</v>
          </cell>
          <cell r="B28" t="str">
            <v>Fixtures and fittings</v>
          </cell>
          <cell r="C28">
            <v>1201</v>
          </cell>
          <cell r="D28" t="str">
            <v>Logistic</v>
          </cell>
          <cell r="E28" t="str">
            <v>N/A</v>
          </cell>
          <cell r="F28" t="str">
            <v>N/A</v>
          </cell>
          <cell r="G28" t="str">
            <v>MICROH</v>
          </cell>
          <cell r="H28" t="str">
            <v>PRINTER EPSON LQ-1050</v>
          </cell>
          <cell r="J28">
            <v>32776</v>
          </cell>
          <cell r="K28">
            <v>1820</v>
          </cell>
          <cell r="L28">
            <v>0</v>
          </cell>
          <cell r="M28">
            <v>23500</v>
          </cell>
          <cell r="N28">
            <v>23500</v>
          </cell>
          <cell r="O28">
            <v>0</v>
          </cell>
          <cell r="R28">
            <v>2.5317994E-2</v>
          </cell>
          <cell r="S28">
            <v>594.97285899999997</v>
          </cell>
          <cell r="T28">
            <v>594.97285899999997</v>
          </cell>
          <cell r="U28">
            <v>0</v>
          </cell>
          <cell r="W28">
            <v>1989</v>
          </cell>
          <cell r="X28">
            <v>5</v>
          </cell>
          <cell r="Y28">
            <v>0</v>
          </cell>
          <cell r="Z28">
            <v>1.1713703515028018</v>
          </cell>
          <cell r="AA28">
            <v>4</v>
          </cell>
          <cell r="AB28">
            <v>0</v>
          </cell>
          <cell r="AC28">
            <v>0</v>
          </cell>
          <cell r="AD28">
            <v>0</v>
          </cell>
          <cell r="AH28">
            <v>0</v>
          </cell>
        </row>
        <row r="29">
          <cell r="A29" t="str">
            <v>57440-000</v>
          </cell>
          <cell r="B29" t="str">
            <v>Fixtures and fittings</v>
          </cell>
          <cell r="C29">
            <v>1501</v>
          </cell>
          <cell r="D29" t="str">
            <v>HR</v>
          </cell>
          <cell r="E29" t="str">
            <v>N/A</v>
          </cell>
          <cell r="F29" t="str">
            <v>N/A</v>
          </cell>
          <cell r="G29" t="str">
            <v>90AP05</v>
          </cell>
          <cell r="H29" t="str">
            <v>CAMERA</v>
          </cell>
          <cell r="J29">
            <v>32804</v>
          </cell>
          <cell r="K29">
            <v>1820</v>
          </cell>
          <cell r="L29">
            <v>0</v>
          </cell>
          <cell r="M29">
            <v>24904.67</v>
          </cell>
          <cell r="N29">
            <v>24904.67</v>
          </cell>
          <cell r="O29">
            <v>0</v>
          </cell>
          <cell r="R29">
            <v>2.5317994E-2</v>
          </cell>
          <cell r="S29">
            <v>630.53628563197992</v>
          </cell>
          <cell r="T29">
            <v>630.53628563197992</v>
          </cell>
          <cell r="U29">
            <v>0</v>
          </cell>
          <cell r="W29">
            <v>1989</v>
          </cell>
          <cell r="X29">
            <v>5</v>
          </cell>
          <cell r="Y29">
            <v>0</v>
          </cell>
          <cell r="Z29">
            <v>1.1713703515028018</v>
          </cell>
          <cell r="AA29">
            <v>4</v>
          </cell>
          <cell r="AB29">
            <v>0</v>
          </cell>
          <cell r="AC29">
            <v>0</v>
          </cell>
          <cell r="AD29">
            <v>0</v>
          </cell>
          <cell r="AH29">
            <v>0</v>
          </cell>
        </row>
        <row r="30">
          <cell r="A30" t="str">
            <v>57441-000</v>
          </cell>
          <cell r="B30" t="str">
            <v>Fixtures and fittings</v>
          </cell>
          <cell r="C30">
            <v>1501</v>
          </cell>
          <cell r="D30" t="str">
            <v>HR</v>
          </cell>
          <cell r="E30" t="str">
            <v>N/A</v>
          </cell>
          <cell r="F30" t="str">
            <v>N/A</v>
          </cell>
          <cell r="G30" t="str">
            <v>90VR05</v>
          </cell>
          <cell r="H30" t="str">
            <v>PEINTER EPSON LQ1050</v>
          </cell>
          <cell r="J30">
            <v>32804</v>
          </cell>
          <cell r="K30">
            <v>1820</v>
          </cell>
          <cell r="L30">
            <v>0</v>
          </cell>
          <cell r="M30">
            <v>24000</v>
          </cell>
          <cell r="N30">
            <v>24000</v>
          </cell>
          <cell r="O30">
            <v>0</v>
          </cell>
          <cell r="R30">
            <v>2.5317994E-2</v>
          </cell>
          <cell r="S30">
            <v>607.63185599999997</v>
          </cell>
          <cell r="T30">
            <v>607.63185599999997</v>
          </cell>
          <cell r="U30">
            <v>0</v>
          </cell>
          <cell r="W30">
            <v>1989</v>
          </cell>
          <cell r="X30">
            <v>5</v>
          </cell>
          <cell r="Y30">
            <v>0</v>
          </cell>
          <cell r="Z30">
            <v>1.1713703515028018</v>
          </cell>
          <cell r="AA30">
            <v>4</v>
          </cell>
          <cell r="AB30">
            <v>0</v>
          </cell>
          <cell r="AC30">
            <v>0</v>
          </cell>
          <cell r="AD30">
            <v>0</v>
          </cell>
          <cell r="AH30">
            <v>0</v>
          </cell>
        </row>
        <row r="31">
          <cell r="A31" t="str">
            <v>57453-000</v>
          </cell>
          <cell r="B31" t="str">
            <v>Fixtures and fittings</v>
          </cell>
          <cell r="C31">
            <v>1302</v>
          </cell>
          <cell r="D31" t="str">
            <v>IS</v>
          </cell>
          <cell r="E31" t="str">
            <v>N/A</v>
          </cell>
          <cell r="F31" t="str">
            <v>N/A</v>
          </cell>
          <cell r="G31" t="str">
            <v>VR0003</v>
          </cell>
          <cell r="H31" t="str">
            <v>TRANCEIVER ETHERNET BOX AT CIM ROOM</v>
          </cell>
          <cell r="J31">
            <v>33055</v>
          </cell>
          <cell r="K31">
            <v>1820</v>
          </cell>
          <cell r="L31">
            <v>0</v>
          </cell>
          <cell r="M31">
            <v>1871435.84</v>
          </cell>
          <cell r="N31">
            <v>1871435.84</v>
          </cell>
          <cell r="O31">
            <v>0</v>
          </cell>
          <cell r="R31">
            <v>2.32699E-2</v>
          </cell>
          <cell r="S31">
            <v>43548.124853216003</v>
          </cell>
          <cell r="T31">
            <v>43548.124853216003</v>
          </cell>
          <cell r="U31">
            <v>0</v>
          </cell>
          <cell r="W31">
            <v>1990</v>
          </cell>
          <cell r="X31">
            <v>7</v>
          </cell>
          <cell r="Y31">
            <v>0</v>
          </cell>
          <cell r="Z31">
            <v>1</v>
          </cell>
          <cell r="AA31">
            <v>4</v>
          </cell>
          <cell r="AB31">
            <v>0</v>
          </cell>
          <cell r="AC31">
            <v>0</v>
          </cell>
          <cell r="AD31">
            <v>0</v>
          </cell>
          <cell r="AH31">
            <v>0</v>
          </cell>
        </row>
        <row r="32">
          <cell r="A32" t="str">
            <v>57457-000</v>
          </cell>
          <cell r="B32" t="str">
            <v>Fixtures and fittings</v>
          </cell>
          <cell r="C32">
            <v>1302</v>
          </cell>
          <cell r="D32" t="str">
            <v>IS</v>
          </cell>
          <cell r="E32" t="str">
            <v>N/A</v>
          </cell>
          <cell r="F32" t="str">
            <v>N/A</v>
          </cell>
          <cell r="G32" t="str">
            <v>VR0003</v>
          </cell>
          <cell r="H32" t="str">
            <v>MOCRO VAX SOFTWARE</v>
          </cell>
          <cell r="J32">
            <v>33055</v>
          </cell>
          <cell r="K32">
            <v>1820</v>
          </cell>
          <cell r="L32">
            <v>0</v>
          </cell>
          <cell r="M32">
            <v>9820432.9800000004</v>
          </cell>
          <cell r="N32">
            <v>9820432.9800000004</v>
          </cell>
          <cell r="O32">
            <v>0</v>
          </cell>
          <cell r="R32">
            <v>2.33026E-2</v>
          </cell>
          <cell r="S32">
            <v>228841.62155974802</v>
          </cell>
          <cell r="T32">
            <v>228841.62155974802</v>
          </cell>
          <cell r="U32">
            <v>0</v>
          </cell>
          <cell r="W32">
            <v>1990</v>
          </cell>
          <cell r="X32">
            <v>6</v>
          </cell>
          <cell r="Y32">
            <v>0</v>
          </cell>
          <cell r="Z32">
            <v>1.2293428425878756</v>
          </cell>
          <cell r="AA32">
            <v>5</v>
          </cell>
          <cell r="AB32">
            <v>0</v>
          </cell>
          <cell r="AC32">
            <v>0</v>
          </cell>
          <cell r="AD32">
            <v>0</v>
          </cell>
          <cell r="AH32">
            <v>0</v>
          </cell>
        </row>
        <row r="33">
          <cell r="A33" t="str">
            <v>57505-000</v>
          </cell>
          <cell r="B33" t="str">
            <v>Fixtures and fittings</v>
          </cell>
          <cell r="C33">
            <v>1302</v>
          </cell>
          <cell r="D33" t="str">
            <v>IS</v>
          </cell>
          <cell r="E33" t="str">
            <v>N/A</v>
          </cell>
          <cell r="F33" t="str">
            <v>N/A</v>
          </cell>
          <cell r="G33" t="str">
            <v>90SC09</v>
          </cell>
          <cell r="H33" t="str">
            <v>NETWORK SOFT</v>
          </cell>
          <cell r="J33">
            <v>33147</v>
          </cell>
          <cell r="K33">
            <v>1820</v>
          </cell>
          <cell r="L33">
            <v>0</v>
          </cell>
          <cell r="M33">
            <v>60389.61</v>
          </cell>
          <cell r="N33">
            <v>60389.61</v>
          </cell>
          <cell r="O33">
            <v>0</v>
          </cell>
          <cell r="R33">
            <v>2.33026E-2</v>
          </cell>
          <cell r="S33">
            <v>1407.234925986</v>
          </cell>
          <cell r="T33">
            <v>1407.234925986</v>
          </cell>
          <cell r="U33">
            <v>0</v>
          </cell>
          <cell r="W33">
            <v>1990</v>
          </cell>
          <cell r="X33">
            <v>7</v>
          </cell>
          <cell r="Y33">
            <v>0</v>
          </cell>
          <cell r="Z33">
            <v>1</v>
          </cell>
          <cell r="AA33">
            <v>4</v>
          </cell>
          <cell r="AB33">
            <v>0</v>
          </cell>
          <cell r="AC33">
            <v>0</v>
          </cell>
          <cell r="AD33">
            <v>0</v>
          </cell>
          <cell r="AH33">
            <v>0</v>
          </cell>
        </row>
        <row r="34">
          <cell r="A34" t="str">
            <v>57505-001</v>
          </cell>
          <cell r="B34" t="str">
            <v>Fixtures and fittings</v>
          </cell>
          <cell r="C34">
            <v>1302</v>
          </cell>
          <cell r="D34" t="str">
            <v>IS</v>
          </cell>
          <cell r="E34" t="str">
            <v>N/A</v>
          </cell>
          <cell r="F34" t="str">
            <v>N/A</v>
          </cell>
          <cell r="G34" t="str">
            <v>90SC09</v>
          </cell>
          <cell r="H34" t="str">
            <v>NET WORK SOF</v>
          </cell>
          <cell r="J34">
            <v>33147</v>
          </cell>
          <cell r="K34">
            <v>1820</v>
          </cell>
          <cell r="L34">
            <v>0</v>
          </cell>
          <cell r="M34">
            <v>77532.460000000006</v>
          </cell>
          <cell r="N34">
            <v>77532.460000000006</v>
          </cell>
          <cell r="O34">
            <v>0</v>
          </cell>
          <cell r="R34">
            <v>2.33026E-2</v>
          </cell>
          <cell r="S34">
            <v>1806.7079023960002</v>
          </cell>
          <cell r="T34">
            <v>1806.7079023960002</v>
          </cell>
          <cell r="U34">
            <v>0</v>
          </cell>
          <cell r="W34">
            <v>1990</v>
          </cell>
          <cell r="X34">
            <v>7</v>
          </cell>
          <cell r="Y34">
            <v>0</v>
          </cell>
          <cell r="Z34">
            <v>1</v>
          </cell>
          <cell r="AA34">
            <v>4</v>
          </cell>
          <cell r="AB34">
            <v>0</v>
          </cell>
          <cell r="AC34">
            <v>0</v>
          </cell>
          <cell r="AD34">
            <v>0</v>
          </cell>
          <cell r="AH34">
            <v>0</v>
          </cell>
        </row>
        <row r="35">
          <cell r="A35" t="str">
            <v>57514-000</v>
          </cell>
          <cell r="B35" t="str">
            <v>Fixtures and fittings</v>
          </cell>
          <cell r="C35">
            <v>1302</v>
          </cell>
          <cell r="D35" t="str">
            <v>IS</v>
          </cell>
          <cell r="E35" t="str">
            <v>N/A</v>
          </cell>
          <cell r="F35" t="str">
            <v>N/A</v>
          </cell>
          <cell r="G35">
            <v>490</v>
          </cell>
          <cell r="H35" t="str">
            <v>THINWIRE ETHERNET MULITIPORT (CABLE)</v>
          </cell>
          <cell r="J35">
            <v>33208</v>
          </cell>
          <cell r="K35">
            <v>1820</v>
          </cell>
          <cell r="L35">
            <v>0</v>
          </cell>
          <cell r="M35">
            <v>115969.35</v>
          </cell>
          <cell r="N35">
            <v>115969.35</v>
          </cell>
          <cell r="O35">
            <v>0</v>
          </cell>
          <cell r="R35">
            <v>2.2724000000000001E-2</v>
          </cell>
          <cell r="S35">
            <v>2635.2875094000001</v>
          </cell>
          <cell r="T35">
            <v>2635.2875094000001</v>
          </cell>
          <cell r="U35">
            <v>0</v>
          </cell>
          <cell r="W35">
            <v>1990</v>
          </cell>
          <cell r="X35">
            <v>7</v>
          </cell>
          <cell r="Y35">
            <v>0</v>
          </cell>
          <cell r="Z35">
            <v>1</v>
          </cell>
          <cell r="AA35">
            <v>4</v>
          </cell>
          <cell r="AB35">
            <v>0</v>
          </cell>
          <cell r="AC35">
            <v>0</v>
          </cell>
          <cell r="AD35">
            <v>0</v>
          </cell>
          <cell r="AH35">
            <v>0</v>
          </cell>
        </row>
        <row r="36">
          <cell r="A36" t="str">
            <v>57568-000</v>
          </cell>
          <cell r="B36" t="str">
            <v>Fixtures and fittings</v>
          </cell>
          <cell r="C36">
            <v>1301</v>
          </cell>
          <cell r="D36" t="str">
            <v>IS</v>
          </cell>
          <cell r="E36" t="str">
            <v>19334-24417</v>
          </cell>
          <cell r="F36" t="str">
            <v>N/A</v>
          </cell>
          <cell r="G36">
            <v>4313</v>
          </cell>
          <cell r="H36" t="str">
            <v>IRMA PRINT INTERFACE BOX</v>
          </cell>
          <cell r="J36">
            <v>33270</v>
          </cell>
          <cell r="K36">
            <v>1820</v>
          </cell>
          <cell r="L36">
            <v>0</v>
          </cell>
          <cell r="M36">
            <v>50000</v>
          </cell>
          <cell r="N36">
            <v>50000</v>
          </cell>
          <cell r="O36">
            <v>0</v>
          </cell>
          <cell r="R36">
            <v>2.2765899999999999E-2</v>
          </cell>
          <cell r="S36">
            <v>1138.2949999999998</v>
          </cell>
          <cell r="T36">
            <v>1138.2949999999998</v>
          </cell>
          <cell r="U36">
            <v>0</v>
          </cell>
          <cell r="W36">
            <v>1991</v>
          </cell>
          <cell r="X36">
            <v>7</v>
          </cell>
          <cell r="Y36">
            <v>0</v>
          </cell>
          <cell r="Z36">
            <v>1</v>
          </cell>
          <cell r="AA36">
            <v>4</v>
          </cell>
          <cell r="AB36">
            <v>0</v>
          </cell>
          <cell r="AC36">
            <v>0</v>
          </cell>
          <cell r="AD36">
            <v>0</v>
          </cell>
          <cell r="AH36">
            <v>0</v>
          </cell>
        </row>
        <row r="37">
          <cell r="A37" t="str">
            <v>57582-000</v>
          </cell>
          <cell r="B37" t="str">
            <v>Fixtures and fittings</v>
          </cell>
          <cell r="C37">
            <v>1302</v>
          </cell>
          <cell r="D37" t="str">
            <v>IS</v>
          </cell>
          <cell r="E37" t="str">
            <v>N/A</v>
          </cell>
          <cell r="F37" t="str">
            <v>N/A</v>
          </cell>
          <cell r="G37" t="str">
            <v>91FM02</v>
          </cell>
          <cell r="H37" t="str">
            <v>SYBASE LISCE</v>
          </cell>
          <cell r="J37">
            <v>33329</v>
          </cell>
          <cell r="K37">
            <v>1820</v>
          </cell>
          <cell r="L37">
            <v>0</v>
          </cell>
          <cell r="M37">
            <v>1582690.9</v>
          </cell>
          <cell r="N37">
            <v>1582690.9</v>
          </cell>
          <cell r="O37">
            <v>0</v>
          </cell>
          <cell r="R37">
            <v>2.2765899999999999E-2</v>
          </cell>
          <cell r="S37">
            <v>36031.382760309993</v>
          </cell>
          <cell r="T37">
            <v>36031.382760309993</v>
          </cell>
          <cell r="U37">
            <v>0</v>
          </cell>
          <cell r="W37">
            <v>1991</v>
          </cell>
          <cell r="X37">
            <v>7</v>
          </cell>
          <cell r="Y37">
            <v>0</v>
          </cell>
          <cell r="Z37">
            <v>1</v>
          </cell>
          <cell r="AA37">
            <v>4</v>
          </cell>
          <cell r="AB37">
            <v>0</v>
          </cell>
          <cell r="AC37">
            <v>0</v>
          </cell>
          <cell r="AD37">
            <v>0</v>
          </cell>
          <cell r="AH37">
            <v>0</v>
          </cell>
        </row>
        <row r="38">
          <cell r="A38" t="str">
            <v>57710-000</v>
          </cell>
          <cell r="B38" t="str">
            <v>Fixtures and fittings</v>
          </cell>
          <cell r="C38">
            <v>1302</v>
          </cell>
          <cell r="D38" t="str">
            <v>IS</v>
          </cell>
          <cell r="E38" t="str">
            <v>N/A</v>
          </cell>
          <cell r="F38" t="str">
            <v>N/A</v>
          </cell>
          <cell r="G38" t="str">
            <v>0021/0</v>
          </cell>
          <cell r="H38" t="str">
            <v>COMPUTER FOR ABC</v>
          </cell>
          <cell r="J38">
            <v>33686</v>
          </cell>
          <cell r="K38">
            <v>1820</v>
          </cell>
          <cell r="L38">
            <v>0</v>
          </cell>
          <cell r="M38">
            <v>294745.61</v>
          </cell>
          <cell r="N38">
            <v>294744.61</v>
          </cell>
          <cell r="O38">
            <v>1</v>
          </cell>
          <cell r="R38">
            <v>2.2992700000000001E-2</v>
          </cell>
          <cell r="S38">
            <v>6776.9973870470003</v>
          </cell>
          <cell r="T38">
            <v>6776.9743943470003</v>
          </cell>
          <cell r="U38">
            <v>2.2992700000031618E-2</v>
          </cell>
          <cell r="W38">
            <v>1992</v>
          </cell>
          <cell r="X38">
            <v>6</v>
          </cell>
          <cell r="Y38">
            <v>0</v>
          </cell>
          <cell r="Z38">
            <v>1.0753183902190524</v>
          </cell>
          <cell r="AA38">
            <v>5</v>
          </cell>
          <cell r="AB38">
            <v>0</v>
          </cell>
          <cell r="AC38">
            <v>0</v>
          </cell>
          <cell r="AD38">
            <v>0</v>
          </cell>
          <cell r="AH38">
            <v>0</v>
          </cell>
        </row>
        <row r="39">
          <cell r="A39" t="str">
            <v>57710-001</v>
          </cell>
          <cell r="B39" t="str">
            <v>Fixtures and fittings</v>
          </cell>
          <cell r="C39">
            <v>1302</v>
          </cell>
          <cell r="D39" t="str">
            <v>IS</v>
          </cell>
          <cell r="E39" t="str">
            <v>N/A</v>
          </cell>
          <cell r="F39" t="str">
            <v>N/A</v>
          </cell>
          <cell r="G39" t="str">
            <v>ADVANC</v>
          </cell>
          <cell r="H39" t="str">
            <v>RAM TEAC</v>
          </cell>
          <cell r="J39">
            <v>34693</v>
          </cell>
          <cell r="K39">
            <v>1820</v>
          </cell>
          <cell r="L39">
            <v>0</v>
          </cell>
          <cell r="M39">
            <v>63400</v>
          </cell>
          <cell r="N39">
            <v>63399</v>
          </cell>
          <cell r="O39">
            <v>1</v>
          </cell>
          <cell r="R39">
            <v>2.2992700000000001E-2</v>
          </cell>
          <cell r="S39">
            <v>1457.7371800000001</v>
          </cell>
          <cell r="T39">
            <v>1457.7141873</v>
          </cell>
          <cell r="U39">
            <v>2.2992700000031618E-2</v>
          </cell>
          <cell r="W39">
            <v>1994</v>
          </cell>
          <cell r="X39">
            <v>7</v>
          </cell>
          <cell r="Y39">
            <v>0</v>
          </cell>
          <cell r="Z39">
            <v>1</v>
          </cell>
          <cell r="AA39">
            <v>4</v>
          </cell>
          <cell r="AB39">
            <v>0</v>
          </cell>
          <cell r="AC39">
            <v>0.05</v>
          </cell>
          <cell r="AD39">
            <v>0</v>
          </cell>
          <cell r="AH39">
            <v>0</v>
          </cell>
        </row>
        <row r="40">
          <cell r="A40" t="str">
            <v>57710-002</v>
          </cell>
          <cell r="B40" t="str">
            <v>Fixtures and fittings</v>
          </cell>
          <cell r="C40">
            <v>1302</v>
          </cell>
          <cell r="D40" t="str">
            <v>IS</v>
          </cell>
          <cell r="E40" t="str">
            <v>N/A</v>
          </cell>
          <cell r="F40" t="str">
            <v>N/A</v>
          </cell>
          <cell r="G40" t="str">
            <v>SYSTEM</v>
          </cell>
          <cell r="H40" t="str">
            <v>LANDESK</v>
          </cell>
          <cell r="J40">
            <v>34721</v>
          </cell>
          <cell r="K40">
            <v>1820</v>
          </cell>
          <cell r="L40">
            <v>0</v>
          </cell>
          <cell r="M40">
            <v>41200</v>
          </cell>
          <cell r="N40">
            <v>41199</v>
          </cell>
          <cell r="O40">
            <v>1</v>
          </cell>
          <cell r="R40">
            <v>2.2992700000000001E-2</v>
          </cell>
          <cell r="S40">
            <v>947.29924000000005</v>
          </cell>
          <cell r="T40">
            <v>947.27624730000002</v>
          </cell>
          <cell r="U40">
            <v>2.2992700000031618E-2</v>
          </cell>
          <cell r="W40">
            <v>1995</v>
          </cell>
          <cell r="X40">
            <v>7</v>
          </cell>
          <cell r="Y40">
            <v>1.3504691962464299</v>
          </cell>
          <cell r="Z40">
            <v>1</v>
          </cell>
          <cell r="AA40">
            <v>4</v>
          </cell>
          <cell r="AB40">
            <v>1500</v>
          </cell>
          <cell r="AC40">
            <v>0.05</v>
          </cell>
          <cell r="AD40">
            <v>80</v>
          </cell>
          <cell r="AH40">
            <v>0.5</v>
          </cell>
        </row>
        <row r="41">
          <cell r="A41" t="str">
            <v>A2000001-000</v>
          </cell>
          <cell r="B41" t="str">
            <v>Fixtures and fittings</v>
          </cell>
          <cell r="C41">
            <v>1701</v>
          </cell>
          <cell r="D41" t="str">
            <v>Finance</v>
          </cell>
          <cell r="E41" t="str">
            <v>N/A</v>
          </cell>
          <cell r="F41" t="str">
            <v>D43/7444</v>
          </cell>
          <cell r="G41" t="str">
            <v>DASH INTER</v>
          </cell>
          <cell r="H41" t="str">
            <v>PANASONIC FAX INK-JET MDL.UF-333</v>
          </cell>
          <cell r="I41">
            <v>36550</v>
          </cell>
          <cell r="J41">
            <v>36556</v>
          </cell>
          <cell r="K41">
            <v>1820</v>
          </cell>
          <cell r="L41">
            <v>0</v>
          </cell>
          <cell r="M41">
            <v>22500</v>
          </cell>
          <cell r="N41">
            <v>22499</v>
          </cell>
          <cell r="O41">
            <v>1</v>
          </cell>
          <cell r="R41">
            <v>2.2992700000000001E-2</v>
          </cell>
          <cell r="S41">
            <v>517.33575000000008</v>
          </cell>
          <cell r="T41">
            <v>517.31275730000004</v>
          </cell>
          <cell r="U41">
            <v>2.2992700000031618E-2</v>
          </cell>
          <cell r="W41">
            <v>2000</v>
          </cell>
          <cell r="X41">
            <v>5</v>
          </cell>
          <cell r="Y41">
            <v>0.90879675826112061</v>
          </cell>
          <cell r="Z41">
            <v>0.91496858549838678</v>
          </cell>
          <cell r="AA41">
            <v>4</v>
          </cell>
          <cell r="AB41">
            <v>430</v>
          </cell>
          <cell r="AC41">
            <v>0.1</v>
          </cell>
          <cell r="AD41">
            <v>40</v>
          </cell>
          <cell r="AH41">
            <v>0.5</v>
          </cell>
        </row>
        <row r="42">
          <cell r="A42" t="str">
            <v>A2000002-000</v>
          </cell>
          <cell r="B42" t="str">
            <v>Fixtures and fittings</v>
          </cell>
          <cell r="C42">
            <v>1701</v>
          </cell>
          <cell r="D42" t="str">
            <v>Finance</v>
          </cell>
          <cell r="E42" t="str">
            <v>00408C3E6ACF</v>
          </cell>
          <cell r="F42" t="str">
            <v>I000620</v>
          </cell>
          <cell r="G42" t="str">
            <v>INTER WORLD</v>
          </cell>
          <cell r="H42" t="str">
            <v>PRINT SERVER PS-005</v>
          </cell>
          <cell r="I42">
            <v>36570</v>
          </cell>
          <cell r="J42">
            <v>36583</v>
          </cell>
          <cell r="K42">
            <v>1820</v>
          </cell>
          <cell r="L42">
            <v>0</v>
          </cell>
          <cell r="M42">
            <v>10450</v>
          </cell>
          <cell r="N42">
            <v>10449</v>
          </cell>
          <cell r="O42">
            <v>1</v>
          </cell>
          <cell r="R42">
            <v>2.2992700000000001E-2</v>
          </cell>
          <cell r="S42">
            <v>240.27371500000001</v>
          </cell>
          <cell r="T42">
            <v>240.25072230000001</v>
          </cell>
          <cell r="U42">
            <v>2.2992700000003197E-2</v>
          </cell>
          <cell r="W42">
            <v>2000</v>
          </cell>
          <cell r="X42">
            <v>5</v>
          </cell>
          <cell r="Y42">
            <v>0.90879675826112061</v>
          </cell>
          <cell r="Z42">
            <v>0.91496858549838678</v>
          </cell>
          <cell r="AA42">
            <v>4</v>
          </cell>
          <cell r="AB42">
            <v>200</v>
          </cell>
          <cell r="AC42">
            <v>0.1</v>
          </cell>
          <cell r="AD42">
            <v>20</v>
          </cell>
          <cell r="AH42">
            <v>0.5</v>
          </cell>
        </row>
        <row r="43">
          <cell r="A43" t="str">
            <v>A2000003-000</v>
          </cell>
          <cell r="B43" t="str">
            <v>Fixtures and fittings</v>
          </cell>
          <cell r="C43">
            <v>2007</v>
          </cell>
          <cell r="D43" t="str">
            <v>Test</v>
          </cell>
          <cell r="E43" t="str">
            <v>N/A</v>
          </cell>
          <cell r="F43" t="str">
            <v>I430655</v>
          </cell>
          <cell r="G43" t="str">
            <v>T.M.TRADING</v>
          </cell>
          <cell r="H43" t="str">
            <v>MOBILE CABINET</v>
          </cell>
          <cell r="I43">
            <v>36574</v>
          </cell>
          <cell r="J43">
            <v>36583</v>
          </cell>
          <cell r="K43">
            <v>1820</v>
          </cell>
          <cell r="L43">
            <v>0</v>
          </cell>
          <cell r="M43">
            <v>27000</v>
          </cell>
          <cell r="N43">
            <v>26999</v>
          </cell>
          <cell r="O43">
            <v>1</v>
          </cell>
          <cell r="R43">
            <v>2.2976099999999999E-2</v>
          </cell>
          <cell r="S43">
            <v>620.35469999999998</v>
          </cell>
          <cell r="T43">
            <v>620.33172389999993</v>
          </cell>
          <cell r="U43">
            <v>2.2976100000050792E-2</v>
          </cell>
          <cell r="W43">
            <v>2000</v>
          </cell>
          <cell r="X43">
            <v>7</v>
          </cell>
          <cell r="Y43">
            <v>1.124702684335712</v>
          </cell>
          <cell r="Z43">
            <v>1</v>
          </cell>
          <cell r="AA43">
            <v>4</v>
          </cell>
          <cell r="AB43">
            <v>800</v>
          </cell>
          <cell r="AC43">
            <v>0.1</v>
          </cell>
          <cell r="AD43">
            <v>80</v>
          </cell>
          <cell r="AH43">
            <v>0.5</v>
          </cell>
        </row>
        <row r="44">
          <cell r="A44" t="str">
            <v>A2000003-001</v>
          </cell>
          <cell r="B44" t="str">
            <v>Fixtures and fittings</v>
          </cell>
          <cell r="C44">
            <v>2007</v>
          </cell>
          <cell r="D44" t="str">
            <v>Test</v>
          </cell>
          <cell r="E44" t="str">
            <v>N/A</v>
          </cell>
          <cell r="F44" t="str">
            <v>IV4800103</v>
          </cell>
          <cell r="G44" t="str">
            <v>INTERNATIONAL MATERIAL HANDLING CO., LTD</v>
          </cell>
          <cell r="H44" t="str">
            <v>DIVIDER PLATE FOR MOBILE CABINET</v>
          </cell>
          <cell r="I44">
            <v>38503</v>
          </cell>
          <cell r="J44">
            <v>38504</v>
          </cell>
          <cell r="K44">
            <v>1820</v>
          </cell>
          <cell r="L44">
            <v>1516</v>
          </cell>
          <cell r="M44">
            <v>10000</v>
          </cell>
          <cell r="N44">
            <v>1675.66</v>
          </cell>
          <cell r="O44">
            <v>8324.34</v>
          </cell>
          <cell r="R44">
            <v>2.2976099999999999E-2</v>
          </cell>
          <cell r="S44">
            <v>229.761</v>
          </cell>
          <cell r="T44">
            <v>38.500131725999999</v>
          </cell>
          <cell r="U44">
            <v>191.26086827399999</v>
          </cell>
          <cell r="W44">
            <v>2005</v>
          </cell>
          <cell r="X44">
            <v>7</v>
          </cell>
          <cell r="Y44">
            <v>1.0103785103785103</v>
          </cell>
          <cell r="Z44">
            <v>1</v>
          </cell>
          <cell r="AA44">
            <v>4</v>
          </cell>
          <cell r="AB44">
            <v>300</v>
          </cell>
          <cell r="AC44">
            <v>0.8</v>
          </cell>
          <cell r="AD44">
            <v>240</v>
          </cell>
          <cell r="AH44">
            <v>3.5</v>
          </cell>
        </row>
        <row r="45">
          <cell r="A45" t="str">
            <v>A2000005-000</v>
          </cell>
          <cell r="B45" t="str">
            <v>Fixtures and fittings</v>
          </cell>
          <cell r="C45">
            <v>1701</v>
          </cell>
          <cell r="D45" t="str">
            <v>Finance</v>
          </cell>
          <cell r="E45" t="str">
            <v>N/A</v>
          </cell>
          <cell r="F45" t="str">
            <v>N/A</v>
          </cell>
          <cell r="G45" t="str">
            <v>THAI STEEL FURNITURE</v>
          </cell>
          <cell r="H45" t="str">
            <v>CABINET</v>
          </cell>
          <cell r="I45">
            <v>36664</v>
          </cell>
          <cell r="J45">
            <v>36674</v>
          </cell>
          <cell r="K45">
            <v>1820</v>
          </cell>
          <cell r="L45">
            <v>0</v>
          </cell>
          <cell r="M45">
            <v>2175</v>
          </cell>
          <cell r="N45">
            <v>2174</v>
          </cell>
          <cell r="O45">
            <v>1</v>
          </cell>
          <cell r="R45">
            <v>2.2976099999999999E-2</v>
          </cell>
          <cell r="S45">
            <v>49.973017499999997</v>
          </cell>
          <cell r="T45">
            <v>49.950041399999996</v>
          </cell>
          <cell r="U45">
            <v>2.2976100000001054E-2</v>
          </cell>
          <cell r="W45">
            <v>2000</v>
          </cell>
          <cell r="X45">
            <v>7</v>
          </cell>
          <cell r="Y45">
            <v>1.124702684335712</v>
          </cell>
          <cell r="Z45">
            <v>1</v>
          </cell>
          <cell r="AA45">
            <v>4</v>
          </cell>
          <cell r="AB45">
            <v>100</v>
          </cell>
          <cell r="AC45">
            <v>0.1</v>
          </cell>
          <cell r="AD45">
            <v>10</v>
          </cell>
          <cell r="AH45">
            <v>0.5</v>
          </cell>
        </row>
        <row r="46">
          <cell r="A46" t="str">
            <v>A2000006-000</v>
          </cell>
          <cell r="B46" t="str">
            <v>Fixtures and fittings</v>
          </cell>
          <cell r="C46">
            <v>1701</v>
          </cell>
          <cell r="D46" t="str">
            <v>Finance</v>
          </cell>
          <cell r="E46" t="str">
            <v>N/A</v>
          </cell>
          <cell r="F46" t="str">
            <v>N/A</v>
          </cell>
          <cell r="G46" t="str">
            <v>TAVEECHOK FERNICHING</v>
          </cell>
          <cell r="H46" t="str">
            <v>CABINET</v>
          </cell>
          <cell r="I46">
            <v>36654</v>
          </cell>
          <cell r="J46">
            <v>36674</v>
          </cell>
          <cell r="K46">
            <v>1820</v>
          </cell>
          <cell r="L46">
            <v>0</v>
          </cell>
          <cell r="M46">
            <v>6450</v>
          </cell>
          <cell r="N46">
            <v>6449</v>
          </cell>
          <cell r="O46">
            <v>1</v>
          </cell>
          <cell r="R46">
            <v>2.2976099999999999E-2</v>
          </cell>
          <cell r="S46">
            <v>148.19584499999999</v>
          </cell>
          <cell r="T46">
            <v>148.1728689</v>
          </cell>
          <cell r="U46">
            <v>2.2976099999993949E-2</v>
          </cell>
          <cell r="W46">
            <v>2000</v>
          </cell>
          <cell r="X46">
            <v>7</v>
          </cell>
          <cell r="Y46">
            <v>1.124702684335712</v>
          </cell>
          <cell r="Z46">
            <v>1</v>
          </cell>
          <cell r="AA46">
            <v>4</v>
          </cell>
          <cell r="AB46">
            <v>200</v>
          </cell>
          <cell r="AC46">
            <v>0.1</v>
          </cell>
          <cell r="AD46">
            <v>20</v>
          </cell>
          <cell r="AH46">
            <v>0.5</v>
          </cell>
        </row>
        <row r="47">
          <cell r="A47" t="str">
            <v>A2000007-000</v>
          </cell>
          <cell r="B47" t="str">
            <v>Fixtures and fittings</v>
          </cell>
          <cell r="C47">
            <v>1701</v>
          </cell>
          <cell r="D47" t="str">
            <v>Finance</v>
          </cell>
          <cell r="E47" t="str">
            <v>N/A</v>
          </cell>
          <cell r="F47" t="str">
            <v>N/A</v>
          </cell>
          <cell r="G47" t="str">
            <v>TAVEECHOK FERNICHING</v>
          </cell>
          <cell r="H47" t="str">
            <v>CABINET</v>
          </cell>
          <cell r="I47">
            <v>36654</v>
          </cell>
          <cell r="J47">
            <v>36674</v>
          </cell>
          <cell r="K47">
            <v>1820</v>
          </cell>
          <cell r="L47">
            <v>0</v>
          </cell>
          <cell r="M47">
            <v>6450</v>
          </cell>
          <cell r="N47">
            <v>6449</v>
          </cell>
          <cell r="O47">
            <v>1</v>
          </cell>
          <cell r="R47">
            <v>2.2976099999999999E-2</v>
          </cell>
          <cell r="S47">
            <v>148.19584499999999</v>
          </cell>
          <cell r="T47">
            <v>148.1728689</v>
          </cell>
          <cell r="U47">
            <v>2.2976099999993949E-2</v>
          </cell>
          <cell r="W47">
            <v>2000</v>
          </cell>
          <cell r="X47">
            <v>7</v>
          </cell>
          <cell r="Y47">
            <v>1.124702684335712</v>
          </cell>
          <cell r="Z47">
            <v>1</v>
          </cell>
          <cell r="AA47">
            <v>4</v>
          </cell>
          <cell r="AB47">
            <v>200</v>
          </cell>
          <cell r="AC47">
            <v>0.1</v>
          </cell>
          <cell r="AD47">
            <v>20</v>
          </cell>
          <cell r="AH47">
            <v>0.5</v>
          </cell>
        </row>
        <row r="48">
          <cell r="A48" t="str">
            <v>A2000008-000</v>
          </cell>
          <cell r="B48" t="str">
            <v>Fixtures and fittings</v>
          </cell>
          <cell r="C48">
            <v>1701</v>
          </cell>
          <cell r="D48" t="str">
            <v>Finance</v>
          </cell>
          <cell r="E48" t="str">
            <v>N/A</v>
          </cell>
          <cell r="F48" t="str">
            <v>N/A</v>
          </cell>
          <cell r="G48" t="str">
            <v>TAVEECHOK FERNICHING</v>
          </cell>
          <cell r="H48" t="str">
            <v>CABINET</v>
          </cell>
          <cell r="I48">
            <v>36654</v>
          </cell>
          <cell r="J48">
            <v>36674</v>
          </cell>
          <cell r="K48">
            <v>1820</v>
          </cell>
          <cell r="L48">
            <v>0</v>
          </cell>
          <cell r="M48">
            <v>6450</v>
          </cell>
          <cell r="N48">
            <v>6449</v>
          </cell>
          <cell r="O48">
            <v>1</v>
          </cell>
          <cell r="R48">
            <v>2.2976099999999999E-2</v>
          </cell>
          <cell r="S48">
            <v>148.19584499999999</v>
          </cell>
          <cell r="T48">
            <v>148.1728689</v>
          </cell>
          <cell r="U48">
            <v>2.2976099999993949E-2</v>
          </cell>
          <cell r="W48">
            <v>2000</v>
          </cell>
          <cell r="X48">
            <v>7</v>
          </cell>
          <cell r="Y48">
            <v>1.124702684335712</v>
          </cell>
          <cell r="Z48">
            <v>1</v>
          </cell>
          <cell r="AA48">
            <v>4</v>
          </cell>
          <cell r="AB48">
            <v>200</v>
          </cell>
          <cell r="AC48">
            <v>0.1</v>
          </cell>
          <cell r="AD48">
            <v>20</v>
          </cell>
          <cell r="AH48">
            <v>0.5</v>
          </cell>
        </row>
        <row r="49">
          <cell r="A49" t="str">
            <v>A2000009-000</v>
          </cell>
          <cell r="B49" t="str">
            <v>Fixtures and fittings</v>
          </cell>
          <cell r="C49">
            <v>1701</v>
          </cell>
          <cell r="D49" t="str">
            <v>Finance</v>
          </cell>
          <cell r="E49" t="str">
            <v>N/A</v>
          </cell>
          <cell r="F49" t="str">
            <v>N/A</v>
          </cell>
          <cell r="G49" t="str">
            <v>TAVEECHOK FERNICHING</v>
          </cell>
          <cell r="H49" t="str">
            <v>CABINET</v>
          </cell>
          <cell r="I49">
            <v>36654</v>
          </cell>
          <cell r="J49">
            <v>36674</v>
          </cell>
          <cell r="K49">
            <v>1820</v>
          </cell>
          <cell r="L49">
            <v>0</v>
          </cell>
          <cell r="M49">
            <v>6450</v>
          </cell>
          <cell r="N49">
            <v>6449</v>
          </cell>
          <cell r="O49">
            <v>1</v>
          </cell>
          <cell r="R49">
            <v>2.2976099999999999E-2</v>
          </cell>
          <cell r="S49">
            <v>148.19584499999999</v>
          </cell>
          <cell r="T49">
            <v>148.1728689</v>
          </cell>
          <cell r="U49">
            <v>2.2976099999993949E-2</v>
          </cell>
          <cell r="W49">
            <v>2000</v>
          </cell>
          <cell r="X49">
            <v>7</v>
          </cell>
          <cell r="Y49">
            <v>1.124702684335712</v>
          </cell>
          <cell r="Z49">
            <v>1</v>
          </cell>
          <cell r="AA49">
            <v>4</v>
          </cell>
          <cell r="AB49">
            <v>200</v>
          </cell>
          <cell r="AC49">
            <v>0.1</v>
          </cell>
          <cell r="AD49">
            <v>20</v>
          </cell>
          <cell r="AH49">
            <v>0.5</v>
          </cell>
        </row>
        <row r="50">
          <cell r="A50" t="str">
            <v>A2000010-000</v>
          </cell>
          <cell r="B50" t="str">
            <v>Fixtures and fittings</v>
          </cell>
          <cell r="C50">
            <v>1701</v>
          </cell>
          <cell r="D50" t="str">
            <v>Finance</v>
          </cell>
          <cell r="E50" t="str">
            <v>N/A</v>
          </cell>
          <cell r="F50" t="str">
            <v>N/A</v>
          </cell>
          <cell r="G50" t="str">
            <v>TAVEECHOK FERNICHING</v>
          </cell>
          <cell r="H50" t="str">
            <v>CABINET</v>
          </cell>
          <cell r="I50">
            <v>36654</v>
          </cell>
          <cell r="J50">
            <v>36674</v>
          </cell>
          <cell r="K50">
            <v>1820</v>
          </cell>
          <cell r="L50">
            <v>0</v>
          </cell>
          <cell r="M50">
            <v>6450</v>
          </cell>
          <cell r="N50">
            <v>6449</v>
          </cell>
          <cell r="O50">
            <v>1</v>
          </cell>
          <cell r="R50">
            <v>2.3304200000000001E-2</v>
          </cell>
          <cell r="S50">
            <v>150.31209000000001</v>
          </cell>
          <cell r="T50">
            <v>150.2887858</v>
          </cell>
          <cell r="U50">
            <v>2.3304200000012543E-2</v>
          </cell>
          <cell r="W50">
            <v>2000</v>
          </cell>
          <cell r="X50">
            <v>7</v>
          </cell>
          <cell r="Y50">
            <v>1.124702684335712</v>
          </cell>
          <cell r="Z50">
            <v>1</v>
          </cell>
          <cell r="AA50">
            <v>4</v>
          </cell>
          <cell r="AB50">
            <v>200</v>
          </cell>
          <cell r="AC50">
            <v>0.1</v>
          </cell>
          <cell r="AD50">
            <v>20</v>
          </cell>
          <cell r="AH50">
            <v>0.5</v>
          </cell>
        </row>
        <row r="51">
          <cell r="A51" t="str">
            <v>A2000011-000</v>
          </cell>
          <cell r="B51" t="str">
            <v>Fixtures and fittings</v>
          </cell>
          <cell r="C51">
            <v>1701</v>
          </cell>
          <cell r="D51" t="str">
            <v>Finance</v>
          </cell>
          <cell r="E51" t="str">
            <v>N/A</v>
          </cell>
          <cell r="F51" t="str">
            <v>N/A</v>
          </cell>
          <cell r="G51" t="str">
            <v>TAVEECHOK FERNICHING</v>
          </cell>
          <cell r="H51" t="str">
            <v>CABINET</v>
          </cell>
          <cell r="I51">
            <v>36654</v>
          </cell>
          <cell r="J51">
            <v>36674</v>
          </cell>
          <cell r="K51">
            <v>1820</v>
          </cell>
          <cell r="L51">
            <v>0</v>
          </cell>
          <cell r="M51">
            <v>6450</v>
          </cell>
          <cell r="N51">
            <v>6449</v>
          </cell>
          <cell r="O51">
            <v>1</v>
          </cell>
          <cell r="R51">
            <v>2.3304200000000001E-2</v>
          </cell>
          <cell r="S51">
            <v>150.31209000000001</v>
          </cell>
          <cell r="T51">
            <v>150.2887858</v>
          </cell>
          <cell r="U51">
            <v>2.3304200000012543E-2</v>
          </cell>
          <cell r="W51">
            <v>2000</v>
          </cell>
          <cell r="X51">
            <v>7</v>
          </cell>
          <cell r="Y51">
            <v>1.124702684335712</v>
          </cell>
          <cell r="Z51">
            <v>1</v>
          </cell>
          <cell r="AA51">
            <v>4</v>
          </cell>
          <cell r="AB51">
            <v>200</v>
          </cell>
          <cell r="AC51">
            <v>0.1</v>
          </cell>
          <cell r="AD51">
            <v>20</v>
          </cell>
          <cell r="AH51">
            <v>0.5</v>
          </cell>
        </row>
        <row r="52">
          <cell r="A52" t="str">
            <v>A2000012-000</v>
          </cell>
          <cell r="B52" t="str">
            <v>Fixtures and fittings</v>
          </cell>
          <cell r="C52">
            <v>1701</v>
          </cell>
          <cell r="D52" t="str">
            <v>Finance</v>
          </cell>
          <cell r="E52" t="str">
            <v>N/A</v>
          </cell>
          <cell r="F52" t="str">
            <v>N/A</v>
          </cell>
          <cell r="G52" t="str">
            <v>TAVEECHOK FERNICHING</v>
          </cell>
          <cell r="H52" t="str">
            <v>CABINET</v>
          </cell>
          <cell r="I52">
            <v>36654</v>
          </cell>
          <cell r="J52">
            <v>36674</v>
          </cell>
          <cell r="K52">
            <v>1820</v>
          </cell>
          <cell r="L52">
            <v>0</v>
          </cell>
          <cell r="M52">
            <v>6450</v>
          </cell>
          <cell r="N52">
            <v>6449</v>
          </cell>
          <cell r="O52">
            <v>1</v>
          </cell>
          <cell r="R52">
            <v>2.3304200000000001E-2</v>
          </cell>
          <cell r="S52">
            <v>150.31209000000001</v>
          </cell>
          <cell r="T52">
            <v>150.2887858</v>
          </cell>
          <cell r="U52">
            <v>2.3304200000012543E-2</v>
          </cell>
          <cell r="W52">
            <v>2000</v>
          </cell>
          <cell r="X52">
            <v>7</v>
          </cell>
          <cell r="Y52">
            <v>1.124702684335712</v>
          </cell>
          <cell r="Z52">
            <v>1</v>
          </cell>
          <cell r="AA52">
            <v>4</v>
          </cell>
          <cell r="AB52">
            <v>200</v>
          </cell>
          <cell r="AC52">
            <v>0.1</v>
          </cell>
          <cell r="AD52">
            <v>20</v>
          </cell>
          <cell r="AH52">
            <v>0.5</v>
          </cell>
        </row>
        <row r="53">
          <cell r="A53" t="str">
            <v>A2000013-000</v>
          </cell>
          <cell r="B53" t="str">
            <v>Fixtures and fittings</v>
          </cell>
          <cell r="C53">
            <v>1701</v>
          </cell>
          <cell r="D53" t="str">
            <v>Finance</v>
          </cell>
          <cell r="E53" t="str">
            <v>N/A</v>
          </cell>
          <cell r="F53" t="str">
            <v>N/A</v>
          </cell>
          <cell r="G53" t="str">
            <v>TAVEECHOK FERNICHING</v>
          </cell>
          <cell r="H53" t="str">
            <v>CABINET</v>
          </cell>
          <cell r="I53">
            <v>36654</v>
          </cell>
          <cell r="J53">
            <v>36674</v>
          </cell>
          <cell r="K53">
            <v>1820</v>
          </cell>
          <cell r="L53">
            <v>0</v>
          </cell>
          <cell r="M53">
            <v>6450</v>
          </cell>
          <cell r="N53">
            <v>6449</v>
          </cell>
          <cell r="O53">
            <v>1</v>
          </cell>
          <cell r="R53">
            <v>2.3304200000000001E-2</v>
          </cell>
          <cell r="S53">
            <v>150.31209000000001</v>
          </cell>
          <cell r="T53">
            <v>150.2887858</v>
          </cell>
          <cell r="U53">
            <v>2.3304200000012543E-2</v>
          </cell>
          <cell r="W53">
            <v>2000</v>
          </cell>
          <cell r="X53">
            <v>7</v>
          </cell>
          <cell r="Y53">
            <v>1.124702684335712</v>
          </cell>
          <cell r="Z53">
            <v>1</v>
          </cell>
          <cell r="AA53">
            <v>4</v>
          </cell>
          <cell r="AB53">
            <v>200</v>
          </cell>
          <cell r="AC53">
            <v>0.1</v>
          </cell>
          <cell r="AD53">
            <v>20</v>
          </cell>
          <cell r="AH53">
            <v>0.5</v>
          </cell>
        </row>
        <row r="54">
          <cell r="A54" t="str">
            <v>A2000014-000</v>
          </cell>
          <cell r="B54" t="str">
            <v>Fixtures and fittings</v>
          </cell>
          <cell r="C54">
            <v>1701</v>
          </cell>
          <cell r="D54" t="str">
            <v>Finance</v>
          </cell>
          <cell r="E54" t="str">
            <v>N/A</v>
          </cell>
          <cell r="F54" t="str">
            <v>N/A</v>
          </cell>
          <cell r="G54" t="str">
            <v>TAVEECHOK FERNICHING</v>
          </cell>
          <cell r="H54" t="str">
            <v>CABINET</v>
          </cell>
          <cell r="I54">
            <v>36654</v>
          </cell>
          <cell r="J54">
            <v>36674</v>
          </cell>
          <cell r="K54">
            <v>1820</v>
          </cell>
          <cell r="L54">
            <v>0</v>
          </cell>
          <cell r="M54">
            <v>6450</v>
          </cell>
          <cell r="N54">
            <v>6449</v>
          </cell>
          <cell r="O54">
            <v>1</v>
          </cell>
          <cell r="R54">
            <v>2.3304200000000001E-2</v>
          </cell>
          <cell r="S54">
            <v>150.31209000000001</v>
          </cell>
          <cell r="T54">
            <v>150.2887858</v>
          </cell>
          <cell r="U54">
            <v>2.3304200000012543E-2</v>
          </cell>
          <cell r="W54">
            <v>2000</v>
          </cell>
          <cell r="X54">
            <v>7</v>
          </cell>
          <cell r="Y54">
            <v>1.124702684335712</v>
          </cell>
          <cell r="Z54">
            <v>1</v>
          </cell>
          <cell r="AA54">
            <v>4</v>
          </cell>
          <cell r="AB54">
            <v>200</v>
          </cell>
          <cell r="AC54">
            <v>0.1</v>
          </cell>
          <cell r="AD54">
            <v>20</v>
          </cell>
          <cell r="AH54">
            <v>0.5</v>
          </cell>
        </row>
        <row r="55">
          <cell r="A55" t="str">
            <v>A2000015-000</v>
          </cell>
          <cell r="B55" t="str">
            <v>Fixtures and fittings</v>
          </cell>
          <cell r="C55">
            <v>1701</v>
          </cell>
          <cell r="D55" t="str">
            <v>Finance</v>
          </cell>
          <cell r="E55" t="str">
            <v>N/A</v>
          </cell>
          <cell r="F55" t="str">
            <v>N/A</v>
          </cell>
          <cell r="G55" t="str">
            <v>TAVEECHOK FERNICHING</v>
          </cell>
          <cell r="H55" t="str">
            <v>CABINET</v>
          </cell>
          <cell r="I55">
            <v>36654</v>
          </cell>
          <cell r="J55">
            <v>36674</v>
          </cell>
          <cell r="K55">
            <v>1820</v>
          </cell>
          <cell r="L55">
            <v>0</v>
          </cell>
          <cell r="M55">
            <v>6450</v>
          </cell>
          <cell r="N55">
            <v>6449</v>
          </cell>
          <cell r="O55">
            <v>1</v>
          </cell>
          <cell r="R55">
            <v>2.3304200000000001E-2</v>
          </cell>
          <cell r="S55">
            <v>150.31209000000001</v>
          </cell>
          <cell r="T55">
            <v>150.2887858</v>
          </cell>
          <cell r="U55">
            <v>2.3304200000012543E-2</v>
          </cell>
          <cell r="W55">
            <v>2000</v>
          </cell>
          <cell r="X55">
            <v>7</v>
          </cell>
          <cell r="Y55">
            <v>1.124702684335712</v>
          </cell>
          <cell r="Z55">
            <v>1</v>
          </cell>
          <cell r="AA55">
            <v>4</v>
          </cell>
          <cell r="AB55">
            <v>200</v>
          </cell>
          <cell r="AC55">
            <v>0.1</v>
          </cell>
          <cell r="AD55">
            <v>20</v>
          </cell>
          <cell r="AH55">
            <v>0.5</v>
          </cell>
        </row>
        <row r="56">
          <cell r="A56" t="str">
            <v>A2000016-000</v>
          </cell>
          <cell r="B56" t="str">
            <v>Fixtures and fittings</v>
          </cell>
          <cell r="C56">
            <v>1701</v>
          </cell>
          <cell r="D56" t="str">
            <v>Finance</v>
          </cell>
          <cell r="E56" t="str">
            <v>N/A</v>
          </cell>
          <cell r="F56" t="str">
            <v>N/A</v>
          </cell>
          <cell r="G56" t="str">
            <v>TAVEECHOK FERNICHING</v>
          </cell>
          <cell r="H56" t="str">
            <v>CABINET</v>
          </cell>
          <cell r="I56">
            <v>36654</v>
          </cell>
          <cell r="J56">
            <v>36674</v>
          </cell>
          <cell r="K56">
            <v>1820</v>
          </cell>
          <cell r="L56">
            <v>0</v>
          </cell>
          <cell r="M56">
            <v>6450</v>
          </cell>
          <cell r="N56">
            <v>6449</v>
          </cell>
          <cell r="O56">
            <v>1</v>
          </cell>
          <cell r="R56">
            <v>2.3304200000000001E-2</v>
          </cell>
          <cell r="S56">
            <v>150.31209000000001</v>
          </cell>
          <cell r="T56">
            <v>150.2887858</v>
          </cell>
          <cell r="U56">
            <v>2.3304200000012543E-2</v>
          </cell>
          <cell r="W56">
            <v>2000</v>
          </cell>
          <cell r="X56">
            <v>7</v>
          </cell>
          <cell r="Y56">
            <v>1.124702684335712</v>
          </cell>
          <cell r="Z56">
            <v>1</v>
          </cell>
          <cell r="AA56">
            <v>4</v>
          </cell>
          <cell r="AB56">
            <v>200</v>
          </cell>
          <cell r="AC56">
            <v>0.1</v>
          </cell>
          <cell r="AD56">
            <v>20</v>
          </cell>
          <cell r="AH56">
            <v>0.5</v>
          </cell>
        </row>
        <row r="57">
          <cell r="A57" t="str">
            <v>A2000017-000</v>
          </cell>
          <cell r="B57" t="str">
            <v>Fixtures and fittings</v>
          </cell>
          <cell r="C57">
            <v>1701</v>
          </cell>
          <cell r="D57" t="str">
            <v>Finance</v>
          </cell>
          <cell r="E57" t="str">
            <v>N/A</v>
          </cell>
          <cell r="F57" t="str">
            <v>N/A</v>
          </cell>
          <cell r="G57" t="str">
            <v>TAVEECHOK FERNICHING</v>
          </cell>
          <cell r="H57" t="str">
            <v>CABINET</v>
          </cell>
          <cell r="I57">
            <v>36654</v>
          </cell>
          <cell r="J57">
            <v>36674</v>
          </cell>
          <cell r="K57">
            <v>1820</v>
          </cell>
          <cell r="L57">
            <v>0</v>
          </cell>
          <cell r="M57">
            <v>6450</v>
          </cell>
          <cell r="N57">
            <v>6449</v>
          </cell>
          <cell r="O57">
            <v>1</v>
          </cell>
          <cell r="R57">
            <v>2.3304200000000001E-2</v>
          </cell>
          <cell r="S57">
            <v>150.31209000000001</v>
          </cell>
          <cell r="T57">
            <v>150.2887858</v>
          </cell>
          <cell r="U57">
            <v>2.3304200000012543E-2</v>
          </cell>
          <cell r="W57">
            <v>2000</v>
          </cell>
          <cell r="X57">
            <v>7</v>
          </cell>
          <cell r="Y57">
            <v>1.124702684335712</v>
          </cell>
          <cell r="Z57">
            <v>1</v>
          </cell>
          <cell r="AA57">
            <v>4</v>
          </cell>
          <cell r="AB57">
            <v>200</v>
          </cell>
          <cell r="AC57">
            <v>0.1</v>
          </cell>
          <cell r="AD57">
            <v>20</v>
          </cell>
          <cell r="AH57">
            <v>0.5</v>
          </cell>
        </row>
        <row r="58">
          <cell r="A58" t="str">
            <v>A2000018-000</v>
          </cell>
          <cell r="B58" t="str">
            <v>Fixtures and fittings</v>
          </cell>
          <cell r="C58">
            <v>1701</v>
          </cell>
          <cell r="D58" t="str">
            <v>Finance</v>
          </cell>
          <cell r="E58" t="str">
            <v>N/A</v>
          </cell>
          <cell r="F58" t="str">
            <v>N/A</v>
          </cell>
          <cell r="G58" t="str">
            <v>TAVEECHOK FERNICHING</v>
          </cell>
          <cell r="H58" t="str">
            <v>CABINET</v>
          </cell>
          <cell r="I58">
            <v>36654</v>
          </cell>
          <cell r="J58">
            <v>36674</v>
          </cell>
          <cell r="K58">
            <v>1820</v>
          </cell>
          <cell r="L58">
            <v>0</v>
          </cell>
          <cell r="M58">
            <v>6450</v>
          </cell>
          <cell r="N58">
            <v>6449</v>
          </cell>
          <cell r="O58">
            <v>1</v>
          </cell>
          <cell r="R58">
            <v>2.3304200000000001E-2</v>
          </cell>
          <cell r="S58">
            <v>150.31209000000001</v>
          </cell>
          <cell r="T58">
            <v>150.2887858</v>
          </cell>
          <cell r="U58">
            <v>2.3304200000012543E-2</v>
          </cell>
          <cell r="W58">
            <v>2000</v>
          </cell>
          <cell r="X58">
            <v>7</v>
          </cell>
          <cell r="Y58">
            <v>1.124702684335712</v>
          </cell>
          <cell r="Z58">
            <v>1</v>
          </cell>
          <cell r="AA58">
            <v>4</v>
          </cell>
          <cell r="AB58">
            <v>200</v>
          </cell>
          <cell r="AC58">
            <v>0.1</v>
          </cell>
          <cell r="AD58">
            <v>20</v>
          </cell>
          <cell r="AH58">
            <v>0.5</v>
          </cell>
        </row>
        <row r="59">
          <cell r="A59" t="str">
            <v>A2000019-000</v>
          </cell>
          <cell r="B59" t="str">
            <v>Fixtures and fittings</v>
          </cell>
          <cell r="C59">
            <v>1701</v>
          </cell>
          <cell r="D59" t="str">
            <v>Finance</v>
          </cell>
          <cell r="E59" t="str">
            <v>N/A</v>
          </cell>
          <cell r="F59" t="str">
            <v>N/A</v>
          </cell>
          <cell r="G59" t="str">
            <v>TAVEECHOK FERNICHING</v>
          </cell>
          <cell r="H59" t="str">
            <v>CABINET</v>
          </cell>
          <cell r="I59">
            <v>36654</v>
          </cell>
          <cell r="J59">
            <v>36674</v>
          </cell>
          <cell r="K59">
            <v>1820</v>
          </cell>
          <cell r="L59">
            <v>0</v>
          </cell>
          <cell r="M59">
            <v>6450</v>
          </cell>
          <cell r="N59">
            <v>6449</v>
          </cell>
          <cell r="O59">
            <v>1</v>
          </cell>
          <cell r="R59">
            <v>2.3304200000000001E-2</v>
          </cell>
          <cell r="S59">
            <v>150.31209000000001</v>
          </cell>
          <cell r="T59">
            <v>150.2887858</v>
          </cell>
          <cell r="U59">
            <v>2.3304200000012543E-2</v>
          </cell>
          <cell r="W59">
            <v>2000</v>
          </cell>
          <cell r="X59">
            <v>7</v>
          </cell>
          <cell r="Y59">
            <v>1.124702684335712</v>
          </cell>
          <cell r="Z59">
            <v>1</v>
          </cell>
          <cell r="AA59">
            <v>4</v>
          </cell>
          <cell r="AB59">
            <v>200</v>
          </cell>
          <cell r="AC59">
            <v>0.1</v>
          </cell>
          <cell r="AD59">
            <v>20</v>
          </cell>
          <cell r="AH59">
            <v>0.5</v>
          </cell>
        </row>
        <row r="60">
          <cell r="A60" t="str">
            <v>A2000020-000</v>
          </cell>
          <cell r="B60" t="str">
            <v>Fixtures and fittings</v>
          </cell>
          <cell r="C60">
            <v>1701</v>
          </cell>
          <cell r="D60" t="str">
            <v>Finance</v>
          </cell>
          <cell r="E60" t="str">
            <v>N/A</v>
          </cell>
          <cell r="F60" t="str">
            <v>N/A</v>
          </cell>
          <cell r="G60" t="str">
            <v>TAVEECHOK FERNICHING</v>
          </cell>
          <cell r="H60" t="str">
            <v>CABINET</v>
          </cell>
          <cell r="I60">
            <v>36654</v>
          </cell>
          <cell r="J60">
            <v>36674</v>
          </cell>
          <cell r="K60">
            <v>1820</v>
          </cell>
          <cell r="L60">
            <v>0</v>
          </cell>
          <cell r="M60">
            <v>6450</v>
          </cell>
          <cell r="N60">
            <v>6449</v>
          </cell>
          <cell r="O60">
            <v>1</v>
          </cell>
          <cell r="R60">
            <v>2.3304200000000001E-2</v>
          </cell>
          <cell r="S60">
            <v>150.31209000000001</v>
          </cell>
          <cell r="T60">
            <v>150.2887858</v>
          </cell>
          <cell r="U60">
            <v>2.3304200000012543E-2</v>
          </cell>
          <cell r="W60">
            <v>2000</v>
          </cell>
          <cell r="X60">
            <v>7</v>
          </cell>
          <cell r="Y60">
            <v>1.124702684335712</v>
          </cell>
          <cell r="Z60">
            <v>1</v>
          </cell>
          <cell r="AA60">
            <v>4</v>
          </cell>
          <cell r="AB60">
            <v>200</v>
          </cell>
          <cell r="AC60">
            <v>0.1</v>
          </cell>
          <cell r="AD60">
            <v>20</v>
          </cell>
          <cell r="AH60">
            <v>0.5</v>
          </cell>
        </row>
        <row r="61">
          <cell r="A61" t="str">
            <v>A2000021-000</v>
          </cell>
          <cell r="B61" t="str">
            <v>Fixtures and fittings</v>
          </cell>
          <cell r="C61">
            <v>1701</v>
          </cell>
          <cell r="D61" t="str">
            <v>Finance</v>
          </cell>
          <cell r="E61" t="str">
            <v>N/A</v>
          </cell>
          <cell r="F61" t="str">
            <v>N/A</v>
          </cell>
          <cell r="G61" t="str">
            <v>TAVEECHOK FERNICHING</v>
          </cell>
          <cell r="H61" t="str">
            <v>CABINET</v>
          </cell>
          <cell r="I61">
            <v>36654</v>
          </cell>
          <cell r="J61">
            <v>36674</v>
          </cell>
          <cell r="K61">
            <v>1820</v>
          </cell>
          <cell r="L61">
            <v>0</v>
          </cell>
          <cell r="M61">
            <v>6450</v>
          </cell>
          <cell r="N61">
            <v>6449</v>
          </cell>
          <cell r="O61">
            <v>1</v>
          </cell>
          <cell r="R61">
            <v>2.3304200000000001E-2</v>
          </cell>
          <cell r="S61">
            <v>150.31209000000001</v>
          </cell>
          <cell r="T61">
            <v>150.2887858</v>
          </cell>
          <cell r="U61">
            <v>2.3304200000012543E-2</v>
          </cell>
          <cell r="W61">
            <v>2000</v>
          </cell>
          <cell r="X61">
            <v>7</v>
          </cell>
          <cell r="Y61">
            <v>1.124702684335712</v>
          </cell>
          <cell r="Z61">
            <v>1</v>
          </cell>
          <cell r="AA61">
            <v>4</v>
          </cell>
          <cell r="AB61">
            <v>200</v>
          </cell>
          <cell r="AC61">
            <v>0.1</v>
          </cell>
          <cell r="AD61">
            <v>20</v>
          </cell>
          <cell r="AH61">
            <v>0.5</v>
          </cell>
        </row>
        <row r="62">
          <cell r="A62" t="str">
            <v>A2000022-000</v>
          </cell>
          <cell r="B62" t="str">
            <v>Fixtures and fittings</v>
          </cell>
          <cell r="C62">
            <v>1701</v>
          </cell>
          <cell r="D62" t="str">
            <v>Finance</v>
          </cell>
          <cell r="E62" t="str">
            <v>N/A</v>
          </cell>
          <cell r="F62" t="str">
            <v>N/A</v>
          </cell>
          <cell r="G62" t="str">
            <v>TAVEECHOK FERNICHING</v>
          </cell>
          <cell r="H62" t="str">
            <v>CABINET</v>
          </cell>
          <cell r="I62">
            <v>36654</v>
          </cell>
          <cell r="J62">
            <v>36674</v>
          </cell>
          <cell r="K62">
            <v>1820</v>
          </cell>
          <cell r="L62">
            <v>0</v>
          </cell>
          <cell r="M62">
            <v>6450</v>
          </cell>
          <cell r="N62">
            <v>6449</v>
          </cell>
          <cell r="O62">
            <v>1</v>
          </cell>
          <cell r="R62">
            <v>2.3304200000000001E-2</v>
          </cell>
          <cell r="S62">
            <v>150.31209000000001</v>
          </cell>
          <cell r="T62">
            <v>150.2887858</v>
          </cell>
          <cell r="U62">
            <v>2.3304200000012543E-2</v>
          </cell>
          <cell r="W62">
            <v>2000</v>
          </cell>
          <cell r="X62">
            <v>7</v>
          </cell>
          <cell r="Y62">
            <v>1.124702684335712</v>
          </cell>
          <cell r="Z62">
            <v>1</v>
          </cell>
          <cell r="AA62">
            <v>4</v>
          </cell>
          <cell r="AB62">
            <v>200</v>
          </cell>
          <cell r="AC62">
            <v>0.1</v>
          </cell>
          <cell r="AD62">
            <v>20</v>
          </cell>
          <cell r="AH62">
            <v>0.5</v>
          </cell>
        </row>
        <row r="63">
          <cell r="A63" t="str">
            <v>A2000023-000</v>
          </cell>
          <cell r="B63" t="str">
            <v>Fixtures and fittings</v>
          </cell>
          <cell r="C63">
            <v>1701</v>
          </cell>
          <cell r="D63" t="str">
            <v>Finance</v>
          </cell>
          <cell r="E63" t="str">
            <v>N/A</v>
          </cell>
          <cell r="F63" t="str">
            <v>N/A</v>
          </cell>
          <cell r="G63" t="str">
            <v>TAVEECHOK FERNICHING</v>
          </cell>
          <cell r="H63" t="str">
            <v>CABINET</v>
          </cell>
          <cell r="I63">
            <v>36654</v>
          </cell>
          <cell r="J63">
            <v>36674</v>
          </cell>
          <cell r="K63">
            <v>1820</v>
          </cell>
          <cell r="L63">
            <v>0</v>
          </cell>
          <cell r="M63">
            <v>6450</v>
          </cell>
          <cell r="N63">
            <v>6449</v>
          </cell>
          <cell r="O63">
            <v>1</v>
          </cell>
          <cell r="R63">
            <v>2.3304200000000001E-2</v>
          </cell>
          <cell r="S63">
            <v>150.31209000000001</v>
          </cell>
          <cell r="T63">
            <v>150.2887858</v>
          </cell>
          <cell r="U63">
            <v>2.3304200000012543E-2</v>
          </cell>
          <cell r="W63">
            <v>2000</v>
          </cell>
          <cell r="X63">
            <v>7</v>
          </cell>
          <cell r="Y63">
            <v>1.124702684335712</v>
          </cell>
          <cell r="Z63">
            <v>1</v>
          </cell>
          <cell r="AA63">
            <v>4</v>
          </cell>
          <cell r="AB63">
            <v>200</v>
          </cell>
          <cell r="AC63">
            <v>0.1</v>
          </cell>
          <cell r="AD63">
            <v>20</v>
          </cell>
          <cell r="AH63">
            <v>0.5</v>
          </cell>
        </row>
        <row r="64">
          <cell r="A64" t="str">
            <v>A2000024-000</v>
          </cell>
          <cell r="B64" t="str">
            <v>Fixtures and fittings</v>
          </cell>
          <cell r="C64">
            <v>1701</v>
          </cell>
          <cell r="D64" t="str">
            <v>Finance</v>
          </cell>
          <cell r="E64" t="str">
            <v>N/A</v>
          </cell>
          <cell r="F64" t="str">
            <v>N/A</v>
          </cell>
          <cell r="G64" t="str">
            <v>TAVEECHOK FERNICHING</v>
          </cell>
          <cell r="H64" t="str">
            <v>CABINET</v>
          </cell>
          <cell r="I64">
            <v>36654</v>
          </cell>
          <cell r="J64">
            <v>36674</v>
          </cell>
          <cell r="K64">
            <v>1820</v>
          </cell>
          <cell r="L64">
            <v>0</v>
          </cell>
          <cell r="M64">
            <v>6450</v>
          </cell>
          <cell r="N64">
            <v>6449</v>
          </cell>
          <cell r="O64">
            <v>1</v>
          </cell>
          <cell r="R64">
            <v>2.3304200000000001E-2</v>
          </cell>
          <cell r="S64">
            <v>150.31209000000001</v>
          </cell>
          <cell r="T64">
            <v>150.2887858</v>
          </cell>
          <cell r="U64">
            <v>2.3304200000012543E-2</v>
          </cell>
          <cell r="W64">
            <v>2000</v>
          </cell>
          <cell r="X64">
            <v>7</v>
          </cell>
          <cell r="Y64">
            <v>1.124702684335712</v>
          </cell>
          <cell r="Z64">
            <v>1</v>
          </cell>
          <cell r="AA64">
            <v>4</v>
          </cell>
          <cell r="AB64">
            <v>200</v>
          </cell>
          <cell r="AC64">
            <v>0.1</v>
          </cell>
          <cell r="AD64">
            <v>20</v>
          </cell>
          <cell r="AH64">
            <v>0.5</v>
          </cell>
        </row>
        <row r="65">
          <cell r="A65" t="str">
            <v>A2000025-000</v>
          </cell>
          <cell r="B65" t="str">
            <v>Fixtures and fittings</v>
          </cell>
          <cell r="C65">
            <v>1701</v>
          </cell>
          <cell r="D65" t="str">
            <v>Finance</v>
          </cell>
          <cell r="E65" t="str">
            <v>N/A</v>
          </cell>
          <cell r="F65" t="str">
            <v>N/A</v>
          </cell>
          <cell r="G65" t="str">
            <v>TAVEECHOK FERNICHING</v>
          </cell>
          <cell r="H65" t="str">
            <v>CABINET</v>
          </cell>
          <cell r="I65">
            <v>36654</v>
          </cell>
          <cell r="J65">
            <v>36674</v>
          </cell>
          <cell r="K65">
            <v>1820</v>
          </cell>
          <cell r="L65">
            <v>0</v>
          </cell>
          <cell r="M65">
            <v>6450</v>
          </cell>
          <cell r="N65">
            <v>6449</v>
          </cell>
          <cell r="O65">
            <v>1</v>
          </cell>
          <cell r="R65">
            <v>2.3304200000000001E-2</v>
          </cell>
          <cell r="S65">
            <v>150.31209000000001</v>
          </cell>
          <cell r="T65">
            <v>150.2887858</v>
          </cell>
          <cell r="U65">
            <v>2.3304200000012543E-2</v>
          </cell>
          <cell r="W65">
            <v>2000</v>
          </cell>
          <cell r="X65">
            <v>7</v>
          </cell>
          <cell r="Y65">
            <v>1.124702684335712</v>
          </cell>
          <cell r="Z65">
            <v>1</v>
          </cell>
          <cell r="AA65">
            <v>4</v>
          </cell>
          <cell r="AB65">
            <v>200</v>
          </cell>
          <cell r="AC65">
            <v>0.1</v>
          </cell>
          <cell r="AD65">
            <v>20</v>
          </cell>
          <cell r="AH65">
            <v>0.5</v>
          </cell>
        </row>
        <row r="66">
          <cell r="A66" t="str">
            <v>A2000026-000</v>
          </cell>
          <cell r="B66" t="str">
            <v>Fixtures and fittings</v>
          </cell>
          <cell r="C66">
            <v>1701</v>
          </cell>
          <cell r="D66" t="str">
            <v>Finance</v>
          </cell>
          <cell r="E66" t="str">
            <v>N/A</v>
          </cell>
          <cell r="F66" t="str">
            <v>N/A</v>
          </cell>
          <cell r="G66" t="str">
            <v>TAVEECHOK FERNICHING</v>
          </cell>
          <cell r="H66" t="str">
            <v>CABINET</v>
          </cell>
          <cell r="I66">
            <v>36654</v>
          </cell>
          <cell r="J66">
            <v>36674</v>
          </cell>
          <cell r="K66">
            <v>1820</v>
          </cell>
          <cell r="L66">
            <v>0</v>
          </cell>
          <cell r="M66">
            <v>6450</v>
          </cell>
          <cell r="N66">
            <v>6449</v>
          </cell>
          <cell r="O66">
            <v>1</v>
          </cell>
          <cell r="R66">
            <v>2.3304200000000001E-2</v>
          </cell>
          <cell r="S66">
            <v>150.31209000000001</v>
          </cell>
          <cell r="T66">
            <v>150.2887858</v>
          </cell>
          <cell r="U66">
            <v>2.3304200000012543E-2</v>
          </cell>
          <cell r="W66">
            <v>2000</v>
          </cell>
          <cell r="X66">
            <v>7</v>
          </cell>
          <cell r="Y66">
            <v>1.124702684335712</v>
          </cell>
          <cell r="Z66">
            <v>1</v>
          </cell>
          <cell r="AA66">
            <v>4</v>
          </cell>
          <cell r="AB66">
            <v>200</v>
          </cell>
          <cell r="AC66">
            <v>0.1</v>
          </cell>
          <cell r="AD66">
            <v>20</v>
          </cell>
          <cell r="AH66">
            <v>0.5</v>
          </cell>
        </row>
        <row r="67">
          <cell r="A67" t="str">
            <v>A2000027-000</v>
          </cell>
          <cell r="B67" t="str">
            <v>Fixtures and fittings</v>
          </cell>
          <cell r="C67">
            <v>1701</v>
          </cell>
          <cell r="D67" t="str">
            <v>Finance</v>
          </cell>
          <cell r="E67" t="str">
            <v>N/A</v>
          </cell>
          <cell r="F67" t="str">
            <v>N/A</v>
          </cell>
          <cell r="G67" t="str">
            <v>TAVEECHOK FERNICHING</v>
          </cell>
          <cell r="H67" t="str">
            <v>CABINET</v>
          </cell>
          <cell r="I67">
            <v>36654</v>
          </cell>
          <cell r="J67">
            <v>36674</v>
          </cell>
          <cell r="K67">
            <v>1820</v>
          </cell>
          <cell r="L67">
            <v>0</v>
          </cell>
          <cell r="M67">
            <v>6450</v>
          </cell>
          <cell r="N67">
            <v>6449</v>
          </cell>
          <cell r="O67">
            <v>1</v>
          </cell>
          <cell r="R67">
            <v>2.3304200000000001E-2</v>
          </cell>
          <cell r="S67">
            <v>150.31209000000001</v>
          </cell>
          <cell r="T67">
            <v>150.2887858</v>
          </cell>
          <cell r="U67">
            <v>2.3304200000012543E-2</v>
          </cell>
          <cell r="W67">
            <v>2000</v>
          </cell>
          <cell r="X67">
            <v>7</v>
          </cell>
          <cell r="Y67">
            <v>1.124702684335712</v>
          </cell>
          <cell r="Z67">
            <v>1</v>
          </cell>
          <cell r="AA67">
            <v>4</v>
          </cell>
          <cell r="AB67">
            <v>200</v>
          </cell>
          <cell r="AC67">
            <v>0.1</v>
          </cell>
          <cell r="AD67">
            <v>20</v>
          </cell>
          <cell r="AH67">
            <v>0.5</v>
          </cell>
        </row>
        <row r="68">
          <cell r="A68" t="str">
            <v>A2000028-000</v>
          </cell>
          <cell r="B68" t="str">
            <v>Fixtures and fittings</v>
          </cell>
          <cell r="C68">
            <v>1701</v>
          </cell>
          <cell r="D68" t="str">
            <v>Finance</v>
          </cell>
          <cell r="E68" t="str">
            <v>N/A</v>
          </cell>
          <cell r="F68" t="str">
            <v>N/A</v>
          </cell>
          <cell r="G68" t="str">
            <v>TAVEECHOK FERNICHING</v>
          </cell>
          <cell r="H68" t="str">
            <v>CABINET</v>
          </cell>
          <cell r="I68">
            <v>36654</v>
          </cell>
          <cell r="J68">
            <v>36674</v>
          </cell>
          <cell r="K68">
            <v>1820</v>
          </cell>
          <cell r="L68">
            <v>0</v>
          </cell>
          <cell r="M68">
            <v>6450</v>
          </cell>
          <cell r="N68">
            <v>6449</v>
          </cell>
          <cell r="O68">
            <v>1</v>
          </cell>
          <cell r="R68">
            <v>2.3304200000000001E-2</v>
          </cell>
          <cell r="S68">
            <v>150.31209000000001</v>
          </cell>
          <cell r="T68">
            <v>150.2887858</v>
          </cell>
          <cell r="U68">
            <v>2.3304200000012543E-2</v>
          </cell>
          <cell r="W68">
            <v>2000</v>
          </cell>
          <cell r="X68">
            <v>7</v>
          </cell>
          <cell r="Y68">
            <v>1.124702684335712</v>
          </cell>
          <cell r="Z68">
            <v>1</v>
          </cell>
          <cell r="AA68">
            <v>4</v>
          </cell>
          <cell r="AB68">
            <v>200</v>
          </cell>
          <cell r="AC68">
            <v>0.1</v>
          </cell>
          <cell r="AD68">
            <v>20</v>
          </cell>
          <cell r="AH68">
            <v>0.5</v>
          </cell>
        </row>
        <row r="69">
          <cell r="A69" t="str">
            <v>A2000029-000</v>
          </cell>
          <cell r="B69" t="str">
            <v>Fixtures and fittings</v>
          </cell>
          <cell r="C69">
            <v>1701</v>
          </cell>
          <cell r="D69" t="str">
            <v>Finance</v>
          </cell>
          <cell r="E69" t="str">
            <v>N/A</v>
          </cell>
          <cell r="F69" t="str">
            <v>N/A</v>
          </cell>
          <cell r="G69" t="str">
            <v>TAVEECHOK FERNICHING</v>
          </cell>
          <cell r="H69" t="str">
            <v>CABINET</v>
          </cell>
          <cell r="I69">
            <v>36654</v>
          </cell>
          <cell r="J69">
            <v>36674</v>
          </cell>
          <cell r="K69">
            <v>1820</v>
          </cell>
          <cell r="L69">
            <v>0</v>
          </cell>
          <cell r="M69">
            <v>6450</v>
          </cell>
          <cell r="N69">
            <v>6449</v>
          </cell>
          <cell r="O69">
            <v>1</v>
          </cell>
          <cell r="R69">
            <v>2.3304200000000001E-2</v>
          </cell>
          <cell r="S69">
            <v>150.31209000000001</v>
          </cell>
          <cell r="T69">
            <v>150.2887858</v>
          </cell>
          <cell r="U69">
            <v>2.3304200000012543E-2</v>
          </cell>
          <cell r="W69">
            <v>2000</v>
          </cell>
          <cell r="X69">
            <v>7</v>
          </cell>
          <cell r="Y69">
            <v>1.124702684335712</v>
          </cell>
          <cell r="Z69">
            <v>1</v>
          </cell>
          <cell r="AA69">
            <v>4</v>
          </cell>
          <cell r="AB69">
            <v>200</v>
          </cell>
          <cell r="AC69">
            <v>0.1</v>
          </cell>
          <cell r="AD69">
            <v>20</v>
          </cell>
          <cell r="AH69">
            <v>0.5</v>
          </cell>
        </row>
        <row r="70">
          <cell r="A70" t="str">
            <v>A2000030-000</v>
          </cell>
          <cell r="B70" t="str">
            <v>Fixtures and fittings</v>
          </cell>
          <cell r="C70">
            <v>1701</v>
          </cell>
          <cell r="D70" t="str">
            <v>Finance</v>
          </cell>
          <cell r="E70" t="str">
            <v>N/A</v>
          </cell>
          <cell r="F70" t="str">
            <v>N/A</v>
          </cell>
          <cell r="G70" t="str">
            <v>TAVEECHOK FERNICHING</v>
          </cell>
          <cell r="H70" t="str">
            <v>CABINET</v>
          </cell>
          <cell r="I70">
            <v>36654</v>
          </cell>
          <cell r="J70">
            <v>36674</v>
          </cell>
          <cell r="K70">
            <v>1820</v>
          </cell>
          <cell r="L70">
            <v>0</v>
          </cell>
          <cell r="M70">
            <v>6450</v>
          </cell>
          <cell r="N70">
            <v>6449</v>
          </cell>
          <cell r="O70">
            <v>1</v>
          </cell>
          <cell r="R70">
            <v>2.3304200000000001E-2</v>
          </cell>
          <cell r="S70">
            <v>150.31209000000001</v>
          </cell>
          <cell r="T70">
            <v>150.2887858</v>
          </cell>
          <cell r="U70">
            <v>2.3304200000012543E-2</v>
          </cell>
          <cell r="W70">
            <v>2000</v>
          </cell>
          <cell r="X70">
            <v>7</v>
          </cell>
          <cell r="Y70">
            <v>1.124702684335712</v>
          </cell>
          <cell r="Z70">
            <v>1</v>
          </cell>
          <cell r="AA70">
            <v>4</v>
          </cell>
          <cell r="AB70">
            <v>200</v>
          </cell>
          <cell r="AC70">
            <v>0.1</v>
          </cell>
          <cell r="AD70">
            <v>20</v>
          </cell>
          <cell r="AH70">
            <v>0.5</v>
          </cell>
        </row>
        <row r="71">
          <cell r="A71" t="str">
            <v>A2000031-000</v>
          </cell>
          <cell r="B71" t="str">
            <v>Fixtures and fittings</v>
          </cell>
          <cell r="C71">
            <v>1701</v>
          </cell>
          <cell r="D71" t="str">
            <v>Finance</v>
          </cell>
          <cell r="E71" t="str">
            <v>N/A</v>
          </cell>
          <cell r="F71" t="str">
            <v>N/A</v>
          </cell>
          <cell r="G71" t="str">
            <v>TAVEECHOK FERNICHING</v>
          </cell>
          <cell r="H71" t="str">
            <v>CABINET</v>
          </cell>
          <cell r="I71">
            <v>36654</v>
          </cell>
          <cell r="J71">
            <v>36674</v>
          </cell>
          <cell r="K71">
            <v>1820</v>
          </cell>
          <cell r="L71">
            <v>0</v>
          </cell>
          <cell r="M71">
            <v>6450</v>
          </cell>
          <cell r="N71">
            <v>6449</v>
          </cell>
          <cell r="O71">
            <v>1</v>
          </cell>
          <cell r="R71">
            <v>2.3661499999999999E-2</v>
          </cell>
          <cell r="S71">
            <v>152.61667499999999</v>
          </cell>
          <cell r="T71">
            <v>152.59301349999998</v>
          </cell>
          <cell r="U71">
            <v>2.3661500000002889E-2</v>
          </cell>
          <cell r="W71">
            <v>2000</v>
          </cell>
          <cell r="X71">
            <v>7</v>
          </cell>
          <cell r="Y71">
            <v>1.124702684335712</v>
          </cell>
          <cell r="Z71">
            <v>1</v>
          </cell>
          <cell r="AA71">
            <v>4</v>
          </cell>
          <cell r="AB71">
            <v>200</v>
          </cell>
          <cell r="AC71">
            <v>0.1</v>
          </cell>
          <cell r="AD71">
            <v>20</v>
          </cell>
          <cell r="AH71">
            <v>0.5</v>
          </cell>
        </row>
        <row r="72">
          <cell r="A72" t="str">
            <v>A2000032-000</v>
          </cell>
          <cell r="B72" t="str">
            <v>Fixtures and fittings</v>
          </cell>
          <cell r="C72">
            <v>1701</v>
          </cell>
          <cell r="D72" t="str">
            <v>Finance</v>
          </cell>
          <cell r="E72" t="str">
            <v>N/A</v>
          </cell>
          <cell r="F72" t="str">
            <v>N/A</v>
          </cell>
          <cell r="G72" t="str">
            <v>TAVEECHOK FERNICHING</v>
          </cell>
          <cell r="H72" t="str">
            <v>CABINET</v>
          </cell>
          <cell r="I72">
            <v>36654</v>
          </cell>
          <cell r="J72">
            <v>36674</v>
          </cell>
          <cell r="K72">
            <v>1820</v>
          </cell>
          <cell r="L72">
            <v>0</v>
          </cell>
          <cell r="M72">
            <v>6450</v>
          </cell>
          <cell r="N72">
            <v>6449</v>
          </cell>
          <cell r="O72">
            <v>1</v>
          </cell>
          <cell r="R72">
            <v>2.3661499999999999E-2</v>
          </cell>
          <cell r="S72">
            <v>152.61667499999999</v>
          </cell>
          <cell r="T72">
            <v>152.59301349999998</v>
          </cell>
          <cell r="U72">
            <v>2.3661500000002889E-2</v>
          </cell>
          <cell r="W72">
            <v>2000</v>
          </cell>
          <cell r="X72">
            <v>7</v>
          </cell>
          <cell r="Y72">
            <v>1.124702684335712</v>
          </cell>
          <cell r="Z72">
            <v>1</v>
          </cell>
          <cell r="AA72">
            <v>4</v>
          </cell>
          <cell r="AB72">
            <v>200</v>
          </cell>
          <cell r="AC72">
            <v>0.1</v>
          </cell>
          <cell r="AD72">
            <v>20</v>
          </cell>
          <cell r="AH72">
            <v>0.5</v>
          </cell>
        </row>
        <row r="73">
          <cell r="A73" t="str">
            <v>A2000033-000</v>
          </cell>
          <cell r="B73" t="str">
            <v>Fixtures and fittings</v>
          </cell>
          <cell r="C73">
            <v>1701</v>
          </cell>
          <cell r="D73" t="str">
            <v>Finance</v>
          </cell>
          <cell r="E73" t="str">
            <v>N/A</v>
          </cell>
          <cell r="F73" t="str">
            <v>N/A</v>
          </cell>
          <cell r="G73" t="str">
            <v>TAVEECHOK FERNICHING</v>
          </cell>
          <cell r="H73" t="str">
            <v>CABINET</v>
          </cell>
          <cell r="I73">
            <v>36654</v>
          </cell>
          <cell r="J73">
            <v>36674</v>
          </cell>
          <cell r="K73">
            <v>1820</v>
          </cell>
          <cell r="L73">
            <v>0</v>
          </cell>
          <cell r="M73">
            <v>6450</v>
          </cell>
          <cell r="N73">
            <v>6449</v>
          </cell>
          <cell r="O73">
            <v>1</v>
          </cell>
          <cell r="R73">
            <v>2.3661499999999999E-2</v>
          </cell>
          <cell r="S73">
            <v>152.61667499999999</v>
          </cell>
          <cell r="T73">
            <v>152.59301349999998</v>
          </cell>
          <cell r="U73">
            <v>2.3661500000002889E-2</v>
          </cell>
          <cell r="W73">
            <v>2000</v>
          </cell>
          <cell r="X73">
            <v>7</v>
          </cell>
          <cell r="Y73">
            <v>1.124702684335712</v>
          </cell>
          <cell r="Z73">
            <v>1</v>
          </cell>
          <cell r="AA73">
            <v>4</v>
          </cell>
          <cell r="AB73">
            <v>200</v>
          </cell>
          <cell r="AC73">
            <v>0.1</v>
          </cell>
          <cell r="AD73">
            <v>20</v>
          </cell>
          <cell r="AH73">
            <v>0.5</v>
          </cell>
        </row>
        <row r="74">
          <cell r="A74" t="str">
            <v>A2000035-000</v>
          </cell>
          <cell r="B74" t="str">
            <v>Fixtures and fittings</v>
          </cell>
          <cell r="C74">
            <v>1701</v>
          </cell>
          <cell r="D74" t="str">
            <v>Finance</v>
          </cell>
          <cell r="E74" t="str">
            <v>N/A</v>
          </cell>
          <cell r="F74">
            <v>6626</v>
          </cell>
          <cell r="G74" t="str">
            <v>FUR TECH CO.,LTD.</v>
          </cell>
          <cell r="H74" t="str">
            <v>WORKING CHAIR</v>
          </cell>
          <cell r="I74">
            <v>36720</v>
          </cell>
          <cell r="J74">
            <v>36828</v>
          </cell>
          <cell r="K74">
            <v>1820</v>
          </cell>
          <cell r="L74">
            <v>0</v>
          </cell>
          <cell r="M74">
            <v>2680</v>
          </cell>
          <cell r="N74">
            <v>2679</v>
          </cell>
          <cell r="O74">
            <v>1</v>
          </cell>
          <cell r="R74">
            <v>2.3661499999999999E-2</v>
          </cell>
          <cell r="S74">
            <v>63.412819999999996</v>
          </cell>
          <cell r="T74">
            <v>63.389158499999994</v>
          </cell>
          <cell r="U74">
            <v>2.3661500000002889E-2</v>
          </cell>
          <cell r="W74">
            <v>2000</v>
          </cell>
          <cell r="X74">
            <v>7</v>
          </cell>
          <cell r="Y74">
            <v>1.124702684335712</v>
          </cell>
          <cell r="Z74">
            <v>1</v>
          </cell>
          <cell r="AA74">
            <v>4</v>
          </cell>
          <cell r="AB74">
            <v>100</v>
          </cell>
          <cell r="AC74">
            <v>0.1</v>
          </cell>
          <cell r="AD74">
            <v>10</v>
          </cell>
          <cell r="AH74">
            <v>0.5</v>
          </cell>
        </row>
        <row r="75">
          <cell r="A75" t="str">
            <v>A2000036-000</v>
          </cell>
          <cell r="B75" t="str">
            <v>Fixtures and fittings</v>
          </cell>
          <cell r="C75">
            <v>1701</v>
          </cell>
          <cell r="D75" t="str">
            <v>Finance</v>
          </cell>
          <cell r="E75" t="str">
            <v>N/A</v>
          </cell>
          <cell r="F75">
            <v>6626</v>
          </cell>
          <cell r="G75" t="str">
            <v>FUR TECH CO.,LTD.</v>
          </cell>
          <cell r="H75" t="str">
            <v>WORKING CHAIR</v>
          </cell>
          <cell r="I75">
            <v>36720</v>
          </cell>
          <cell r="J75">
            <v>36828</v>
          </cell>
          <cell r="K75">
            <v>1820</v>
          </cell>
          <cell r="L75">
            <v>0</v>
          </cell>
          <cell r="M75">
            <v>2680</v>
          </cell>
          <cell r="N75">
            <v>2679</v>
          </cell>
          <cell r="O75">
            <v>1</v>
          </cell>
          <cell r="R75">
            <v>2.3661499999999999E-2</v>
          </cell>
          <cell r="S75">
            <v>63.412819999999996</v>
          </cell>
          <cell r="T75">
            <v>63.389158499999994</v>
          </cell>
          <cell r="U75">
            <v>2.3661500000002889E-2</v>
          </cell>
          <cell r="W75">
            <v>2000</v>
          </cell>
          <cell r="X75">
            <v>7</v>
          </cell>
          <cell r="Y75">
            <v>1.124702684335712</v>
          </cell>
          <cell r="Z75">
            <v>1</v>
          </cell>
          <cell r="AA75">
            <v>4</v>
          </cell>
          <cell r="AB75">
            <v>100</v>
          </cell>
          <cell r="AC75">
            <v>0.1</v>
          </cell>
          <cell r="AD75">
            <v>10</v>
          </cell>
          <cell r="AH75">
            <v>0.5</v>
          </cell>
        </row>
        <row r="76">
          <cell r="A76" t="str">
            <v>A2000037-000</v>
          </cell>
          <cell r="B76" t="str">
            <v>Fixtures and fittings</v>
          </cell>
          <cell r="C76">
            <v>1701</v>
          </cell>
          <cell r="D76" t="str">
            <v>Finance</v>
          </cell>
          <cell r="E76" t="str">
            <v>SG7V124401</v>
          </cell>
          <cell r="F76">
            <v>800220</v>
          </cell>
          <cell r="G76" t="str">
            <v>C.K.V.S.SYSTEM</v>
          </cell>
          <cell r="H76" t="str">
            <v>PRT-304 PRINTER HP LASERJET</v>
          </cell>
          <cell r="I76">
            <v>36755</v>
          </cell>
          <cell r="J76">
            <v>36765</v>
          </cell>
          <cell r="K76">
            <v>1820</v>
          </cell>
          <cell r="L76">
            <v>0</v>
          </cell>
          <cell r="M76">
            <v>62500</v>
          </cell>
          <cell r="N76">
            <v>62499</v>
          </cell>
          <cell r="O76">
            <v>1</v>
          </cell>
          <cell r="R76">
            <v>2.3661499999999999E-2</v>
          </cell>
          <cell r="S76">
            <v>1478.84375</v>
          </cell>
          <cell r="T76">
            <v>1478.8200884999999</v>
          </cell>
          <cell r="U76">
            <v>2.3661500000116575E-2</v>
          </cell>
          <cell r="W76">
            <v>2000</v>
          </cell>
          <cell r="X76">
            <v>5</v>
          </cell>
          <cell r="Y76">
            <v>0.90879675826112061</v>
          </cell>
          <cell r="Z76">
            <v>0.91496858549838678</v>
          </cell>
          <cell r="AA76">
            <v>4</v>
          </cell>
          <cell r="AB76">
            <v>1200</v>
          </cell>
          <cell r="AC76">
            <v>0.1</v>
          </cell>
          <cell r="AD76">
            <v>120</v>
          </cell>
          <cell r="AH76">
            <v>0.5</v>
          </cell>
        </row>
        <row r="77">
          <cell r="A77" t="str">
            <v>A2000038-000</v>
          </cell>
          <cell r="B77" t="str">
            <v>Fixtures and fittings</v>
          </cell>
          <cell r="C77">
            <v>1701</v>
          </cell>
          <cell r="D77" t="str">
            <v>Finance</v>
          </cell>
          <cell r="E77" t="str">
            <v>N/A</v>
          </cell>
          <cell r="F77">
            <v>1116</v>
          </cell>
          <cell r="G77" t="str">
            <v>TAVEECHOK FERNICHING</v>
          </cell>
          <cell r="H77" t="str">
            <v>WORKING DESK (KAE)</v>
          </cell>
          <cell r="I77">
            <v>36767</v>
          </cell>
          <cell r="J77">
            <v>36800</v>
          </cell>
          <cell r="K77">
            <v>1820</v>
          </cell>
          <cell r="L77">
            <v>0</v>
          </cell>
          <cell r="M77">
            <v>2550</v>
          </cell>
          <cell r="N77">
            <v>2549</v>
          </cell>
          <cell r="O77">
            <v>1</v>
          </cell>
          <cell r="R77">
            <v>2.3661499999999999E-2</v>
          </cell>
          <cell r="S77">
            <v>60.336824999999997</v>
          </cell>
          <cell r="T77">
            <v>60.313163499999995</v>
          </cell>
          <cell r="U77">
            <v>2.3661500000002889E-2</v>
          </cell>
          <cell r="W77">
            <v>2000</v>
          </cell>
          <cell r="X77">
            <v>7</v>
          </cell>
          <cell r="Y77">
            <v>1.124702684335712</v>
          </cell>
          <cell r="Z77">
            <v>1</v>
          </cell>
          <cell r="AA77">
            <v>4</v>
          </cell>
          <cell r="AB77">
            <v>100</v>
          </cell>
          <cell r="AC77">
            <v>0.1</v>
          </cell>
          <cell r="AD77">
            <v>10</v>
          </cell>
          <cell r="AH77">
            <v>0.5</v>
          </cell>
        </row>
        <row r="78">
          <cell r="A78" t="str">
            <v>A2000039-000</v>
          </cell>
          <cell r="B78" t="str">
            <v>Fixtures and fittings</v>
          </cell>
          <cell r="C78">
            <v>1701</v>
          </cell>
          <cell r="D78" t="str">
            <v>Finance</v>
          </cell>
          <cell r="E78" t="str">
            <v>7031FQX40518</v>
          </cell>
          <cell r="F78">
            <v>4305001</v>
          </cell>
          <cell r="G78" t="str">
            <v>CDG MICROSYSTEMS LTD.</v>
          </cell>
          <cell r="H78" t="str">
            <v>PC#1201</v>
          </cell>
          <cell r="I78">
            <v>36819</v>
          </cell>
          <cell r="J78">
            <v>36828</v>
          </cell>
          <cell r="K78">
            <v>1820</v>
          </cell>
          <cell r="L78">
            <v>0</v>
          </cell>
          <cell r="M78">
            <v>44900</v>
          </cell>
          <cell r="N78">
            <v>44899</v>
          </cell>
          <cell r="O78">
            <v>1</v>
          </cell>
          <cell r="R78">
            <v>2.3661499999999999E-2</v>
          </cell>
          <cell r="S78">
            <v>1062.4013499999999</v>
          </cell>
          <cell r="T78">
            <v>1062.3776885</v>
          </cell>
          <cell r="U78">
            <v>2.3661499999889202E-2</v>
          </cell>
          <cell r="W78">
            <v>2000</v>
          </cell>
          <cell r="X78">
            <v>6</v>
          </cell>
          <cell r="Y78">
            <v>0.59399999999999997</v>
          </cell>
          <cell r="Z78">
            <v>0.91496858549838678</v>
          </cell>
          <cell r="AA78">
            <v>5</v>
          </cell>
          <cell r="AB78">
            <v>580</v>
          </cell>
          <cell r="AC78">
            <v>0.05</v>
          </cell>
          <cell r="AD78">
            <v>30</v>
          </cell>
          <cell r="AH78">
            <v>0.5</v>
          </cell>
        </row>
        <row r="79">
          <cell r="A79" t="str">
            <v>A2000040-000</v>
          </cell>
          <cell r="B79" t="str">
            <v>Fixtures and fittings</v>
          </cell>
          <cell r="C79">
            <v>1701</v>
          </cell>
          <cell r="D79" t="str">
            <v>Finance</v>
          </cell>
          <cell r="E79" t="str">
            <v>N/A</v>
          </cell>
          <cell r="F79">
            <v>3059</v>
          </cell>
          <cell r="G79" t="str">
            <v>PORN LEELA AUTOMATION CO.,LTD.</v>
          </cell>
          <cell r="H79" t="str">
            <v>FAX 5400 (ZEROX ROOM)</v>
          </cell>
          <cell r="I79">
            <v>36770</v>
          </cell>
          <cell r="J79">
            <v>36828</v>
          </cell>
          <cell r="K79">
            <v>1820</v>
          </cell>
          <cell r="L79">
            <v>0</v>
          </cell>
          <cell r="M79">
            <v>43800</v>
          </cell>
          <cell r="N79">
            <v>43799</v>
          </cell>
          <cell r="O79">
            <v>1</v>
          </cell>
          <cell r="R79">
            <v>2.3661499999999999E-2</v>
          </cell>
          <cell r="S79">
            <v>1036.3736999999999</v>
          </cell>
          <cell r="T79">
            <v>1036.3500385</v>
          </cell>
          <cell r="U79">
            <v>2.3661499999889202E-2</v>
          </cell>
          <cell r="W79">
            <v>2000</v>
          </cell>
          <cell r="X79">
            <v>5</v>
          </cell>
          <cell r="Y79">
            <v>0.90879675826112061</v>
          </cell>
          <cell r="Z79">
            <v>0.91496858549838678</v>
          </cell>
          <cell r="AA79">
            <v>4</v>
          </cell>
          <cell r="AB79">
            <v>860</v>
          </cell>
          <cell r="AC79">
            <v>0.1</v>
          </cell>
          <cell r="AD79">
            <v>90</v>
          </cell>
          <cell r="AH79">
            <v>0.5</v>
          </cell>
        </row>
        <row r="80">
          <cell r="A80" t="str">
            <v>A2000041-000</v>
          </cell>
          <cell r="B80" t="str">
            <v>Fixtures and fittings</v>
          </cell>
          <cell r="C80">
            <v>1701</v>
          </cell>
          <cell r="D80" t="str">
            <v>Finance</v>
          </cell>
          <cell r="E80" t="str">
            <v>N/A</v>
          </cell>
          <cell r="F80">
            <v>6786</v>
          </cell>
          <cell r="G80" t="str">
            <v>FUR TECH CO.,LTD.</v>
          </cell>
          <cell r="H80" t="str">
            <v>CHAIR</v>
          </cell>
          <cell r="I80">
            <v>36850</v>
          </cell>
          <cell r="J80">
            <v>36856</v>
          </cell>
          <cell r="K80">
            <v>1820</v>
          </cell>
          <cell r="L80">
            <v>0</v>
          </cell>
          <cell r="M80">
            <v>2680</v>
          </cell>
          <cell r="N80">
            <v>2679</v>
          </cell>
          <cell r="O80">
            <v>1</v>
          </cell>
          <cell r="R80">
            <v>2.3661499999999999E-2</v>
          </cell>
          <cell r="S80">
            <v>63.412819999999996</v>
          </cell>
          <cell r="T80">
            <v>63.389158499999994</v>
          </cell>
          <cell r="U80">
            <v>2.3661500000002889E-2</v>
          </cell>
          <cell r="W80">
            <v>2000</v>
          </cell>
          <cell r="X80">
            <v>7</v>
          </cell>
          <cell r="Y80">
            <v>1.124702684335712</v>
          </cell>
          <cell r="Z80">
            <v>1</v>
          </cell>
          <cell r="AA80">
            <v>4</v>
          </cell>
          <cell r="AB80">
            <v>100</v>
          </cell>
          <cell r="AC80">
            <v>0.1</v>
          </cell>
          <cell r="AD80">
            <v>10</v>
          </cell>
          <cell r="AH80">
            <v>0.5</v>
          </cell>
        </row>
        <row r="81">
          <cell r="A81" t="str">
            <v>A2000042-000</v>
          </cell>
          <cell r="B81" t="str">
            <v>Fixtures and fittings</v>
          </cell>
          <cell r="C81">
            <v>1701</v>
          </cell>
          <cell r="D81" t="str">
            <v>Finance</v>
          </cell>
          <cell r="E81" t="str">
            <v>N/A</v>
          </cell>
          <cell r="F81">
            <v>6786</v>
          </cell>
          <cell r="G81" t="str">
            <v>FUR TECH CO.,LTD.</v>
          </cell>
          <cell r="H81" t="str">
            <v>CHAIR</v>
          </cell>
          <cell r="I81">
            <v>36850</v>
          </cell>
          <cell r="J81">
            <v>36856</v>
          </cell>
          <cell r="K81">
            <v>1820</v>
          </cell>
          <cell r="L81">
            <v>0</v>
          </cell>
          <cell r="M81">
            <v>2680</v>
          </cell>
          <cell r="N81">
            <v>2679</v>
          </cell>
          <cell r="O81">
            <v>1</v>
          </cell>
          <cell r="R81">
            <v>2.3661499999999999E-2</v>
          </cell>
          <cell r="S81">
            <v>63.412819999999996</v>
          </cell>
          <cell r="T81">
            <v>63.389158499999994</v>
          </cell>
          <cell r="U81">
            <v>2.3661500000002889E-2</v>
          </cell>
          <cell r="W81">
            <v>2000</v>
          </cell>
          <cell r="X81">
            <v>7</v>
          </cell>
          <cell r="Y81">
            <v>1.124702684335712</v>
          </cell>
          <cell r="Z81">
            <v>1</v>
          </cell>
          <cell r="AA81">
            <v>4</v>
          </cell>
          <cell r="AB81">
            <v>100</v>
          </cell>
          <cell r="AC81">
            <v>0.1</v>
          </cell>
          <cell r="AD81">
            <v>10</v>
          </cell>
          <cell r="AH81">
            <v>0.5</v>
          </cell>
        </row>
        <row r="82">
          <cell r="A82" t="str">
            <v>A2000043-000</v>
          </cell>
          <cell r="B82" t="str">
            <v>Fixtures and fittings</v>
          </cell>
          <cell r="C82">
            <v>1701</v>
          </cell>
          <cell r="D82" t="str">
            <v>Finance</v>
          </cell>
          <cell r="E82" t="str">
            <v>N/A</v>
          </cell>
          <cell r="F82">
            <v>6786</v>
          </cell>
          <cell r="G82" t="str">
            <v>FUR TECH CO.,LTD.</v>
          </cell>
          <cell r="H82" t="str">
            <v>CHAIR</v>
          </cell>
          <cell r="I82">
            <v>36850</v>
          </cell>
          <cell r="J82">
            <v>36856</v>
          </cell>
          <cell r="K82">
            <v>1820</v>
          </cell>
          <cell r="L82">
            <v>0</v>
          </cell>
          <cell r="M82">
            <v>2680</v>
          </cell>
          <cell r="N82">
            <v>2679</v>
          </cell>
          <cell r="O82">
            <v>1</v>
          </cell>
          <cell r="R82">
            <v>2.3304200000000001E-2</v>
          </cell>
          <cell r="S82">
            <v>62.455255999999999</v>
          </cell>
          <cell r="T82">
            <v>62.4319518</v>
          </cell>
          <cell r="U82">
            <v>2.3304199999998332E-2</v>
          </cell>
          <cell r="W82">
            <v>2000</v>
          </cell>
          <cell r="X82">
            <v>7</v>
          </cell>
          <cell r="Y82">
            <v>1.124702684335712</v>
          </cell>
          <cell r="Z82">
            <v>1</v>
          </cell>
          <cell r="AA82">
            <v>4</v>
          </cell>
          <cell r="AB82">
            <v>100</v>
          </cell>
          <cell r="AC82">
            <v>0.1</v>
          </cell>
          <cell r="AD82">
            <v>10</v>
          </cell>
          <cell r="AH82">
            <v>0.5</v>
          </cell>
        </row>
        <row r="83">
          <cell r="A83" t="str">
            <v>A2001001-000</v>
          </cell>
          <cell r="B83" t="str">
            <v>Fixtures and fittings</v>
          </cell>
          <cell r="C83">
            <v>1701</v>
          </cell>
          <cell r="D83" t="str">
            <v>Finance</v>
          </cell>
          <cell r="E83" t="str">
            <v>BVST21S</v>
          </cell>
          <cell r="F83">
            <v>23430</v>
          </cell>
          <cell r="G83" t="str">
            <v>DELL OPTIPLEX GX110</v>
          </cell>
          <cell r="H83" t="str">
            <v>COMPUTER PC 2094</v>
          </cell>
          <cell r="I83">
            <v>36924</v>
          </cell>
          <cell r="J83">
            <v>36947</v>
          </cell>
          <cell r="K83">
            <v>1820</v>
          </cell>
          <cell r="L83">
            <v>0</v>
          </cell>
          <cell r="M83">
            <v>48435</v>
          </cell>
          <cell r="N83">
            <v>48434</v>
          </cell>
          <cell r="O83">
            <v>1</v>
          </cell>
          <cell r="R83">
            <v>2.3304200000000001E-2</v>
          </cell>
          <cell r="S83">
            <v>1128.7389270000001</v>
          </cell>
          <cell r="T83">
            <v>1128.7156228000001</v>
          </cell>
          <cell r="U83">
            <v>2.3304199999984121E-2</v>
          </cell>
          <cell r="W83">
            <v>2001</v>
          </cell>
          <cell r="X83">
            <v>6</v>
          </cell>
          <cell r="Y83">
            <v>0.62106822340332835</v>
          </cell>
          <cell r="Z83">
            <v>1.0318305314994056</v>
          </cell>
          <cell r="AA83">
            <v>5</v>
          </cell>
          <cell r="AB83">
            <v>720</v>
          </cell>
          <cell r="AC83">
            <v>7.4999999999999997E-2</v>
          </cell>
          <cell r="AD83">
            <v>50</v>
          </cell>
          <cell r="AH83">
            <v>0.5</v>
          </cell>
        </row>
        <row r="84">
          <cell r="A84" t="str">
            <v>A2001002-000</v>
          </cell>
          <cell r="B84" t="str">
            <v>Fixtures and fittings</v>
          </cell>
          <cell r="C84">
            <v>1701</v>
          </cell>
          <cell r="D84" t="str">
            <v>Finance</v>
          </cell>
          <cell r="E84" t="str">
            <v>9WST21S</v>
          </cell>
          <cell r="F84">
            <v>23430</v>
          </cell>
          <cell r="G84" t="str">
            <v>DELL OPTIPLEX GX110</v>
          </cell>
          <cell r="H84" t="str">
            <v>COMPUTER PC 2095</v>
          </cell>
          <cell r="I84">
            <v>36924</v>
          </cell>
          <cell r="J84">
            <v>36947</v>
          </cell>
          <cell r="K84">
            <v>1820</v>
          </cell>
          <cell r="L84">
            <v>0</v>
          </cell>
          <cell r="M84">
            <v>48435</v>
          </cell>
          <cell r="N84">
            <v>48434</v>
          </cell>
          <cell r="O84">
            <v>1</v>
          </cell>
          <cell r="R84">
            <v>2.3661499999999999E-2</v>
          </cell>
          <cell r="S84">
            <v>1146.0447525</v>
          </cell>
          <cell r="T84">
            <v>1146.0210909999998</v>
          </cell>
          <cell r="U84">
            <v>2.3661500000116575E-2</v>
          </cell>
          <cell r="W84">
            <v>2001</v>
          </cell>
          <cell r="X84">
            <v>6</v>
          </cell>
          <cell r="Y84">
            <v>0.62106822340332835</v>
          </cell>
          <cell r="Z84">
            <v>1.0318305314994056</v>
          </cell>
          <cell r="AA84">
            <v>5</v>
          </cell>
          <cell r="AB84">
            <v>730</v>
          </cell>
          <cell r="AC84">
            <v>7.4999999999999997E-2</v>
          </cell>
          <cell r="AD84">
            <v>50</v>
          </cell>
          <cell r="AH84">
            <v>0.5</v>
          </cell>
        </row>
        <row r="85">
          <cell r="A85" t="str">
            <v>A2002001-000</v>
          </cell>
          <cell r="B85" t="str">
            <v>Fixtures and fittings</v>
          </cell>
          <cell r="C85">
            <v>1701</v>
          </cell>
          <cell r="D85" t="str">
            <v>Finance</v>
          </cell>
          <cell r="E85" t="str">
            <v>N/A</v>
          </cell>
          <cell r="F85">
            <v>7440</v>
          </cell>
          <cell r="G85" t="str">
            <v>FUR TECH CO., LTD</v>
          </cell>
          <cell r="H85" t="str">
            <v>WORKING CHAIR (K. RUNGNAPA)</v>
          </cell>
          <cell r="I85">
            <v>37473</v>
          </cell>
          <cell r="J85">
            <v>37493</v>
          </cell>
          <cell r="K85">
            <v>1820</v>
          </cell>
          <cell r="L85">
            <v>505</v>
          </cell>
          <cell r="M85">
            <v>3040</v>
          </cell>
          <cell r="N85">
            <v>2197.4499999999998</v>
          </cell>
          <cell r="O85">
            <v>842.55</v>
          </cell>
          <cell r="R85">
            <v>2.3661499999999999E-2</v>
          </cell>
          <cell r="S85">
            <v>71.930959999999999</v>
          </cell>
          <cell r="T85">
            <v>51.994963174999995</v>
          </cell>
          <cell r="U85">
            <v>19.935996825000004</v>
          </cell>
          <cell r="W85">
            <v>2002</v>
          </cell>
          <cell r="X85">
            <v>7</v>
          </cell>
          <cell r="Y85">
            <v>1.0989375830013279</v>
          </cell>
          <cell r="Z85">
            <v>1</v>
          </cell>
          <cell r="AA85">
            <v>4</v>
          </cell>
          <cell r="AB85">
            <v>100</v>
          </cell>
          <cell r="AC85">
            <v>0.3</v>
          </cell>
          <cell r="AD85">
            <v>30</v>
          </cell>
          <cell r="AH85">
            <v>0.5</v>
          </cell>
        </row>
        <row r="86">
          <cell r="A86" t="str">
            <v>A2002002-000</v>
          </cell>
          <cell r="B86" t="str">
            <v>Fixtures and fittings</v>
          </cell>
          <cell r="C86">
            <v>1701</v>
          </cell>
          <cell r="D86" t="str">
            <v>Finance</v>
          </cell>
          <cell r="E86" t="str">
            <v>N/A</v>
          </cell>
          <cell r="F86" t="str">
            <v>4508-T112</v>
          </cell>
          <cell r="G86" t="str">
            <v>THAI STEEL FURNITURE CO., LTD</v>
          </cell>
          <cell r="H86" t="str">
            <v>WORKING DESK (RUNGNAPA)</v>
          </cell>
          <cell r="I86">
            <v>37473</v>
          </cell>
          <cell r="J86">
            <v>37493</v>
          </cell>
          <cell r="K86">
            <v>1820</v>
          </cell>
          <cell r="L86">
            <v>505</v>
          </cell>
          <cell r="M86">
            <v>3300</v>
          </cell>
          <cell r="N86">
            <v>2385.4499999999998</v>
          </cell>
          <cell r="O86">
            <v>914.55</v>
          </cell>
          <cell r="R86">
            <v>2.3661499999999999E-2</v>
          </cell>
          <cell r="S86">
            <v>78.082949999999997</v>
          </cell>
          <cell r="T86">
            <v>56.443325174999991</v>
          </cell>
          <cell r="U86">
            <v>21.639624825000006</v>
          </cell>
          <cell r="W86">
            <v>2002</v>
          </cell>
          <cell r="X86">
            <v>7</v>
          </cell>
          <cell r="Y86">
            <v>1.0989375830013279</v>
          </cell>
          <cell r="Z86">
            <v>1</v>
          </cell>
          <cell r="AA86">
            <v>4</v>
          </cell>
          <cell r="AB86">
            <v>100</v>
          </cell>
          <cell r="AC86">
            <v>0.3</v>
          </cell>
          <cell r="AD86">
            <v>30</v>
          </cell>
          <cell r="AH86">
            <v>0.5</v>
          </cell>
        </row>
        <row r="87">
          <cell r="A87" t="str">
            <v>A2003004-000</v>
          </cell>
          <cell r="B87" t="str">
            <v>Fixtures and fittings</v>
          </cell>
          <cell r="C87">
            <v>1701</v>
          </cell>
          <cell r="D87" t="str">
            <v>Finance</v>
          </cell>
          <cell r="E87" t="str">
            <v>N/A</v>
          </cell>
          <cell r="F87">
            <v>2123</v>
          </cell>
          <cell r="G87" t="str">
            <v>TAVEECHOK FERNICHING</v>
          </cell>
          <cell r="H87" t="str">
            <v>PRINTER CABINET 70X70X90 CM</v>
          </cell>
          <cell r="I87">
            <v>37732</v>
          </cell>
          <cell r="J87">
            <v>37732</v>
          </cell>
          <cell r="K87">
            <v>1820</v>
          </cell>
          <cell r="L87">
            <v>744</v>
          </cell>
          <cell r="M87">
            <v>2900</v>
          </cell>
          <cell r="N87">
            <v>1715.51</v>
          </cell>
          <cell r="O87">
            <v>1184.49</v>
          </cell>
          <cell r="R87">
            <v>2.3661499999999999E-2</v>
          </cell>
          <cell r="S87">
            <v>68.618349999999992</v>
          </cell>
          <cell r="T87">
            <v>40.591539864999994</v>
          </cell>
          <cell r="U87">
            <v>28.026810134999998</v>
          </cell>
          <cell r="W87">
            <v>2003</v>
          </cell>
          <cell r="X87">
            <v>5</v>
          </cell>
          <cell r="Y87">
            <v>0.91185806136567116</v>
          </cell>
          <cell r="Z87">
            <v>0.98431822041093564</v>
          </cell>
          <cell r="AA87">
            <v>4</v>
          </cell>
          <cell r="AB87">
            <v>60</v>
          </cell>
          <cell r="AC87">
            <v>0.5</v>
          </cell>
          <cell r="AD87">
            <v>30</v>
          </cell>
          <cell r="AH87">
            <v>1.5</v>
          </cell>
        </row>
        <row r="88">
          <cell r="A88" t="str">
            <v>A2004002-000</v>
          </cell>
          <cell r="B88" t="str">
            <v>Fixtures and fittings</v>
          </cell>
          <cell r="C88">
            <v>1701</v>
          </cell>
          <cell r="D88" t="str">
            <v>Finance</v>
          </cell>
          <cell r="E88" t="str">
            <v>N/A</v>
          </cell>
          <cell r="F88">
            <v>2276</v>
          </cell>
          <cell r="G88" t="str">
            <v>CHIRAWAT STATIONERY</v>
          </cell>
          <cell r="H88" t="str">
            <v>BOOTHER PT-1750 LABLE PRINTER</v>
          </cell>
          <cell r="I88">
            <v>38075</v>
          </cell>
          <cell r="J88">
            <v>38075</v>
          </cell>
          <cell r="K88">
            <v>1820</v>
          </cell>
          <cell r="L88">
            <v>1087</v>
          </cell>
          <cell r="M88">
            <v>3355</v>
          </cell>
          <cell r="N88">
            <v>1352.66</v>
          </cell>
          <cell r="O88">
            <v>2002.34</v>
          </cell>
          <cell r="R88">
            <v>2.4205999999999998E-2</v>
          </cell>
          <cell r="S88">
            <v>81.211129999999997</v>
          </cell>
          <cell r="T88">
            <v>32.742487959999998</v>
          </cell>
          <cell r="U88">
            <v>48.468642039999999</v>
          </cell>
          <cell r="W88">
            <v>2004</v>
          </cell>
          <cell r="X88">
            <v>5</v>
          </cell>
          <cell r="Y88">
            <v>0.95752499786343048</v>
          </cell>
          <cell r="Z88">
            <v>0.91860247919850568</v>
          </cell>
          <cell r="AA88">
            <v>4</v>
          </cell>
          <cell r="AB88">
            <v>70</v>
          </cell>
          <cell r="AC88">
            <v>0.67500000000000004</v>
          </cell>
          <cell r="AD88">
            <v>50</v>
          </cell>
          <cell r="AH88">
            <v>2.5</v>
          </cell>
        </row>
        <row r="89">
          <cell r="A89" t="str">
            <v>A2004003-000</v>
          </cell>
          <cell r="B89" t="str">
            <v>Fixtures and fittings</v>
          </cell>
          <cell r="C89">
            <v>1701</v>
          </cell>
          <cell r="D89" t="str">
            <v>Finance</v>
          </cell>
          <cell r="E89" t="str">
            <v>N/A</v>
          </cell>
          <cell r="F89" t="str">
            <v>IV-0177</v>
          </cell>
          <cell r="G89" t="str">
            <v>TAVEECHOK FERNICHING</v>
          </cell>
          <cell r="H89" t="str">
            <v>WORKING DESK (OFFICE)</v>
          </cell>
          <cell r="I89">
            <v>38243</v>
          </cell>
          <cell r="J89">
            <v>38244</v>
          </cell>
          <cell r="K89">
            <v>1820</v>
          </cell>
          <cell r="L89">
            <v>1256</v>
          </cell>
          <cell r="M89">
            <v>4500</v>
          </cell>
          <cell r="N89">
            <v>1396.67</v>
          </cell>
          <cell r="O89">
            <v>3103.33</v>
          </cell>
          <cell r="R89">
            <v>2.4205999999999998E-2</v>
          </cell>
          <cell r="S89">
            <v>108.92699999999999</v>
          </cell>
          <cell r="T89">
            <v>33.807794020000003</v>
          </cell>
          <cell r="U89">
            <v>75.11920597999999</v>
          </cell>
          <cell r="W89">
            <v>2004</v>
          </cell>
          <cell r="X89">
            <v>7</v>
          </cell>
          <cell r="Y89">
            <v>1.0711974110032363</v>
          </cell>
          <cell r="Z89">
            <v>1</v>
          </cell>
          <cell r="AA89">
            <v>4</v>
          </cell>
          <cell r="AB89">
            <v>100</v>
          </cell>
          <cell r="AC89">
            <v>0.67500000000000004</v>
          </cell>
          <cell r="AD89">
            <v>70</v>
          </cell>
          <cell r="AH89">
            <v>2.5</v>
          </cell>
        </row>
        <row r="90">
          <cell r="A90" t="str">
            <v>A2005002-000</v>
          </cell>
          <cell r="B90" t="str">
            <v>Fixtures and fittings</v>
          </cell>
          <cell r="C90">
            <v>1701</v>
          </cell>
          <cell r="D90" t="str">
            <v>Finance</v>
          </cell>
          <cell r="E90" t="str">
            <v>N/A</v>
          </cell>
          <cell r="F90">
            <v>84</v>
          </cell>
          <cell r="G90" t="str">
            <v>FUR TECH CO., LTD</v>
          </cell>
          <cell r="H90" t="str">
            <v>WORKING CHAIR (OFFICE)</v>
          </cell>
          <cell r="I90">
            <v>38560</v>
          </cell>
          <cell r="J90">
            <v>38564</v>
          </cell>
          <cell r="K90">
            <v>1820</v>
          </cell>
          <cell r="L90">
            <v>1576</v>
          </cell>
          <cell r="M90">
            <v>2680</v>
          </cell>
          <cell r="N90">
            <v>360.63</v>
          </cell>
          <cell r="O90">
            <v>2319.37</v>
          </cell>
          <cell r="R90">
            <v>2.4205999999999998E-2</v>
          </cell>
          <cell r="S90">
            <v>64.872079999999997</v>
          </cell>
          <cell r="T90">
            <v>8.7294097799999992</v>
          </cell>
          <cell r="U90">
            <v>56.142670219999999</v>
          </cell>
          <cell r="W90">
            <v>2005</v>
          </cell>
          <cell r="X90">
            <v>7</v>
          </cell>
          <cell r="Y90">
            <v>1.0103785103785103</v>
          </cell>
          <cell r="Z90">
            <v>1</v>
          </cell>
          <cell r="AA90">
            <v>4</v>
          </cell>
          <cell r="AB90">
            <v>100</v>
          </cell>
          <cell r="AC90">
            <v>0.8</v>
          </cell>
          <cell r="AD90">
            <v>80</v>
          </cell>
          <cell r="AH90">
            <v>3.5</v>
          </cell>
        </row>
        <row r="91">
          <cell r="A91" t="str">
            <v>A2005003-000</v>
          </cell>
          <cell r="B91" t="str">
            <v>Fixtures and fittings</v>
          </cell>
          <cell r="C91">
            <v>1701</v>
          </cell>
          <cell r="D91" t="str">
            <v>Finance</v>
          </cell>
          <cell r="E91" t="str">
            <v>N/A</v>
          </cell>
          <cell r="F91">
            <v>84</v>
          </cell>
          <cell r="G91" t="str">
            <v>FUR TECH CO., LTD</v>
          </cell>
          <cell r="H91" t="str">
            <v>WORKING CHAIR (OFFICE)</v>
          </cell>
          <cell r="I91">
            <v>38560</v>
          </cell>
          <cell r="J91">
            <v>38564</v>
          </cell>
          <cell r="K91">
            <v>1820</v>
          </cell>
          <cell r="L91">
            <v>1576</v>
          </cell>
          <cell r="M91">
            <v>2680</v>
          </cell>
          <cell r="N91">
            <v>360.63</v>
          </cell>
          <cell r="O91">
            <v>2319.37</v>
          </cell>
          <cell r="R91">
            <v>2.4205999999999998E-2</v>
          </cell>
          <cell r="S91">
            <v>64.872079999999997</v>
          </cell>
          <cell r="T91">
            <v>8.7294097799999992</v>
          </cell>
          <cell r="U91">
            <v>56.142670219999999</v>
          </cell>
          <cell r="W91">
            <v>2005</v>
          </cell>
          <cell r="X91">
            <v>7</v>
          </cell>
          <cell r="Y91">
            <v>1.0103785103785103</v>
          </cell>
          <cell r="Z91">
            <v>1</v>
          </cell>
          <cell r="AA91">
            <v>4</v>
          </cell>
          <cell r="AB91">
            <v>100</v>
          </cell>
          <cell r="AC91">
            <v>0.8</v>
          </cell>
          <cell r="AD91">
            <v>80</v>
          </cell>
          <cell r="AH91">
            <v>3.5</v>
          </cell>
        </row>
        <row r="92">
          <cell r="A92" t="str">
            <v>A2005004-000</v>
          </cell>
          <cell r="B92" t="str">
            <v>Fixtures and fittings</v>
          </cell>
          <cell r="C92">
            <v>1701</v>
          </cell>
          <cell r="D92" t="str">
            <v>Finance</v>
          </cell>
          <cell r="E92" t="str">
            <v>N/A</v>
          </cell>
          <cell r="F92">
            <v>84</v>
          </cell>
          <cell r="G92" t="str">
            <v>FUR TECH CO., LTD</v>
          </cell>
          <cell r="H92" t="str">
            <v>WORKING CHAIR (OFFICE)</v>
          </cell>
          <cell r="I92">
            <v>38560</v>
          </cell>
          <cell r="J92">
            <v>38564</v>
          </cell>
          <cell r="K92">
            <v>1820</v>
          </cell>
          <cell r="L92">
            <v>1576</v>
          </cell>
          <cell r="M92">
            <v>2680</v>
          </cell>
          <cell r="N92">
            <v>360.63</v>
          </cell>
          <cell r="O92">
            <v>2319.37</v>
          </cell>
          <cell r="R92">
            <v>2.4205999999999998E-2</v>
          </cell>
          <cell r="S92">
            <v>64.872079999999997</v>
          </cell>
          <cell r="T92">
            <v>8.7294097799999992</v>
          </cell>
          <cell r="U92">
            <v>56.142670219999999</v>
          </cell>
          <cell r="W92">
            <v>2005</v>
          </cell>
          <cell r="X92">
            <v>7</v>
          </cell>
          <cell r="Y92">
            <v>1.0103785103785103</v>
          </cell>
          <cell r="Z92">
            <v>1</v>
          </cell>
          <cell r="AA92">
            <v>4</v>
          </cell>
          <cell r="AB92">
            <v>100</v>
          </cell>
          <cell r="AC92">
            <v>0.8</v>
          </cell>
          <cell r="AD92">
            <v>80</v>
          </cell>
          <cell r="AH92">
            <v>3.5</v>
          </cell>
        </row>
        <row r="93">
          <cell r="A93" t="str">
            <v>A2005005-000</v>
          </cell>
          <cell r="B93" t="str">
            <v>Fixtures and fittings</v>
          </cell>
          <cell r="C93">
            <v>1701</v>
          </cell>
          <cell r="D93" t="str">
            <v>Finance</v>
          </cell>
          <cell r="E93" t="str">
            <v>GEP4H400036</v>
          </cell>
          <cell r="F93" t="str">
            <v>A07243</v>
          </cell>
          <cell r="G93" t="str">
            <v>D &amp; G SERVICE CO., LTD</v>
          </cell>
          <cell r="H93" t="str">
            <v>PANASONIC FAX MDL.UF-6100</v>
          </cell>
          <cell r="I93">
            <v>38667</v>
          </cell>
          <cell r="J93">
            <v>38668</v>
          </cell>
          <cell r="K93">
            <v>1820</v>
          </cell>
          <cell r="L93">
            <v>1680</v>
          </cell>
          <cell r="M93">
            <v>25500</v>
          </cell>
          <cell r="N93">
            <v>1975.47</v>
          </cell>
          <cell r="O93">
            <v>23524.53</v>
          </cell>
          <cell r="R93">
            <v>2.4205999999999998E-2</v>
          </cell>
          <cell r="S93">
            <v>617.25299999999993</v>
          </cell>
          <cell r="T93">
            <v>47.81822682</v>
          </cell>
          <cell r="U93">
            <v>569.43477317999998</v>
          </cell>
          <cell r="W93">
            <v>2005</v>
          </cell>
          <cell r="X93">
            <v>5</v>
          </cell>
          <cell r="Y93">
            <v>0.98125766333858822</v>
          </cell>
          <cell r="Z93">
            <v>0.93579555102733913</v>
          </cell>
          <cell r="AA93">
            <v>4</v>
          </cell>
          <cell r="AB93">
            <v>570</v>
          </cell>
          <cell r="AC93">
            <v>0.8</v>
          </cell>
          <cell r="AD93">
            <v>460</v>
          </cell>
          <cell r="AH93">
            <v>3.5</v>
          </cell>
        </row>
        <row r="94">
          <cell r="A94" t="str">
            <v>A990001-000</v>
          </cell>
          <cell r="B94" t="str">
            <v>Fixtures and fittings</v>
          </cell>
          <cell r="C94">
            <v>1901</v>
          </cell>
          <cell r="D94" t="str">
            <v>Logistic</v>
          </cell>
          <cell r="E94" t="str">
            <v>J56439647</v>
          </cell>
          <cell r="F94" t="str">
            <v>S03-067</v>
          </cell>
          <cell r="G94" t="str">
            <v>AGRACHAI</v>
          </cell>
          <cell r="H94" t="str">
            <v>TYPING BROTHER WP-1700</v>
          </cell>
          <cell r="I94">
            <v>36223</v>
          </cell>
          <cell r="J94">
            <v>36254</v>
          </cell>
          <cell r="K94">
            <v>1820</v>
          </cell>
          <cell r="L94">
            <v>0</v>
          </cell>
          <cell r="M94">
            <v>6354.55</v>
          </cell>
          <cell r="N94">
            <v>6353.55</v>
          </cell>
          <cell r="O94">
            <v>1</v>
          </cell>
          <cell r="R94">
            <v>2.4205999999999998E-2</v>
          </cell>
          <cell r="S94">
            <v>153.81823729999999</v>
          </cell>
          <cell r="T94">
            <v>153.7940313</v>
          </cell>
          <cell r="U94">
            <v>2.42059999999924E-2</v>
          </cell>
          <cell r="W94">
            <v>1999</v>
          </cell>
          <cell r="X94">
            <v>5</v>
          </cell>
          <cell r="Y94">
            <v>0.86931345340782851</v>
          </cell>
          <cell r="Z94">
            <v>0.9671166581762608</v>
          </cell>
          <cell r="AA94">
            <v>4</v>
          </cell>
          <cell r="AB94">
            <v>130</v>
          </cell>
          <cell r="AC94">
            <v>0.09</v>
          </cell>
          <cell r="AD94">
            <v>10</v>
          </cell>
          <cell r="AH94">
            <v>0.5</v>
          </cell>
        </row>
        <row r="95">
          <cell r="A95" t="str">
            <v>A990002-000</v>
          </cell>
          <cell r="B95" t="str">
            <v>Fixtures and fittings</v>
          </cell>
          <cell r="C95">
            <v>1701</v>
          </cell>
          <cell r="D95" t="str">
            <v>Finance</v>
          </cell>
          <cell r="E95" t="str">
            <v>N/A</v>
          </cell>
          <cell r="F95">
            <v>596</v>
          </cell>
          <cell r="G95" t="str">
            <v>TAVEECHOK</v>
          </cell>
          <cell r="H95" t="str">
            <v>WORKING DESK COLOR 08</v>
          </cell>
          <cell r="I95">
            <v>36217</v>
          </cell>
          <cell r="J95">
            <v>36254</v>
          </cell>
          <cell r="K95">
            <v>1820</v>
          </cell>
          <cell r="L95">
            <v>0</v>
          </cell>
          <cell r="M95">
            <v>4600</v>
          </cell>
          <cell r="N95">
            <v>4599</v>
          </cell>
          <cell r="O95">
            <v>1</v>
          </cell>
          <cell r="R95">
            <v>2.4205999999999998E-2</v>
          </cell>
          <cell r="S95">
            <v>111.34759999999999</v>
          </cell>
          <cell r="T95">
            <v>111.32339399999999</v>
          </cell>
          <cell r="U95">
            <v>2.42059999999924E-2</v>
          </cell>
          <cell r="W95">
            <v>1999</v>
          </cell>
          <cell r="X95">
            <v>7</v>
          </cell>
          <cell r="Y95">
            <v>1.1553228621291447</v>
          </cell>
          <cell r="Z95">
            <v>1</v>
          </cell>
          <cell r="AA95">
            <v>4</v>
          </cell>
          <cell r="AB95">
            <v>100</v>
          </cell>
          <cell r="AC95">
            <v>0.09</v>
          </cell>
          <cell r="AD95">
            <v>10</v>
          </cell>
          <cell r="AH95">
            <v>0.5</v>
          </cell>
        </row>
        <row r="96">
          <cell r="A96" t="str">
            <v>A990003-000</v>
          </cell>
          <cell r="B96" t="str">
            <v>Fixtures and fittings</v>
          </cell>
          <cell r="C96">
            <v>1701</v>
          </cell>
          <cell r="D96" t="str">
            <v>Finance</v>
          </cell>
          <cell r="E96" t="str">
            <v>N/A</v>
          </cell>
          <cell r="F96">
            <v>598</v>
          </cell>
          <cell r="G96" t="str">
            <v>TAVEECHOK</v>
          </cell>
          <cell r="H96" t="str">
            <v>OFFICE CHAIR TC-23 COLOR 924</v>
          </cell>
          <cell r="I96">
            <v>36217</v>
          </cell>
          <cell r="J96">
            <v>36254</v>
          </cell>
          <cell r="K96">
            <v>1820</v>
          </cell>
          <cell r="L96">
            <v>0</v>
          </cell>
          <cell r="M96">
            <v>2000</v>
          </cell>
          <cell r="N96">
            <v>1999</v>
          </cell>
          <cell r="O96">
            <v>1</v>
          </cell>
          <cell r="R96">
            <v>2.4205999999999998E-2</v>
          </cell>
          <cell r="S96">
            <v>48.411999999999999</v>
          </cell>
          <cell r="T96">
            <v>48.387794</v>
          </cell>
          <cell r="U96">
            <v>2.4205999999999506E-2</v>
          </cell>
          <cell r="W96">
            <v>1999</v>
          </cell>
          <cell r="X96">
            <v>7</v>
          </cell>
          <cell r="Y96">
            <v>1.1553228621291447</v>
          </cell>
          <cell r="Z96">
            <v>1</v>
          </cell>
          <cell r="AA96">
            <v>4</v>
          </cell>
          <cell r="AB96">
            <v>100</v>
          </cell>
          <cell r="AC96">
            <v>0.09</v>
          </cell>
          <cell r="AD96">
            <v>10</v>
          </cell>
          <cell r="AH96">
            <v>0.5</v>
          </cell>
        </row>
        <row r="97">
          <cell r="A97" t="str">
            <v>A990004-000</v>
          </cell>
          <cell r="B97" t="str">
            <v>Fixtures and fittings</v>
          </cell>
          <cell r="C97">
            <v>1701</v>
          </cell>
          <cell r="D97" t="str">
            <v>Finance</v>
          </cell>
          <cell r="E97" t="str">
            <v>N/A</v>
          </cell>
          <cell r="F97" t="str">
            <v>IV4200057</v>
          </cell>
          <cell r="G97" t="str">
            <v>S.PIPAT</v>
          </cell>
          <cell r="H97" t="str">
            <v>CASIO PRINTING CALCUTOR</v>
          </cell>
          <cell r="I97">
            <v>36252</v>
          </cell>
          <cell r="J97">
            <v>36282</v>
          </cell>
          <cell r="K97">
            <v>1820</v>
          </cell>
          <cell r="L97">
            <v>0</v>
          </cell>
          <cell r="M97">
            <v>5830</v>
          </cell>
          <cell r="N97">
            <v>5829</v>
          </cell>
          <cell r="O97">
            <v>1</v>
          </cell>
          <cell r="R97">
            <v>2.4205999999999998E-2</v>
          </cell>
          <cell r="S97">
            <v>141.12098</v>
          </cell>
          <cell r="T97">
            <v>141.09677399999998</v>
          </cell>
          <cell r="U97">
            <v>2.4206000000020822E-2</v>
          </cell>
          <cell r="W97">
            <v>1999</v>
          </cell>
          <cell r="X97">
            <v>5</v>
          </cell>
          <cell r="Y97">
            <v>0.86931345340782851</v>
          </cell>
          <cell r="Z97">
            <v>0.9671166581762608</v>
          </cell>
          <cell r="AA97">
            <v>4</v>
          </cell>
          <cell r="AB97">
            <v>120</v>
          </cell>
          <cell r="AC97">
            <v>0.09</v>
          </cell>
          <cell r="AD97">
            <v>10</v>
          </cell>
          <cell r="AH97">
            <v>0.5</v>
          </cell>
        </row>
        <row r="98">
          <cell r="A98" t="str">
            <v>A990005-000</v>
          </cell>
          <cell r="B98" t="str">
            <v>Fixtures and fittings</v>
          </cell>
          <cell r="C98">
            <v>1701</v>
          </cell>
          <cell r="D98" t="str">
            <v>Finance</v>
          </cell>
          <cell r="E98" t="str">
            <v>N/A</v>
          </cell>
          <cell r="F98">
            <v>25151</v>
          </cell>
          <cell r="G98" t="str">
            <v>THAI STEEL</v>
          </cell>
          <cell r="H98" t="str">
            <v>WORKING DESK (FOR CFOS ADMIN)'</v>
          </cell>
          <cell r="I98">
            <v>36294</v>
          </cell>
          <cell r="J98">
            <v>36310</v>
          </cell>
          <cell r="K98">
            <v>1820</v>
          </cell>
          <cell r="L98">
            <v>0</v>
          </cell>
          <cell r="M98">
            <v>3300</v>
          </cell>
          <cell r="N98">
            <v>3299</v>
          </cell>
          <cell r="O98">
            <v>1</v>
          </cell>
          <cell r="R98">
            <v>2.4205999999999998E-2</v>
          </cell>
          <cell r="S98">
            <v>79.879799999999989</v>
          </cell>
          <cell r="T98">
            <v>79.855593999999996</v>
          </cell>
          <cell r="U98">
            <v>2.42059999999924E-2</v>
          </cell>
          <cell r="W98">
            <v>1999</v>
          </cell>
          <cell r="X98">
            <v>7</v>
          </cell>
          <cell r="Y98">
            <v>1.1553228621291447</v>
          </cell>
          <cell r="Z98">
            <v>1</v>
          </cell>
          <cell r="AA98">
            <v>4</v>
          </cell>
          <cell r="AB98">
            <v>100</v>
          </cell>
          <cell r="AC98">
            <v>0.09</v>
          </cell>
          <cell r="AD98">
            <v>10</v>
          </cell>
          <cell r="AH98">
            <v>0.5</v>
          </cell>
        </row>
        <row r="99">
          <cell r="A99" t="str">
            <v>A990006-000</v>
          </cell>
          <cell r="B99" t="str">
            <v>Fixtures and fittings</v>
          </cell>
          <cell r="C99">
            <v>1701</v>
          </cell>
          <cell r="D99" t="str">
            <v>Finance</v>
          </cell>
          <cell r="E99" t="str">
            <v>N/A</v>
          </cell>
          <cell r="F99">
            <v>657</v>
          </cell>
          <cell r="G99" t="str">
            <v>TAVEECHOCK</v>
          </cell>
          <cell r="H99" t="str">
            <v>WORKING CHAIR TC#23</v>
          </cell>
          <cell r="I99">
            <v>36321</v>
          </cell>
          <cell r="J99">
            <v>36345</v>
          </cell>
          <cell r="K99">
            <v>1820</v>
          </cell>
          <cell r="L99">
            <v>0</v>
          </cell>
          <cell r="M99">
            <v>2000</v>
          </cell>
          <cell r="N99">
            <v>1999</v>
          </cell>
          <cell r="O99">
            <v>1</v>
          </cell>
          <cell r="R99">
            <v>2.4205999999999998E-2</v>
          </cell>
          <cell r="S99">
            <v>48.411999999999999</v>
          </cell>
          <cell r="T99">
            <v>48.387794</v>
          </cell>
          <cell r="U99">
            <v>2.4205999999999506E-2</v>
          </cell>
          <cell r="W99">
            <v>1999</v>
          </cell>
          <cell r="X99">
            <v>7</v>
          </cell>
          <cell r="Y99">
            <v>1.1553228621291447</v>
          </cell>
          <cell r="Z99">
            <v>1</v>
          </cell>
          <cell r="AA99">
            <v>4</v>
          </cell>
          <cell r="AB99">
            <v>100</v>
          </cell>
          <cell r="AC99">
            <v>0.09</v>
          </cell>
          <cell r="AD99">
            <v>10</v>
          </cell>
          <cell r="AH99">
            <v>0.5</v>
          </cell>
        </row>
        <row r="100">
          <cell r="A100" t="str">
            <v>A990007-000</v>
          </cell>
          <cell r="B100" t="str">
            <v>Fixtures and fittings</v>
          </cell>
          <cell r="C100">
            <v>1701</v>
          </cell>
          <cell r="D100" t="str">
            <v>Finance</v>
          </cell>
          <cell r="E100" t="str">
            <v>N/A</v>
          </cell>
          <cell r="F100">
            <v>657</v>
          </cell>
          <cell r="G100" t="str">
            <v>TAVEECHOCK</v>
          </cell>
          <cell r="H100" t="str">
            <v>WORKING CHAIR TC#23</v>
          </cell>
          <cell r="I100">
            <v>36321</v>
          </cell>
          <cell r="J100">
            <v>36345</v>
          </cell>
          <cell r="K100">
            <v>1820</v>
          </cell>
          <cell r="L100">
            <v>0</v>
          </cell>
          <cell r="M100">
            <v>2000</v>
          </cell>
          <cell r="N100">
            <v>1999</v>
          </cell>
          <cell r="O100">
            <v>1</v>
          </cell>
          <cell r="R100">
            <v>2.4205999999999998E-2</v>
          </cell>
          <cell r="S100">
            <v>48.411999999999999</v>
          </cell>
          <cell r="T100">
            <v>48.387794</v>
          </cell>
          <cell r="U100">
            <v>2.4205999999999506E-2</v>
          </cell>
          <cell r="W100">
            <v>1999</v>
          </cell>
          <cell r="X100">
            <v>7</v>
          </cell>
          <cell r="Y100">
            <v>1.1553228621291447</v>
          </cell>
          <cell r="Z100">
            <v>1</v>
          </cell>
          <cell r="AA100">
            <v>4</v>
          </cell>
          <cell r="AB100">
            <v>100</v>
          </cell>
          <cell r="AC100">
            <v>0.09</v>
          </cell>
          <cell r="AD100">
            <v>10</v>
          </cell>
          <cell r="AH100">
            <v>0.5</v>
          </cell>
        </row>
        <row r="101">
          <cell r="A101" t="str">
            <v>A990008-000</v>
          </cell>
          <cell r="B101" t="str">
            <v>Fixtures and fittings</v>
          </cell>
          <cell r="C101">
            <v>1701</v>
          </cell>
          <cell r="D101" t="str">
            <v>Finance</v>
          </cell>
          <cell r="E101" t="str">
            <v>N/A</v>
          </cell>
          <cell r="F101">
            <v>657</v>
          </cell>
          <cell r="G101" t="str">
            <v>TAVEECHOCK</v>
          </cell>
          <cell r="H101" t="str">
            <v>WORKING CHAIR TC#23</v>
          </cell>
          <cell r="I101">
            <v>36321</v>
          </cell>
          <cell r="J101">
            <v>36345</v>
          </cell>
          <cell r="K101">
            <v>1820</v>
          </cell>
          <cell r="L101">
            <v>0</v>
          </cell>
          <cell r="M101">
            <v>2000</v>
          </cell>
          <cell r="N101">
            <v>1999</v>
          </cell>
          <cell r="O101">
            <v>1</v>
          </cell>
          <cell r="R101">
            <v>2.4205999999999998E-2</v>
          </cell>
          <cell r="S101">
            <v>48.411999999999999</v>
          </cell>
          <cell r="T101">
            <v>48.387794</v>
          </cell>
          <cell r="U101">
            <v>2.4205999999999506E-2</v>
          </cell>
          <cell r="W101">
            <v>1999</v>
          </cell>
          <cell r="X101">
            <v>7</v>
          </cell>
          <cell r="Y101">
            <v>1.1553228621291447</v>
          </cell>
          <cell r="Z101">
            <v>1</v>
          </cell>
          <cell r="AA101">
            <v>4</v>
          </cell>
          <cell r="AB101">
            <v>100</v>
          </cell>
          <cell r="AC101">
            <v>0.09</v>
          </cell>
          <cell r="AD101">
            <v>10</v>
          </cell>
          <cell r="AH101">
            <v>0.5</v>
          </cell>
        </row>
        <row r="102">
          <cell r="A102" t="str">
            <v>A990009-000</v>
          </cell>
          <cell r="B102" t="str">
            <v>Fixtures and fittings</v>
          </cell>
          <cell r="C102">
            <v>1701</v>
          </cell>
          <cell r="D102" t="str">
            <v>Finance</v>
          </cell>
          <cell r="E102" t="str">
            <v>N/A</v>
          </cell>
          <cell r="F102">
            <v>657</v>
          </cell>
          <cell r="G102" t="str">
            <v>TAVEECHOCK</v>
          </cell>
          <cell r="H102" t="str">
            <v>WORKING CHAIR TC#23</v>
          </cell>
          <cell r="I102">
            <v>36321</v>
          </cell>
          <cell r="J102">
            <v>36345</v>
          </cell>
          <cell r="K102">
            <v>1820</v>
          </cell>
          <cell r="L102">
            <v>0</v>
          </cell>
          <cell r="M102">
            <v>2000</v>
          </cell>
          <cell r="N102">
            <v>1999</v>
          </cell>
          <cell r="O102">
            <v>1</v>
          </cell>
          <cell r="R102">
            <v>2.4205999999999998E-2</v>
          </cell>
          <cell r="S102">
            <v>48.411999999999999</v>
          </cell>
          <cell r="T102">
            <v>48.387794</v>
          </cell>
          <cell r="U102">
            <v>2.4205999999999506E-2</v>
          </cell>
          <cell r="W102">
            <v>1999</v>
          </cell>
          <cell r="X102">
            <v>7</v>
          </cell>
          <cell r="Y102">
            <v>1.1553228621291447</v>
          </cell>
          <cell r="Z102">
            <v>1</v>
          </cell>
          <cell r="AA102">
            <v>4</v>
          </cell>
          <cell r="AB102">
            <v>100</v>
          </cell>
          <cell r="AC102">
            <v>0.09</v>
          </cell>
          <cell r="AD102">
            <v>10</v>
          </cell>
          <cell r="AH102">
            <v>0.5</v>
          </cell>
        </row>
        <row r="103">
          <cell r="A103" t="str">
            <v>A990010-000</v>
          </cell>
          <cell r="B103" t="str">
            <v>Fixtures and fittings</v>
          </cell>
          <cell r="C103">
            <v>1701</v>
          </cell>
          <cell r="D103" t="str">
            <v>Finance</v>
          </cell>
          <cell r="E103" t="str">
            <v>N/A</v>
          </cell>
          <cell r="F103">
            <v>655</v>
          </cell>
          <cell r="G103" t="str">
            <v>TAVEECHOCK</v>
          </cell>
          <cell r="H103" t="str">
            <v>TABLE FOR COMPUTER &amp; PRINTER</v>
          </cell>
          <cell r="I103">
            <v>36321</v>
          </cell>
          <cell r="J103">
            <v>36345</v>
          </cell>
          <cell r="K103">
            <v>1820</v>
          </cell>
          <cell r="L103">
            <v>0</v>
          </cell>
          <cell r="M103">
            <v>2800</v>
          </cell>
          <cell r="N103">
            <v>2799</v>
          </cell>
          <cell r="O103">
            <v>1</v>
          </cell>
          <cell r="R103">
            <v>2.4205999999999998E-2</v>
          </cell>
          <cell r="S103">
            <v>67.776799999999994</v>
          </cell>
          <cell r="T103">
            <v>67.752594000000002</v>
          </cell>
          <cell r="U103">
            <v>2.42059999999924E-2</v>
          </cell>
          <cell r="W103">
            <v>1999</v>
          </cell>
          <cell r="X103">
            <v>7</v>
          </cell>
          <cell r="Y103">
            <v>1.1553228621291447</v>
          </cell>
          <cell r="Z103">
            <v>1</v>
          </cell>
          <cell r="AA103">
            <v>4</v>
          </cell>
          <cell r="AB103">
            <v>100</v>
          </cell>
          <cell r="AC103">
            <v>0.09</v>
          </cell>
          <cell r="AD103">
            <v>10</v>
          </cell>
          <cell r="AH103">
            <v>0.5</v>
          </cell>
        </row>
        <row r="104">
          <cell r="A104" t="str">
            <v>A990011-000</v>
          </cell>
          <cell r="B104" t="str">
            <v>Fixtures and fittings</v>
          </cell>
          <cell r="C104">
            <v>1701</v>
          </cell>
          <cell r="D104" t="str">
            <v>Finance</v>
          </cell>
          <cell r="E104" t="str">
            <v>N/A</v>
          </cell>
          <cell r="F104" t="str">
            <v>IV4200205</v>
          </cell>
          <cell r="G104" t="str">
            <v>S.PIPAT</v>
          </cell>
          <cell r="H104" t="str">
            <v>CASIO CALCULATOR</v>
          </cell>
          <cell r="I104">
            <v>36315</v>
          </cell>
          <cell r="J104">
            <v>36345</v>
          </cell>
          <cell r="K104">
            <v>1820</v>
          </cell>
          <cell r="L104">
            <v>0</v>
          </cell>
          <cell r="M104">
            <v>5800</v>
          </cell>
          <cell r="N104">
            <v>5799</v>
          </cell>
          <cell r="O104">
            <v>1</v>
          </cell>
          <cell r="R104">
            <v>2.4205999999999998E-2</v>
          </cell>
          <cell r="S104">
            <v>140.3948</v>
          </cell>
          <cell r="T104">
            <v>140.37059399999998</v>
          </cell>
          <cell r="U104">
            <v>2.4206000000020822E-2</v>
          </cell>
          <cell r="W104">
            <v>1999</v>
          </cell>
          <cell r="X104">
            <v>5</v>
          </cell>
          <cell r="Y104">
            <v>0.86931345340782851</v>
          </cell>
          <cell r="Z104">
            <v>0.9671166581762608</v>
          </cell>
          <cell r="AA104">
            <v>4</v>
          </cell>
          <cell r="AB104">
            <v>120</v>
          </cell>
          <cell r="AC104">
            <v>0.09</v>
          </cell>
          <cell r="AD104">
            <v>10</v>
          </cell>
          <cell r="AH104">
            <v>0.5</v>
          </cell>
        </row>
        <row r="105">
          <cell r="A105" t="str">
            <v>A990012-000</v>
          </cell>
          <cell r="B105" t="str">
            <v>Fixtures and fittings</v>
          </cell>
          <cell r="C105">
            <v>1302</v>
          </cell>
          <cell r="D105" t="str">
            <v>IS</v>
          </cell>
          <cell r="E105" t="str">
            <v>SG7Y073011</v>
          </cell>
          <cell r="F105" t="str">
            <v>L0284</v>
          </cell>
          <cell r="G105" t="str">
            <v>KRANOKPRON</v>
          </cell>
          <cell r="H105" t="str">
            <v>PRT-218 LASERJET PRINTER 4050</v>
          </cell>
          <cell r="I105">
            <v>36389</v>
          </cell>
          <cell r="J105">
            <v>36401</v>
          </cell>
          <cell r="K105">
            <v>1820</v>
          </cell>
          <cell r="L105">
            <v>0</v>
          </cell>
          <cell r="M105">
            <v>43500</v>
          </cell>
          <cell r="N105">
            <v>43499</v>
          </cell>
          <cell r="O105">
            <v>1</v>
          </cell>
          <cell r="R105">
            <v>2.4205999999999998E-2</v>
          </cell>
          <cell r="S105">
            <v>1052.961</v>
          </cell>
          <cell r="T105">
            <v>1052.936794</v>
          </cell>
          <cell r="U105">
            <v>2.4206000000049244E-2</v>
          </cell>
          <cell r="W105">
            <v>1999</v>
          </cell>
          <cell r="X105">
            <v>5</v>
          </cell>
          <cell r="Y105">
            <v>0.86931345340782851</v>
          </cell>
          <cell r="Z105">
            <v>0.9671166581762608</v>
          </cell>
          <cell r="AA105">
            <v>4</v>
          </cell>
          <cell r="AB105">
            <v>890</v>
          </cell>
          <cell r="AC105">
            <v>0.09</v>
          </cell>
          <cell r="AD105">
            <v>80</v>
          </cell>
          <cell r="AH105">
            <v>0.5</v>
          </cell>
        </row>
        <row r="106">
          <cell r="A106" t="str">
            <v>A990012-001</v>
          </cell>
          <cell r="B106" t="str">
            <v>Fixtures and fittings</v>
          </cell>
          <cell r="C106">
            <v>1302</v>
          </cell>
          <cell r="D106" t="str">
            <v>IS</v>
          </cell>
          <cell r="E106" t="str">
            <v>N/A</v>
          </cell>
          <cell r="F106">
            <v>4210419</v>
          </cell>
          <cell r="G106" t="str">
            <v>NCOA</v>
          </cell>
          <cell r="H106" t="str">
            <v>HP SUPPORT PACK 3 YEARS</v>
          </cell>
          <cell r="I106">
            <v>36396</v>
          </cell>
          <cell r="J106">
            <v>36401</v>
          </cell>
          <cell r="K106">
            <v>1820</v>
          </cell>
          <cell r="L106">
            <v>0</v>
          </cell>
          <cell r="M106">
            <v>10500</v>
          </cell>
          <cell r="N106">
            <v>10499</v>
          </cell>
          <cell r="O106">
            <v>1</v>
          </cell>
          <cell r="R106">
            <v>2.4205999999999998E-2</v>
          </cell>
          <cell r="S106">
            <v>254.16299999999998</v>
          </cell>
          <cell r="T106">
            <v>254.13879399999999</v>
          </cell>
          <cell r="U106">
            <v>2.42059999999924E-2</v>
          </cell>
          <cell r="W106">
            <v>1999</v>
          </cell>
          <cell r="X106">
            <v>5</v>
          </cell>
          <cell r="Y106">
            <v>0.86931345340782851</v>
          </cell>
          <cell r="Z106">
            <v>0.9671166581762608</v>
          </cell>
          <cell r="AA106">
            <v>4</v>
          </cell>
          <cell r="AB106">
            <v>210</v>
          </cell>
          <cell r="AC106">
            <v>0.09</v>
          </cell>
          <cell r="AD106">
            <v>20</v>
          </cell>
          <cell r="AH106">
            <v>0.5</v>
          </cell>
        </row>
        <row r="107">
          <cell r="A107" t="str">
            <v>A990013-000</v>
          </cell>
          <cell r="B107" t="str">
            <v>Fixtures and fittings</v>
          </cell>
          <cell r="C107">
            <v>1701</v>
          </cell>
          <cell r="D107" t="str">
            <v>Finance</v>
          </cell>
          <cell r="E107" t="str">
            <v>N/A</v>
          </cell>
          <cell r="F107">
            <v>4210379</v>
          </cell>
          <cell r="G107" t="str">
            <v>NCOA</v>
          </cell>
          <cell r="H107" t="str">
            <v>PRINT SEVER AXIS 540</v>
          </cell>
          <cell r="I107">
            <v>36375</v>
          </cell>
          <cell r="J107">
            <v>36401</v>
          </cell>
          <cell r="K107">
            <v>1820</v>
          </cell>
          <cell r="L107">
            <v>0</v>
          </cell>
          <cell r="M107">
            <v>12000</v>
          </cell>
          <cell r="N107">
            <v>11999</v>
          </cell>
          <cell r="O107">
            <v>1</v>
          </cell>
          <cell r="R107">
            <v>2.4205999999999998E-2</v>
          </cell>
          <cell r="S107">
            <v>290.47199999999998</v>
          </cell>
          <cell r="T107">
            <v>290.44779399999999</v>
          </cell>
          <cell r="U107">
            <v>2.42059999999924E-2</v>
          </cell>
          <cell r="W107">
            <v>1999</v>
          </cell>
          <cell r="X107">
            <v>5</v>
          </cell>
          <cell r="Y107">
            <v>0.86931345340782851</v>
          </cell>
          <cell r="Z107">
            <v>0.9671166581762608</v>
          </cell>
          <cell r="AA107">
            <v>4</v>
          </cell>
          <cell r="AB107">
            <v>0</v>
          </cell>
          <cell r="AC107">
            <v>0.09</v>
          </cell>
          <cell r="AD107">
            <v>0</v>
          </cell>
          <cell r="AH107">
            <v>0</v>
          </cell>
        </row>
        <row r="108">
          <cell r="A108" t="str">
            <v>A990015-000</v>
          </cell>
          <cell r="B108" t="str">
            <v>Fixtures and fittings</v>
          </cell>
          <cell r="C108">
            <v>1701</v>
          </cell>
          <cell r="D108" t="str">
            <v>Finance</v>
          </cell>
          <cell r="E108" t="str">
            <v>YB9944000668</v>
          </cell>
          <cell r="F108">
            <v>1299015</v>
          </cell>
          <cell r="G108" t="str">
            <v>KASS TECHNO</v>
          </cell>
          <cell r="H108" t="str">
            <v>UPS APS-02</v>
          </cell>
          <cell r="I108">
            <v>36522</v>
          </cell>
          <cell r="J108">
            <v>36526</v>
          </cell>
          <cell r="K108">
            <v>1820</v>
          </cell>
          <cell r="L108">
            <v>0</v>
          </cell>
          <cell r="M108">
            <v>3050</v>
          </cell>
          <cell r="N108">
            <v>3049</v>
          </cell>
          <cell r="O108">
            <v>1</v>
          </cell>
          <cell r="R108">
            <v>2.4205999999999998E-2</v>
          </cell>
          <cell r="S108">
            <v>73.828299999999999</v>
          </cell>
          <cell r="T108">
            <v>73.804093999999992</v>
          </cell>
          <cell r="U108">
            <v>2.4206000000006611E-2</v>
          </cell>
          <cell r="W108">
            <v>2000</v>
          </cell>
          <cell r="X108">
            <v>5</v>
          </cell>
          <cell r="Y108">
            <v>0.90879675826112061</v>
          </cell>
          <cell r="Z108">
            <v>0.91496858549838678</v>
          </cell>
          <cell r="AA108">
            <v>4</v>
          </cell>
          <cell r="AB108">
            <v>60</v>
          </cell>
          <cell r="AC108">
            <v>0.1</v>
          </cell>
          <cell r="AD108">
            <v>10</v>
          </cell>
          <cell r="AH108">
            <v>0.5</v>
          </cell>
        </row>
        <row r="109">
          <cell r="A109" t="str">
            <v>A990016-000</v>
          </cell>
          <cell r="B109" t="str">
            <v>Fixtures and fittings</v>
          </cell>
          <cell r="C109">
            <v>1701</v>
          </cell>
          <cell r="D109" t="str">
            <v>Finance</v>
          </cell>
          <cell r="E109" t="str">
            <v>YB9944000675</v>
          </cell>
          <cell r="F109">
            <v>1299015</v>
          </cell>
          <cell r="G109" t="str">
            <v>KASS TECHNO</v>
          </cell>
          <cell r="H109" t="str">
            <v>UPS APS-03</v>
          </cell>
          <cell r="I109">
            <v>36522</v>
          </cell>
          <cell r="J109">
            <v>36526</v>
          </cell>
          <cell r="K109">
            <v>1820</v>
          </cell>
          <cell r="L109">
            <v>0</v>
          </cell>
          <cell r="M109">
            <v>3050</v>
          </cell>
          <cell r="N109">
            <v>3049</v>
          </cell>
          <cell r="O109">
            <v>1</v>
          </cell>
          <cell r="R109">
            <v>2.4205999999999998E-2</v>
          </cell>
          <cell r="S109">
            <v>73.828299999999999</v>
          </cell>
          <cell r="T109">
            <v>73.804093999999992</v>
          </cell>
          <cell r="U109">
            <v>2.4206000000006611E-2</v>
          </cell>
          <cell r="W109">
            <v>2000</v>
          </cell>
          <cell r="X109">
            <v>5</v>
          </cell>
          <cell r="Y109">
            <v>0.90879675826112061</v>
          </cell>
          <cell r="Z109">
            <v>0.91496858549838678</v>
          </cell>
          <cell r="AA109">
            <v>4</v>
          </cell>
          <cell r="AB109">
            <v>60</v>
          </cell>
          <cell r="AC109">
            <v>0.1</v>
          </cell>
          <cell r="AD109">
            <v>10</v>
          </cell>
          <cell r="AH109">
            <v>0.5</v>
          </cell>
        </row>
        <row r="110">
          <cell r="A110" t="str">
            <v>A990017-000</v>
          </cell>
          <cell r="B110" t="str">
            <v>Fixtures and fittings</v>
          </cell>
          <cell r="C110">
            <v>1701</v>
          </cell>
          <cell r="D110" t="str">
            <v>Finance</v>
          </cell>
          <cell r="E110" t="str">
            <v>YB9944000691</v>
          </cell>
          <cell r="F110">
            <v>1299015</v>
          </cell>
          <cell r="G110" t="str">
            <v>KASS TECHNO</v>
          </cell>
          <cell r="H110" t="str">
            <v>UPS APS-04</v>
          </cell>
          <cell r="I110">
            <v>36522</v>
          </cell>
          <cell r="J110">
            <v>36526</v>
          </cell>
          <cell r="K110">
            <v>1820</v>
          </cell>
          <cell r="L110">
            <v>0</v>
          </cell>
          <cell r="M110">
            <v>3050</v>
          </cell>
          <cell r="N110">
            <v>3049</v>
          </cell>
          <cell r="O110">
            <v>1</v>
          </cell>
          <cell r="R110">
            <v>2.4205999999999998E-2</v>
          </cell>
          <cell r="S110">
            <v>73.828299999999999</v>
          </cell>
          <cell r="T110">
            <v>73.804093999999992</v>
          </cell>
          <cell r="U110">
            <v>2.4206000000006611E-2</v>
          </cell>
          <cell r="W110">
            <v>2000</v>
          </cell>
          <cell r="X110">
            <v>5</v>
          </cell>
          <cell r="Y110">
            <v>0.90879675826112061</v>
          </cell>
          <cell r="Z110">
            <v>0.91496858549838678</v>
          </cell>
          <cell r="AA110">
            <v>4</v>
          </cell>
          <cell r="AB110">
            <v>60</v>
          </cell>
          <cell r="AC110">
            <v>0.1</v>
          </cell>
          <cell r="AD110">
            <v>10</v>
          </cell>
          <cell r="AH110">
            <v>0.5</v>
          </cell>
        </row>
        <row r="111">
          <cell r="A111" t="str">
            <v>A990018-000</v>
          </cell>
          <cell r="B111" t="str">
            <v>Fixtures and fittings</v>
          </cell>
          <cell r="C111">
            <v>1701</v>
          </cell>
          <cell r="D111" t="str">
            <v>Finance</v>
          </cell>
          <cell r="E111" t="str">
            <v>YB9944000672</v>
          </cell>
          <cell r="F111">
            <v>1299015</v>
          </cell>
          <cell r="G111" t="str">
            <v>KASS TECHNO</v>
          </cell>
          <cell r="H111" t="str">
            <v>UPS APS-05</v>
          </cell>
          <cell r="I111">
            <v>36522</v>
          </cell>
          <cell r="J111">
            <v>36526</v>
          </cell>
          <cell r="K111">
            <v>1820</v>
          </cell>
          <cell r="L111">
            <v>0</v>
          </cell>
          <cell r="M111">
            <v>3050</v>
          </cell>
          <cell r="N111">
            <v>3049</v>
          </cell>
          <cell r="O111">
            <v>1</v>
          </cell>
          <cell r="R111">
            <v>2.4205999999999998E-2</v>
          </cell>
          <cell r="S111">
            <v>73.828299999999999</v>
          </cell>
          <cell r="T111">
            <v>73.804093999999992</v>
          </cell>
          <cell r="U111">
            <v>2.4206000000006611E-2</v>
          </cell>
          <cell r="W111">
            <v>2000</v>
          </cell>
          <cell r="X111">
            <v>5</v>
          </cell>
          <cell r="Y111">
            <v>0.90879675826112061</v>
          </cell>
          <cell r="Z111">
            <v>0.91496858549838678</v>
          </cell>
          <cell r="AA111">
            <v>4</v>
          </cell>
          <cell r="AB111">
            <v>60</v>
          </cell>
          <cell r="AC111">
            <v>0.1</v>
          </cell>
          <cell r="AD111">
            <v>10</v>
          </cell>
          <cell r="AH111">
            <v>0.5</v>
          </cell>
        </row>
        <row r="112">
          <cell r="A112" t="str">
            <v>A990019-000</v>
          </cell>
          <cell r="B112" t="str">
            <v>Fixtures and fittings</v>
          </cell>
          <cell r="C112">
            <v>1701</v>
          </cell>
          <cell r="D112" t="str">
            <v>Finance</v>
          </cell>
          <cell r="E112" t="str">
            <v>YB9944000669</v>
          </cell>
          <cell r="F112">
            <v>1299015</v>
          </cell>
          <cell r="G112" t="str">
            <v>KASS TECHNO</v>
          </cell>
          <cell r="H112" t="str">
            <v>UPS APS-06</v>
          </cell>
          <cell r="I112">
            <v>36522</v>
          </cell>
          <cell r="J112">
            <v>36526</v>
          </cell>
          <cell r="K112">
            <v>1820</v>
          </cell>
          <cell r="L112">
            <v>0</v>
          </cell>
          <cell r="M112">
            <v>3050</v>
          </cell>
          <cell r="N112">
            <v>3049</v>
          </cell>
          <cell r="O112">
            <v>1</v>
          </cell>
          <cell r="R112">
            <v>2.4205999999999998E-2</v>
          </cell>
          <cell r="S112">
            <v>73.828299999999999</v>
          </cell>
          <cell r="T112">
            <v>73.804093999999992</v>
          </cell>
          <cell r="U112">
            <v>2.4206000000006611E-2</v>
          </cell>
          <cell r="W112">
            <v>2000</v>
          </cell>
          <cell r="X112">
            <v>5</v>
          </cell>
          <cell r="Y112">
            <v>0.90879675826112061</v>
          </cell>
          <cell r="Z112">
            <v>0.91496858549838678</v>
          </cell>
          <cell r="AA112">
            <v>4</v>
          </cell>
          <cell r="AB112">
            <v>60</v>
          </cell>
          <cell r="AC112">
            <v>0.1</v>
          </cell>
          <cell r="AD112">
            <v>10</v>
          </cell>
          <cell r="AH112">
            <v>0.5</v>
          </cell>
        </row>
        <row r="113">
          <cell r="A113" t="str">
            <v>A990020-000</v>
          </cell>
          <cell r="B113" t="str">
            <v>Fixtures and fittings</v>
          </cell>
          <cell r="C113">
            <v>1701</v>
          </cell>
          <cell r="D113" t="str">
            <v>Finance</v>
          </cell>
          <cell r="E113" t="str">
            <v>YB9944000694</v>
          </cell>
          <cell r="F113">
            <v>1299015</v>
          </cell>
          <cell r="G113" t="str">
            <v>KASS TECHNO</v>
          </cell>
          <cell r="H113" t="str">
            <v>UPS APS-07</v>
          </cell>
          <cell r="I113">
            <v>36522</v>
          </cell>
          <cell r="J113">
            <v>36526</v>
          </cell>
          <cell r="K113">
            <v>1820</v>
          </cell>
          <cell r="L113">
            <v>0</v>
          </cell>
          <cell r="M113">
            <v>3050</v>
          </cell>
          <cell r="N113">
            <v>3049</v>
          </cell>
          <cell r="O113">
            <v>1</v>
          </cell>
          <cell r="R113">
            <v>2.3656E-2</v>
          </cell>
          <cell r="S113">
            <v>72.150800000000004</v>
          </cell>
          <cell r="T113">
            <v>72.127144000000001</v>
          </cell>
          <cell r="U113">
            <v>2.3656000000002564E-2</v>
          </cell>
          <cell r="W113">
            <v>2000</v>
          </cell>
          <cell r="X113">
            <v>5</v>
          </cell>
          <cell r="Y113">
            <v>0.90879675826112061</v>
          </cell>
          <cell r="Z113">
            <v>0.91496858549838678</v>
          </cell>
          <cell r="AA113">
            <v>4</v>
          </cell>
          <cell r="AB113">
            <v>60</v>
          </cell>
          <cell r="AC113">
            <v>0.1</v>
          </cell>
          <cell r="AD113">
            <v>10</v>
          </cell>
          <cell r="AH113">
            <v>0.5</v>
          </cell>
        </row>
        <row r="114">
          <cell r="A114" t="str">
            <v>A990021-000</v>
          </cell>
          <cell r="B114" t="str">
            <v>Fixtures and fittings</v>
          </cell>
          <cell r="C114">
            <v>1701</v>
          </cell>
          <cell r="D114" t="str">
            <v>Finance</v>
          </cell>
          <cell r="E114" t="str">
            <v>YB9944000674</v>
          </cell>
          <cell r="F114">
            <v>1299015</v>
          </cell>
          <cell r="G114" t="str">
            <v>KASS TECHNO</v>
          </cell>
          <cell r="H114" t="str">
            <v>UPS APS-08</v>
          </cell>
          <cell r="I114">
            <v>36522</v>
          </cell>
          <cell r="J114">
            <v>36526</v>
          </cell>
          <cell r="K114">
            <v>1820</v>
          </cell>
          <cell r="L114">
            <v>0</v>
          </cell>
          <cell r="M114">
            <v>3050</v>
          </cell>
          <cell r="N114">
            <v>3049</v>
          </cell>
          <cell r="O114">
            <v>1</v>
          </cell>
          <cell r="R114">
            <v>2.33026E-2</v>
          </cell>
          <cell r="S114">
            <v>71.072929999999999</v>
          </cell>
          <cell r="T114">
            <v>71.049627400000006</v>
          </cell>
          <cell r="U114">
            <v>2.3302599999993845E-2</v>
          </cell>
          <cell r="W114">
            <v>2000</v>
          </cell>
          <cell r="X114">
            <v>5</v>
          </cell>
          <cell r="Y114">
            <v>0.90879675826112061</v>
          </cell>
          <cell r="Z114">
            <v>0.91496858549838678</v>
          </cell>
          <cell r="AA114">
            <v>4</v>
          </cell>
          <cell r="AB114">
            <v>60</v>
          </cell>
          <cell r="AC114">
            <v>0.1</v>
          </cell>
          <cell r="AD114">
            <v>10</v>
          </cell>
          <cell r="AH114">
            <v>0.5</v>
          </cell>
        </row>
        <row r="115">
          <cell r="A115" t="str">
            <v>A990022-000</v>
          </cell>
          <cell r="B115" t="str">
            <v>Fixtures and fittings</v>
          </cell>
          <cell r="C115">
            <v>1701</v>
          </cell>
          <cell r="D115" t="str">
            <v>Finance</v>
          </cell>
          <cell r="E115" t="str">
            <v>YB9944000673</v>
          </cell>
          <cell r="F115">
            <v>1299015</v>
          </cell>
          <cell r="G115" t="str">
            <v>KASS TECHNO</v>
          </cell>
          <cell r="H115" t="str">
            <v>UPS APS-09</v>
          </cell>
          <cell r="I115">
            <v>36522</v>
          </cell>
          <cell r="J115">
            <v>36526</v>
          </cell>
          <cell r="K115">
            <v>1820</v>
          </cell>
          <cell r="L115">
            <v>0</v>
          </cell>
          <cell r="M115">
            <v>3050</v>
          </cell>
          <cell r="N115">
            <v>3049</v>
          </cell>
          <cell r="O115">
            <v>1</v>
          </cell>
          <cell r="R115">
            <v>2.33026E-2</v>
          </cell>
          <cell r="S115">
            <v>71.072929999999999</v>
          </cell>
          <cell r="T115">
            <v>71.049627400000006</v>
          </cell>
          <cell r="U115">
            <v>2.3302599999993845E-2</v>
          </cell>
          <cell r="W115">
            <v>2000</v>
          </cell>
          <cell r="X115">
            <v>5</v>
          </cell>
          <cell r="Y115">
            <v>0.90879675826112061</v>
          </cell>
          <cell r="Z115">
            <v>0.91496858549838678</v>
          </cell>
          <cell r="AA115">
            <v>4</v>
          </cell>
          <cell r="AB115">
            <v>60</v>
          </cell>
          <cell r="AC115">
            <v>0.1</v>
          </cell>
          <cell r="AD115">
            <v>10</v>
          </cell>
          <cell r="AH115">
            <v>0.5</v>
          </cell>
        </row>
        <row r="116">
          <cell r="A116" t="str">
            <v>A990023-000</v>
          </cell>
          <cell r="B116" t="str">
            <v>Fixtures and fittings</v>
          </cell>
          <cell r="C116">
            <v>1701</v>
          </cell>
          <cell r="D116" t="str">
            <v>Finance</v>
          </cell>
          <cell r="E116" t="str">
            <v>YB9944000699</v>
          </cell>
          <cell r="F116">
            <v>1299015</v>
          </cell>
          <cell r="G116" t="str">
            <v>KASS TECHNO</v>
          </cell>
          <cell r="H116" t="str">
            <v>UPS APS-10</v>
          </cell>
          <cell r="I116">
            <v>36522</v>
          </cell>
          <cell r="J116">
            <v>36526</v>
          </cell>
          <cell r="K116">
            <v>1820</v>
          </cell>
          <cell r="L116">
            <v>0</v>
          </cell>
          <cell r="M116">
            <v>3050</v>
          </cell>
          <cell r="N116">
            <v>3049</v>
          </cell>
          <cell r="O116">
            <v>1</v>
          </cell>
          <cell r="R116">
            <v>2.33026E-2</v>
          </cell>
          <cell r="S116">
            <v>71.072929999999999</v>
          </cell>
          <cell r="T116">
            <v>71.049627400000006</v>
          </cell>
          <cell r="U116">
            <v>2.3302599999993845E-2</v>
          </cell>
          <cell r="W116">
            <v>2000</v>
          </cell>
          <cell r="X116">
            <v>5</v>
          </cell>
          <cell r="Y116">
            <v>0.90879675826112061</v>
          </cell>
          <cell r="Z116">
            <v>0.91496858549838678</v>
          </cell>
          <cell r="AA116">
            <v>4</v>
          </cell>
          <cell r="AB116">
            <v>60</v>
          </cell>
          <cell r="AC116">
            <v>0.1</v>
          </cell>
          <cell r="AD116">
            <v>10</v>
          </cell>
          <cell r="AH116">
            <v>0.5</v>
          </cell>
        </row>
        <row r="117">
          <cell r="A117" t="str">
            <v>A990024-000</v>
          </cell>
          <cell r="B117" t="str">
            <v>Fixtures and fittings</v>
          </cell>
          <cell r="C117">
            <v>1701</v>
          </cell>
          <cell r="D117" t="str">
            <v>Finance</v>
          </cell>
          <cell r="E117" t="str">
            <v>YB9944000692</v>
          </cell>
          <cell r="F117">
            <v>1299015</v>
          </cell>
          <cell r="G117" t="str">
            <v>KASS TECHNO</v>
          </cell>
          <cell r="H117" t="str">
            <v>UPS APS # 11</v>
          </cell>
          <cell r="I117">
            <v>36522</v>
          </cell>
          <cell r="J117">
            <v>36526</v>
          </cell>
          <cell r="K117">
            <v>1820</v>
          </cell>
          <cell r="L117">
            <v>0</v>
          </cell>
          <cell r="M117">
            <v>3050</v>
          </cell>
          <cell r="N117">
            <v>3049</v>
          </cell>
          <cell r="O117">
            <v>1</v>
          </cell>
          <cell r="R117">
            <v>2.33026E-2</v>
          </cell>
          <cell r="S117">
            <v>71.072929999999999</v>
          </cell>
          <cell r="T117">
            <v>71.049627400000006</v>
          </cell>
          <cell r="U117">
            <v>2.3302599999993845E-2</v>
          </cell>
          <cell r="W117">
            <v>2000</v>
          </cell>
          <cell r="X117">
            <v>5</v>
          </cell>
          <cell r="Y117">
            <v>0.90879675826112061</v>
          </cell>
          <cell r="Z117">
            <v>0.91496858549838678</v>
          </cell>
          <cell r="AA117">
            <v>4</v>
          </cell>
          <cell r="AB117">
            <v>60</v>
          </cell>
          <cell r="AC117">
            <v>0.1</v>
          </cell>
          <cell r="AD117">
            <v>10</v>
          </cell>
          <cell r="AH117">
            <v>0.5</v>
          </cell>
        </row>
        <row r="118">
          <cell r="A118" t="str">
            <v>A990025-000</v>
          </cell>
          <cell r="B118" t="str">
            <v>Fixtures and fittings</v>
          </cell>
          <cell r="C118">
            <v>1701</v>
          </cell>
          <cell r="D118" t="str">
            <v>Finance</v>
          </cell>
          <cell r="E118" t="str">
            <v>N/A</v>
          </cell>
          <cell r="F118">
            <v>853</v>
          </cell>
          <cell r="G118" t="str">
            <v>TAVEECHOK</v>
          </cell>
          <cell r="H118" t="str">
            <v>CABINET</v>
          </cell>
          <cell r="I118">
            <v>36521</v>
          </cell>
          <cell r="J118">
            <v>36526</v>
          </cell>
          <cell r="K118">
            <v>1820</v>
          </cell>
          <cell r="L118">
            <v>0</v>
          </cell>
          <cell r="M118">
            <v>2700</v>
          </cell>
          <cell r="N118">
            <v>2699</v>
          </cell>
          <cell r="O118">
            <v>1</v>
          </cell>
          <cell r="R118">
            <v>2.33026E-2</v>
          </cell>
          <cell r="S118">
            <v>62.917020000000001</v>
          </cell>
          <cell r="T118">
            <v>62.8937174</v>
          </cell>
          <cell r="U118">
            <v>2.330260000000095E-2</v>
          </cell>
          <cell r="W118">
            <v>2000</v>
          </cell>
          <cell r="X118">
            <v>7</v>
          </cell>
          <cell r="Y118">
            <v>1.124702684335712</v>
          </cell>
          <cell r="Z118">
            <v>1</v>
          </cell>
          <cell r="AA118">
            <v>4</v>
          </cell>
          <cell r="AB118">
            <v>100</v>
          </cell>
          <cell r="AC118">
            <v>0.1</v>
          </cell>
          <cell r="AD118">
            <v>10</v>
          </cell>
          <cell r="AH118">
            <v>0.5</v>
          </cell>
        </row>
        <row r="119">
          <cell r="A119" t="str">
            <v>A990026-000</v>
          </cell>
          <cell r="B119" t="str">
            <v>Fixtures and fittings</v>
          </cell>
          <cell r="C119">
            <v>1701</v>
          </cell>
          <cell r="D119" t="str">
            <v>Finance</v>
          </cell>
          <cell r="E119" t="str">
            <v>N/A</v>
          </cell>
          <cell r="F119">
            <v>853</v>
          </cell>
          <cell r="G119" t="str">
            <v>TAVEECHOK</v>
          </cell>
          <cell r="H119" t="str">
            <v>CABINET</v>
          </cell>
          <cell r="I119">
            <v>36521</v>
          </cell>
          <cell r="J119">
            <v>36526</v>
          </cell>
          <cell r="K119">
            <v>1820</v>
          </cell>
          <cell r="L119">
            <v>0</v>
          </cell>
          <cell r="M119">
            <v>2300</v>
          </cell>
          <cell r="N119">
            <v>2299</v>
          </cell>
          <cell r="O119">
            <v>1</v>
          </cell>
          <cell r="R119">
            <v>2.33026E-2</v>
          </cell>
          <cell r="S119">
            <v>53.595979999999997</v>
          </cell>
          <cell r="T119">
            <v>53.572677399999996</v>
          </cell>
          <cell r="U119">
            <v>2.330260000000095E-2</v>
          </cell>
          <cell r="W119">
            <v>2000</v>
          </cell>
          <cell r="X119">
            <v>7</v>
          </cell>
          <cell r="Y119">
            <v>1.124702684335712</v>
          </cell>
          <cell r="Z119">
            <v>1</v>
          </cell>
          <cell r="AA119">
            <v>4</v>
          </cell>
          <cell r="AB119">
            <v>100</v>
          </cell>
          <cell r="AC119">
            <v>0.1</v>
          </cell>
          <cell r="AD119">
            <v>10</v>
          </cell>
          <cell r="AH119">
            <v>0.5</v>
          </cell>
        </row>
        <row r="120">
          <cell r="A120" t="str">
            <v>A990027-000</v>
          </cell>
          <cell r="B120" t="str">
            <v>Fixtures and fittings</v>
          </cell>
          <cell r="C120">
            <v>1701</v>
          </cell>
          <cell r="D120" t="str">
            <v>Finance</v>
          </cell>
          <cell r="E120" t="str">
            <v>N/A</v>
          </cell>
          <cell r="F120">
            <v>853</v>
          </cell>
          <cell r="G120" t="str">
            <v>TAVEECHOK</v>
          </cell>
          <cell r="H120" t="str">
            <v>CABINET</v>
          </cell>
          <cell r="I120">
            <v>36521</v>
          </cell>
          <cell r="J120">
            <v>36526</v>
          </cell>
          <cell r="K120">
            <v>1820</v>
          </cell>
          <cell r="L120">
            <v>0</v>
          </cell>
          <cell r="M120">
            <v>2300</v>
          </cell>
          <cell r="N120">
            <v>2299</v>
          </cell>
          <cell r="O120">
            <v>1</v>
          </cell>
          <cell r="R120">
            <v>2.33026E-2</v>
          </cell>
          <cell r="S120">
            <v>53.595979999999997</v>
          </cell>
          <cell r="T120">
            <v>53.572677399999996</v>
          </cell>
          <cell r="U120">
            <v>2.330260000000095E-2</v>
          </cell>
          <cell r="W120">
            <v>2000</v>
          </cell>
          <cell r="X120">
            <v>7</v>
          </cell>
          <cell r="Y120">
            <v>1.124702684335712</v>
          </cell>
          <cell r="Z120">
            <v>1</v>
          </cell>
          <cell r="AA120">
            <v>4</v>
          </cell>
          <cell r="AB120">
            <v>100</v>
          </cell>
          <cell r="AC120">
            <v>0.1</v>
          </cell>
          <cell r="AD120">
            <v>10</v>
          </cell>
          <cell r="AH120">
            <v>0.5</v>
          </cell>
        </row>
        <row r="121">
          <cell r="A121" t="str">
            <v>B2000001-000</v>
          </cell>
          <cell r="B121" t="str">
            <v>Fixtures and fittings</v>
          </cell>
          <cell r="C121">
            <v>1102</v>
          </cell>
          <cell r="D121" t="str">
            <v>BD&amp;CS</v>
          </cell>
          <cell r="E121" t="str">
            <v>N/A</v>
          </cell>
          <cell r="F121">
            <v>877</v>
          </cell>
          <cell r="G121" t="str">
            <v>TAVEECHOCH</v>
          </cell>
          <cell r="H121" t="str">
            <v>WORKING CHAIR</v>
          </cell>
          <cell r="I121">
            <v>36549</v>
          </cell>
          <cell r="J121">
            <v>36556</v>
          </cell>
          <cell r="K121">
            <v>1820</v>
          </cell>
          <cell r="L121">
            <v>0</v>
          </cell>
          <cell r="M121">
            <v>2000</v>
          </cell>
          <cell r="N121">
            <v>1999</v>
          </cell>
          <cell r="O121">
            <v>1</v>
          </cell>
          <cell r="R121">
            <v>2.33026E-2</v>
          </cell>
          <cell r="S121">
            <v>46.605199999999996</v>
          </cell>
          <cell r="T121">
            <v>46.581897400000003</v>
          </cell>
          <cell r="U121">
            <v>2.3302599999993845E-2</v>
          </cell>
          <cell r="W121">
            <v>2000</v>
          </cell>
          <cell r="X121">
            <v>7</v>
          </cell>
          <cell r="Y121">
            <v>1.124702684335712</v>
          </cell>
          <cell r="Z121">
            <v>1</v>
          </cell>
          <cell r="AA121">
            <v>4</v>
          </cell>
          <cell r="AB121">
            <v>100</v>
          </cell>
          <cell r="AC121">
            <v>0.1</v>
          </cell>
          <cell r="AD121">
            <v>10</v>
          </cell>
          <cell r="AH121">
            <v>0.5</v>
          </cell>
        </row>
        <row r="122">
          <cell r="A122" t="str">
            <v>B2000002-000</v>
          </cell>
          <cell r="B122" t="str">
            <v>Fixtures and fittings</v>
          </cell>
          <cell r="C122">
            <v>1102</v>
          </cell>
          <cell r="D122" t="str">
            <v>BD&amp;CS</v>
          </cell>
          <cell r="E122" t="str">
            <v>N/A</v>
          </cell>
          <cell r="F122">
            <v>877</v>
          </cell>
          <cell r="G122" t="str">
            <v>TAVEECHOCH</v>
          </cell>
          <cell r="H122" t="str">
            <v>FILE CABINET</v>
          </cell>
          <cell r="I122">
            <v>36549</v>
          </cell>
          <cell r="J122">
            <v>36556</v>
          </cell>
          <cell r="K122">
            <v>1820</v>
          </cell>
          <cell r="L122">
            <v>0</v>
          </cell>
          <cell r="M122">
            <v>2500</v>
          </cell>
          <cell r="N122">
            <v>2499</v>
          </cell>
          <cell r="O122">
            <v>1</v>
          </cell>
          <cell r="R122">
            <v>2.33026E-2</v>
          </cell>
          <cell r="S122">
            <v>58.256500000000003</v>
          </cell>
          <cell r="T122">
            <v>58.233197400000002</v>
          </cell>
          <cell r="U122">
            <v>2.330260000000095E-2</v>
          </cell>
          <cell r="W122">
            <v>2000</v>
          </cell>
          <cell r="X122">
            <v>7</v>
          </cell>
          <cell r="Y122">
            <v>1.124702684335712</v>
          </cell>
          <cell r="Z122">
            <v>1</v>
          </cell>
          <cell r="AA122">
            <v>4</v>
          </cell>
          <cell r="AB122">
            <v>100</v>
          </cell>
          <cell r="AC122">
            <v>0.1</v>
          </cell>
          <cell r="AD122">
            <v>10</v>
          </cell>
          <cell r="AH122">
            <v>0.5</v>
          </cell>
        </row>
        <row r="123">
          <cell r="A123" t="str">
            <v>B2000004-000</v>
          </cell>
          <cell r="B123" t="str">
            <v>Fixtures and fittings</v>
          </cell>
          <cell r="C123">
            <v>1102</v>
          </cell>
          <cell r="D123" t="str">
            <v>BD&amp;CS</v>
          </cell>
          <cell r="E123" t="str">
            <v>G9901305</v>
          </cell>
          <cell r="F123" t="str">
            <v>001/0037</v>
          </cell>
          <cell r="G123" t="str">
            <v>DATAPRO</v>
          </cell>
          <cell r="H123" t="str">
            <v>LCD PROJETTOR/PLC-SU07</v>
          </cell>
          <cell r="I123">
            <v>36574</v>
          </cell>
          <cell r="J123">
            <v>36583</v>
          </cell>
          <cell r="K123">
            <v>1820</v>
          </cell>
          <cell r="L123">
            <v>0</v>
          </cell>
          <cell r="M123">
            <v>157000</v>
          </cell>
          <cell r="N123">
            <v>156999</v>
          </cell>
          <cell r="O123">
            <v>1</v>
          </cell>
          <cell r="R123">
            <v>2.33026E-2</v>
          </cell>
          <cell r="S123">
            <v>3658.5081999999998</v>
          </cell>
          <cell r="T123">
            <v>3658.4848974000001</v>
          </cell>
          <cell r="U123">
            <v>2.3302599999624363E-2</v>
          </cell>
          <cell r="W123">
            <v>2000</v>
          </cell>
          <cell r="X123">
            <v>5</v>
          </cell>
          <cell r="Y123">
            <v>0.90879675826112061</v>
          </cell>
          <cell r="Z123">
            <v>0.91496858549838678</v>
          </cell>
          <cell r="AA123">
            <v>4</v>
          </cell>
          <cell r="AB123">
            <v>3000</v>
          </cell>
          <cell r="AC123">
            <v>0.1</v>
          </cell>
          <cell r="AD123">
            <v>300</v>
          </cell>
          <cell r="AH123">
            <v>0.5</v>
          </cell>
        </row>
        <row r="124">
          <cell r="A124" t="str">
            <v>B2000005-000</v>
          </cell>
          <cell r="B124" t="str">
            <v>Fixtures and fittings</v>
          </cell>
          <cell r="C124">
            <v>1102</v>
          </cell>
          <cell r="D124" t="str">
            <v>BD&amp;CS</v>
          </cell>
          <cell r="E124" t="str">
            <v>N/A</v>
          </cell>
          <cell r="F124" t="str">
            <v>IV4300059</v>
          </cell>
          <cell r="G124" t="str">
            <v>L.S.B.</v>
          </cell>
          <cell r="H124" t="str">
            <v>PLUS COPY BOARD BF-030W</v>
          </cell>
          <cell r="I124">
            <v>36559</v>
          </cell>
          <cell r="J124">
            <v>36583</v>
          </cell>
          <cell r="K124">
            <v>1820</v>
          </cell>
          <cell r="L124">
            <v>0</v>
          </cell>
          <cell r="M124">
            <v>63000</v>
          </cell>
          <cell r="N124">
            <v>62999</v>
          </cell>
          <cell r="O124">
            <v>1</v>
          </cell>
          <cell r="R124">
            <v>2.33026E-2</v>
          </cell>
          <cell r="S124">
            <v>1468.0637999999999</v>
          </cell>
          <cell r="T124">
            <v>1468.0404974</v>
          </cell>
          <cell r="U124">
            <v>2.3302599999851736E-2</v>
          </cell>
          <cell r="W124">
            <v>2000</v>
          </cell>
          <cell r="X124">
            <v>5</v>
          </cell>
          <cell r="Y124">
            <v>0.90879675826112061</v>
          </cell>
          <cell r="Z124">
            <v>0.91496858549838678</v>
          </cell>
          <cell r="AA124">
            <v>4</v>
          </cell>
          <cell r="AB124">
            <v>1200</v>
          </cell>
          <cell r="AC124">
            <v>0.1</v>
          </cell>
          <cell r="AD124">
            <v>120</v>
          </cell>
          <cell r="AH124">
            <v>0.5</v>
          </cell>
        </row>
        <row r="125">
          <cell r="A125" t="str">
            <v>B2000006-000</v>
          </cell>
          <cell r="B125" t="str">
            <v>Fixtures and fittings</v>
          </cell>
          <cell r="C125">
            <v>1102</v>
          </cell>
          <cell r="D125" t="str">
            <v>BD&amp;CS</v>
          </cell>
          <cell r="E125" t="str">
            <v>N/A</v>
          </cell>
          <cell r="F125" t="str">
            <v>43/3421</v>
          </cell>
          <cell r="G125" t="str">
            <v>PERFECT OFFICE FURNITURE</v>
          </cell>
          <cell r="H125" t="str">
            <v>ROUND TABLE</v>
          </cell>
          <cell r="I125">
            <v>36735</v>
          </cell>
          <cell r="J125">
            <v>36828</v>
          </cell>
          <cell r="K125">
            <v>1820</v>
          </cell>
          <cell r="L125">
            <v>0</v>
          </cell>
          <cell r="M125">
            <v>18225</v>
          </cell>
          <cell r="N125">
            <v>18224</v>
          </cell>
          <cell r="O125">
            <v>1</v>
          </cell>
          <cell r="R125">
            <v>2.33026E-2</v>
          </cell>
          <cell r="S125">
            <v>424.689885</v>
          </cell>
          <cell r="T125">
            <v>424.66658239999998</v>
          </cell>
          <cell r="U125">
            <v>2.3302600000022267E-2</v>
          </cell>
          <cell r="W125">
            <v>2000</v>
          </cell>
          <cell r="X125">
            <v>7</v>
          </cell>
          <cell r="Y125">
            <v>1.124702684335712</v>
          </cell>
          <cell r="Z125">
            <v>1</v>
          </cell>
          <cell r="AA125">
            <v>4</v>
          </cell>
          <cell r="AB125">
            <v>500</v>
          </cell>
          <cell r="AC125">
            <v>0.1</v>
          </cell>
          <cell r="AD125">
            <v>50</v>
          </cell>
          <cell r="AH125">
            <v>0.5</v>
          </cell>
        </row>
        <row r="126">
          <cell r="A126" t="str">
            <v>B2000007-000</v>
          </cell>
          <cell r="B126" t="str">
            <v>Fixtures and fittings</v>
          </cell>
          <cell r="C126">
            <v>1102</v>
          </cell>
          <cell r="D126" t="str">
            <v>BD&amp;CS</v>
          </cell>
          <cell r="E126" t="str">
            <v>N/A</v>
          </cell>
          <cell r="F126" t="str">
            <v>D43/7850</v>
          </cell>
          <cell r="G126" t="str">
            <v>DASH INTERTRADE</v>
          </cell>
          <cell r="H126" t="str">
            <v>TELEPHONE</v>
          </cell>
          <cell r="I126">
            <v>36739</v>
          </cell>
          <cell r="J126">
            <v>36765</v>
          </cell>
          <cell r="K126">
            <v>1820</v>
          </cell>
          <cell r="L126">
            <v>0</v>
          </cell>
          <cell r="M126">
            <v>3900</v>
          </cell>
          <cell r="N126">
            <v>3899</v>
          </cell>
          <cell r="O126">
            <v>1</v>
          </cell>
          <cell r="R126">
            <v>2.33026E-2</v>
          </cell>
          <cell r="S126">
            <v>90.880139999999997</v>
          </cell>
          <cell r="T126">
            <v>90.856837400000003</v>
          </cell>
          <cell r="U126">
            <v>2.3302599999993845E-2</v>
          </cell>
          <cell r="W126">
            <v>2000</v>
          </cell>
          <cell r="X126">
            <v>5</v>
          </cell>
          <cell r="Y126">
            <v>0.90879675826112061</v>
          </cell>
          <cell r="Z126">
            <v>0.91496858549838678</v>
          </cell>
          <cell r="AA126">
            <v>4</v>
          </cell>
          <cell r="AB126">
            <v>80</v>
          </cell>
          <cell r="AC126">
            <v>0.1</v>
          </cell>
          <cell r="AD126">
            <v>10</v>
          </cell>
          <cell r="AH126">
            <v>0.5</v>
          </cell>
        </row>
        <row r="127">
          <cell r="A127" t="str">
            <v>B2000008-000</v>
          </cell>
          <cell r="B127" t="str">
            <v>Fixtures and fittings</v>
          </cell>
          <cell r="C127">
            <v>1102</v>
          </cell>
          <cell r="D127" t="str">
            <v>BD&amp;CS</v>
          </cell>
          <cell r="E127" t="str">
            <v>N/A</v>
          </cell>
          <cell r="F127" t="str">
            <v>D43/7850</v>
          </cell>
          <cell r="G127" t="str">
            <v>DASH INTERTRADE</v>
          </cell>
          <cell r="H127" t="str">
            <v>TELEPHONE</v>
          </cell>
          <cell r="I127">
            <v>36739</v>
          </cell>
          <cell r="J127">
            <v>36765</v>
          </cell>
          <cell r="K127">
            <v>1820</v>
          </cell>
          <cell r="L127">
            <v>0</v>
          </cell>
          <cell r="M127">
            <v>3900</v>
          </cell>
          <cell r="N127">
            <v>3899</v>
          </cell>
          <cell r="O127">
            <v>1</v>
          </cell>
          <cell r="R127">
            <v>2.33026E-2</v>
          </cell>
          <cell r="S127">
            <v>90.880139999999997</v>
          </cell>
          <cell r="T127">
            <v>90.856837400000003</v>
          </cell>
          <cell r="U127">
            <v>2.3302599999993845E-2</v>
          </cell>
          <cell r="W127">
            <v>2000</v>
          </cell>
          <cell r="X127">
            <v>5</v>
          </cell>
          <cell r="Y127">
            <v>0.90879675826112061</v>
          </cell>
          <cell r="Z127">
            <v>0.91496858549838678</v>
          </cell>
          <cell r="AA127">
            <v>4</v>
          </cell>
          <cell r="AB127">
            <v>80</v>
          </cell>
          <cell r="AC127">
            <v>0.1</v>
          </cell>
          <cell r="AD127">
            <v>10</v>
          </cell>
          <cell r="AH127">
            <v>0.5</v>
          </cell>
        </row>
        <row r="128">
          <cell r="A128" t="str">
            <v>B2000009-000</v>
          </cell>
          <cell r="B128" t="str">
            <v>Fixtures and fittings</v>
          </cell>
          <cell r="C128">
            <v>1102</v>
          </cell>
          <cell r="D128" t="str">
            <v>BD&amp;CS</v>
          </cell>
          <cell r="E128" t="str">
            <v>N/A</v>
          </cell>
          <cell r="F128" t="str">
            <v>D43/7850</v>
          </cell>
          <cell r="G128" t="str">
            <v>DASH INTERTRADE</v>
          </cell>
          <cell r="H128" t="str">
            <v>TELEPHONE</v>
          </cell>
          <cell r="I128">
            <v>36739</v>
          </cell>
          <cell r="J128">
            <v>36765</v>
          </cell>
          <cell r="K128">
            <v>1820</v>
          </cell>
          <cell r="L128">
            <v>0</v>
          </cell>
          <cell r="M128">
            <v>3000</v>
          </cell>
          <cell r="N128">
            <v>2999</v>
          </cell>
          <cell r="O128">
            <v>1</v>
          </cell>
          <cell r="R128">
            <v>2.33026E-2</v>
          </cell>
          <cell r="S128">
            <v>69.907799999999995</v>
          </cell>
          <cell r="T128">
            <v>69.884497400000001</v>
          </cell>
          <cell r="U128">
            <v>2.3302599999993845E-2</v>
          </cell>
          <cell r="W128">
            <v>2000</v>
          </cell>
          <cell r="X128">
            <v>5</v>
          </cell>
          <cell r="Y128">
            <v>0.90879675826112061</v>
          </cell>
          <cell r="Z128">
            <v>0.91496858549838678</v>
          </cell>
          <cell r="AA128">
            <v>4</v>
          </cell>
          <cell r="AB128">
            <v>60</v>
          </cell>
          <cell r="AC128">
            <v>0.1</v>
          </cell>
          <cell r="AD128">
            <v>10</v>
          </cell>
          <cell r="AH128">
            <v>0.5</v>
          </cell>
        </row>
        <row r="129">
          <cell r="A129" t="str">
            <v>B2000010-000</v>
          </cell>
          <cell r="B129" t="str">
            <v>Fixtures and fittings</v>
          </cell>
          <cell r="C129">
            <v>1102</v>
          </cell>
          <cell r="D129" t="str">
            <v>BD&amp;CS</v>
          </cell>
          <cell r="E129" t="str">
            <v>N/A</v>
          </cell>
          <cell r="F129" t="str">
            <v>43/4247</v>
          </cell>
          <cell r="G129" t="str">
            <v>PERFECT OFFICE FURNITURE</v>
          </cell>
          <cell r="H129" t="str">
            <v>SIDE BORD</v>
          </cell>
          <cell r="I129">
            <v>36781</v>
          </cell>
          <cell r="J129">
            <v>36800</v>
          </cell>
          <cell r="K129">
            <v>1820</v>
          </cell>
          <cell r="L129">
            <v>0</v>
          </cell>
          <cell r="M129">
            <v>22125</v>
          </cell>
          <cell r="N129">
            <v>22124</v>
          </cell>
          <cell r="O129">
            <v>1</v>
          </cell>
          <cell r="R129">
            <v>2.33026E-2</v>
          </cell>
          <cell r="S129">
            <v>515.57002499999999</v>
          </cell>
          <cell r="T129">
            <v>515.54672240000002</v>
          </cell>
          <cell r="U129">
            <v>2.3302599999965423E-2</v>
          </cell>
          <cell r="W129">
            <v>2000</v>
          </cell>
          <cell r="X129">
            <v>7</v>
          </cell>
          <cell r="Y129">
            <v>1.124702684335712</v>
          </cell>
          <cell r="Z129">
            <v>1</v>
          </cell>
          <cell r="AA129">
            <v>4</v>
          </cell>
          <cell r="AB129">
            <v>700</v>
          </cell>
          <cell r="AC129">
            <v>0.1</v>
          </cell>
          <cell r="AD129">
            <v>70</v>
          </cell>
          <cell r="AH129">
            <v>0.5</v>
          </cell>
        </row>
        <row r="130">
          <cell r="A130" t="str">
            <v>B2000012-000</v>
          </cell>
          <cell r="B130" t="str">
            <v>Fixtures and fittings</v>
          </cell>
          <cell r="C130">
            <v>1102</v>
          </cell>
          <cell r="D130" t="str">
            <v>BD&amp;CS</v>
          </cell>
          <cell r="E130" t="str">
            <v>N/A</v>
          </cell>
          <cell r="F130">
            <v>1122</v>
          </cell>
          <cell r="G130" t="str">
            <v>TAVEECHOK FERNICHING</v>
          </cell>
          <cell r="H130" t="str">
            <v>FILE CABINET</v>
          </cell>
          <cell r="I130">
            <v>36773</v>
          </cell>
          <cell r="J130">
            <v>36800</v>
          </cell>
          <cell r="K130">
            <v>1820</v>
          </cell>
          <cell r="L130">
            <v>0</v>
          </cell>
          <cell r="M130">
            <v>2500</v>
          </cell>
          <cell r="N130">
            <v>2499</v>
          </cell>
          <cell r="O130">
            <v>1</v>
          </cell>
          <cell r="R130">
            <v>2.33026E-2</v>
          </cell>
          <cell r="S130">
            <v>58.256500000000003</v>
          </cell>
          <cell r="T130">
            <v>58.233197400000002</v>
          </cell>
          <cell r="U130">
            <v>2.330260000000095E-2</v>
          </cell>
          <cell r="W130">
            <v>2000</v>
          </cell>
          <cell r="X130">
            <v>7</v>
          </cell>
          <cell r="Y130">
            <v>1.124702684335712</v>
          </cell>
          <cell r="Z130">
            <v>1</v>
          </cell>
          <cell r="AA130">
            <v>4</v>
          </cell>
          <cell r="AB130">
            <v>100</v>
          </cell>
          <cell r="AC130">
            <v>0.1</v>
          </cell>
          <cell r="AD130">
            <v>10</v>
          </cell>
          <cell r="AH130">
            <v>0.5</v>
          </cell>
        </row>
        <row r="131">
          <cell r="A131" t="str">
            <v>B2000013-000</v>
          </cell>
          <cell r="B131" t="str">
            <v>Fixtures and fittings</v>
          </cell>
          <cell r="C131">
            <v>1102</v>
          </cell>
          <cell r="D131" t="str">
            <v>BD&amp;CS</v>
          </cell>
          <cell r="E131" t="str">
            <v>N/A</v>
          </cell>
          <cell r="F131" t="str">
            <v>N/A</v>
          </cell>
          <cell r="G131" t="str">
            <v>COMPUSA</v>
          </cell>
          <cell r="H131" t="str">
            <v>NOTEBOOK SONY PCN#08 (TERRENCE)</v>
          </cell>
          <cell r="I131">
            <v>36811</v>
          </cell>
          <cell r="J131">
            <v>36828</v>
          </cell>
          <cell r="K131">
            <v>1820</v>
          </cell>
          <cell r="L131">
            <v>0</v>
          </cell>
          <cell r="M131">
            <v>102012.86</v>
          </cell>
          <cell r="N131">
            <v>102011.86</v>
          </cell>
          <cell r="O131">
            <v>1</v>
          </cell>
          <cell r="R131">
            <v>2.33026E-2</v>
          </cell>
          <cell r="S131">
            <v>2377.1648714359999</v>
          </cell>
          <cell r="T131">
            <v>2377.1415688359998</v>
          </cell>
          <cell r="U131">
            <v>2.330260000007911E-2</v>
          </cell>
          <cell r="W131">
            <v>2000</v>
          </cell>
          <cell r="X131">
            <v>6</v>
          </cell>
          <cell r="Y131">
            <v>0.59399999999999997</v>
          </cell>
          <cell r="Z131">
            <v>0.91496858549838678</v>
          </cell>
          <cell r="AA131">
            <v>5</v>
          </cell>
          <cell r="AB131">
            <v>1300</v>
          </cell>
          <cell r="AC131">
            <v>0.05</v>
          </cell>
          <cell r="AD131">
            <v>70</v>
          </cell>
          <cell r="AH131">
            <v>0.5</v>
          </cell>
        </row>
        <row r="132">
          <cell r="A132" t="str">
            <v>B2000013-001</v>
          </cell>
          <cell r="B132" t="str">
            <v>Fixtures and fittings</v>
          </cell>
          <cell r="C132">
            <v>1102</v>
          </cell>
          <cell r="D132" t="str">
            <v>BD&amp;CS</v>
          </cell>
          <cell r="E132" t="str">
            <v>N/A</v>
          </cell>
          <cell r="F132" t="str">
            <v>N/A</v>
          </cell>
          <cell r="G132" t="str">
            <v>SOUTH ASIA COMPUTER</v>
          </cell>
          <cell r="H132" t="str">
            <v>HP-CD WRITER</v>
          </cell>
          <cell r="I132">
            <v>37273</v>
          </cell>
          <cell r="J132">
            <v>37283</v>
          </cell>
          <cell r="K132">
            <v>1820</v>
          </cell>
          <cell r="L132">
            <v>295</v>
          </cell>
          <cell r="M132">
            <v>7187.96</v>
          </cell>
          <cell r="N132">
            <v>6026.02</v>
          </cell>
          <cell r="O132">
            <v>1161.94</v>
          </cell>
          <cell r="R132">
            <v>2.30485E-2</v>
          </cell>
          <cell r="S132">
            <v>165.67169605999999</v>
          </cell>
          <cell r="T132">
            <v>138.89072197000002</v>
          </cell>
          <cell r="U132">
            <v>26.780974089999972</v>
          </cell>
          <cell r="W132">
            <v>2002</v>
          </cell>
          <cell r="X132">
            <v>5</v>
          </cell>
          <cell r="Y132">
            <v>0.8323304360745859</v>
          </cell>
          <cell r="Z132">
            <v>1.0645950076413653</v>
          </cell>
          <cell r="AA132">
            <v>4</v>
          </cell>
          <cell r="AB132">
            <v>150</v>
          </cell>
          <cell r="AC132">
            <v>0.3</v>
          </cell>
          <cell r="AD132">
            <v>50</v>
          </cell>
          <cell r="AH132">
            <v>0.5</v>
          </cell>
        </row>
        <row r="133">
          <cell r="A133" t="str">
            <v>B2000014-000</v>
          </cell>
          <cell r="B133" t="str">
            <v>Fixtures and fittings</v>
          </cell>
          <cell r="C133">
            <v>1102</v>
          </cell>
          <cell r="D133" t="str">
            <v>BD&amp;CS</v>
          </cell>
          <cell r="E133" t="str">
            <v>N/A</v>
          </cell>
          <cell r="F133" t="str">
            <v>D43/8136</v>
          </cell>
          <cell r="G133" t="str">
            <v>DASH INTERTRADE CO.,LTD.</v>
          </cell>
          <cell r="H133" t="str">
            <v>FAX PANASONIC MDL.UF-585</v>
          </cell>
          <cell r="I133">
            <v>36860</v>
          </cell>
          <cell r="J133">
            <v>36891</v>
          </cell>
          <cell r="K133">
            <v>1820</v>
          </cell>
          <cell r="L133">
            <v>0</v>
          </cell>
          <cell r="M133">
            <v>34000</v>
          </cell>
          <cell r="N133">
            <v>33999</v>
          </cell>
          <cell r="O133">
            <v>1</v>
          </cell>
          <cell r="R133">
            <v>2.33026E-2</v>
          </cell>
          <cell r="S133">
            <v>792.28840000000002</v>
          </cell>
          <cell r="T133">
            <v>792.26509739999995</v>
          </cell>
          <cell r="U133">
            <v>2.330260000007911E-2</v>
          </cell>
          <cell r="W133">
            <v>2000</v>
          </cell>
          <cell r="X133">
            <v>5</v>
          </cell>
          <cell r="Y133">
            <v>0.90879675826112061</v>
          </cell>
          <cell r="Z133">
            <v>0.91496858549838678</v>
          </cell>
          <cell r="AA133">
            <v>4</v>
          </cell>
          <cell r="AB133">
            <v>660</v>
          </cell>
          <cell r="AC133">
            <v>0.1</v>
          </cell>
          <cell r="AD133">
            <v>70</v>
          </cell>
          <cell r="AH133">
            <v>0.5</v>
          </cell>
        </row>
        <row r="134">
          <cell r="A134" t="str">
            <v>B2002001-000</v>
          </cell>
          <cell r="B134" t="str">
            <v>Fixtures and fittings</v>
          </cell>
          <cell r="C134">
            <v>1102</v>
          </cell>
          <cell r="D134" t="str">
            <v>BD&amp;CS</v>
          </cell>
          <cell r="E134" t="str">
            <v>N/A</v>
          </cell>
          <cell r="F134">
            <v>1604</v>
          </cell>
          <cell r="G134" t="str">
            <v>TAVEECHOK FURNITURE</v>
          </cell>
          <cell r="H134" t="str">
            <v>FILE CABINET</v>
          </cell>
          <cell r="I134">
            <v>37295</v>
          </cell>
          <cell r="J134">
            <v>37346</v>
          </cell>
          <cell r="K134">
            <v>1820</v>
          </cell>
          <cell r="L134">
            <v>358</v>
          </cell>
          <cell r="M134">
            <v>2500</v>
          </cell>
          <cell r="N134">
            <v>2008.85</v>
          </cell>
          <cell r="O134">
            <v>491.15</v>
          </cell>
          <cell r="R134">
            <v>2.33026E-2</v>
          </cell>
          <cell r="S134">
            <v>58.256500000000003</v>
          </cell>
          <cell r="T134">
            <v>46.81142801</v>
          </cell>
          <cell r="U134">
            <v>11.445071990000002</v>
          </cell>
          <cell r="W134">
            <v>2002</v>
          </cell>
          <cell r="X134">
            <v>7</v>
          </cell>
          <cell r="Y134">
            <v>1.0989375830013279</v>
          </cell>
          <cell r="Z134">
            <v>1</v>
          </cell>
          <cell r="AA134">
            <v>4</v>
          </cell>
          <cell r="AB134">
            <v>100</v>
          </cell>
          <cell r="AC134">
            <v>0.3</v>
          </cell>
          <cell r="AD134">
            <v>30</v>
          </cell>
          <cell r="AH134">
            <v>0.5</v>
          </cell>
        </row>
        <row r="135">
          <cell r="A135" t="str">
            <v>B2002002-000</v>
          </cell>
          <cell r="B135" t="str">
            <v>Fixtures and fittings</v>
          </cell>
          <cell r="C135">
            <v>1102</v>
          </cell>
          <cell r="D135" t="str">
            <v>BD&amp;CS</v>
          </cell>
          <cell r="E135" t="str">
            <v>N/A</v>
          </cell>
          <cell r="F135" t="str">
            <v>4506-T467</v>
          </cell>
          <cell r="G135" t="str">
            <v>THAI STEEL FURNITURE CO., LTD</v>
          </cell>
          <cell r="H135" t="str">
            <v>SLIDING GLASS DOOR DG-324 (OFFICE)</v>
          </cell>
          <cell r="I135">
            <v>37425</v>
          </cell>
          <cell r="J135">
            <v>37437</v>
          </cell>
          <cell r="K135">
            <v>1820</v>
          </cell>
          <cell r="L135">
            <v>449</v>
          </cell>
          <cell r="M135">
            <v>2257</v>
          </cell>
          <cell r="N135">
            <v>1700.7</v>
          </cell>
          <cell r="O135">
            <v>556.29999999999995</v>
          </cell>
          <cell r="R135">
            <v>2.2855899999999998E-2</v>
          </cell>
          <cell r="S135">
            <v>51.585766299999996</v>
          </cell>
          <cell r="T135">
            <v>38.871029129999997</v>
          </cell>
          <cell r="U135">
            <v>12.714737169999999</v>
          </cell>
          <cell r="W135">
            <v>2002</v>
          </cell>
          <cell r="X135">
            <v>7</v>
          </cell>
          <cell r="Y135">
            <v>1.0989375830013279</v>
          </cell>
          <cell r="Z135">
            <v>1</v>
          </cell>
          <cell r="AA135">
            <v>4</v>
          </cell>
          <cell r="AB135">
            <v>100</v>
          </cell>
          <cell r="AC135">
            <v>0.3</v>
          </cell>
          <cell r="AD135">
            <v>30</v>
          </cell>
          <cell r="AH135">
            <v>0.5</v>
          </cell>
        </row>
        <row r="136">
          <cell r="A136" t="str">
            <v>B2002004-000</v>
          </cell>
          <cell r="B136" t="str">
            <v>Fixtures and fittings</v>
          </cell>
          <cell r="C136">
            <v>1102</v>
          </cell>
          <cell r="D136" t="str">
            <v>BD&amp;CS</v>
          </cell>
          <cell r="E136" t="str">
            <v>N/A</v>
          </cell>
          <cell r="F136">
            <v>1763</v>
          </cell>
          <cell r="G136" t="str">
            <v>TAVEECHOK FERNICHING</v>
          </cell>
          <cell r="H136" t="str">
            <v>FILE CABINET 135X35X35X80CM</v>
          </cell>
          <cell r="I136">
            <v>37442</v>
          </cell>
          <cell r="J136">
            <v>37465</v>
          </cell>
          <cell r="K136">
            <v>1820</v>
          </cell>
          <cell r="L136">
            <v>477</v>
          </cell>
          <cell r="M136">
            <v>2500</v>
          </cell>
          <cell r="N136">
            <v>1845.44</v>
          </cell>
          <cell r="O136">
            <v>654.55999999999995</v>
          </cell>
          <cell r="R136">
            <v>2.3661499999999999E-2</v>
          </cell>
          <cell r="S136">
            <v>59.153749999999995</v>
          </cell>
          <cell r="T136">
            <v>43.665878559999996</v>
          </cell>
          <cell r="U136">
            <v>15.487871439999999</v>
          </cell>
          <cell r="W136">
            <v>2002</v>
          </cell>
          <cell r="X136">
            <v>7</v>
          </cell>
          <cell r="Y136">
            <v>1.0989375830013279</v>
          </cell>
          <cell r="Z136">
            <v>1</v>
          </cell>
          <cell r="AA136">
            <v>4</v>
          </cell>
          <cell r="AB136">
            <v>100</v>
          </cell>
          <cell r="AC136">
            <v>0.3</v>
          </cell>
          <cell r="AD136">
            <v>30</v>
          </cell>
          <cell r="AH136">
            <v>0.5</v>
          </cell>
        </row>
        <row r="137">
          <cell r="A137" t="str">
            <v>B2002005-000</v>
          </cell>
          <cell r="B137" t="str">
            <v>Fixtures and fittings</v>
          </cell>
          <cell r="C137">
            <v>1102</v>
          </cell>
          <cell r="D137" t="str">
            <v>BD&amp;CS</v>
          </cell>
          <cell r="E137" t="str">
            <v>N/A</v>
          </cell>
          <cell r="F137">
            <v>7441</v>
          </cell>
          <cell r="G137" t="str">
            <v>FUR TECH CO., LTD</v>
          </cell>
          <cell r="H137" t="str">
            <v>WORKING CHAIR</v>
          </cell>
          <cell r="I137">
            <v>37473</v>
          </cell>
          <cell r="J137">
            <v>37493</v>
          </cell>
          <cell r="K137">
            <v>1820</v>
          </cell>
          <cell r="L137">
            <v>505</v>
          </cell>
          <cell r="M137">
            <v>2680</v>
          </cell>
          <cell r="N137">
            <v>1937.15</v>
          </cell>
          <cell r="O137">
            <v>742.85</v>
          </cell>
          <cell r="R137">
            <v>2.3661499999999999E-2</v>
          </cell>
          <cell r="S137">
            <v>63.412819999999996</v>
          </cell>
          <cell r="T137">
            <v>45.835874724999996</v>
          </cell>
          <cell r="U137">
            <v>17.576945275</v>
          </cell>
          <cell r="W137">
            <v>2002</v>
          </cell>
          <cell r="X137">
            <v>7</v>
          </cell>
          <cell r="Y137">
            <v>1.0989375830013279</v>
          </cell>
          <cell r="Z137">
            <v>1</v>
          </cell>
          <cell r="AA137">
            <v>4</v>
          </cell>
          <cell r="AB137">
            <v>100</v>
          </cell>
          <cell r="AC137">
            <v>0.3</v>
          </cell>
          <cell r="AD137">
            <v>30</v>
          </cell>
          <cell r="AH137">
            <v>0.5</v>
          </cell>
        </row>
        <row r="138">
          <cell r="A138" t="str">
            <v>B2002006-000</v>
          </cell>
          <cell r="B138" t="str">
            <v>Fixtures and fittings</v>
          </cell>
          <cell r="C138">
            <v>1102</v>
          </cell>
          <cell r="D138" t="str">
            <v>BD&amp;CS</v>
          </cell>
          <cell r="E138" t="str">
            <v>N/A</v>
          </cell>
          <cell r="F138">
            <v>1810</v>
          </cell>
          <cell r="G138" t="str">
            <v>TAVEECHOK FERNICHING</v>
          </cell>
          <cell r="H138" t="str">
            <v>FILE CABINET(2005EB863 to NSE2)</v>
          </cell>
          <cell r="I138">
            <v>37476</v>
          </cell>
          <cell r="J138">
            <v>37493</v>
          </cell>
          <cell r="K138">
            <v>1820</v>
          </cell>
          <cell r="L138">
            <v>505</v>
          </cell>
          <cell r="M138">
            <v>2500</v>
          </cell>
          <cell r="N138">
            <v>1806.99</v>
          </cell>
          <cell r="O138">
            <v>693.01</v>
          </cell>
          <cell r="R138">
            <v>2.3661499999999999E-2</v>
          </cell>
          <cell r="S138">
            <v>59.153749999999995</v>
          </cell>
          <cell r="T138">
            <v>42.756093884999999</v>
          </cell>
          <cell r="U138">
            <v>16.397656114999997</v>
          </cell>
          <cell r="W138">
            <v>2002</v>
          </cell>
          <cell r="X138">
            <v>7</v>
          </cell>
          <cell r="Y138">
            <v>1.0989375830013279</v>
          </cell>
          <cell r="Z138">
            <v>1</v>
          </cell>
          <cell r="AA138">
            <v>4</v>
          </cell>
          <cell r="AB138">
            <v>100</v>
          </cell>
          <cell r="AC138">
            <v>0.3</v>
          </cell>
          <cell r="AD138">
            <v>30</v>
          </cell>
          <cell r="AH138">
            <v>0.5</v>
          </cell>
        </row>
        <row r="139">
          <cell r="A139" t="str">
            <v>B2002007-000</v>
          </cell>
          <cell r="B139" t="str">
            <v>Fixtures and fittings</v>
          </cell>
          <cell r="C139">
            <v>1102</v>
          </cell>
          <cell r="D139" t="str">
            <v>BD&amp;CS</v>
          </cell>
          <cell r="E139" t="str">
            <v>N/A</v>
          </cell>
          <cell r="F139" t="str">
            <v>D45/0711</v>
          </cell>
          <cell r="G139" t="str">
            <v>DASH INTERTR</v>
          </cell>
          <cell r="H139" t="str">
            <v>PANASONIC TELEPHONE MOD:KX-TMS32B</v>
          </cell>
          <cell r="I139">
            <v>37557</v>
          </cell>
          <cell r="J139">
            <v>37584</v>
          </cell>
          <cell r="K139">
            <v>1820</v>
          </cell>
          <cell r="L139">
            <v>596</v>
          </cell>
          <cell r="M139">
            <v>3450</v>
          </cell>
          <cell r="N139">
            <v>2321.4499999999998</v>
          </cell>
          <cell r="O139">
            <v>1128.55</v>
          </cell>
          <cell r="R139">
            <v>2.30485E-2</v>
          </cell>
          <cell r="S139">
            <v>79.517325</v>
          </cell>
          <cell r="T139">
            <v>53.505940324999997</v>
          </cell>
          <cell r="U139">
            <v>26.011384675000002</v>
          </cell>
          <cell r="W139">
            <v>2002</v>
          </cell>
          <cell r="X139">
            <v>5</v>
          </cell>
          <cell r="Y139">
            <v>0.8323304360745859</v>
          </cell>
          <cell r="Z139">
            <v>1.0645950076413653</v>
          </cell>
          <cell r="AA139">
            <v>4</v>
          </cell>
          <cell r="AB139">
            <v>70</v>
          </cell>
          <cell r="AC139">
            <v>0.3</v>
          </cell>
          <cell r="AD139">
            <v>20</v>
          </cell>
          <cell r="AH139">
            <v>0.5</v>
          </cell>
        </row>
        <row r="140">
          <cell r="A140" t="str">
            <v>B2002008-000</v>
          </cell>
          <cell r="B140" t="str">
            <v>Fixtures and fittings</v>
          </cell>
          <cell r="C140">
            <v>1102</v>
          </cell>
          <cell r="D140" t="str">
            <v>BD&amp;CS</v>
          </cell>
          <cell r="E140" t="str">
            <v>N/A</v>
          </cell>
          <cell r="F140" t="str">
            <v>D45/0711</v>
          </cell>
          <cell r="G140" t="str">
            <v>DASH INTERTR</v>
          </cell>
          <cell r="H140" t="str">
            <v>PANASONIC TELEPHONE MOD:KX-TMS32B</v>
          </cell>
          <cell r="I140">
            <v>37557</v>
          </cell>
          <cell r="J140">
            <v>37584</v>
          </cell>
          <cell r="K140">
            <v>1820</v>
          </cell>
          <cell r="L140">
            <v>596</v>
          </cell>
          <cell r="M140">
            <v>3450</v>
          </cell>
          <cell r="N140">
            <v>2321.4499999999998</v>
          </cell>
          <cell r="O140">
            <v>1128.55</v>
          </cell>
          <cell r="R140">
            <v>2.30485E-2</v>
          </cell>
          <cell r="S140">
            <v>79.517325</v>
          </cell>
          <cell r="T140">
            <v>53.505940324999997</v>
          </cell>
          <cell r="U140">
            <v>26.011384675000002</v>
          </cell>
          <cell r="W140">
            <v>2002</v>
          </cell>
          <cell r="X140">
            <v>5</v>
          </cell>
          <cell r="Y140">
            <v>0.8323304360745859</v>
          </cell>
          <cell r="Z140">
            <v>1.0645950076413653</v>
          </cell>
          <cell r="AA140">
            <v>4</v>
          </cell>
          <cell r="AB140">
            <v>70</v>
          </cell>
          <cell r="AC140">
            <v>0.3</v>
          </cell>
          <cell r="AD140">
            <v>20</v>
          </cell>
          <cell r="AH140">
            <v>0.5</v>
          </cell>
        </row>
        <row r="141">
          <cell r="A141" t="str">
            <v>B2002009-000</v>
          </cell>
          <cell r="B141" t="str">
            <v>Fixtures and fittings</v>
          </cell>
          <cell r="C141">
            <v>1102</v>
          </cell>
          <cell r="D141" t="str">
            <v>BD&amp;CS</v>
          </cell>
          <cell r="E141" t="str">
            <v>N/A</v>
          </cell>
          <cell r="F141" t="str">
            <v>D45/0711</v>
          </cell>
          <cell r="G141" t="str">
            <v>DASH INTERTR</v>
          </cell>
          <cell r="H141" t="str">
            <v>PANASONIC TELEPHONE MOD:KX-TMS32B</v>
          </cell>
          <cell r="I141">
            <v>37557</v>
          </cell>
          <cell r="J141">
            <v>37584</v>
          </cell>
          <cell r="K141">
            <v>1820</v>
          </cell>
          <cell r="L141">
            <v>596</v>
          </cell>
          <cell r="M141">
            <v>3450</v>
          </cell>
          <cell r="N141">
            <v>2321.4499999999998</v>
          </cell>
          <cell r="O141">
            <v>1128.55</v>
          </cell>
          <cell r="R141">
            <v>2.30485E-2</v>
          </cell>
          <cell r="S141">
            <v>79.517325</v>
          </cell>
          <cell r="T141">
            <v>53.505940324999997</v>
          </cell>
          <cell r="U141">
            <v>26.011384675000002</v>
          </cell>
          <cell r="W141">
            <v>2002</v>
          </cell>
          <cell r="X141">
            <v>5</v>
          </cell>
          <cell r="Y141">
            <v>0.8323304360745859</v>
          </cell>
          <cell r="Z141">
            <v>1.0645950076413653</v>
          </cell>
          <cell r="AA141">
            <v>4</v>
          </cell>
          <cell r="AB141">
            <v>70</v>
          </cell>
          <cell r="AC141">
            <v>0.3</v>
          </cell>
          <cell r="AD141">
            <v>20</v>
          </cell>
          <cell r="AH141">
            <v>0.5</v>
          </cell>
        </row>
        <row r="142">
          <cell r="A142" t="str">
            <v>B2002010-000</v>
          </cell>
          <cell r="B142" t="str">
            <v>Fixtures and fittings</v>
          </cell>
          <cell r="C142">
            <v>1102</v>
          </cell>
          <cell r="D142" t="str">
            <v>BD&amp;CS</v>
          </cell>
          <cell r="E142" t="str">
            <v>N/A</v>
          </cell>
          <cell r="F142" t="str">
            <v>D45/0711</v>
          </cell>
          <cell r="G142" t="str">
            <v>DASH INTERTR</v>
          </cell>
          <cell r="H142" t="str">
            <v>PANASONIC TELEPHONE MOD:KX-TMS32B</v>
          </cell>
          <cell r="I142">
            <v>37557</v>
          </cell>
          <cell r="J142">
            <v>37584</v>
          </cell>
          <cell r="K142">
            <v>1820</v>
          </cell>
          <cell r="L142">
            <v>596</v>
          </cell>
          <cell r="M142">
            <v>3450</v>
          </cell>
          <cell r="N142">
            <v>2321.4499999999998</v>
          </cell>
          <cell r="O142">
            <v>1128.55</v>
          </cell>
          <cell r="R142">
            <v>2.30485E-2</v>
          </cell>
          <cell r="S142">
            <v>79.517325</v>
          </cell>
          <cell r="T142">
            <v>53.505940324999997</v>
          </cell>
          <cell r="U142">
            <v>26.011384675000002</v>
          </cell>
          <cell r="W142">
            <v>2002</v>
          </cell>
          <cell r="X142">
            <v>5</v>
          </cell>
          <cell r="Y142">
            <v>0.8323304360745859</v>
          </cell>
          <cell r="Z142">
            <v>1.0645950076413653</v>
          </cell>
          <cell r="AA142">
            <v>4</v>
          </cell>
          <cell r="AB142">
            <v>70</v>
          </cell>
          <cell r="AC142">
            <v>0.3</v>
          </cell>
          <cell r="AD142">
            <v>20</v>
          </cell>
          <cell r="AH142">
            <v>0.5</v>
          </cell>
        </row>
        <row r="143">
          <cell r="A143" t="str">
            <v>B2002011-000</v>
          </cell>
          <cell r="B143" t="str">
            <v>Fixtures and fittings</v>
          </cell>
          <cell r="C143">
            <v>1102</v>
          </cell>
          <cell r="D143" t="str">
            <v>BD&amp;CS</v>
          </cell>
          <cell r="E143" t="str">
            <v>N/A</v>
          </cell>
          <cell r="F143" t="str">
            <v>D45/0711</v>
          </cell>
          <cell r="G143" t="str">
            <v>DASH INTERTR</v>
          </cell>
          <cell r="H143" t="str">
            <v>PANASONIC TELEPHONE MOD:KX-TMS32B</v>
          </cell>
          <cell r="I143">
            <v>37557</v>
          </cell>
          <cell r="J143">
            <v>37584</v>
          </cell>
          <cell r="K143">
            <v>1820</v>
          </cell>
          <cell r="L143">
            <v>596</v>
          </cell>
          <cell r="M143">
            <v>3450</v>
          </cell>
          <cell r="N143">
            <v>2321.4499999999998</v>
          </cell>
          <cell r="O143">
            <v>1128.55</v>
          </cell>
          <cell r="R143">
            <v>2.30485E-2</v>
          </cell>
          <cell r="S143">
            <v>79.517325</v>
          </cell>
          <cell r="T143">
            <v>53.505940324999997</v>
          </cell>
          <cell r="U143">
            <v>26.011384675000002</v>
          </cell>
          <cell r="W143">
            <v>2002</v>
          </cell>
          <cell r="X143">
            <v>5</v>
          </cell>
          <cell r="Y143">
            <v>0.8323304360745859</v>
          </cell>
          <cell r="Z143">
            <v>1.0645950076413653</v>
          </cell>
          <cell r="AA143">
            <v>4</v>
          </cell>
          <cell r="AB143">
            <v>70</v>
          </cell>
          <cell r="AC143">
            <v>0.3</v>
          </cell>
          <cell r="AD143">
            <v>20</v>
          </cell>
          <cell r="AH143">
            <v>0.5</v>
          </cell>
        </row>
        <row r="144">
          <cell r="A144" t="str">
            <v>B2003001-000</v>
          </cell>
          <cell r="B144" t="str">
            <v>Fixtures and fittings</v>
          </cell>
          <cell r="C144">
            <v>1102</v>
          </cell>
          <cell r="D144" t="str">
            <v>BD&amp;CS</v>
          </cell>
          <cell r="E144" t="str">
            <v>N/A</v>
          </cell>
          <cell r="F144" t="str">
            <v>D46/0974</v>
          </cell>
          <cell r="G144" t="str">
            <v>DASH INTERTRADE CO., LTD</v>
          </cell>
          <cell r="H144" t="str">
            <v>"PANASONIC" TELEPHONE MODEL: KX-TMC40</v>
          </cell>
          <cell r="I144">
            <v>37658</v>
          </cell>
          <cell r="J144">
            <v>37675</v>
          </cell>
          <cell r="K144">
            <v>1820</v>
          </cell>
          <cell r="L144">
            <v>687</v>
          </cell>
          <cell r="M144">
            <v>3450</v>
          </cell>
          <cell r="N144">
            <v>2148.9899999999998</v>
          </cell>
          <cell r="O144">
            <v>1301.01</v>
          </cell>
          <cell r="R144">
            <v>2.30485E-2</v>
          </cell>
          <cell r="S144">
            <v>79.517325</v>
          </cell>
          <cell r="T144">
            <v>49.530996014999992</v>
          </cell>
          <cell r="U144">
            <v>29.986328985000007</v>
          </cell>
          <cell r="W144">
            <v>2003</v>
          </cell>
          <cell r="X144">
            <v>5</v>
          </cell>
          <cell r="Y144">
            <v>0.91185806136567116</v>
          </cell>
          <cell r="Z144">
            <v>0.98431822041093564</v>
          </cell>
          <cell r="AA144">
            <v>4</v>
          </cell>
          <cell r="AB144">
            <v>70</v>
          </cell>
          <cell r="AC144">
            <v>0.5</v>
          </cell>
          <cell r="AD144">
            <v>40</v>
          </cell>
          <cell r="AH144">
            <v>1.5</v>
          </cell>
        </row>
        <row r="145">
          <cell r="A145" t="str">
            <v>B2003002-000</v>
          </cell>
          <cell r="B145" t="str">
            <v>Fixtures and fittings</v>
          </cell>
          <cell r="C145">
            <v>2103</v>
          </cell>
          <cell r="D145" t="str">
            <v>Plastic</v>
          </cell>
          <cell r="E145" t="str">
            <v>N/A</v>
          </cell>
          <cell r="F145">
            <v>2153</v>
          </cell>
          <cell r="G145" t="str">
            <v>TAVEECHOK FERNICHING</v>
          </cell>
          <cell r="H145" t="str">
            <v>FILE CABINET 34X135X80 PVC</v>
          </cell>
          <cell r="I145">
            <v>37755</v>
          </cell>
          <cell r="J145">
            <v>37756</v>
          </cell>
          <cell r="K145">
            <v>1820</v>
          </cell>
          <cell r="L145">
            <v>768</v>
          </cell>
          <cell r="M145">
            <v>2500</v>
          </cell>
          <cell r="N145">
            <v>1445.85</v>
          </cell>
          <cell r="O145">
            <v>1054.1500000000001</v>
          </cell>
          <cell r="R145">
            <v>2.30485E-2</v>
          </cell>
          <cell r="S145">
            <v>57.621249999999996</v>
          </cell>
          <cell r="T145">
            <v>33.324673724999997</v>
          </cell>
          <cell r="U145">
            <v>24.296576275</v>
          </cell>
          <cell r="W145">
            <v>2003</v>
          </cell>
          <cell r="X145">
            <v>7</v>
          </cell>
          <cell r="Y145">
            <v>1.0934919061777337</v>
          </cell>
          <cell r="Z145">
            <v>1</v>
          </cell>
          <cell r="AA145">
            <v>4</v>
          </cell>
          <cell r="AB145">
            <v>100</v>
          </cell>
          <cell r="AC145">
            <v>0.5</v>
          </cell>
          <cell r="AD145">
            <v>50</v>
          </cell>
          <cell r="AH145">
            <v>1.5</v>
          </cell>
        </row>
        <row r="146">
          <cell r="A146" t="str">
            <v>B2003003-000</v>
          </cell>
          <cell r="B146" t="str">
            <v>Fixtures and fittings</v>
          </cell>
          <cell r="C146">
            <v>1102</v>
          </cell>
          <cell r="D146" t="str">
            <v>BD&amp;CS</v>
          </cell>
          <cell r="E146" t="str">
            <v>N/A</v>
          </cell>
          <cell r="F146">
            <v>2207</v>
          </cell>
          <cell r="G146" t="str">
            <v>TAVEECHOK FERNICHING</v>
          </cell>
          <cell r="H146" t="str">
            <v>FILE CABINET 34X135X80 PVC</v>
          </cell>
          <cell r="I146">
            <v>37798</v>
          </cell>
          <cell r="J146">
            <v>37799</v>
          </cell>
          <cell r="K146">
            <v>1820</v>
          </cell>
          <cell r="L146">
            <v>811</v>
          </cell>
          <cell r="M146">
            <v>2500</v>
          </cell>
          <cell r="N146">
            <v>1386.81</v>
          </cell>
          <cell r="O146">
            <v>1113.19</v>
          </cell>
          <cell r="R146">
            <v>2.30485E-2</v>
          </cell>
          <cell r="S146">
            <v>57.621249999999996</v>
          </cell>
          <cell r="T146">
            <v>31.963890284999998</v>
          </cell>
          <cell r="U146">
            <v>25.657359714999998</v>
          </cell>
          <cell r="W146">
            <v>2003</v>
          </cell>
          <cell r="X146">
            <v>7</v>
          </cell>
          <cell r="Y146">
            <v>1.0934919061777337</v>
          </cell>
          <cell r="Z146">
            <v>1</v>
          </cell>
          <cell r="AA146">
            <v>4</v>
          </cell>
          <cell r="AB146">
            <v>100</v>
          </cell>
          <cell r="AC146">
            <v>0.5</v>
          </cell>
          <cell r="AD146">
            <v>50</v>
          </cell>
          <cell r="AH146">
            <v>1.5</v>
          </cell>
        </row>
        <row r="147">
          <cell r="A147" t="str">
            <v>B2004001-000</v>
          </cell>
          <cell r="B147" t="str">
            <v>Fixtures and fittings</v>
          </cell>
          <cell r="C147">
            <v>1102</v>
          </cell>
          <cell r="D147" t="str">
            <v>BD&amp;CS</v>
          </cell>
          <cell r="E147" t="str">
            <v>N/A</v>
          </cell>
          <cell r="F147">
            <v>7939</v>
          </cell>
          <cell r="G147" t="str">
            <v>FUR TECH CO., LTD</v>
          </cell>
          <cell r="H147" t="str">
            <v>WORKING CHAIR F-62</v>
          </cell>
          <cell r="I147">
            <v>38048</v>
          </cell>
          <cell r="J147">
            <v>38049</v>
          </cell>
          <cell r="K147">
            <v>1820</v>
          </cell>
          <cell r="L147">
            <v>1061</v>
          </cell>
          <cell r="M147">
            <v>2680</v>
          </cell>
          <cell r="N147">
            <v>1118.7</v>
          </cell>
          <cell r="O147">
            <v>1561.3</v>
          </cell>
          <cell r="R147">
            <v>2.30485E-2</v>
          </cell>
          <cell r="S147">
            <v>61.769979999999997</v>
          </cell>
          <cell r="T147">
            <v>25.784356949999999</v>
          </cell>
          <cell r="U147">
            <v>35.985623050000001</v>
          </cell>
          <cell r="W147">
            <v>2004</v>
          </cell>
          <cell r="X147">
            <v>7</v>
          </cell>
          <cell r="Y147">
            <v>1.0711974110032363</v>
          </cell>
          <cell r="Z147">
            <v>1</v>
          </cell>
          <cell r="AA147">
            <v>4</v>
          </cell>
          <cell r="AB147">
            <v>100</v>
          </cell>
          <cell r="AC147">
            <v>0.67500000000000004</v>
          </cell>
          <cell r="AD147">
            <v>70</v>
          </cell>
          <cell r="AH147">
            <v>2.5</v>
          </cell>
        </row>
        <row r="148">
          <cell r="A148" t="str">
            <v>B2004002-000</v>
          </cell>
          <cell r="B148" t="str">
            <v>Fixtures and fittings</v>
          </cell>
          <cell r="C148">
            <v>1102</v>
          </cell>
          <cell r="D148" t="str">
            <v>BD&amp;CS</v>
          </cell>
          <cell r="E148" t="str">
            <v>N/A</v>
          </cell>
          <cell r="F148" t="str">
            <v>TC-0003</v>
          </cell>
          <cell r="G148" t="str">
            <v>TAVEECHOK FERNICHING</v>
          </cell>
          <cell r="H148" t="str">
            <v>WORKING DESK 117X75X75CM COLOR 08</v>
          </cell>
          <cell r="I148">
            <v>38058</v>
          </cell>
          <cell r="J148">
            <v>38059</v>
          </cell>
          <cell r="K148">
            <v>1820</v>
          </cell>
          <cell r="L148">
            <v>1071</v>
          </cell>
          <cell r="M148">
            <v>3500</v>
          </cell>
          <cell r="N148">
            <v>1441.9</v>
          </cell>
          <cell r="O148">
            <v>2058.1</v>
          </cell>
          <cell r="R148">
            <v>2.30485E-2</v>
          </cell>
          <cell r="S148">
            <v>80.669749999999993</v>
          </cell>
          <cell r="T148">
            <v>33.233632149999998</v>
          </cell>
          <cell r="U148">
            <v>47.436117849999995</v>
          </cell>
          <cell r="W148">
            <v>2004</v>
          </cell>
          <cell r="X148">
            <v>7</v>
          </cell>
          <cell r="Y148">
            <v>1.0711974110032363</v>
          </cell>
          <cell r="Z148">
            <v>1</v>
          </cell>
          <cell r="AA148">
            <v>4</v>
          </cell>
          <cell r="AB148">
            <v>100</v>
          </cell>
          <cell r="AC148">
            <v>0.67500000000000004</v>
          </cell>
          <cell r="AD148">
            <v>70</v>
          </cell>
          <cell r="AH148">
            <v>2.5</v>
          </cell>
        </row>
        <row r="149">
          <cell r="A149" t="str">
            <v>B2004003-000</v>
          </cell>
          <cell r="B149" t="str">
            <v>Fixtures and fittings</v>
          </cell>
          <cell r="C149">
            <v>1102</v>
          </cell>
          <cell r="D149" t="str">
            <v>BD&amp;CS</v>
          </cell>
          <cell r="E149" t="str">
            <v>N/A</v>
          </cell>
          <cell r="F149" t="str">
            <v>TC-0003</v>
          </cell>
          <cell r="G149" t="str">
            <v>TAVEECHOK FERNICHING</v>
          </cell>
          <cell r="H149" t="str">
            <v>WORKING DESK 117X75X75CM COLOR 08</v>
          </cell>
          <cell r="I149">
            <v>38058</v>
          </cell>
          <cell r="J149">
            <v>38059</v>
          </cell>
          <cell r="K149">
            <v>1820</v>
          </cell>
          <cell r="L149">
            <v>1071</v>
          </cell>
          <cell r="M149">
            <v>3500</v>
          </cell>
          <cell r="N149">
            <v>1441.9</v>
          </cell>
          <cell r="O149">
            <v>2058.1</v>
          </cell>
          <cell r="R149">
            <v>2.30485E-2</v>
          </cell>
          <cell r="S149">
            <v>80.669749999999993</v>
          </cell>
          <cell r="T149">
            <v>33.233632149999998</v>
          </cell>
          <cell r="U149">
            <v>47.436117849999995</v>
          </cell>
          <cell r="W149">
            <v>2004</v>
          </cell>
          <cell r="X149">
            <v>7</v>
          </cell>
          <cell r="Y149">
            <v>1.0711974110032363</v>
          </cell>
          <cell r="Z149">
            <v>1</v>
          </cell>
          <cell r="AA149">
            <v>4</v>
          </cell>
          <cell r="AB149">
            <v>100</v>
          </cell>
          <cell r="AC149">
            <v>0.67500000000000004</v>
          </cell>
          <cell r="AD149">
            <v>70</v>
          </cell>
          <cell r="AH149">
            <v>2.5</v>
          </cell>
        </row>
        <row r="150">
          <cell r="A150" t="str">
            <v>B2004004-000</v>
          </cell>
          <cell r="B150" t="str">
            <v>Fixtures and fittings</v>
          </cell>
          <cell r="C150">
            <v>1102</v>
          </cell>
          <cell r="D150" t="str">
            <v>BD&amp;CS</v>
          </cell>
          <cell r="E150" t="str">
            <v>N/A</v>
          </cell>
          <cell r="F150" t="str">
            <v>TC-0003</v>
          </cell>
          <cell r="G150" t="str">
            <v>TAVEECHOK FERNICHING</v>
          </cell>
          <cell r="H150" t="str">
            <v>WORKING DESK 117X75X75CM COLOR 08</v>
          </cell>
          <cell r="I150">
            <v>38058</v>
          </cell>
          <cell r="J150">
            <v>38058</v>
          </cell>
          <cell r="K150">
            <v>1820</v>
          </cell>
          <cell r="L150">
            <v>1070</v>
          </cell>
          <cell r="M150">
            <v>3500</v>
          </cell>
          <cell r="N150">
            <v>1443.82</v>
          </cell>
          <cell r="O150">
            <v>2056.1799999999998</v>
          </cell>
          <cell r="R150">
            <v>2.30485E-2</v>
          </cell>
          <cell r="S150">
            <v>80.669749999999993</v>
          </cell>
          <cell r="T150">
            <v>33.277885269999999</v>
          </cell>
          <cell r="U150">
            <v>47.391864729999995</v>
          </cell>
          <cell r="W150">
            <v>2004</v>
          </cell>
          <cell r="X150">
            <v>7</v>
          </cell>
          <cell r="Y150">
            <v>1.0711974110032363</v>
          </cell>
          <cell r="Z150">
            <v>1</v>
          </cell>
          <cell r="AA150">
            <v>4</v>
          </cell>
          <cell r="AB150">
            <v>100</v>
          </cell>
          <cell r="AC150">
            <v>0.67500000000000004</v>
          </cell>
          <cell r="AD150">
            <v>70</v>
          </cell>
          <cell r="AH150">
            <v>2.5</v>
          </cell>
        </row>
        <row r="151">
          <cell r="A151" t="str">
            <v>B2004005-000</v>
          </cell>
          <cell r="B151" t="str">
            <v>Fixtures and fittings</v>
          </cell>
          <cell r="C151">
            <v>1102</v>
          </cell>
          <cell r="D151" t="str">
            <v>BD&amp;CS</v>
          </cell>
          <cell r="E151" t="str">
            <v>N/A</v>
          </cell>
          <cell r="F151" t="str">
            <v>TC-0003</v>
          </cell>
          <cell r="G151" t="str">
            <v>TAVEECHOK FERNICHING</v>
          </cell>
          <cell r="H151" t="str">
            <v>WORKING DESK 117X75X75CM COLOR 08</v>
          </cell>
          <cell r="I151">
            <v>38058</v>
          </cell>
          <cell r="J151">
            <v>38059</v>
          </cell>
          <cell r="K151">
            <v>1820</v>
          </cell>
          <cell r="L151">
            <v>1071</v>
          </cell>
          <cell r="M151">
            <v>3500</v>
          </cell>
          <cell r="N151">
            <v>1441.9</v>
          </cell>
          <cell r="O151">
            <v>2058.1</v>
          </cell>
          <cell r="R151">
            <v>2.30485E-2</v>
          </cell>
          <cell r="S151">
            <v>80.669749999999993</v>
          </cell>
          <cell r="T151">
            <v>33.233632149999998</v>
          </cell>
          <cell r="U151">
            <v>47.436117849999995</v>
          </cell>
          <cell r="W151">
            <v>2004</v>
          </cell>
          <cell r="X151">
            <v>7</v>
          </cell>
          <cell r="Y151">
            <v>1.0711974110032363</v>
          </cell>
          <cell r="Z151">
            <v>1</v>
          </cell>
          <cell r="AA151">
            <v>4</v>
          </cell>
          <cell r="AB151">
            <v>100</v>
          </cell>
          <cell r="AC151">
            <v>0.67500000000000004</v>
          </cell>
          <cell r="AD151">
            <v>70</v>
          </cell>
          <cell r="AH151">
            <v>2.5</v>
          </cell>
        </row>
        <row r="152">
          <cell r="A152" t="str">
            <v>B2004006-000</v>
          </cell>
          <cell r="B152" t="str">
            <v>Fixtures and fittings</v>
          </cell>
          <cell r="C152">
            <v>1102</v>
          </cell>
          <cell r="D152" t="str">
            <v>BD&amp;CS</v>
          </cell>
          <cell r="E152" t="str">
            <v>N/A</v>
          </cell>
          <cell r="F152" t="str">
            <v>TC-0003</v>
          </cell>
          <cell r="G152" t="str">
            <v>TAVEECHOK FERNICHING</v>
          </cell>
          <cell r="H152" t="str">
            <v>FILE CABINET 117X35X80 CMC</v>
          </cell>
          <cell r="I152">
            <v>38058</v>
          </cell>
          <cell r="J152">
            <v>38059</v>
          </cell>
          <cell r="K152">
            <v>1820</v>
          </cell>
          <cell r="L152">
            <v>1071</v>
          </cell>
          <cell r="M152">
            <v>2500</v>
          </cell>
          <cell r="N152">
            <v>1029.81</v>
          </cell>
          <cell r="O152">
            <v>1470.19</v>
          </cell>
          <cell r="R152">
            <v>2.3661499999999999E-2</v>
          </cell>
          <cell r="S152">
            <v>59.153749999999995</v>
          </cell>
          <cell r="T152">
            <v>24.366849314999996</v>
          </cell>
          <cell r="U152">
            <v>34.786900684999999</v>
          </cell>
          <cell r="W152">
            <v>2004</v>
          </cell>
          <cell r="X152">
            <v>7</v>
          </cell>
          <cell r="Y152">
            <v>1.0711974110032363</v>
          </cell>
          <cell r="Z152">
            <v>1</v>
          </cell>
          <cell r="AA152">
            <v>4</v>
          </cell>
          <cell r="AB152">
            <v>100</v>
          </cell>
          <cell r="AC152">
            <v>0.67500000000000004</v>
          </cell>
          <cell r="AD152">
            <v>70</v>
          </cell>
          <cell r="AH152">
            <v>2.5</v>
          </cell>
        </row>
        <row r="153">
          <cell r="A153" t="str">
            <v>B2004007-000</v>
          </cell>
          <cell r="B153" t="str">
            <v>Fixtures and fittings</v>
          </cell>
          <cell r="C153">
            <v>1102</v>
          </cell>
          <cell r="D153" t="str">
            <v>BD&amp;CS</v>
          </cell>
          <cell r="E153" t="str">
            <v>N/A</v>
          </cell>
          <cell r="F153" t="str">
            <v>TC-0003</v>
          </cell>
          <cell r="G153" t="str">
            <v>TAVEECHOK FERNICHING</v>
          </cell>
          <cell r="H153" t="str">
            <v>FILE CABINET 117X35X80 CMC</v>
          </cell>
          <cell r="I153">
            <v>38058</v>
          </cell>
          <cell r="J153">
            <v>38059</v>
          </cell>
          <cell r="K153">
            <v>1820</v>
          </cell>
          <cell r="L153">
            <v>1071</v>
          </cell>
          <cell r="M153">
            <v>2500</v>
          </cell>
          <cell r="N153">
            <v>1029.81</v>
          </cell>
          <cell r="O153">
            <v>1470.19</v>
          </cell>
          <cell r="R153">
            <v>2.3031900000000001E-2</v>
          </cell>
          <cell r="S153">
            <v>57.579750000000004</v>
          </cell>
          <cell r="T153">
            <v>23.718480938999999</v>
          </cell>
          <cell r="U153">
            <v>33.861269061000002</v>
          </cell>
          <cell r="W153">
            <v>2004</v>
          </cell>
          <cell r="X153">
            <v>7</v>
          </cell>
          <cell r="Y153">
            <v>1.0711974110032363</v>
          </cell>
          <cell r="Z153">
            <v>1</v>
          </cell>
          <cell r="AA153">
            <v>4</v>
          </cell>
          <cell r="AB153">
            <v>100</v>
          </cell>
          <cell r="AC153">
            <v>0.67500000000000004</v>
          </cell>
          <cell r="AD153">
            <v>70</v>
          </cell>
          <cell r="AH153">
            <v>2.5</v>
          </cell>
        </row>
        <row r="154">
          <cell r="A154" t="str">
            <v>B2004008-000</v>
          </cell>
          <cell r="B154" t="str">
            <v>Fixtures and fittings</v>
          </cell>
          <cell r="C154">
            <v>1102</v>
          </cell>
          <cell r="D154" t="str">
            <v>BD&amp;CS</v>
          </cell>
          <cell r="E154" t="str">
            <v>N/A</v>
          </cell>
          <cell r="F154" t="str">
            <v>A04833</v>
          </cell>
          <cell r="G154" t="str">
            <v>D&amp;G SERVICE CO., LTD</v>
          </cell>
          <cell r="H154" t="str">
            <v>TELEPHONE ANSWERING SYSTEM</v>
          </cell>
          <cell r="I154">
            <v>38030</v>
          </cell>
          <cell r="J154">
            <v>38030</v>
          </cell>
          <cell r="K154">
            <v>1820</v>
          </cell>
          <cell r="L154">
            <v>1042</v>
          </cell>
          <cell r="M154">
            <v>3300</v>
          </cell>
          <cell r="N154">
            <v>1412.04</v>
          </cell>
          <cell r="O154">
            <v>1887.96</v>
          </cell>
          <cell r="R154">
            <v>2.2855899999999998E-2</v>
          </cell>
          <cell r="S154">
            <v>75.424469999999999</v>
          </cell>
          <cell r="T154">
            <v>32.273445035999998</v>
          </cell>
          <cell r="U154">
            <v>43.151024964000001</v>
          </cell>
          <cell r="W154">
            <v>2004</v>
          </cell>
          <cell r="X154">
            <v>5</v>
          </cell>
          <cell r="Y154">
            <v>0.95752499786343048</v>
          </cell>
          <cell r="Z154">
            <v>0.91860247919850568</v>
          </cell>
          <cell r="AA154">
            <v>4</v>
          </cell>
          <cell r="AB154">
            <v>70</v>
          </cell>
          <cell r="AC154">
            <v>0.67500000000000004</v>
          </cell>
          <cell r="AD154">
            <v>50</v>
          </cell>
          <cell r="AH154">
            <v>2.5</v>
          </cell>
        </row>
        <row r="155">
          <cell r="A155" t="str">
            <v>B2004009-000</v>
          </cell>
          <cell r="B155" t="str">
            <v>Fixtures and fittings</v>
          </cell>
          <cell r="C155">
            <v>1102</v>
          </cell>
          <cell r="D155" t="str">
            <v>BD&amp;CS</v>
          </cell>
          <cell r="E155" t="str">
            <v>N/A</v>
          </cell>
          <cell r="F155">
            <v>8071</v>
          </cell>
          <cell r="G155" t="str">
            <v>FUR TECH CO., LTD</v>
          </cell>
          <cell r="H155" t="str">
            <v>OFFICE CHAIR</v>
          </cell>
          <cell r="I155">
            <v>38183</v>
          </cell>
          <cell r="J155">
            <v>38184</v>
          </cell>
          <cell r="K155">
            <v>1820</v>
          </cell>
          <cell r="L155">
            <v>1196</v>
          </cell>
          <cell r="M155">
            <v>2680</v>
          </cell>
          <cell r="N155">
            <v>919.99</v>
          </cell>
          <cell r="O155">
            <v>1760.01</v>
          </cell>
          <cell r="R155">
            <v>2.2855899999999998E-2</v>
          </cell>
          <cell r="S155">
            <v>61.253811999999996</v>
          </cell>
          <cell r="T155">
            <v>21.027199441</v>
          </cell>
          <cell r="U155">
            <v>40.226612558999996</v>
          </cell>
          <cell r="W155">
            <v>2004</v>
          </cell>
          <cell r="X155">
            <v>7</v>
          </cell>
          <cell r="Y155">
            <v>1.0711974110032363</v>
          </cell>
          <cell r="Z155">
            <v>1</v>
          </cell>
          <cell r="AA155">
            <v>4</v>
          </cell>
          <cell r="AB155">
            <v>100</v>
          </cell>
          <cell r="AC155">
            <v>0.67500000000000004</v>
          </cell>
          <cell r="AD155">
            <v>70</v>
          </cell>
          <cell r="AH155">
            <v>2.5</v>
          </cell>
        </row>
        <row r="156">
          <cell r="A156" t="str">
            <v>B2004010-000</v>
          </cell>
          <cell r="B156" t="str">
            <v>Fixtures and fittings</v>
          </cell>
          <cell r="C156">
            <v>1102</v>
          </cell>
          <cell r="D156" t="str">
            <v>BD&amp;CS</v>
          </cell>
          <cell r="E156" t="str">
            <v>N/A</v>
          </cell>
          <cell r="F156">
            <v>8071</v>
          </cell>
          <cell r="G156" t="str">
            <v>FUR TECH CO., LTD</v>
          </cell>
          <cell r="H156" t="str">
            <v>OFFICE CHAIR</v>
          </cell>
          <cell r="I156">
            <v>38183</v>
          </cell>
          <cell r="J156">
            <v>38184</v>
          </cell>
          <cell r="K156">
            <v>1820</v>
          </cell>
          <cell r="L156">
            <v>1196</v>
          </cell>
          <cell r="M156">
            <v>2680</v>
          </cell>
          <cell r="N156">
            <v>919.99</v>
          </cell>
          <cell r="O156">
            <v>1760.01</v>
          </cell>
          <cell r="R156">
            <v>2.2855899999999998E-2</v>
          </cell>
          <cell r="S156">
            <v>61.253811999999996</v>
          </cell>
          <cell r="T156">
            <v>21.027199441</v>
          </cell>
          <cell r="U156">
            <v>40.226612558999996</v>
          </cell>
          <cell r="W156">
            <v>2004</v>
          </cell>
          <cell r="X156">
            <v>7</v>
          </cell>
          <cell r="Y156">
            <v>1.0711974110032363</v>
          </cell>
          <cell r="Z156">
            <v>1</v>
          </cell>
          <cell r="AA156">
            <v>4</v>
          </cell>
          <cell r="AB156">
            <v>100</v>
          </cell>
          <cell r="AC156">
            <v>0.67500000000000004</v>
          </cell>
          <cell r="AD156">
            <v>70</v>
          </cell>
          <cell r="AH156">
            <v>2.5</v>
          </cell>
        </row>
        <row r="157">
          <cell r="A157" t="str">
            <v>B2004011-000</v>
          </cell>
          <cell r="B157" t="str">
            <v>Fixtures and fittings</v>
          </cell>
          <cell r="C157">
            <v>1102</v>
          </cell>
          <cell r="D157" t="str">
            <v>BD&amp;CS</v>
          </cell>
          <cell r="E157" t="str">
            <v>4KAKB493127</v>
          </cell>
          <cell r="F157">
            <v>492</v>
          </cell>
          <cell r="G157" t="str">
            <v>SANGUAN PAIBOON AND SERVIE</v>
          </cell>
          <cell r="H157" t="str">
            <v>L/B &amp; MATL COST FOR INSTALL OUTLET TELEPHONE AT BOOTH 4/5'</v>
          </cell>
          <cell r="I157">
            <v>38204</v>
          </cell>
          <cell r="J157">
            <v>38204</v>
          </cell>
          <cell r="K157">
            <v>1820</v>
          </cell>
          <cell r="L157">
            <v>1216</v>
          </cell>
          <cell r="M157">
            <v>2530</v>
          </cell>
          <cell r="N157">
            <v>840.68</v>
          </cell>
          <cell r="O157">
            <v>1689.32</v>
          </cell>
          <cell r="R157">
            <v>2.5842500000000001E-2</v>
          </cell>
          <cell r="S157">
            <v>65.381524999999996</v>
          </cell>
          <cell r="T157">
            <v>21.7252729</v>
          </cell>
          <cell r="U157">
            <v>43.656252099999996</v>
          </cell>
          <cell r="W157">
            <v>2004</v>
          </cell>
          <cell r="X157">
            <v>5</v>
          </cell>
          <cell r="Y157">
            <v>0.95752499786343048</v>
          </cell>
          <cell r="Z157">
            <v>0.91860247919850568</v>
          </cell>
          <cell r="AA157">
            <v>4</v>
          </cell>
          <cell r="AB157">
            <v>60</v>
          </cell>
          <cell r="AC157">
            <v>0.67500000000000004</v>
          </cell>
          <cell r="AD157">
            <v>40</v>
          </cell>
          <cell r="AH157">
            <v>2.5</v>
          </cell>
        </row>
        <row r="158">
          <cell r="A158" t="str">
            <v>B2004012-000</v>
          </cell>
          <cell r="B158" t="str">
            <v>Fixtures and fittings</v>
          </cell>
          <cell r="C158">
            <v>1102</v>
          </cell>
          <cell r="D158" t="str">
            <v>BD&amp;CS</v>
          </cell>
          <cell r="E158" t="str">
            <v>4KAKB428674</v>
          </cell>
          <cell r="F158">
            <v>492</v>
          </cell>
          <cell r="G158" t="str">
            <v>SANGUAN PAIBOON AND SERVIE</v>
          </cell>
          <cell r="H158" t="str">
            <v>L/B &amp; MATL COST FOR INSTALL OUTLET TELEPHONE AT BOOTH 4/5'</v>
          </cell>
          <cell r="I158">
            <v>38204</v>
          </cell>
          <cell r="J158">
            <v>38204</v>
          </cell>
          <cell r="K158">
            <v>1820</v>
          </cell>
          <cell r="L158">
            <v>1216</v>
          </cell>
          <cell r="M158">
            <v>2530</v>
          </cell>
          <cell r="N158">
            <v>840.68</v>
          </cell>
          <cell r="O158">
            <v>1689.32</v>
          </cell>
          <cell r="R158">
            <v>2.5842500000000001E-2</v>
          </cell>
          <cell r="S158">
            <v>65.381524999999996</v>
          </cell>
          <cell r="T158">
            <v>21.7252729</v>
          </cell>
          <cell r="U158">
            <v>43.656252099999996</v>
          </cell>
          <cell r="W158">
            <v>2004</v>
          </cell>
          <cell r="X158">
            <v>5</v>
          </cell>
          <cell r="Y158">
            <v>0.95752499786343048</v>
          </cell>
          <cell r="Z158">
            <v>0.91860247919850568</v>
          </cell>
          <cell r="AA158">
            <v>4</v>
          </cell>
          <cell r="AB158">
            <v>60</v>
          </cell>
          <cell r="AC158">
            <v>0.67500000000000004</v>
          </cell>
          <cell r="AD158">
            <v>40</v>
          </cell>
          <cell r="AH158">
            <v>2.5</v>
          </cell>
        </row>
        <row r="159">
          <cell r="A159" t="str">
            <v>B2004013-000</v>
          </cell>
          <cell r="B159" t="str">
            <v>Fixtures and fittings</v>
          </cell>
          <cell r="C159">
            <v>1102</v>
          </cell>
          <cell r="D159" t="str">
            <v>BD&amp;CS</v>
          </cell>
          <cell r="E159" t="str">
            <v>N/A</v>
          </cell>
          <cell r="F159" t="str">
            <v>IV-0129</v>
          </cell>
          <cell r="G159" t="str">
            <v>TAVEECHOK FERNICHING</v>
          </cell>
          <cell r="H159" t="str">
            <v>WORKING DESK (OFFICE)</v>
          </cell>
          <cell r="I159">
            <v>38197</v>
          </cell>
          <cell r="J159">
            <v>38198</v>
          </cell>
          <cell r="K159">
            <v>1820</v>
          </cell>
          <cell r="L159">
            <v>1210</v>
          </cell>
          <cell r="M159">
            <v>3500</v>
          </cell>
          <cell r="N159">
            <v>1174.6600000000001</v>
          </cell>
          <cell r="O159">
            <v>2325.34</v>
          </cell>
          <cell r="R159">
            <v>2.5842500000000001E-2</v>
          </cell>
          <cell r="S159">
            <v>90.448750000000004</v>
          </cell>
          <cell r="T159">
            <v>30.356151050000005</v>
          </cell>
          <cell r="U159">
            <v>60.092598949999996</v>
          </cell>
          <cell r="W159">
            <v>2004</v>
          </cell>
          <cell r="X159">
            <v>7</v>
          </cell>
          <cell r="Y159">
            <v>1.0711974110032363</v>
          </cell>
          <cell r="Z159">
            <v>1</v>
          </cell>
          <cell r="AA159">
            <v>4</v>
          </cell>
          <cell r="AB159">
            <v>100</v>
          </cell>
          <cell r="AC159">
            <v>0.67500000000000004</v>
          </cell>
          <cell r="AD159">
            <v>70</v>
          </cell>
          <cell r="AH159">
            <v>2.5</v>
          </cell>
        </row>
        <row r="160">
          <cell r="A160" t="str">
            <v>B2004014-000</v>
          </cell>
          <cell r="B160" t="str">
            <v>Fixtures and fittings</v>
          </cell>
          <cell r="C160">
            <v>1102</v>
          </cell>
          <cell r="D160" t="str">
            <v>BD&amp;CS</v>
          </cell>
          <cell r="E160" t="str">
            <v>N/A</v>
          </cell>
          <cell r="F160" t="str">
            <v>IV-0129</v>
          </cell>
          <cell r="G160" t="str">
            <v>TAVEECHOK FERNICHING</v>
          </cell>
          <cell r="H160" t="str">
            <v>WORKING DESK (OFFICE)</v>
          </cell>
          <cell r="I160">
            <v>38197</v>
          </cell>
          <cell r="J160">
            <v>38198</v>
          </cell>
          <cell r="K160">
            <v>1820</v>
          </cell>
          <cell r="L160">
            <v>1210</v>
          </cell>
          <cell r="M160">
            <v>3500</v>
          </cell>
          <cell r="N160">
            <v>1174.6600000000001</v>
          </cell>
          <cell r="O160">
            <v>2325.34</v>
          </cell>
          <cell r="R160">
            <v>2.3323300000000002E-2</v>
          </cell>
          <cell r="S160">
            <v>81.631550000000004</v>
          </cell>
          <cell r="T160">
            <v>27.396947578000002</v>
          </cell>
          <cell r="U160">
            <v>54.234602422000002</v>
          </cell>
          <cell r="W160">
            <v>2004</v>
          </cell>
          <cell r="X160">
            <v>7</v>
          </cell>
          <cell r="Y160">
            <v>1.0711974110032363</v>
          </cell>
          <cell r="Z160">
            <v>1</v>
          </cell>
          <cell r="AA160">
            <v>4</v>
          </cell>
          <cell r="AB160">
            <v>100</v>
          </cell>
          <cell r="AC160">
            <v>0.67500000000000004</v>
          </cell>
          <cell r="AD160">
            <v>70</v>
          </cell>
          <cell r="AH160">
            <v>2.5</v>
          </cell>
        </row>
        <row r="161">
          <cell r="A161" t="str">
            <v>B2004015-000</v>
          </cell>
          <cell r="B161" t="str">
            <v>Fixtures and fittings</v>
          </cell>
          <cell r="C161">
            <v>1102</v>
          </cell>
          <cell r="D161" t="str">
            <v>BD&amp;CS</v>
          </cell>
          <cell r="E161" t="str">
            <v>N/A</v>
          </cell>
          <cell r="F161" t="str">
            <v>IV-0129</v>
          </cell>
          <cell r="G161" t="str">
            <v>TAVEECHOK FERNICHING</v>
          </cell>
          <cell r="H161" t="str">
            <v>WORKING DESK (OFFICE)</v>
          </cell>
          <cell r="I161">
            <v>38197</v>
          </cell>
          <cell r="J161">
            <v>38198</v>
          </cell>
          <cell r="K161">
            <v>1820</v>
          </cell>
          <cell r="L161">
            <v>1210</v>
          </cell>
          <cell r="M161">
            <v>3500</v>
          </cell>
          <cell r="N161">
            <v>1174.6600000000001</v>
          </cell>
          <cell r="O161">
            <v>2325.34</v>
          </cell>
          <cell r="R161">
            <v>2.3323300000000002E-2</v>
          </cell>
          <cell r="S161">
            <v>81.631550000000004</v>
          </cell>
          <cell r="T161">
            <v>27.396947578000002</v>
          </cell>
          <cell r="U161">
            <v>54.234602422000002</v>
          </cell>
          <cell r="W161">
            <v>2004</v>
          </cell>
          <cell r="X161">
            <v>7</v>
          </cell>
          <cell r="Y161">
            <v>1.0711974110032363</v>
          </cell>
          <cell r="Z161">
            <v>1</v>
          </cell>
          <cell r="AA161">
            <v>4</v>
          </cell>
          <cell r="AB161">
            <v>100</v>
          </cell>
          <cell r="AC161">
            <v>0.67500000000000004</v>
          </cell>
          <cell r="AD161">
            <v>70</v>
          </cell>
          <cell r="AH161">
            <v>2.5</v>
          </cell>
        </row>
        <row r="162">
          <cell r="A162" t="str">
            <v>B2004016-000</v>
          </cell>
          <cell r="B162" t="str">
            <v>Fixtures and fittings</v>
          </cell>
          <cell r="C162">
            <v>1102</v>
          </cell>
          <cell r="D162" t="str">
            <v>BD&amp;CS</v>
          </cell>
          <cell r="E162" t="str">
            <v>N/A</v>
          </cell>
          <cell r="F162" t="str">
            <v>IV-0129</v>
          </cell>
          <cell r="G162" t="str">
            <v>TAVEECHOK FERNICHING</v>
          </cell>
          <cell r="H162" t="str">
            <v>WORKING DESK (OFFICE)</v>
          </cell>
          <cell r="I162">
            <v>38197</v>
          </cell>
          <cell r="J162">
            <v>38198</v>
          </cell>
          <cell r="K162">
            <v>1820</v>
          </cell>
          <cell r="L162">
            <v>1210</v>
          </cell>
          <cell r="M162">
            <v>3500</v>
          </cell>
          <cell r="N162">
            <v>1174.6600000000001</v>
          </cell>
          <cell r="O162">
            <v>2325.34</v>
          </cell>
          <cell r="R162">
            <v>2.3323300000000002E-2</v>
          </cell>
          <cell r="S162">
            <v>81.631550000000004</v>
          </cell>
          <cell r="T162">
            <v>27.396947578000002</v>
          </cell>
          <cell r="U162">
            <v>54.234602422000002</v>
          </cell>
          <cell r="W162">
            <v>2004</v>
          </cell>
          <cell r="X162">
            <v>7</v>
          </cell>
          <cell r="Y162">
            <v>1.0711974110032363</v>
          </cell>
          <cell r="Z162">
            <v>1</v>
          </cell>
          <cell r="AA162">
            <v>4</v>
          </cell>
          <cell r="AB162">
            <v>100</v>
          </cell>
          <cell r="AC162">
            <v>0.67500000000000004</v>
          </cell>
          <cell r="AD162">
            <v>70</v>
          </cell>
          <cell r="AH162">
            <v>2.5</v>
          </cell>
        </row>
        <row r="163">
          <cell r="A163" t="str">
            <v>B2004017-000</v>
          </cell>
          <cell r="B163" t="str">
            <v>Fixtures and fittings</v>
          </cell>
          <cell r="C163">
            <v>1102</v>
          </cell>
          <cell r="D163" t="str">
            <v>BD&amp;CS</v>
          </cell>
          <cell r="E163" t="str">
            <v>N/A</v>
          </cell>
          <cell r="F163" t="str">
            <v>IV-0129</v>
          </cell>
          <cell r="G163" t="str">
            <v>TAVEECHOK FERNICHING</v>
          </cell>
          <cell r="H163" t="str">
            <v>WORKING DESK (OFFICE)</v>
          </cell>
          <cell r="I163">
            <v>38197</v>
          </cell>
          <cell r="J163">
            <v>38198</v>
          </cell>
          <cell r="K163">
            <v>1820</v>
          </cell>
          <cell r="L163">
            <v>1210</v>
          </cell>
          <cell r="M163">
            <v>3500</v>
          </cell>
          <cell r="N163">
            <v>1174.6600000000001</v>
          </cell>
          <cell r="O163">
            <v>2325.34</v>
          </cell>
          <cell r="R163">
            <v>2.32699E-2</v>
          </cell>
          <cell r="S163">
            <v>81.444649999999996</v>
          </cell>
          <cell r="T163">
            <v>27.334220734000002</v>
          </cell>
          <cell r="U163">
            <v>54.110429265999997</v>
          </cell>
          <cell r="W163">
            <v>2004</v>
          </cell>
          <cell r="X163">
            <v>7</v>
          </cell>
          <cell r="Y163">
            <v>1.0711974110032363</v>
          </cell>
          <cell r="Z163">
            <v>1</v>
          </cell>
          <cell r="AA163">
            <v>4</v>
          </cell>
          <cell r="AB163">
            <v>100</v>
          </cell>
          <cell r="AC163">
            <v>0.67500000000000004</v>
          </cell>
          <cell r="AD163">
            <v>70</v>
          </cell>
          <cell r="AH163">
            <v>2.5</v>
          </cell>
        </row>
        <row r="164">
          <cell r="A164" t="str">
            <v>B2004018-000</v>
          </cell>
          <cell r="B164" t="str">
            <v>Fixtures and fittings</v>
          </cell>
          <cell r="C164">
            <v>1102</v>
          </cell>
          <cell r="D164" t="str">
            <v>BD&amp;CS</v>
          </cell>
          <cell r="E164" t="str">
            <v>N/A</v>
          </cell>
          <cell r="F164" t="str">
            <v>IV-0129</v>
          </cell>
          <cell r="G164" t="str">
            <v>TAVEECHOK FERNICHING</v>
          </cell>
          <cell r="H164" t="str">
            <v>WORKING DESK (OFFICE)</v>
          </cell>
          <cell r="I164">
            <v>38197</v>
          </cell>
          <cell r="J164">
            <v>38198</v>
          </cell>
          <cell r="K164">
            <v>1820</v>
          </cell>
          <cell r="L164">
            <v>1210</v>
          </cell>
          <cell r="M164">
            <v>3500</v>
          </cell>
          <cell r="N164">
            <v>1174.6600000000001</v>
          </cell>
          <cell r="O164">
            <v>2325.34</v>
          </cell>
          <cell r="R164">
            <v>2.32699E-2</v>
          </cell>
          <cell r="S164">
            <v>81.444649999999996</v>
          </cell>
          <cell r="T164">
            <v>27.334220734000002</v>
          </cell>
          <cell r="U164">
            <v>54.110429265999997</v>
          </cell>
          <cell r="W164">
            <v>2004</v>
          </cell>
          <cell r="X164">
            <v>7</v>
          </cell>
          <cell r="Y164">
            <v>1.0711974110032363</v>
          </cell>
          <cell r="Z164">
            <v>1</v>
          </cell>
          <cell r="AA164">
            <v>4</v>
          </cell>
          <cell r="AB164">
            <v>100</v>
          </cell>
          <cell r="AC164">
            <v>0.67500000000000004</v>
          </cell>
          <cell r="AD164">
            <v>70</v>
          </cell>
          <cell r="AH164">
            <v>2.5</v>
          </cell>
        </row>
        <row r="165">
          <cell r="A165" t="str">
            <v>B2004019-000</v>
          </cell>
          <cell r="B165" t="str">
            <v>Fixtures and fittings</v>
          </cell>
          <cell r="C165">
            <v>1102</v>
          </cell>
          <cell r="D165" t="str">
            <v>BD&amp;CS</v>
          </cell>
          <cell r="E165" t="str">
            <v>N/A</v>
          </cell>
          <cell r="F165" t="str">
            <v>IV-0129</v>
          </cell>
          <cell r="G165" t="str">
            <v>TAVEECHOK FERNICHING</v>
          </cell>
          <cell r="H165" t="str">
            <v>WORKING DESK (OFFICE)</v>
          </cell>
          <cell r="I165">
            <v>38197</v>
          </cell>
          <cell r="J165">
            <v>38198</v>
          </cell>
          <cell r="K165">
            <v>1820</v>
          </cell>
          <cell r="L165">
            <v>1210</v>
          </cell>
          <cell r="M165">
            <v>3500</v>
          </cell>
          <cell r="N165">
            <v>1174.6600000000001</v>
          </cell>
          <cell r="O165">
            <v>2325.34</v>
          </cell>
          <cell r="R165">
            <v>1.7118419732691001E-2</v>
          </cell>
          <cell r="S165">
            <v>59.914469064418505</v>
          </cell>
          <cell r="T165">
            <v>20.108322923202813</v>
          </cell>
          <cell r="U165">
            <v>39.806146141215692</v>
          </cell>
          <cell r="W165">
            <v>2004</v>
          </cell>
          <cell r="X165">
            <v>7</v>
          </cell>
          <cell r="Y165">
            <v>1.0711974110032363</v>
          </cell>
          <cell r="Z165">
            <v>1</v>
          </cell>
          <cell r="AA165">
            <v>4</v>
          </cell>
          <cell r="AB165">
            <v>100</v>
          </cell>
          <cell r="AC165">
            <v>0.67500000000000004</v>
          </cell>
          <cell r="AD165">
            <v>70</v>
          </cell>
          <cell r="AH165">
            <v>2.5</v>
          </cell>
        </row>
        <row r="166">
          <cell r="A166" t="str">
            <v>B2004020-000</v>
          </cell>
          <cell r="B166" t="str">
            <v>Fixtures and fittings</v>
          </cell>
          <cell r="C166">
            <v>1102</v>
          </cell>
          <cell r="D166" t="str">
            <v>BD&amp;CS</v>
          </cell>
          <cell r="E166" t="str">
            <v>N/A</v>
          </cell>
          <cell r="F166" t="str">
            <v>IV-0129</v>
          </cell>
          <cell r="G166" t="str">
            <v>TAVEECHOK FERNICHING</v>
          </cell>
          <cell r="H166" t="str">
            <v>WORKING DESK (OFFICE)</v>
          </cell>
          <cell r="I166">
            <v>38197</v>
          </cell>
          <cell r="J166">
            <v>38198</v>
          </cell>
          <cell r="K166">
            <v>1820</v>
          </cell>
          <cell r="L166">
            <v>1210</v>
          </cell>
          <cell r="M166">
            <v>3500</v>
          </cell>
          <cell r="N166">
            <v>1174.6600000000001</v>
          </cell>
          <cell r="O166">
            <v>2325.34</v>
          </cell>
          <cell r="R166">
            <v>2.33282E-2</v>
          </cell>
          <cell r="S166">
            <v>81.648700000000005</v>
          </cell>
          <cell r="T166">
            <v>27.402703412000001</v>
          </cell>
          <cell r="U166">
            <v>54.245996588000004</v>
          </cell>
          <cell r="W166">
            <v>2004</v>
          </cell>
          <cell r="X166">
            <v>7</v>
          </cell>
          <cell r="Y166">
            <v>1.0711974110032363</v>
          </cell>
          <cell r="Z166">
            <v>1</v>
          </cell>
          <cell r="AA166">
            <v>4</v>
          </cell>
          <cell r="AB166">
            <v>100</v>
          </cell>
          <cell r="AC166">
            <v>0.67500000000000004</v>
          </cell>
          <cell r="AD166">
            <v>70</v>
          </cell>
          <cell r="AH166">
            <v>2.5</v>
          </cell>
        </row>
        <row r="167">
          <cell r="A167" t="str">
            <v>B2004021-000</v>
          </cell>
          <cell r="B167" t="str">
            <v>Fixtures and fittings</v>
          </cell>
          <cell r="C167">
            <v>1102</v>
          </cell>
          <cell r="D167" t="str">
            <v>BD&amp;CS</v>
          </cell>
          <cell r="E167" t="str">
            <v>N/A</v>
          </cell>
          <cell r="F167" t="str">
            <v>IV-0129</v>
          </cell>
          <cell r="G167" t="str">
            <v>TAVEECHOK FERNICHING</v>
          </cell>
          <cell r="H167" t="str">
            <v>FILE CABINET (OFFICE)</v>
          </cell>
          <cell r="I167">
            <v>38197</v>
          </cell>
          <cell r="J167">
            <v>38198</v>
          </cell>
          <cell r="K167">
            <v>1820</v>
          </cell>
          <cell r="L167">
            <v>1210</v>
          </cell>
          <cell r="M167">
            <v>2500</v>
          </cell>
          <cell r="N167">
            <v>838.95</v>
          </cell>
          <cell r="O167">
            <v>1661.05</v>
          </cell>
          <cell r="R167">
            <v>2.3266599999999998E-2</v>
          </cell>
          <cell r="S167">
            <v>58.166499999999999</v>
          </cell>
          <cell r="T167">
            <v>19.51951407</v>
          </cell>
          <cell r="U167">
            <v>38.64698593</v>
          </cell>
          <cell r="W167">
            <v>2004</v>
          </cell>
          <cell r="X167">
            <v>7</v>
          </cell>
          <cell r="Y167">
            <v>1.0711974110032363</v>
          </cell>
          <cell r="Z167">
            <v>1</v>
          </cell>
          <cell r="AA167">
            <v>4</v>
          </cell>
          <cell r="AB167">
            <v>100</v>
          </cell>
          <cell r="AC167">
            <v>0.67500000000000004</v>
          </cell>
          <cell r="AD167">
            <v>70</v>
          </cell>
          <cell r="AH167">
            <v>2.5</v>
          </cell>
        </row>
        <row r="168">
          <cell r="A168" t="str">
            <v>B2004022-000</v>
          </cell>
          <cell r="B168" t="str">
            <v>Fixtures and fittings</v>
          </cell>
          <cell r="C168">
            <v>1102</v>
          </cell>
          <cell r="D168" t="str">
            <v>BD&amp;CS</v>
          </cell>
          <cell r="E168" t="str">
            <v>N/A</v>
          </cell>
          <cell r="F168" t="str">
            <v>IV-0129</v>
          </cell>
          <cell r="G168" t="str">
            <v>TAVEECHOK FERNICHING</v>
          </cell>
          <cell r="H168" t="str">
            <v>FILE CABINET (OFFICE)</v>
          </cell>
          <cell r="I168">
            <v>38197</v>
          </cell>
          <cell r="J168">
            <v>38198</v>
          </cell>
          <cell r="K168">
            <v>1820</v>
          </cell>
          <cell r="L168">
            <v>1210</v>
          </cell>
          <cell r="M168">
            <v>2500</v>
          </cell>
          <cell r="N168">
            <v>838.95</v>
          </cell>
          <cell r="O168">
            <v>1661.05</v>
          </cell>
          <cell r="R168">
            <v>2.3266599999999998E-2</v>
          </cell>
          <cell r="S168">
            <v>58.166499999999999</v>
          </cell>
          <cell r="T168">
            <v>19.51951407</v>
          </cell>
          <cell r="U168">
            <v>38.64698593</v>
          </cell>
          <cell r="W168">
            <v>2004</v>
          </cell>
          <cell r="X168">
            <v>7</v>
          </cell>
          <cell r="Y168">
            <v>1.0711974110032363</v>
          </cell>
          <cell r="Z168">
            <v>1</v>
          </cell>
          <cell r="AA168">
            <v>4</v>
          </cell>
          <cell r="AB168">
            <v>100</v>
          </cell>
          <cell r="AC168">
            <v>0.67500000000000004</v>
          </cell>
          <cell r="AD168">
            <v>70</v>
          </cell>
          <cell r="AH168">
            <v>2.5</v>
          </cell>
        </row>
        <row r="169">
          <cell r="A169" t="str">
            <v>B2004023-000</v>
          </cell>
          <cell r="B169" t="str">
            <v>Fixtures and fittings</v>
          </cell>
          <cell r="C169">
            <v>1102</v>
          </cell>
          <cell r="D169" t="str">
            <v>BD&amp;CS</v>
          </cell>
          <cell r="E169" t="str">
            <v>N/A</v>
          </cell>
          <cell r="F169" t="str">
            <v>IV-0129</v>
          </cell>
          <cell r="G169" t="str">
            <v>TAVEECHOK FERNICHING</v>
          </cell>
          <cell r="H169" t="str">
            <v>FILE CABINET (OFFICE)</v>
          </cell>
          <cell r="I169">
            <v>38197</v>
          </cell>
          <cell r="J169">
            <v>38198</v>
          </cell>
          <cell r="K169">
            <v>1820</v>
          </cell>
          <cell r="L169">
            <v>1210</v>
          </cell>
          <cell r="M169">
            <v>2500</v>
          </cell>
          <cell r="N169">
            <v>838.95</v>
          </cell>
          <cell r="O169">
            <v>1661.05</v>
          </cell>
          <cell r="R169">
            <v>2.3266599999999998E-2</v>
          </cell>
          <cell r="S169">
            <v>58.166499999999999</v>
          </cell>
          <cell r="T169">
            <v>19.51951407</v>
          </cell>
          <cell r="U169">
            <v>38.64698593</v>
          </cell>
          <cell r="W169">
            <v>2004</v>
          </cell>
          <cell r="X169">
            <v>7</v>
          </cell>
          <cell r="Y169">
            <v>1.0711974110032363</v>
          </cell>
          <cell r="Z169">
            <v>1</v>
          </cell>
          <cell r="AA169">
            <v>4</v>
          </cell>
          <cell r="AB169">
            <v>100</v>
          </cell>
          <cell r="AC169">
            <v>0.67500000000000004</v>
          </cell>
          <cell r="AD169">
            <v>70</v>
          </cell>
          <cell r="AH169">
            <v>2.5</v>
          </cell>
        </row>
        <row r="170">
          <cell r="A170" t="str">
            <v>B2004024-000</v>
          </cell>
          <cell r="B170" t="str">
            <v>Fixtures and fittings</v>
          </cell>
          <cell r="C170">
            <v>1102</v>
          </cell>
          <cell r="D170" t="str">
            <v>BD&amp;CS</v>
          </cell>
          <cell r="E170" t="str">
            <v>N/A</v>
          </cell>
          <cell r="F170" t="str">
            <v>IV-0129</v>
          </cell>
          <cell r="G170" t="str">
            <v>TAVEECHOK FERNICHING</v>
          </cell>
          <cell r="H170" t="str">
            <v>FILE CABINET (OFFICE)</v>
          </cell>
          <cell r="I170">
            <v>38197</v>
          </cell>
          <cell r="J170">
            <v>38198</v>
          </cell>
          <cell r="K170">
            <v>1820</v>
          </cell>
          <cell r="L170">
            <v>1210</v>
          </cell>
          <cell r="M170">
            <v>2500</v>
          </cell>
          <cell r="N170">
            <v>838.95</v>
          </cell>
          <cell r="O170">
            <v>1661.05</v>
          </cell>
          <cell r="R170">
            <v>2.3266599999999998E-2</v>
          </cell>
          <cell r="S170">
            <v>58.166499999999999</v>
          </cell>
          <cell r="T170">
            <v>19.51951407</v>
          </cell>
          <cell r="U170">
            <v>38.64698593</v>
          </cell>
          <cell r="W170">
            <v>2004</v>
          </cell>
          <cell r="X170">
            <v>7</v>
          </cell>
          <cell r="Y170">
            <v>1.0711974110032363</v>
          </cell>
          <cell r="Z170">
            <v>1</v>
          </cell>
          <cell r="AA170">
            <v>4</v>
          </cell>
          <cell r="AB170">
            <v>100</v>
          </cell>
          <cell r="AC170">
            <v>0.67500000000000004</v>
          </cell>
          <cell r="AD170">
            <v>70</v>
          </cell>
          <cell r="AH170">
            <v>2.5</v>
          </cell>
        </row>
        <row r="171">
          <cell r="A171" t="str">
            <v>B2004025-000</v>
          </cell>
          <cell r="B171" t="str">
            <v>Fixtures and fittings</v>
          </cell>
          <cell r="C171">
            <v>1102</v>
          </cell>
          <cell r="D171" t="str">
            <v>BD&amp;CS</v>
          </cell>
          <cell r="E171" t="str">
            <v>N/A</v>
          </cell>
          <cell r="F171" t="str">
            <v>IV-0129</v>
          </cell>
          <cell r="G171" t="str">
            <v>TAVEECHOK FERNICHING</v>
          </cell>
          <cell r="H171" t="str">
            <v>FILE CABINET (OFFICE)</v>
          </cell>
          <cell r="I171">
            <v>38197</v>
          </cell>
          <cell r="J171">
            <v>38198</v>
          </cell>
          <cell r="K171">
            <v>1820</v>
          </cell>
          <cell r="L171">
            <v>1210</v>
          </cell>
          <cell r="M171">
            <v>2500</v>
          </cell>
          <cell r="N171">
            <v>838.95</v>
          </cell>
          <cell r="O171">
            <v>1661.05</v>
          </cell>
          <cell r="R171">
            <v>2.3266599999999998E-2</v>
          </cell>
          <cell r="S171">
            <v>58.166499999999999</v>
          </cell>
          <cell r="T171">
            <v>19.51951407</v>
          </cell>
          <cell r="U171">
            <v>38.64698593</v>
          </cell>
          <cell r="W171">
            <v>2004</v>
          </cell>
          <cell r="X171">
            <v>7</v>
          </cell>
          <cell r="Y171">
            <v>1.0711974110032363</v>
          </cell>
          <cell r="Z171">
            <v>1</v>
          </cell>
          <cell r="AA171">
            <v>4</v>
          </cell>
          <cell r="AB171">
            <v>100</v>
          </cell>
          <cell r="AC171">
            <v>0.67500000000000004</v>
          </cell>
          <cell r="AD171">
            <v>70</v>
          </cell>
          <cell r="AH171">
            <v>2.5</v>
          </cell>
        </row>
        <row r="172">
          <cell r="A172" t="str">
            <v>B2004026-000</v>
          </cell>
          <cell r="B172" t="str">
            <v>Fixtures and fittings</v>
          </cell>
          <cell r="C172">
            <v>1102</v>
          </cell>
          <cell r="D172" t="str">
            <v>BD&amp;CS</v>
          </cell>
          <cell r="E172" t="str">
            <v>N/A</v>
          </cell>
          <cell r="F172" t="str">
            <v>IV-0129</v>
          </cell>
          <cell r="G172" t="str">
            <v>TAVEECHOK FERNICHING</v>
          </cell>
          <cell r="H172" t="str">
            <v>FILE CABINET (OFFICE)</v>
          </cell>
          <cell r="I172">
            <v>38197</v>
          </cell>
          <cell r="J172">
            <v>38198</v>
          </cell>
          <cell r="K172">
            <v>1820</v>
          </cell>
          <cell r="L172">
            <v>1210</v>
          </cell>
          <cell r="M172">
            <v>2500</v>
          </cell>
          <cell r="N172">
            <v>838.95</v>
          </cell>
          <cell r="O172">
            <v>1661.05</v>
          </cell>
          <cell r="R172">
            <v>2.3266599999999998E-2</v>
          </cell>
          <cell r="S172">
            <v>58.166499999999999</v>
          </cell>
          <cell r="T172">
            <v>19.51951407</v>
          </cell>
          <cell r="U172">
            <v>38.64698593</v>
          </cell>
          <cell r="W172">
            <v>2004</v>
          </cell>
          <cell r="X172">
            <v>7</v>
          </cell>
          <cell r="Y172">
            <v>1.0711974110032363</v>
          </cell>
          <cell r="Z172">
            <v>1</v>
          </cell>
          <cell r="AA172">
            <v>4</v>
          </cell>
          <cell r="AB172">
            <v>100</v>
          </cell>
          <cell r="AC172">
            <v>0.67500000000000004</v>
          </cell>
          <cell r="AD172">
            <v>70</v>
          </cell>
          <cell r="AH172">
            <v>2.5</v>
          </cell>
        </row>
        <row r="173">
          <cell r="A173" t="str">
            <v>B2004027-000</v>
          </cell>
          <cell r="B173" t="str">
            <v>Fixtures and fittings</v>
          </cell>
          <cell r="C173">
            <v>1102</v>
          </cell>
          <cell r="D173" t="str">
            <v>BD&amp;CS</v>
          </cell>
          <cell r="E173" t="str">
            <v>N/A</v>
          </cell>
          <cell r="F173" t="str">
            <v>IV-0129</v>
          </cell>
          <cell r="G173" t="str">
            <v>TAVEECHOK FERNICHING</v>
          </cell>
          <cell r="H173" t="str">
            <v>FILE CABINET (OFFICE)</v>
          </cell>
          <cell r="I173">
            <v>38197</v>
          </cell>
          <cell r="J173">
            <v>38198</v>
          </cell>
          <cell r="K173">
            <v>1820</v>
          </cell>
          <cell r="L173">
            <v>1210</v>
          </cell>
          <cell r="M173">
            <v>2500</v>
          </cell>
          <cell r="N173">
            <v>838.95</v>
          </cell>
          <cell r="O173">
            <v>1661.05</v>
          </cell>
          <cell r="R173">
            <v>2.3266599999999998E-2</v>
          </cell>
          <cell r="S173">
            <v>58.166499999999999</v>
          </cell>
          <cell r="T173">
            <v>19.51951407</v>
          </cell>
          <cell r="U173">
            <v>38.64698593</v>
          </cell>
          <cell r="W173">
            <v>2004</v>
          </cell>
          <cell r="X173">
            <v>7</v>
          </cell>
          <cell r="Y173">
            <v>1.0711974110032363</v>
          </cell>
          <cell r="Z173">
            <v>1</v>
          </cell>
          <cell r="AA173">
            <v>4</v>
          </cell>
          <cell r="AB173">
            <v>100</v>
          </cell>
          <cell r="AC173">
            <v>0.67500000000000004</v>
          </cell>
          <cell r="AD173">
            <v>70</v>
          </cell>
          <cell r="AH173">
            <v>2.5</v>
          </cell>
        </row>
        <row r="174">
          <cell r="A174" t="str">
            <v>B2004028-000</v>
          </cell>
          <cell r="B174" t="str">
            <v>Fixtures and fittings</v>
          </cell>
          <cell r="C174">
            <v>1102</v>
          </cell>
          <cell r="D174" t="str">
            <v>BD&amp;CS</v>
          </cell>
          <cell r="E174" t="str">
            <v>N/A</v>
          </cell>
          <cell r="F174" t="str">
            <v>IV-0129</v>
          </cell>
          <cell r="G174" t="str">
            <v>TAVEECHOK FERNICHING</v>
          </cell>
          <cell r="H174" t="str">
            <v>FILE CABINET (OFFICE)</v>
          </cell>
          <cell r="I174">
            <v>38197</v>
          </cell>
          <cell r="J174">
            <v>38198</v>
          </cell>
          <cell r="K174">
            <v>1820</v>
          </cell>
          <cell r="L174">
            <v>1210</v>
          </cell>
          <cell r="M174">
            <v>2500</v>
          </cell>
          <cell r="N174">
            <v>838.95</v>
          </cell>
          <cell r="O174">
            <v>1661.05</v>
          </cell>
          <cell r="R174">
            <v>2.3266599999999998E-2</v>
          </cell>
          <cell r="S174">
            <v>58.166499999999999</v>
          </cell>
          <cell r="T174">
            <v>19.51951407</v>
          </cell>
          <cell r="U174">
            <v>38.64698593</v>
          </cell>
          <cell r="W174">
            <v>2004</v>
          </cell>
          <cell r="X174">
            <v>7</v>
          </cell>
          <cell r="Y174">
            <v>1.0711974110032363</v>
          </cell>
          <cell r="Z174">
            <v>1</v>
          </cell>
          <cell r="AA174">
            <v>4</v>
          </cell>
          <cell r="AB174">
            <v>100</v>
          </cell>
          <cell r="AC174">
            <v>0.67500000000000004</v>
          </cell>
          <cell r="AD174">
            <v>70</v>
          </cell>
          <cell r="AH174">
            <v>2.5</v>
          </cell>
        </row>
        <row r="175">
          <cell r="A175" t="str">
            <v>B2004029-000</v>
          </cell>
          <cell r="B175" t="str">
            <v>Fixtures and fittings</v>
          </cell>
          <cell r="C175">
            <v>1102</v>
          </cell>
          <cell r="D175" t="str">
            <v>BD&amp;CS</v>
          </cell>
          <cell r="E175" t="str">
            <v>N/A</v>
          </cell>
          <cell r="F175" t="str">
            <v>IV-0176</v>
          </cell>
          <cell r="G175" t="str">
            <v>TAVEECHOK FERNICHING</v>
          </cell>
          <cell r="H175" t="str">
            <v>WORKING DESK (OFFICE ) 75X117X75CM</v>
          </cell>
          <cell r="I175">
            <v>38243</v>
          </cell>
          <cell r="J175">
            <v>38244</v>
          </cell>
          <cell r="K175">
            <v>1820</v>
          </cell>
          <cell r="L175">
            <v>1256</v>
          </cell>
          <cell r="M175">
            <v>3400</v>
          </cell>
          <cell r="N175">
            <v>1055.18</v>
          </cell>
          <cell r="O175">
            <v>2344.8200000000002</v>
          </cell>
          <cell r="R175">
            <v>2.3266599999999998E-2</v>
          </cell>
          <cell r="S175">
            <v>79.106439999999992</v>
          </cell>
          <cell r="T175">
            <v>24.550450988000001</v>
          </cell>
          <cell r="U175">
            <v>54.555989011999991</v>
          </cell>
          <cell r="W175">
            <v>2004</v>
          </cell>
          <cell r="X175">
            <v>7</v>
          </cell>
          <cell r="Y175">
            <v>1.0711974110032363</v>
          </cell>
          <cell r="Z175">
            <v>1</v>
          </cell>
          <cell r="AA175">
            <v>4</v>
          </cell>
          <cell r="AB175">
            <v>100</v>
          </cell>
          <cell r="AC175">
            <v>0.67500000000000004</v>
          </cell>
          <cell r="AD175">
            <v>70</v>
          </cell>
          <cell r="AH175">
            <v>2.5</v>
          </cell>
        </row>
        <row r="176">
          <cell r="A176" t="str">
            <v>B2004030-000</v>
          </cell>
          <cell r="B176" t="str">
            <v>Fixtures and fittings</v>
          </cell>
          <cell r="C176">
            <v>1102</v>
          </cell>
          <cell r="D176" t="str">
            <v>BD&amp;CS</v>
          </cell>
          <cell r="E176" t="str">
            <v>N/A</v>
          </cell>
          <cell r="F176" t="str">
            <v>IV-0176</v>
          </cell>
          <cell r="G176" t="str">
            <v>TAVEECHOK FERNICHING</v>
          </cell>
          <cell r="H176" t="str">
            <v>WORKING DESK (OFFICE ) 75X117X75CM</v>
          </cell>
          <cell r="I176">
            <v>38243</v>
          </cell>
          <cell r="J176">
            <v>38244</v>
          </cell>
          <cell r="K176">
            <v>1820</v>
          </cell>
          <cell r="L176">
            <v>1256</v>
          </cell>
          <cell r="M176">
            <v>3400</v>
          </cell>
          <cell r="N176">
            <v>1055.18</v>
          </cell>
          <cell r="O176">
            <v>2344.8200000000002</v>
          </cell>
          <cell r="R176">
            <v>2.3266599999999998E-2</v>
          </cell>
          <cell r="S176">
            <v>79.106439999999992</v>
          </cell>
          <cell r="T176">
            <v>24.550450988000001</v>
          </cell>
          <cell r="U176">
            <v>54.555989011999991</v>
          </cell>
          <cell r="W176">
            <v>2004</v>
          </cell>
          <cell r="X176">
            <v>7</v>
          </cell>
          <cell r="Y176">
            <v>1.0711974110032363</v>
          </cell>
          <cell r="Z176">
            <v>1</v>
          </cell>
          <cell r="AA176">
            <v>4</v>
          </cell>
          <cell r="AB176">
            <v>100</v>
          </cell>
          <cell r="AC176">
            <v>0.67500000000000004</v>
          </cell>
          <cell r="AD176">
            <v>70</v>
          </cell>
          <cell r="AH176">
            <v>2.5</v>
          </cell>
        </row>
        <row r="177">
          <cell r="A177" t="str">
            <v>B2004031-000</v>
          </cell>
          <cell r="B177" t="str">
            <v>Fixtures and fittings</v>
          </cell>
          <cell r="C177">
            <v>1102</v>
          </cell>
          <cell r="D177" t="str">
            <v>BD&amp;CS</v>
          </cell>
          <cell r="E177" t="str">
            <v>N/A</v>
          </cell>
          <cell r="F177" t="str">
            <v>IV-0176</v>
          </cell>
          <cell r="G177" t="str">
            <v>TAVEECHOK FERNICHING</v>
          </cell>
          <cell r="H177" t="str">
            <v>WORKING DESK (OFFICE ) 75X117X75CM</v>
          </cell>
          <cell r="I177">
            <v>38243</v>
          </cell>
          <cell r="J177">
            <v>38244</v>
          </cell>
          <cell r="K177">
            <v>1820</v>
          </cell>
          <cell r="L177">
            <v>1256</v>
          </cell>
          <cell r="M177">
            <v>3400</v>
          </cell>
          <cell r="N177">
            <v>1055.18</v>
          </cell>
          <cell r="O177">
            <v>2344.8200000000002</v>
          </cell>
          <cell r="R177">
            <v>2.3953800000000001E-2</v>
          </cell>
          <cell r="S177">
            <v>81.442920000000001</v>
          </cell>
          <cell r="T177">
            <v>25.275570684000002</v>
          </cell>
          <cell r="U177">
            <v>56.167349315999999</v>
          </cell>
          <cell r="W177">
            <v>2004</v>
          </cell>
          <cell r="X177">
            <v>7</v>
          </cell>
          <cell r="Y177">
            <v>1.0711974110032363</v>
          </cell>
          <cell r="Z177">
            <v>1</v>
          </cell>
          <cell r="AA177">
            <v>4</v>
          </cell>
          <cell r="AB177">
            <v>100</v>
          </cell>
          <cell r="AC177">
            <v>0.67500000000000004</v>
          </cell>
          <cell r="AD177">
            <v>70</v>
          </cell>
          <cell r="AH177">
            <v>2.5</v>
          </cell>
        </row>
        <row r="178">
          <cell r="A178" t="str">
            <v>B2004032-000</v>
          </cell>
          <cell r="B178" t="str">
            <v>Fixtures and fittings</v>
          </cell>
          <cell r="C178">
            <v>1102</v>
          </cell>
          <cell r="D178" t="str">
            <v>BD&amp;CS</v>
          </cell>
          <cell r="E178" t="str">
            <v>N/A</v>
          </cell>
          <cell r="F178" t="str">
            <v>IV-0176</v>
          </cell>
          <cell r="G178" t="str">
            <v>TAVEECHOK FERNICHING</v>
          </cell>
          <cell r="H178" t="str">
            <v>WORKING DESK (OFFICE ) 75X117X75CM</v>
          </cell>
          <cell r="I178">
            <v>38243</v>
          </cell>
          <cell r="J178">
            <v>38244</v>
          </cell>
          <cell r="K178">
            <v>1820</v>
          </cell>
          <cell r="L178">
            <v>1256</v>
          </cell>
          <cell r="M178">
            <v>3400</v>
          </cell>
          <cell r="N178">
            <v>1055.18</v>
          </cell>
          <cell r="O178">
            <v>2344.8200000000002</v>
          </cell>
          <cell r="R178">
            <v>2.4299999999999999E-2</v>
          </cell>
          <cell r="S178">
            <v>82.61999999999999</v>
          </cell>
          <cell r="T178">
            <v>25.640874</v>
          </cell>
          <cell r="U178">
            <v>56.979125999999994</v>
          </cell>
          <cell r="W178">
            <v>2004</v>
          </cell>
          <cell r="X178">
            <v>7</v>
          </cell>
          <cell r="Y178">
            <v>1.0711974110032363</v>
          </cell>
          <cell r="Z178">
            <v>1</v>
          </cell>
          <cell r="AA178">
            <v>4</v>
          </cell>
          <cell r="AB178">
            <v>100</v>
          </cell>
          <cell r="AC178">
            <v>0.67500000000000004</v>
          </cell>
          <cell r="AD178">
            <v>70</v>
          </cell>
          <cell r="AH178">
            <v>2.5</v>
          </cell>
        </row>
        <row r="179">
          <cell r="A179" t="str">
            <v>B2004033-000</v>
          </cell>
          <cell r="B179" t="str">
            <v>Fixtures and fittings</v>
          </cell>
          <cell r="C179">
            <v>1102</v>
          </cell>
          <cell r="D179" t="str">
            <v>BD&amp;CS</v>
          </cell>
          <cell r="E179" t="str">
            <v>N/A</v>
          </cell>
          <cell r="F179" t="str">
            <v>IV-0176</v>
          </cell>
          <cell r="G179" t="str">
            <v>TAVEECHOK FERNICHING</v>
          </cell>
          <cell r="H179" t="str">
            <v>WORKING DESK (OFFICE ) 75X117X75CM</v>
          </cell>
          <cell r="I179">
            <v>38243</v>
          </cell>
          <cell r="J179">
            <v>38244</v>
          </cell>
          <cell r="K179">
            <v>1820</v>
          </cell>
          <cell r="L179">
            <v>1256</v>
          </cell>
          <cell r="M179">
            <v>3400</v>
          </cell>
          <cell r="N179">
            <v>1055.18</v>
          </cell>
          <cell r="O179">
            <v>2344.8200000000002</v>
          </cell>
          <cell r="R179">
            <v>2.3266599999999998E-2</v>
          </cell>
          <cell r="S179">
            <v>79.106439999999992</v>
          </cell>
          <cell r="T179">
            <v>24.550450988000001</v>
          </cell>
          <cell r="U179">
            <v>54.555989011999991</v>
          </cell>
          <cell r="W179">
            <v>2004</v>
          </cell>
          <cell r="X179">
            <v>7</v>
          </cell>
          <cell r="Y179">
            <v>1.0711974110032363</v>
          </cell>
          <cell r="Z179">
            <v>1</v>
          </cell>
          <cell r="AA179">
            <v>4</v>
          </cell>
          <cell r="AB179">
            <v>100</v>
          </cell>
          <cell r="AC179">
            <v>0.67500000000000004</v>
          </cell>
          <cell r="AD179">
            <v>70</v>
          </cell>
          <cell r="AH179">
            <v>2.5</v>
          </cell>
        </row>
        <row r="180">
          <cell r="A180" t="str">
            <v>B2004034-000</v>
          </cell>
          <cell r="B180" t="str">
            <v>Fixtures and fittings</v>
          </cell>
          <cell r="C180">
            <v>1102</v>
          </cell>
          <cell r="D180" t="str">
            <v>BD&amp;CS</v>
          </cell>
          <cell r="E180" t="str">
            <v>N/A</v>
          </cell>
          <cell r="F180" t="str">
            <v>IV-0176</v>
          </cell>
          <cell r="G180" t="str">
            <v>TAVEECHOK FERNICHING</v>
          </cell>
          <cell r="H180" t="str">
            <v>WORKING DESK (OFFICE ) 75X117X75CM</v>
          </cell>
          <cell r="I180">
            <v>38243</v>
          </cell>
          <cell r="J180">
            <v>38244</v>
          </cell>
          <cell r="K180">
            <v>1820</v>
          </cell>
          <cell r="L180">
            <v>1256</v>
          </cell>
          <cell r="M180">
            <v>3400</v>
          </cell>
          <cell r="N180">
            <v>1055.18</v>
          </cell>
          <cell r="O180">
            <v>2344.8200000000002</v>
          </cell>
          <cell r="R180">
            <v>2.3266599999999998E-2</v>
          </cell>
          <cell r="S180">
            <v>79.106439999999992</v>
          </cell>
          <cell r="T180">
            <v>24.550450988000001</v>
          </cell>
          <cell r="U180">
            <v>54.555989011999991</v>
          </cell>
          <cell r="W180">
            <v>2004</v>
          </cell>
          <cell r="X180">
            <v>7</v>
          </cell>
          <cell r="Y180">
            <v>1.0711974110032363</v>
          </cell>
          <cell r="Z180">
            <v>1</v>
          </cell>
          <cell r="AA180">
            <v>4</v>
          </cell>
          <cell r="AB180">
            <v>100</v>
          </cell>
          <cell r="AC180">
            <v>0.67500000000000004</v>
          </cell>
          <cell r="AD180">
            <v>70</v>
          </cell>
          <cell r="AH180">
            <v>2.5</v>
          </cell>
        </row>
        <row r="181">
          <cell r="A181" t="str">
            <v>B2004035-000</v>
          </cell>
          <cell r="B181" t="str">
            <v>Fixtures and fittings</v>
          </cell>
          <cell r="C181">
            <v>1102</v>
          </cell>
          <cell r="D181" t="str">
            <v>BD&amp;CS</v>
          </cell>
          <cell r="E181" t="str">
            <v>N/A</v>
          </cell>
          <cell r="F181" t="str">
            <v>IV-0176</v>
          </cell>
          <cell r="G181" t="str">
            <v>TAVEECHOK FERNICHING</v>
          </cell>
          <cell r="H181" t="str">
            <v>WORKING DESK (OFFICE ) 75X117X75CM</v>
          </cell>
          <cell r="I181">
            <v>38243</v>
          </cell>
          <cell r="J181">
            <v>38244</v>
          </cell>
          <cell r="K181">
            <v>1820</v>
          </cell>
          <cell r="L181">
            <v>1256</v>
          </cell>
          <cell r="M181">
            <v>3400</v>
          </cell>
          <cell r="N181">
            <v>1055.18</v>
          </cell>
          <cell r="O181">
            <v>2344.8200000000002</v>
          </cell>
          <cell r="R181">
            <v>2.3266599999999998E-2</v>
          </cell>
          <cell r="S181">
            <v>79.106439999999992</v>
          </cell>
          <cell r="T181">
            <v>24.550450988000001</v>
          </cell>
          <cell r="U181">
            <v>54.555989011999991</v>
          </cell>
          <cell r="W181">
            <v>2004</v>
          </cell>
          <cell r="X181">
            <v>7</v>
          </cell>
          <cell r="Y181">
            <v>1.0711974110032363</v>
          </cell>
          <cell r="Z181">
            <v>1</v>
          </cell>
          <cell r="AA181">
            <v>4</v>
          </cell>
          <cell r="AB181">
            <v>100</v>
          </cell>
          <cell r="AC181">
            <v>0.67500000000000004</v>
          </cell>
          <cell r="AD181">
            <v>70</v>
          </cell>
          <cell r="AH181">
            <v>2.5</v>
          </cell>
        </row>
        <row r="182">
          <cell r="A182" t="str">
            <v>B2004036-000</v>
          </cell>
          <cell r="B182" t="str">
            <v>Fixtures and fittings</v>
          </cell>
          <cell r="C182">
            <v>1102</v>
          </cell>
          <cell r="D182" t="str">
            <v>BD&amp;CS</v>
          </cell>
          <cell r="E182" t="str">
            <v>N/A</v>
          </cell>
          <cell r="F182" t="str">
            <v>IV-0176</v>
          </cell>
          <cell r="G182" t="str">
            <v>TAVEECHOK FERNICHING</v>
          </cell>
          <cell r="H182" t="str">
            <v>WORKING DESK (OFFICE ) 75X117X75CM</v>
          </cell>
          <cell r="I182">
            <v>38243</v>
          </cell>
          <cell r="J182">
            <v>38244</v>
          </cell>
          <cell r="K182">
            <v>1820</v>
          </cell>
          <cell r="L182">
            <v>1256</v>
          </cell>
          <cell r="M182">
            <v>3400</v>
          </cell>
          <cell r="N182">
            <v>1055.18</v>
          </cell>
          <cell r="O182">
            <v>2344.8200000000002</v>
          </cell>
          <cell r="R182">
            <v>2.3266599999999998E-2</v>
          </cell>
          <cell r="S182">
            <v>79.106439999999992</v>
          </cell>
          <cell r="T182">
            <v>24.550450988000001</v>
          </cell>
          <cell r="U182">
            <v>54.555989011999991</v>
          </cell>
          <cell r="W182">
            <v>2004</v>
          </cell>
          <cell r="X182">
            <v>7</v>
          </cell>
          <cell r="Y182">
            <v>1.0711974110032363</v>
          </cell>
          <cell r="Z182">
            <v>1</v>
          </cell>
          <cell r="AA182">
            <v>4</v>
          </cell>
          <cell r="AB182">
            <v>100</v>
          </cell>
          <cell r="AC182">
            <v>0.67500000000000004</v>
          </cell>
          <cell r="AD182">
            <v>70</v>
          </cell>
          <cell r="AH182">
            <v>2.5</v>
          </cell>
        </row>
        <row r="183">
          <cell r="A183" t="str">
            <v>B2004037-000</v>
          </cell>
          <cell r="B183" t="str">
            <v>Fixtures and fittings</v>
          </cell>
          <cell r="C183">
            <v>1102</v>
          </cell>
          <cell r="D183" t="str">
            <v>BD&amp;CS</v>
          </cell>
          <cell r="E183" t="str">
            <v>N/A</v>
          </cell>
          <cell r="F183" t="str">
            <v>IV-0176</v>
          </cell>
          <cell r="G183" t="str">
            <v>TAVEECHOK FERNICHING</v>
          </cell>
          <cell r="H183" t="str">
            <v>FILE CABINET (OFFICE ) 35X117X80CM</v>
          </cell>
          <cell r="I183">
            <v>38243</v>
          </cell>
          <cell r="J183">
            <v>38244</v>
          </cell>
          <cell r="K183">
            <v>1820</v>
          </cell>
          <cell r="L183">
            <v>1256</v>
          </cell>
          <cell r="M183">
            <v>2400</v>
          </cell>
          <cell r="N183">
            <v>744.74</v>
          </cell>
          <cell r="O183">
            <v>1655.26</v>
          </cell>
          <cell r="R183">
            <v>2.3266599999999998E-2</v>
          </cell>
          <cell r="S183">
            <v>55.839839999999995</v>
          </cell>
          <cell r="T183">
            <v>17.327567683999998</v>
          </cell>
          <cell r="U183">
            <v>38.512272315999994</v>
          </cell>
          <cell r="W183">
            <v>2004</v>
          </cell>
          <cell r="X183">
            <v>7</v>
          </cell>
          <cell r="Y183">
            <v>1.0711974110032363</v>
          </cell>
          <cell r="Z183">
            <v>1</v>
          </cell>
          <cell r="AA183">
            <v>4</v>
          </cell>
          <cell r="AB183">
            <v>100</v>
          </cell>
          <cell r="AC183">
            <v>0.67500000000000004</v>
          </cell>
          <cell r="AD183">
            <v>70</v>
          </cell>
          <cell r="AH183">
            <v>2.5</v>
          </cell>
        </row>
        <row r="184">
          <cell r="A184" t="str">
            <v>B2004038-000</v>
          </cell>
          <cell r="B184" t="str">
            <v>Fixtures and fittings</v>
          </cell>
          <cell r="C184">
            <v>1102</v>
          </cell>
          <cell r="D184" t="str">
            <v>BD&amp;CS</v>
          </cell>
          <cell r="E184" t="str">
            <v>N/A</v>
          </cell>
          <cell r="F184" t="str">
            <v>IV-0176</v>
          </cell>
          <cell r="G184" t="str">
            <v>TAVEECHOK FERNICHING</v>
          </cell>
          <cell r="H184" t="str">
            <v>FILE CABINET (OFFICE ) 35X117X80CM</v>
          </cell>
          <cell r="I184">
            <v>38243</v>
          </cell>
          <cell r="J184">
            <v>38244</v>
          </cell>
          <cell r="K184">
            <v>1820</v>
          </cell>
          <cell r="L184">
            <v>1256</v>
          </cell>
          <cell r="M184">
            <v>2400</v>
          </cell>
          <cell r="N184">
            <v>744.74</v>
          </cell>
          <cell r="O184">
            <v>1655.26</v>
          </cell>
          <cell r="R184">
            <v>2.3266599999999998E-2</v>
          </cell>
          <cell r="S184">
            <v>55.839839999999995</v>
          </cell>
          <cell r="T184">
            <v>17.327567683999998</v>
          </cell>
          <cell r="U184">
            <v>38.512272315999994</v>
          </cell>
          <cell r="W184">
            <v>2004</v>
          </cell>
          <cell r="X184">
            <v>7</v>
          </cell>
          <cell r="Y184">
            <v>1.0711974110032363</v>
          </cell>
          <cell r="Z184">
            <v>1</v>
          </cell>
          <cell r="AA184">
            <v>4</v>
          </cell>
          <cell r="AB184">
            <v>100</v>
          </cell>
          <cell r="AC184">
            <v>0.67500000000000004</v>
          </cell>
          <cell r="AD184">
            <v>70</v>
          </cell>
          <cell r="AH184">
            <v>2.5</v>
          </cell>
        </row>
        <row r="185">
          <cell r="A185" t="str">
            <v>B2004039-000</v>
          </cell>
          <cell r="B185" t="str">
            <v>Fixtures and fittings</v>
          </cell>
          <cell r="C185">
            <v>1102</v>
          </cell>
          <cell r="D185" t="str">
            <v>BD&amp;CS</v>
          </cell>
          <cell r="E185" t="str">
            <v>N/A</v>
          </cell>
          <cell r="F185" t="str">
            <v>IV-0176</v>
          </cell>
          <cell r="G185" t="str">
            <v>TAVEECHOK FERNICHING</v>
          </cell>
          <cell r="H185" t="str">
            <v>FILE CABINET (OFFICE ) 35X117X80CM</v>
          </cell>
          <cell r="I185">
            <v>38243</v>
          </cell>
          <cell r="J185">
            <v>38244</v>
          </cell>
          <cell r="K185">
            <v>1820</v>
          </cell>
          <cell r="L185">
            <v>1256</v>
          </cell>
          <cell r="M185">
            <v>2400</v>
          </cell>
          <cell r="N185">
            <v>744.74</v>
          </cell>
          <cell r="O185">
            <v>1655.26</v>
          </cell>
          <cell r="R185">
            <v>2.3266599999999998E-2</v>
          </cell>
          <cell r="S185">
            <v>55.839839999999995</v>
          </cell>
          <cell r="T185">
            <v>17.327567683999998</v>
          </cell>
          <cell r="U185">
            <v>38.512272315999994</v>
          </cell>
          <cell r="W185">
            <v>2004</v>
          </cell>
          <cell r="X185">
            <v>7</v>
          </cell>
          <cell r="Y185">
            <v>1.0711974110032363</v>
          </cell>
          <cell r="Z185">
            <v>1</v>
          </cell>
          <cell r="AA185">
            <v>4</v>
          </cell>
          <cell r="AB185">
            <v>100</v>
          </cell>
          <cell r="AC185">
            <v>0.67500000000000004</v>
          </cell>
          <cell r="AD185">
            <v>70</v>
          </cell>
          <cell r="AH185">
            <v>2.5</v>
          </cell>
        </row>
        <row r="186">
          <cell r="A186" t="str">
            <v>B2004040-000</v>
          </cell>
          <cell r="B186" t="str">
            <v>Fixtures and fittings</v>
          </cell>
          <cell r="C186">
            <v>1102</v>
          </cell>
          <cell r="D186" t="str">
            <v>BD&amp;CS</v>
          </cell>
          <cell r="E186" t="str">
            <v>N/A</v>
          </cell>
          <cell r="F186" t="str">
            <v>IV-0176</v>
          </cell>
          <cell r="G186" t="str">
            <v>TAVEECHOK FERNICHING</v>
          </cell>
          <cell r="H186" t="str">
            <v>FILE CABINET (OFFICE ) 35X117X80CM</v>
          </cell>
          <cell r="I186">
            <v>38243</v>
          </cell>
          <cell r="J186">
            <v>38244</v>
          </cell>
          <cell r="K186">
            <v>1820</v>
          </cell>
          <cell r="L186">
            <v>1256</v>
          </cell>
          <cell r="M186">
            <v>2400</v>
          </cell>
          <cell r="N186">
            <v>744.74</v>
          </cell>
          <cell r="O186">
            <v>1655.26</v>
          </cell>
          <cell r="R186">
            <v>2.3266599999999998E-2</v>
          </cell>
          <cell r="S186">
            <v>55.839839999999995</v>
          </cell>
          <cell r="T186">
            <v>17.327567683999998</v>
          </cell>
          <cell r="U186">
            <v>38.512272315999994</v>
          </cell>
          <cell r="W186">
            <v>2004</v>
          </cell>
          <cell r="X186">
            <v>7</v>
          </cell>
          <cell r="Y186">
            <v>1.0711974110032363</v>
          </cell>
          <cell r="Z186">
            <v>1</v>
          </cell>
          <cell r="AA186">
            <v>4</v>
          </cell>
          <cell r="AB186">
            <v>100</v>
          </cell>
          <cell r="AC186">
            <v>0.67500000000000004</v>
          </cell>
          <cell r="AD186">
            <v>70</v>
          </cell>
          <cell r="AH186">
            <v>2.5</v>
          </cell>
        </row>
        <row r="187">
          <cell r="A187" t="str">
            <v>B2004041-000</v>
          </cell>
          <cell r="B187" t="str">
            <v>Fixtures and fittings</v>
          </cell>
          <cell r="C187">
            <v>1102</v>
          </cell>
          <cell r="D187" t="str">
            <v>BD&amp;CS</v>
          </cell>
          <cell r="E187" t="str">
            <v>N/A</v>
          </cell>
          <cell r="F187" t="str">
            <v>IV-0176</v>
          </cell>
          <cell r="G187" t="str">
            <v>TAVEECHOK FERNICHING</v>
          </cell>
          <cell r="H187" t="str">
            <v>FILE CABINET (OFFICE ) 35X117X80CM</v>
          </cell>
          <cell r="I187">
            <v>38243</v>
          </cell>
          <cell r="J187">
            <v>38244</v>
          </cell>
          <cell r="K187">
            <v>1820</v>
          </cell>
          <cell r="L187">
            <v>1256</v>
          </cell>
          <cell r="M187">
            <v>2400</v>
          </cell>
          <cell r="N187">
            <v>744.74</v>
          </cell>
          <cell r="O187">
            <v>1655.26</v>
          </cell>
          <cell r="R187">
            <v>2.3266599999999998E-2</v>
          </cell>
          <cell r="S187">
            <v>55.839839999999995</v>
          </cell>
          <cell r="T187">
            <v>17.327567683999998</v>
          </cell>
          <cell r="U187">
            <v>38.512272315999994</v>
          </cell>
          <cell r="W187">
            <v>2004</v>
          </cell>
          <cell r="X187">
            <v>7</v>
          </cell>
          <cell r="Y187">
            <v>1.0711974110032363</v>
          </cell>
          <cell r="Z187">
            <v>1</v>
          </cell>
          <cell r="AA187">
            <v>4</v>
          </cell>
          <cell r="AB187">
            <v>100</v>
          </cell>
          <cell r="AC187">
            <v>0.67500000000000004</v>
          </cell>
          <cell r="AD187">
            <v>70</v>
          </cell>
          <cell r="AH187">
            <v>2.5</v>
          </cell>
        </row>
        <row r="188">
          <cell r="A188" t="str">
            <v>B2004042-000</v>
          </cell>
          <cell r="B188" t="str">
            <v>Fixtures and fittings</v>
          </cell>
          <cell r="C188">
            <v>1102</v>
          </cell>
          <cell r="D188" t="str">
            <v>BD&amp;CS</v>
          </cell>
          <cell r="E188" t="str">
            <v>N/A</v>
          </cell>
          <cell r="F188" t="str">
            <v>IV-0176</v>
          </cell>
          <cell r="G188" t="str">
            <v>TAVEECHOK FERNICHING</v>
          </cell>
          <cell r="H188" t="str">
            <v>FILE CABINET (OFFICE ) 35X117X80CM</v>
          </cell>
          <cell r="I188">
            <v>38243</v>
          </cell>
          <cell r="J188">
            <v>38244</v>
          </cell>
          <cell r="K188">
            <v>1820</v>
          </cell>
          <cell r="L188">
            <v>1256</v>
          </cell>
          <cell r="M188">
            <v>2400</v>
          </cell>
          <cell r="N188">
            <v>744.74</v>
          </cell>
          <cell r="O188">
            <v>1655.26</v>
          </cell>
          <cell r="R188">
            <v>2.36677E-2</v>
          </cell>
          <cell r="S188">
            <v>56.802480000000003</v>
          </cell>
          <cell r="T188">
            <v>17.626282897999999</v>
          </cell>
          <cell r="U188">
            <v>39.176197102000003</v>
          </cell>
          <cell r="W188">
            <v>2004</v>
          </cell>
          <cell r="X188">
            <v>7</v>
          </cell>
          <cell r="Y188">
            <v>1.0711974110032363</v>
          </cell>
          <cell r="Z188">
            <v>1</v>
          </cell>
          <cell r="AA188">
            <v>4</v>
          </cell>
          <cell r="AB188">
            <v>100</v>
          </cell>
          <cell r="AC188">
            <v>0.67500000000000004</v>
          </cell>
          <cell r="AD188">
            <v>70</v>
          </cell>
          <cell r="AH188">
            <v>2.5</v>
          </cell>
        </row>
        <row r="189">
          <cell r="A189" t="str">
            <v>B2004043-000</v>
          </cell>
          <cell r="B189" t="str">
            <v>Fixtures and fittings</v>
          </cell>
          <cell r="C189">
            <v>1102</v>
          </cell>
          <cell r="D189" t="str">
            <v>BD&amp;CS</v>
          </cell>
          <cell r="E189" t="str">
            <v>N/A</v>
          </cell>
          <cell r="F189" t="str">
            <v>IV-0176</v>
          </cell>
          <cell r="G189" t="str">
            <v>TAVEECHOK FERNICHING</v>
          </cell>
          <cell r="H189" t="str">
            <v>FILE CABINET (OFFICE ) 35X117X80CM</v>
          </cell>
          <cell r="I189">
            <v>38243</v>
          </cell>
          <cell r="J189">
            <v>38244</v>
          </cell>
          <cell r="K189">
            <v>1820</v>
          </cell>
          <cell r="L189">
            <v>1256</v>
          </cell>
          <cell r="M189">
            <v>2400</v>
          </cell>
          <cell r="N189">
            <v>744.74</v>
          </cell>
          <cell r="O189">
            <v>1655.26</v>
          </cell>
          <cell r="R189">
            <v>2.36677E-2</v>
          </cell>
          <cell r="S189">
            <v>56.802480000000003</v>
          </cell>
          <cell r="T189">
            <v>17.626282897999999</v>
          </cell>
          <cell r="U189">
            <v>39.176197102000003</v>
          </cell>
          <cell r="W189">
            <v>2004</v>
          </cell>
          <cell r="X189">
            <v>7</v>
          </cell>
          <cell r="Y189">
            <v>1.0711974110032363</v>
          </cell>
          <cell r="Z189">
            <v>1</v>
          </cell>
          <cell r="AA189">
            <v>4</v>
          </cell>
          <cell r="AB189">
            <v>100</v>
          </cell>
          <cell r="AC189">
            <v>0.67500000000000004</v>
          </cell>
          <cell r="AD189">
            <v>70</v>
          </cell>
          <cell r="AH189">
            <v>2.5</v>
          </cell>
        </row>
        <row r="190">
          <cell r="A190" t="str">
            <v>B2004044-000</v>
          </cell>
          <cell r="B190" t="str">
            <v>Fixtures and fittings</v>
          </cell>
          <cell r="C190">
            <v>1102</v>
          </cell>
          <cell r="D190" t="str">
            <v>BD&amp;CS</v>
          </cell>
          <cell r="E190" t="str">
            <v>N/A</v>
          </cell>
          <cell r="F190" t="str">
            <v>IV-0176</v>
          </cell>
          <cell r="G190" t="str">
            <v>TAVEECHOK FERNICHING</v>
          </cell>
          <cell r="H190" t="str">
            <v>FILE CABINET (OFFICE ) 35X117X80CM</v>
          </cell>
          <cell r="I190">
            <v>38243</v>
          </cell>
          <cell r="J190">
            <v>38244</v>
          </cell>
          <cell r="K190">
            <v>1820</v>
          </cell>
          <cell r="L190">
            <v>1256</v>
          </cell>
          <cell r="M190">
            <v>2400</v>
          </cell>
          <cell r="N190">
            <v>744.74</v>
          </cell>
          <cell r="O190">
            <v>1655.26</v>
          </cell>
          <cell r="R190">
            <v>2.36677E-2</v>
          </cell>
          <cell r="S190">
            <v>56.802480000000003</v>
          </cell>
          <cell r="T190">
            <v>17.626282897999999</v>
          </cell>
          <cell r="U190">
            <v>39.176197102000003</v>
          </cell>
          <cell r="W190">
            <v>2004</v>
          </cell>
          <cell r="X190">
            <v>7</v>
          </cell>
          <cell r="Y190">
            <v>1.0711974110032363</v>
          </cell>
          <cell r="Z190">
            <v>1</v>
          </cell>
          <cell r="AA190">
            <v>4</v>
          </cell>
          <cell r="AB190">
            <v>100</v>
          </cell>
          <cell r="AC190">
            <v>0.67500000000000004</v>
          </cell>
          <cell r="AD190">
            <v>70</v>
          </cell>
          <cell r="AH190">
            <v>2.5</v>
          </cell>
        </row>
        <row r="191">
          <cell r="A191" t="str">
            <v>B2004045-000</v>
          </cell>
          <cell r="B191" t="str">
            <v>Fixtures and fittings</v>
          </cell>
          <cell r="C191">
            <v>1102</v>
          </cell>
          <cell r="D191" t="str">
            <v>BD&amp;CS</v>
          </cell>
          <cell r="E191" t="str">
            <v>N/A</v>
          </cell>
          <cell r="F191">
            <v>8110</v>
          </cell>
          <cell r="G191" t="str">
            <v>FUR TECH CO., LTD</v>
          </cell>
          <cell r="H191" t="str">
            <v>WORIKING CHAIR (OFFICE)</v>
          </cell>
          <cell r="I191">
            <v>38233</v>
          </cell>
          <cell r="J191">
            <v>38234</v>
          </cell>
          <cell r="K191">
            <v>1820</v>
          </cell>
          <cell r="L191">
            <v>1246</v>
          </cell>
          <cell r="M191">
            <v>2680</v>
          </cell>
          <cell r="N191">
            <v>846.39</v>
          </cell>
          <cell r="O191">
            <v>1833.61</v>
          </cell>
          <cell r="R191">
            <v>2.36677E-2</v>
          </cell>
          <cell r="S191">
            <v>63.429436000000003</v>
          </cell>
          <cell r="T191">
            <v>20.032104603000001</v>
          </cell>
          <cell r="U191">
            <v>43.397331397000002</v>
          </cell>
          <cell r="W191">
            <v>2004</v>
          </cell>
          <cell r="X191">
            <v>7</v>
          </cell>
          <cell r="Y191">
            <v>1.0711974110032363</v>
          </cell>
          <cell r="Z191">
            <v>1</v>
          </cell>
          <cell r="AA191">
            <v>4</v>
          </cell>
          <cell r="AB191">
            <v>100</v>
          </cell>
          <cell r="AC191">
            <v>0.67500000000000004</v>
          </cell>
          <cell r="AD191">
            <v>70</v>
          </cell>
          <cell r="AH191">
            <v>2.5</v>
          </cell>
        </row>
        <row r="192">
          <cell r="A192" t="str">
            <v>B2004046-000</v>
          </cell>
          <cell r="B192" t="str">
            <v>Fixtures and fittings</v>
          </cell>
          <cell r="C192">
            <v>1102</v>
          </cell>
          <cell r="D192" t="str">
            <v>BD&amp;CS</v>
          </cell>
          <cell r="E192" t="str">
            <v>J000ELYN</v>
          </cell>
          <cell r="F192">
            <v>56466</v>
          </cell>
          <cell r="G192" t="str">
            <v>T.N. MAGNATE CENTER CO., LTD</v>
          </cell>
          <cell r="H192" t="str">
            <v>PCN 131 SONY VAIO NOTEBOOK (K. TERENCE)</v>
          </cell>
          <cell r="I192">
            <v>38299</v>
          </cell>
          <cell r="J192">
            <v>38302</v>
          </cell>
          <cell r="K192">
            <v>1092</v>
          </cell>
          <cell r="L192">
            <v>586</v>
          </cell>
          <cell r="M192">
            <v>82242.990000000005</v>
          </cell>
          <cell r="N192">
            <v>38183.78</v>
          </cell>
          <cell r="O192">
            <v>44059.21</v>
          </cell>
          <cell r="R192">
            <v>2.36677E-2</v>
          </cell>
          <cell r="S192">
            <v>1946.5024144230001</v>
          </cell>
          <cell r="T192">
            <v>903.722249906</v>
          </cell>
          <cell r="U192">
            <v>1042.7801645170002</v>
          </cell>
          <cell r="W192">
            <v>2004</v>
          </cell>
          <cell r="X192">
            <v>6</v>
          </cell>
          <cell r="Y192">
            <v>0.97310580204778141</v>
          </cell>
          <cell r="Z192">
            <v>0.91860247919850568</v>
          </cell>
          <cell r="AA192">
            <v>5</v>
          </cell>
          <cell r="AB192">
            <v>1700</v>
          </cell>
          <cell r="AC192">
            <v>0.5</v>
          </cell>
          <cell r="AD192">
            <v>850</v>
          </cell>
          <cell r="AH192">
            <v>0.5</v>
          </cell>
        </row>
        <row r="193">
          <cell r="A193" t="str">
            <v>B2004047-000</v>
          </cell>
          <cell r="B193" t="str">
            <v>Fixtures and fittings</v>
          </cell>
          <cell r="C193">
            <v>1102</v>
          </cell>
          <cell r="D193" t="str">
            <v>BD&amp;CS</v>
          </cell>
          <cell r="E193" t="str">
            <v>N/A</v>
          </cell>
          <cell r="F193">
            <v>8179</v>
          </cell>
          <cell r="G193" t="str">
            <v>FUR TECH CO., LTD</v>
          </cell>
          <cell r="H193" t="str">
            <v>WORKING CHAIR (OFFICE)</v>
          </cell>
          <cell r="I193">
            <v>38343</v>
          </cell>
          <cell r="J193">
            <v>38344</v>
          </cell>
          <cell r="K193">
            <v>1820</v>
          </cell>
          <cell r="L193">
            <v>1356</v>
          </cell>
          <cell r="M193">
            <v>2680</v>
          </cell>
          <cell r="N193">
            <v>684.47</v>
          </cell>
          <cell r="O193">
            <v>1995.53</v>
          </cell>
          <cell r="R193">
            <v>2.36677E-2</v>
          </cell>
          <cell r="S193">
            <v>63.429436000000003</v>
          </cell>
          <cell r="T193">
            <v>16.199830619</v>
          </cell>
          <cell r="U193">
            <v>47.229605380999999</v>
          </cell>
          <cell r="W193">
            <v>2004</v>
          </cell>
          <cell r="X193">
            <v>7</v>
          </cell>
          <cell r="Y193">
            <v>1.0711974110032363</v>
          </cell>
          <cell r="Z193">
            <v>1</v>
          </cell>
          <cell r="AA193">
            <v>4</v>
          </cell>
          <cell r="AB193">
            <v>100</v>
          </cell>
          <cell r="AC193">
            <v>0.67500000000000004</v>
          </cell>
          <cell r="AD193">
            <v>70</v>
          </cell>
          <cell r="AH193">
            <v>2.5</v>
          </cell>
        </row>
        <row r="194">
          <cell r="A194" t="str">
            <v>B2004048-000</v>
          </cell>
          <cell r="B194" t="str">
            <v>Fixtures and fittings</v>
          </cell>
          <cell r="C194">
            <v>1102</v>
          </cell>
          <cell r="D194" t="str">
            <v>BD&amp;CS</v>
          </cell>
          <cell r="E194" t="str">
            <v>N/A</v>
          </cell>
          <cell r="F194">
            <v>8179</v>
          </cell>
          <cell r="G194" t="str">
            <v>FUR TECH CO., LTD</v>
          </cell>
          <cell r="H194" t="str">
            <v>WORKING CHAIR (OFFICE)</v>
          </cell>
          <cell r="I194">
            <v>38343</v>
          </cell>
          <cell r="J194">
            <v>38344</v>
          </cell>
          <cell r="K194">
            <v>1820</v>
          </cell>
          <cell r="L194">
            <v>1356</v>
          </cell>
          <cell r="M194">
            <v>2680</v>
          </cell>
          <cell r="N194">
            <v>684.47</v>
          </cell>
          <cell r="O194">
            <v>1995.53</v>
          </cell>
          <cell r="R194">
            <v>2.36677E-2</v>
          </cell>
          <cell r="S194">
            <v>63.429436000000003</v>
          </cell>
          <cell r="T194">
            <v>16.199830619</v>
          </cell>
          <cell r="U194">
            <v>47.229605380999999</v>
          </cell>
          <cell r="W194">
            <v>2004</v>
          </cell>
          <cell r="X194">
            <v>7</v>
          </cell>
          <cell r="Y194">
            <v>1.0711974110032363</v>
          </cell>
          <cell r="Z194">
            <v>1</v>
          </cell>
          <cell r="AA194">
            <v>4</v>
          </cell>
          <cell r="AB194">
            <v>100</v>
          </cell>
          <cell r="AC194">
            <v>0.67500000000000004</v>
          </cell>
          <cell r="AD194">
            <v>70</v>
          </cell>
          <cell r="AH194">
            <v>2.5</v>
          </cell>
        </row>
        <row r="195">
          <cell r="A195" t="str">
            <v>B2004049-000</v>
          </cell>
          <cell r="B195" t="str">
            <v>Fixtures and fittings</v>
          </cell>
          <cell r="C195">
            <v>1102</v>
          </cell>
          <cell r="D195" t="str">
            <v>BD&amp;CS</v>
          </cell>
          <cell r="E195" t="str">
            <v>N/A</v>
          </cell>
          <cell r="F195" t="str">
            <v>IV-0264</v>
          </cell>
          <cell r="G195" t="str">
            <v>TAVEECHOK FERNICHING</v>
          </cell>
          <cell r="H195" t="str">
            <v>WORKING DESK (OFFICE)</v>
          </cell>
          <cell r="I195">
            <v>38349</v>
          </cell>
          <cell r="J195">
            <v>38350</v>
          </cell>
          <cell r="K195">
            <v>1820</v>
          </cell>
          <cell r="L195">
            <v>1362</v>
          </cell>
          <cell r="M195">
            <v>3400</v>
          </cell>
          <cell r="N195">
            <v>857.22</v>
          </cell>
          <cell r="O195">
            <v>2542.7800000000002</v>
          </cell>
          <cell r="R195">
            <v>2.36677E-2</v>
          </cell>
          <cell r="S195">
            <v>80.470179999999999</v>
          </cell>
          <cell r="T195">
            <v>20.288425794000002</v>
          </cell>
          <cell r="U195">
            <v>60.181754205999994</v>
          </cell>
          <cell r="W195">
            <v>2004</v>
          </cell>
          <cell r="X195">
            <v>7</v>
          </cell>
          <cell r="Y195">
            <v>1.0711974110032363</v>
          </cell>
          <cell r="Z195">
            <v>1</v>
          </cell>
          <cell r="AA195">
            <v>4</v>
          </cell>
          <cell r="AB195">
            <v>100</v>
          </cell>
          <cell r="AC195">
            <v>0.67500000000000004</v>
          </cell>
          <cell r="AD195">
            <v>70</v>
          </cell>
          <cell r="AH195">
            <v>2.5</v>
          </cell>
        </row>
        <row r="196">
          <cell r="A196" t="str">
            <v>B2004050-000</v>
          </cell>
          <cell r="B196" t="str">
            <v>Fixtures and fittings</v>
          </cell>
          <cell r="C196">
            <v>1102</v>
          </cell>
          <cell r="D196" t="str">
            <v>BD&amp;CS</v>
          </cell>
          <cell r="E196" t="str">
            <v>N/A</v>
          </cell>
          <cell r="F196" t="str">
            <v>IV-0264</v>
          </cell>
          <cell r="G196" t="str">
            <v>TAVEECHOK FERNICHING</v>
          </cell>
          <cell r="H196" t="str">
            <v>WORKING DESK (OFFICE)</v>
          </cell>
          <cell r="I196">
            <v>38349</v>
          </cell>
          <cell r="J196">
            <v>38350</v>
          </cell>
          <cell r="K196">
            <v>1820</v>
          </cell>
          <cell r="L196">
            <v>1362</v>
          </cell>
          <cell r="M196">
            <v>3400</v>
          </cell>
          <cell r="N196">
            <v>857.22</v>
          </cell>
          <cell r="O196">
            <v>2542.7800000000002</v>
          </cell>
          <cell r="R196">
            <v>2.36677E-2</v>
          </cell>
          <cell r="S196">
            <v>80.470179999999999</v>
          </cell>
          <cell r="T196">
            <v>20.288425794000002</v>
          </cell>
          <cell r="U196">
            <v>60.181754205999994</v>
          </cell>
          <cell r="W196">
            <v>2004</v>
          </cell>
          <cell r="X196">
            <v>7</v>
          </cell>
          <cell r="Y196">
            <v>1.0711974110032363</v>
          </cell>
          <cell r="Z196">
            <v>1</v>
          </cell>
          <cell r="AA196">
            <v>4</v>
          </cell>
          <cell r="AB196">
            <v>100</v>
          </cell>
          <cell r="AC196">
            <v>0.67500000000000004</v>
          </cell>
          <cell r="AD196">
            <v>70</v>
          </cell>
          <cell r="AH196">
            <v>2.5</v>
          </cell>
        </row>
        <row r="197">
          <cell r="A197" t="str">
            <v>B2004051-000</v>
          </cell>
          <cell r="B197" t="str">
            <v>Fixtures and fittings</v>
          </cell>
          <cell r="C197">
            <v>1102</v>
          </cell>
          <cell r="D197" t="str">
            <v>BD&amp;CS</v>
          </cell>
          <cell r="E197" t="str">
            <v>N/A</v>
          </cell>
          <cell r="F197" t="str">
            <v>IV-0264</v>
          </cell>
          <cell r="G197" t="str">
            <v>TAVEECHOK FERNICHING</v>
          </cell>
          <cell r="H197" t="str">
            <v>WORKING DESK (OFFICE)</v>
          </cell>
          <cell r="I197">
            <v>38349</v>
          </cell>
          <cell r="J197">
            <v>38350</v>
          </cell>
          <cell r="K197">
            <v>1820</v>
          </cell>
          <cell r="L197">
            <v>1362</v>
          </cell>
          <cell r="M197">
            <v>3400</v>
          </cell>
          <cell r="N197">
            <v>857.22</v>
          </cell>
          <cell r="O197">
            <v>2542.7800000000002</v>
          </cell>
          <cell r="R197">
            <v>2.36677E-2</v>
          </cell>
          <cell r="S197">
            <v>80.470179999999999</v>
          </cell>
          <cell r="T197">
            <v>20.288425794000002</v>
          </cell>
          <cell r="U197">
            <v>60.181754205999994</v>
          </cell>
          <cell r="W197">
            <v>2004</v>
          </cell>
          <cell r="X197">
            <v>7</v>
          </cell>
          <cell r="Y197">
            <v>1.0711974110032363</v>
          </cell>
          <cell r="Z197">
            <v>1</v>
          </cell>
          <cell r="AA197">
            <v>4</v>
          </cell>
          <cell r="AB197">
            <v>100</v>
          </cell>
          <cell r="AC197">
            <v>0.67500000000000004</v>
          </cell>
          <cell r="AD197">
            <v>70</v>
          </cell>
          <cell r="AH197">
            <v>2.5</v>
          </cell>
        </row>
        <row r="198">
          <cell r="A198" t="str">
            <v>B2004052-000</v>
          </cell>
          <cell r="B198" t="str">
            <v>Fixtures and fittings</v>
          </cell>
          <cell r="C198">
            <v>1102</v>
          </cell>
          <cell r="D198" t="str">
            <v>BD&amp;CS</v>
          </cell>
          <cell r="E198" t="str">
            <v>N/A</v>
          </cell>
          <cell r="F198" t="str">
            <v>IV-0264</v>
          </cell>
          <cell r="G198" t="str">
            <v>TAVEECHOK FERNICHING</v>
          </cell>
          <cell r="H198" t="str">
            <v>WORKING DESK (OFFICE)</v>
          </cell>
          <cell r="I198">
            <v>38349</v>
          </cell>
          <cell r="J198">
            <v>38350</v>
          </cell>
          <cell r="K198">
            <v>1820</v>
          </cell>
          <cell r="L198">
            <v>1362</v>
          </cell>
          <cell r="M198">
            <v>3400</v>
          </cell>
          <cell r="N198">
            <v>857.22</v>
          </cell>
          <cell r="O198">
            <v>2542.7800000000002</v>
          </cell>
          <cell r="R198">
            <v>2.36677E-2</v>
          </cell>
          <cell r="S198">
            <v>80.470179999999999</v>
          </cell>
          <cell r="T198">
            <v>20.288425794000002</v>
          </cell>
          <cell r="U198">
            <v>60.181754205999994</v>
          </cell>
          <cell r="W198">
            <v>2004</v>
          </cell>
          <cell r="X198">
            <v>7</v>
          </cell>
          <cell r="Y198">
            <v>1.0711974110032363</v>
          </cell>
          <cell r="Z198">
            <v>1</v>
          </cell>
          <cell r="AA198">
            <v>4</v>
          </cell>
          <cell r="AB198">
            <v>100</v>
          </cell>
          <cell r="AC198">
            <v>0.67500000000000004</v>
          </cell>
          <cell r="AD198">
            <v>70</v>
          </cell>
          <cell r="AH198">
            <v>2.5</v>
          </cell>
        </row>
        <row r="199">
          <cell r="A199" t="str">
            <v>B2004053-000</v>
          </cell>
          <cell r="B199" t="str">
            <v>Fixtures and fittings</v>
          </cell>
          <cell r="C199">
            <v>1102</v>
          </cell>
          <cell r="D199" t="str">
            <v>BD&amp;CS</v>
          </cell>
          <cell r="E199" t="str">
            <v>N/A</v>
          </cell>
          <cell r="F199" t="str">
            <v>IV-0264</v>
          </cell>
          <cell r="G199" t="str">
            <v>TAVEECHOK FERNICHING</v>
          </cell>
          <cell r="H199" t="str">
            <v>FILE CABINET (OFFICE)</v>
          </cell>
          <cell r="I199">
            <v>38349</v>
          </cell>
          <cell r="J199">
            <v>38350</v>
          </cell>
          <cell r="K199">
            <v>1820</v>
          </cell>
          <cell r="L199">
            <v>1362</v>
          </cell>
          <cell r="M199">
            <v>2400</v>
          </cell>
          <cell r="N199">
            <v>605.02</v>
          </cell>
          <cell r="O199">
            <v>1794.98</v>
          </cell>
          <cell r="R199">
            <v>2.36677E-2</v>
          </cell>
          <cell r="S199">
            <v>56.802480000000003</v>
          </cell>
          <cell r="T199">
            <v>14.319431853999999</v>
          </cell>
          <cell r="U199">
            <v>42.483048146000002</v>
          </cell>
          <cell r="W199">
            <v>2004</v>
          </cell>
          <cell r="X199">
            <v>7</v>
          </cell>
          <cell r="Y199">
            <v>1.0711974110032363</v>
          </cell>
          <cell r="Z199">
            <v>1</v>
          </cell>
          <cell r="AA199">
            <v>4</v>
          </cell>
          <cell r="AB199">
            <v>100</v>
          </cell>
          <cell r="AC199">
            <v>0.67500000000000004</v>
          </cell>
          <cell r="AD199">
            <v>70</v>
          </cell>
          <cell r="AH199">
            <v>2.5</v>
          </cell>
        </row>
        <row r="200">
          <cell r="A200" t="str">
            <v>B2004054-000</v>
          </cell>
          <cell r="B200" t="str">
            <v>Fixtures and fittings</v>
          </cell>
          <cell r="C200">
            <v>1102</v>
          </cell>
          <cell r="D200" t="str">
            <v>BD&amp;CS</v>
          </cell>
          <cell r="E200" t="str">
            <v>N/A</v>
          </cell>
          <cell r="F200" t="str">
            <v>IV-0264</v>
          </cell>
          <cell r="G200" t="str">
            <v>TAVEECHOK FERNICHING</v>
          </cell>
          <cell r="H200" t="str">
            <v>FILE CABINET (OFFICE)</v>
          </cell>
          <cell r="I200">
            <v>38349</v>
          </cell>
          <cell r="J200">
            <v>38350</v>
          </cell>
          <cell r="K200">
            <v>1820</v>
          </cell>
          <cell r="L200">
            <v>1362</v>
          </cell>
          <cell r="M200">
            <v>2400</v>
          </cell>
          <cell r="N200">
            <v>605.02</v>
          </cell>
          <cell r="O200">
            <v>1794.98</v>
          </cell>
          <cell r="R200">
            <v>2.36677E-2</v>
          </cell>
          <cell r="S200">
            <v>56.802480000000003</v>
          </cell>
          <cell r="T200">
            <v>14.319431853999999</v>
          </cell>
          <cell r="U200">
            <v>42.483048146000002</v>
          </cell>
          <cell r="W200">
            <v>2004</v>
          </cell>
          <cell r="X200">
            <v>7</v>
          </cell>
          <cell r="Y200">
            <v>1.0711974110032363</v>
          </cell>
          <cell r="Z200">
            <v>1</v>
          </cell>
          <cell r="AA200">
            <v>4</v>
          </cell>
          <cell r="AB200">
            <v>100</v>
          </cell>
          <cell r="AC200">
            <v>0.67500000000000004</v>
          </cell>
          <cell r="AD200">
            <v>70</v>
          </cell>
          <cell r="AH200">
            <v>2.5</v>
          </cell>
        </row>
        <row r="201">
          <cell r="A201" t="str">
            <v>B2004055-000</v>
          </cell>
          <cell r="B201" t="str">
            <v>Fixtures and fittings</v>
          </cell>
          <cell r="C201">
            <v>1102</v>
          </cell>
          <cell r="D201" t="str">
            <v>BD&amp;CS</v>
          </cell>
          <cell r="E201" t="str">
            <v>N/A</v>
          </cell>
          <cell r="F201" t="str">
            <v>IV-0264</v>
          </cell>
          <cell r="G201" t="str">
            <v>TAVEECHOK FERNICHING</v>
          </cell>
          <cell r="H201" t="str">
            <v>FILE CABINET (OFFICE)</v>
          </cell>
          <cell r="I201">
            <v>38349</v>
          </cell>
          <cell r="J201">
            <v>38350</v>
          </cell>
          <cell r="K201">
            <v>1820</v>
          </cell>
          <cell r="L201">
            <v>1362</v>
          </cell>
          <cell r="M201">
            <v>2400</v>
          </cell>
          <cell r="N201">
            <v>605.02</v>
          </cell>
          <cell r="O201">
            <v>1794.98</v>
          </cell>
          <cell r="R201">
            <v>2.36677E-2</v>
          </cell>
          <cell r="S201">
            <v>56.802480000000003</v>
          </cell>
          <cell r="T201">
            <v>14.319431853999999</v>
          </cell>
          <cell r="U201">
            <v>42.483048146000002</v>
          </cell>
          <cell r="W201">
            <v>2004</v>
          </cell>
          <cell r="X201">
            <v>7</v>
          </cell>
          <cell r="Y201">
            <v>1.0711974110032363</v>
          </cell>
          <cell r="Z201">
            <v>1</v>
          </cell>
          <cell r="AA201">
            <v>4</v>
          </cell>
          <cell r="AB201">
            <v>100</v>
          </cell>
          <cell r="AC201">
            <v>0.67500000000000004</v>
          </cell>
          <cell r="AD201">
            <v>70</v>
          </cell>
          <cell r="AH201">
            <v>2.5</v>
          </cell>
        </row>
        <row r="202">
          <cell r="A202" t="str">
            <v>B2004056-000</v>
          </cell>
          <cell r="B202" t="str">
            <v>Fixtures and fittings</v>
          </cell>
          <cell r="C202">
            <v>1102</v>
          </cell>
          <cell r="D202" t="str">
            <v>BD&amp;CS</v>
          </cell>
          <cell r="E202" t="str">
            <v>N/A</v>
          </cell>
          <cell r="F202" t="str">
            <v>IV-0264</v>
          </cell>
          <cell r="G202" t="str">
            <v>TAVEECHOK FERNICHING</v>
          </cell>
          <cell r="H202" t="str">
            <v>FILE CABINET (OFFICE)</v>
          </cell>
          <cell r="I202">
            <v>38349</v>
          </cell>
          <cell r="J202">
            <v>38350</v>
          </cell>
          <cell r="K202">
            <v>1820</v>
          </cell>
          <cell r="L202">
            <v>1362</v>
          </cell>
          <cell r="M202">
            <v>2400</v>
          </cell>
          <cell r="N202">
            <v>605.02</v>
          </cell>
          <cell r="O202">
            <v>1794.98</v>
          </cell>
          <cell r="R202">
            <v>2.36677E-2</v>
          </cell>
          <cell r="S202">
            <v>56.802480000000003</v>
          </cell>
          <cell r="T202">
            <v>14.319431853999999</v>
          </cell>
          <cell r="U202">
            <v>42.483048146000002</v>
          </cell>
          <cell r="W202">
            <v>2004</v>
          </cell>
          <cell r="X202">
            <v>7</v>
          </cell>
          <cell r="Y202">
            <v>1.0711974110032363</v>
          </cell>
          <cell r="Z202">
            <v>1</v>
          </cell>
          <cell r="AA202">
            <v>4</v>
          </cell>
          <cell r="AB202">
            <v>100</v>
          </cell>
          <cell r="AC202">
            <v>0.67500000000000004</v>
          </cell>
          <cell r="AD202">
            <v>70</v>
          </cell>
          <cell r="AH202">
            <v>2.5</v>
          </cell>
        </row>
        <row r="203">
          <cell r="A203" t="str">
            <v>B2005001-000</v>
          </cell>
          <cell r="B203" t="str">
            <v>Fixtures and fittings</v>
          </cell>
          <cell r="C203">
            <v>1102</v>
          </cell>
          <cell r="D203" t="str">
            <v>BD&amp;CS</v>
          </cell>
          <cell r="E203" t="str">
            <v>N/A</v>
          </cell>
          <cell r="F203" t="str">
            <v>IV-0422</v>
          </cell>
          <cell r="G203" t="str">
            <v>TAVEECHOK FERNICHING</v>
          </cell>
          <cell r="H203" t="str">
            <v>WORKING DESK (OFFICE) AT CS DIRECTOR OFFICE</v>
          </cell>
          <cell r="I203">
            <v>38551</v>
          </cell>
          <cell r="J203">
            <v>38552</v>
          </cell>
          <cell r="K203">
            <v>1820</v>
          </cell>
          <cell r="L203">
            <v>1564</v>
          </cell>
          <cell r="M203">
            <v>5500</v>
          </cell>
          <cell r="N203">
            <v>776.51</v>
          </cell>
          <cell r="O203">
            <v>4723.49</v>
          </cell>
          <cell r="R203">
            <v>2.36677E-2</v>
          </cell>
          <cell r="S203">
            <v>130.17234999999999</v>
          </cell>
          <cell r="T203">
            <v>18.378205727000001</v>
          </cell>
          <cell r="U203">
            <v>111.794144273</v>
          </cell>
          <cell r="W203">
            <v>2005</v>
          </cell>
          <cell r="X203">
            <v>7</v>
          </cell>
          <cell r="Y203">
            <v>1.0103785103785103</v>
          </cell>
          <cell r="Z203">
            <v>1</v>
          </cell>
          <cell r="AA203">
            <v>4</v>
          </cell>
          <cell r="AB203">
            <v>100</v>
          </cell>
          <cell r="AC203">
            <v>0.8</v>
          </cell>
          <cell r="AD203">
            <v>80</v>
          </cell>
          <cell r="AH203">
            <v>3.5</v>
          </cell>
        </row>
        <row r="204">
          <cell r="A204" t="str">
            <v>B2005002-000</v>
          </cell>
          <cell r="B204" t="str">
            <v>Fixtures and fittings</v>
          </cell>
          <cell r="C204">
            <v>1102</v>
          </cell>
          <cell r="D204" t="str">
            <v>BD&amp;CS</v>
          </cell>
          <cell r="E204" t="str">
            <v>N/A</v>
          </cell>
          <cell r="F204" t="str">
            <v>4807-T479</v>
          </cell>
          <cell r="G204" t="str">
            <v>THAI STEEL FURNITURE CO., LTD</v>
          </cell>
          <cell r="H204" t="str">
            <v>SLIDING DOOR CABINET AT CS DIRECTOR OFFICE</v>
          </cell>
          <cell r="I204">
            <v>38552</v>
          </cell>
          <cell r="J204">
            <v>38553</v>
          </cell>
          <cell r="K204">
            <v>1820</v>
          </cell>
          <cell r="L204">
            <v>1565</v>
          </cell>
          <cell r="M204">
            <v>2255</v>
          </cell>
          <cell r="N204">
            <v>317.05</v>
          </cell>
          <cell r="O204">
            <v>1937.95</v>
          </cell>
          <cell r="R204">
            <v>2.36677E-2</v>
          </cell>
          <cell r="S204">
            <v>53.370663499999999</v>
          </cell>
          <cell r="T204">
            <v>7.5038442850000004</v>
          </cell>
          <cell r="U204">
            <v>45.866819215</v>
          </cell>
          <cell r="W204">
            <v>2005</v>
          </cell>
          <cell r="X204">
            <v>7</v>
          </cell>
          <cell r="Y204">
            <v>1.0103785103785103</v>
          </cell>
          <cell r="Z204">
            <v>1</v>
          </cell>
          <cell r="AA204">
            <v>4</v>
          </cell>
          <cell r="AB204">
            <v>100</v>
          </cell>
          <cell r="AC204">
            <v>0.8</v>
          </cell>
          <cell r="AD204">
            <v>80</v>
          </cell>
          <cell r="AH204">
            <v>3.5</v>
          </cell>
        </row>
        <row r="205">
          <cell r="A205" t="str">
            <v>B2005003-000</v>
          </cell>
          <cell r="B205" t="str">
            <v>Fixtures and fittings</v>
          </cell>
          <cell r="C205">
            <v>1102</v>
          </cell>
          <cell r="D205" t="str">
            <v>BD&amp;CS</v>
          </cell>
          <cell r="E205" t="str">
            <v>N/A</v>
          </cell>
          <cell r="F205" t="str">
            <v>4807-T479</v>
          </cell>
          <cell r="G205" t="str">
            <v>THAI STEEL FURNITURE CO., LTD</v>
          </cell>
          <cell r="H205" t="str">
            <v>SLIDING DOOR CABINET AT CS DIRECTOR OFFICE</v>
          </cell>
          <cell r="I205">
            <v>38552</v>
          </cell>
          <cell r="J205">
            <v>38553</v>
          </cell>
          <cell r="K205">
            <v>1820</v>
          </cell>
          <cell r="L205">
            <v>1565</v>
          </cell>
          <cell r="M205">
            <v>2285</v>
          </cell>
          <cell r="N205">
            <v>321.27</v>
          </cell>
          <cell r="O205">
            <v>1963.73</v>
          </cell>
          <cell r="R205">
            <v>2.36677E-2</v>
          </cell>
          <cell r="S205">
            <v>54.0806945</v>
          </cell>
          <cell r="T205">
            <v>7.6037219789999995</v>
          </cell>
          <cell r="U205">
            <v>46.476972521</v>
          </cell>
          <cell r="W205">
            <v>2005</v>
          </cell>
          <cell r="X205">
            <v>7</v>
          </cell>
          <cell r="Y205">
            <v>1.0103785103785103</v>
          </cell>
          <cell r="Z205">
            <v>1</v>
          </cell>
          <cell r="AA205">
            <v>4</v>
          </cell>
          <cell r="AB205">
            <v>100</v>
          </cell>
          <cell r="AC205">
            <v>0.8</v>
          </cell>
          <cell r="AD205">
            <v>80</v>
          </cell>
          <cell r="AH205">
            <v>3.5</v>
          </cell>
        </row>
        <row r="206">
          <cell r="A206" t="str">
            <v>B2005004-000</v>
          </cell>
          <cell r="B206" t="str">
            <v>Fixtures and fittings</v>
          </cell>
          <cell r="C206">
            <v>1102</v>
          </cell>
          <cell r="D206" t="str">
            <v>BD&amp;CS</v>
          </cell>
          <cell r="E206" t="str">
            <v>N/A</v>
          </cell>
          <cell r="F206" t="str">
            <v>4807-T479</v>
          </cell>
          <cell r="G206" t="str">
            <v>THAI STEEL FURNITURE CO., LTD</v>
          </cell>
          <cell r="H206" t="str">
            <v>FILE CABINET AT CS DIRECTOR OFFICE</v>
          </cell>
          <cell r="I206">
            <v>38552</v>
          </cell>
          <cell r="J206">
            <v>38553</v>
          </cell>
          <cell r="K206">
            <v>1820</v>
          </cell>
          <cell r="L206">
            <v>1565</v>
          </cell>
          <cell r="M206">
            <v>2840</v>
          </cell>
          <cell r="N206">
            <v>399.33</v>
          </cell>
          <cell r="O206">
            <v>2440.67</v>
          </cell>
          <cell r="R206">
            <v>2.36677E-2</v>
          </cell>
          <cell r="S206">
            <v>67.216267999999999</v>
          </cell>
          <cell r="T206">
            <v>9.4512226409999993</v>
          </cell>
          <cell r="U206">
            <v>57.765045358999998</v>
          </cell>
          <cell r="W206">
            <v>2005</v>
          </cell>
          <cell r="X206">
            <v>7</v>
          </cell>
          <cell r="Y206">
            <v>1.0103785103785103</v>
          </cell>
          <cell r="Z206">
            <v>1</v>
          </cell>
          <cell r="AA206">
            <v>4</v>
          </cell>
          <cell r="AB206">
            <v>100</v>
          </cell>
          <cell r="AC206">
            <v>0.8</v>
          </cell>
          <cell r="AD206">
            <v>80</v>
          </cell>
          <cell r="AH206">
            <v>3.5</v>
          </cell>
        </row>
        <row r="207">
          <cell r="A207" t="str">
            <v>B2005005-000</v>
          </cell>
          <cell r="B207" t="str">
            <v>Fixtures and fittings</v>
          </cell>
          <cell r="C207">
            <v>1102</v>
          </cell>
          <cell r="D207" t="str">
            <v>BD&amp;CS</v>
          </cell>
          <cell r="E207" t="str">
            <v>5EB0B162223</v>
          </cell>
          <cell r="F207" t="str">
            <v>A06686</v>
          </cell>
          <cell r="G207" t="str">
            <v>D&amp;G SERVICE CO., LTD</v>
          </cell>
          <cell r="H207" t="str">
            <v>TELEPHONE 2 LINE AT CS DIRECTOR OFFICE(2006EB041 to NSE1)</v>
          </cell>
          <cell r="I207">
            <v>38551</v>
          </cell>
          <cell r="J207">
            <v>38552</v>
          </cell>
          <cell r="K207">
            <v>1820</v>
          </cell>
          <cell r="L207">
            <v>1564</v>
          </cell>
          <cell r="M207">
            <v>3240</v>
          </cell>
          <cell r="N207">
            <v>457.38</v>
          </cell>
          <cell r="O207">
            <v>2782.62</v>
          </cell>
          <cell r="R207">
            <v>2.36677E-2</v>
          </cell>
          <cell r="S207">
            <v>76.683347999999995</v>
          </cell>
          <cell r="T207">
            <v>10.825132626</v>
          </cell>
          <cell r="U207">
            <v>65.858215373999997</v>
          </cell>
          <cell r="W207">
            <v>2005</v>
          </cell>
          <cell r="X207">
            <v>5</v>
          </cell>
          <cell r="Y207">
            <v>0.98125766333858822</v>
          </cell>
          <cell r="Z207">
            <v>0.93579555102733913</v>
          </cell>
          <cell r="AA207">
            <v>4</v>
          </cell>
          <cell r="AB207">
            <v>70</v>
          </cell>
          <cell r="AC207">
            <v>0.8</v>
          </cell>
          <cell r="AD207">
            <v>60</v>
          </cell>
          <cell r="AH207">
            <v>3.5</v>
          </cell>
        </row>
        <row r="208">
          <cell r="A208" t="str">
            <v>B2005006-000</v>
          </cell>
          <cell r="B208" t="str">
            <v>Fixtures and fittings</v>
          </cell>
          <cell r="C208">
            <v>1102</v>
          </cell>
          <cell r="D208" t="str">
            <v>BD&amp;CS</v>
          </cell>
          <cell r="E208" t="str">
            <v>N/A</v>
          </cell>
          <cell r="F208" t="str">
            <v>SIBN1/480700590</v>
          </cell>
          <cell r="G208" t="str">
            <v>PERFECT OFFICE FURNITURE CO., LTD</v>
          </cell>
          <cell r="H208" t="str">
            <v>WORKING CHAIR HYDRAULIC AT CHANPHEN DIRECTOR OFFICE</v>
          </cell>
          <cell r="I208">
            <v>38559</v>
          </cell>
          <cell r="J208">
            <v>38564</v>
          </cell>
          <cell r="K208">
            <v>1820</v>
          </cell>
          <cell r="L208">
            <v>1576</v>
          </cell>
          <cell r="M208">
            <v>4875</v>
          </cell>
          <cell r="N208">
            <v>656.12</v>
          </cell>
          <cell r="O208">
            <v>4218.88</v>
          </cell>
          <cell r="R208">
            <v>2.36677E-2</v>
          </cell>
          <cell r="S208">
            <v>115.3800375</v>
          </cell>
          <cell r="T208">
            <v>15.528851324</v>
          </cell>
          <cell r="U208">
            <v>99.851186175999999</v>
          </cell>
          <cell r="W208">
            <v>2005</v>
          </cell>
          <cell r="X208">
            <v>7</v>
          </cell>
          <cell r="Y208">
            <v>1.0103785103785103</v>
          </cell>
          <cell r="Z208">
            <v>1</v>
          </cell>
          <cell r="AA208">
            <v>4</v>
          </cell>
          <cell r="AB208">
            <v>100</v>
          </cell>
          <cell r="AC208">
            <v>0.8</v>
          </cell>
          <cell r="AD208">
            <v>80</v>
          </cell>
          <cell r="AH208">
            <v>3.5</v>
          </cell>
        </row>
        <row r="209">
          <cell r="A209" t="str">
            <v>B2005007-000</v>
          </cell>
          <cell r="B209" t="str">
            <v>Fixtures and fittings</v>
          </cell>
          <cell r="C209">
            <v>1102</v>
          </cell>
          <cell r="D209" t="str">
            <v>BD&amp;CS</v>
          </cell>
          <cell r="E209" t="str">
            <v>N/A</v>
          </cell>
          <cell r="F209">
            <v>84</v>
          </cell>
          <cell r="G209" t="str">
            <v>FUR TECH CO., LTD</v>
          </cell>
          <cell r="H209" t="str">
            <v>WORKING CHAIR (OFFICE)</v>
          </cell>
          <cell r="I209">
            <v>38560</v>
          </cell>
          <cell r="J209">
            <v>38564</v>
          </cell>
          <cell r="K209">
            <v>1820</v>
          </cell>
          <cell r="L209">
            <v>1576</v>
          </cell>
          <cell r="M209">
            <v>2680</v>
          </cell>
          <cell r="N209">
            <v>360.63</v>
          </cell>
          <cell r="O209">
            <v>2319.37</v>
          </cell>
          <cell r="R209">
            <v>2.36677E-2</v>
          </cell>
          <cell r="S209">
            <v>63.429436000000003</v>
          </cell>
          <cell r="T209">
            <v>8.5352826509999993</v>
          </cell>
          <cell r="U209">
            <v>54.894153349000007</v>
          </cell>
          <cell r="W209">
            <v>2005</v>
          </cell>
          <cell r="X209">
            <v>7</v>
          </cell>
          <cell r="Y209">
            <v>1.0103785103785103</v>
          </cell>
          <cell r="Z209">
            <v>1</v>
          </cell>
          <cell r="AA209">
            <v>4</v>
          </cell>
          <cell r="AB209">
            <v>100</v>
          </cell>
          <cell r="AC209">
            <v>0.8</v>
          </cell>
          <cell r="AD209">
            <v>80</v>
          </cell>
          <cell r="AH209">
            <v>3.5</v>
          </cell>
        </row>
        <row r="210">
          <cell r="A210" t="str">
            <v>B990001-000</v>
          </cell>
          <cell r="B210" t="str">
            <v>Fixtures and fittings</v>
          </cell>
          <cell r="C210">
            <v>1102</v>
          </cell>
          <cell r="D210" t="str">
            <v>BD&amp;CS</v>
          </cell>
          <cell r="E210" t="str">
            <v>N/A</v>
          </cell>
          <cell r="F210">
            <v>621</v>
          </cell>
          <cell r="G210" t="str">
            <v>TAVEECHOK</v>
          </cell>
          <cell r="H210" t="str">
            <v>TABLE TOP CABINET FOR FILE</v>
          </cell>
          <cell r="I210">
            <v>36245</v>
          </cell>
          <cell r="J210">
            <v>36254</v>
          </cell>
          <cell r="K210">
            <v>1820</v>
          </cell>
          <cell r="L210">
            <v>0</v>
          </cell>
          <cell r="M210">
            <v>2900</v>
          </cell>
          <cell r="N210">
            <v>2899</v>
          </cell>
          <cell r="O210">
            <v>1</v>
          </cell>
          <cell r="R210">
            <v>2.36677E-2</v>
          </cell>
          <cell r="S210">
            <v>68.636330000000001</v>
          </cell>
          <cell r="T210">
            <v>68.612662299999997</v>
          </cell>
          <cell r="U210">
            <v>2.3667700000004288E-2</v>
          </cell>
          <cell r="W210">
            <v>1999</v>
          </cell>
          <cell r="X210">
            <v>7</v>
          </cell>
          <cell r="Y210">
            <v>1.1553228621291447</v>
          </cell>
          <cell r="Z210">
            <v>1</v>
          </cell>
          <cell r="AA210">
            <v>4</v>
          </cell>
          <cell r="AB210">
            <v>100</v>
          </cell>
          <cell r="AC210">
            <v>0.09</v>
          </cell>
          <cell r="AD210">
            <v>10</v>
          </cell>
          <cell r="AH210">
            <v>0.5</v>
          </cell>
        </row>
        <row r="211">
          <cell r="A211" t="str">
            <v>B990002-000</v>
          </cell>
          <cell r="B211" t="str">
            <v>Fixtures and fittings</v>
          </cell>
          <cell r="C211">
            <v>1102</v>
          </cell>
          <cell r="D211" t="str">
            <v>BD&amp;CS</v>
          </cell>
          <cell r="E211" t="str">
            <v>N/A</v>
          </cell>
          <cell r="F211">
            <v>621</v>
          </cell>
          <cell r="G211" t="str">
            <v>TAVEECHOK</v>
          </cell>
          <cell r="H211" t="str">
            <v>TABLE TOP CABINET FOR FILE</v>
          </cell>
          <cell r="I211">
            <v>36245</v>
          </cell>
          <cell r="J211">
            <v>36254</v>
          </cell>
          <cell r="K211">
            <v>1820</v>
          </cell>
          <cell r="L211">
            <v>0</v>
          </cell>
          <cell r="M211">
            <v>2900</v>
          </cell>
          <cell r="N211">
            <v>2899</v>
          </cell>
          <cell r="O211">
            <v>1</v>
          </cell>
          <cell r="R211">
            <v>2.3953800000000001E-2</v>
          </cell>
          <cell r="S211">
            <v>69.46602</v>
          </cell>
          <cell r="T211">
            <v>69.442066199999999</v>
          </cell>
          <cell r="U211">
            <v>2.3953800000001024E-2</v>
          </cell>
          <cell r="W211">
            <v>1999</v>
          </cell>
          <cell r="X211">
            <v>7</v>
          </cell>
          <cell r="Y211">
            <v>1.1553228621291447</v>
          </cell>
          <cell r="Z211">
            <v>1</v>
          </cell>
          <cell r="AA211">
            <v>4</v>
          </cell>
          <cell r="AB211">
            <v>100</v>
          </cell>
          <cell r="AC211">
            <v>0.09</v>
          </cell>
          <cell r="AD211">
            <v>10</v>
          </cell>
          <cell r="AH211">
            <v>0.5</v>
          </cell>
        </row>
        <row r="212">
          <cell r="A212" t="str">
            <v>B990003-000</v>
          </cell>
          <cell r="B212" t="str">
            <v>Fixtures and fittings</v>
          </cell>
          <cell r="C212">
            <v>1102</v>
          </cell>
          <cell r="D212" t="str">
            <v>BD&amp;CS</v>
          </cell>
          <cell r="E212" t="str">
            <v>N/A</v>
          </cell>
          <cell r="F212">
            <v>621</v>
          </cell>
          <cell r="G212" t="str">
            <v>TAVEECHOK</v>
          </cell>
          <cell r="H212" t="str">
            <v>TABLE TOP CABINET FOR FILE</v>
          </cell>
          <cell r="I212">
            <v>36245</v>
          </cell>
          <cell r="J212">
            <v>36254</v>
          </cell>
          <cell r="K212">
            <v>1820</v>
          </cell>
          <cell r="L212">
            <v>0</v>
          </cell>
          <cell r="M212">
            <v>2900</v>
          </cell>
          <cell r="N212">
            <v>2899</v>
          </cell>
          <cell r="O212">
            <v>1</v>
          </cell>
          <cell r="R212">
            <v>2.3953800000000001E-2</v>
          </cell>
          <cell r="S212">
            <v>69.46602</v>
          </cell>
          <cell r="T212">
            <v>69.442066199999999</v>
          </cell>
          <cell r="U212">
            <v>2.3953800000001024E-2</v>
          </cell>
          <cell r="W212">
            <v>1999</v>
          </cell>
          <cell r="X212">
            <v>7</v>
          </cell>
          <cell r="Y212">
            <v>1.1553228621291447</v>
          </cell>
          <cell r="Z212">
            <v>1</v>
          </cell>
          <cell r="AA212">
            <v>4</v>
          </cell>
          <cell r="AB212">
            <v>100</v>
          </cell>
          <cell r="AC212">
            <v>0.09</v>
          </cell>
          <cell r="AD212">
            <v>10</v>
          </cell>
          <cell r="AH212">
            <v>0.5</v>
          </cell>
        </row>
        <row r="213">
          <cell r="A213" t="str">
            <v>B990004-000</v>
          </cell>
          <cell r="B213" t="str">
            <v>Fixtures and fittings</v>
          </cell>
          <cell r="C213">
            <v>1102</v>
          </cell>
          <cell r="D213" t="str">
            <v>BD&amp;CS</v>
          </cell>
          <cell r="E213" t="str">
            <v>N/A</v>
          </cell>
          <cell r="F213">
            <v>621</v>
          </cell>
          <cell r="G213" t="str">
            <v>TAVEECHOK</v>
          </cell>
          <cell r="H213" t="str">
            <v>TABLE TOP CABINET FOR FILE</v>
          </cell>
          <cell r="I213">
            <v>36245</v>
          </cell>
          <cell r="J213">
            <v>36254</v>
          </cell>
          <cell r="K213">
            <v>1820</v>
          </cell>
          <cell r="L213">
            <v>0</v>
          </cell>
          <cell r="M213">
            <v>2900</v>
          </cell>
          <cell r="N213">
            <v>2899</v>
          </cell>
          <cell r="O213">
            <v>1</v>
          </cell>
          <cell r="R213">
            <v>2.3953800000000001E-2</v>
          </cell>
          <cell r="S213">
            <v>69.46602</v>
          </cell>
          <cell r="T213">
            <v>69.442066199999999</v>
          </cell>
          <cell r="U213">
            <v>2.3953800000001024E-2</v>
          </cell>
          <cell r="W213">
            <v>1999</v>
          </cell>
          <cell r="X213">
            <v>7</v>
          </cell>
          <cell r="Y213">
            <v>1.1553228621291447</v>
          </cell>
          <cell r="Z213">
            <v>1</v>
          </cell>
          <cell r="AA213">
            <v>4</v>
          </cell>
          <cell r="AB213">
            <v>100</v>
          </cell>
          <cell r="AC213">
            <v>0.09</v>
          </cell>
          <cell r="AD213">
            <v>10</v>
          </cell>
          <cell r="AH213">
            <v>0.5</v>
          </cell>
        </row>
        <row r="214">
          <cell r="A214" t="str">
            <v>B990005-000</v>
          </cell>
          <cell r="B214" t="str">
            <v>Fixtures and fittings</v>
          </cell>
          <cell r="C214">
            <v>1102</v>
          </cell>
          <cell r="D214" t="str">
            <v>BD&amp;CS</v>
          </cell>
          <cell r="E214" t="str">
            <v>N/A</v>
          </cell>
          <cell r="F214">
            <v>621</v>
          </cell>
          <cell r="G214" t="str">
            <v>TAVEECHOK</v>
          </cell>
          <cell r="H214" t="str">
            <v>TABLE TOP CABINET FOR FILE</v>
          </cell>
          <cell r="I214">
            <v>36245</v>
          </cell>
          <cell r="J214">
            <v>36254</v>
          </cell>
          <cell r="K214">
            <v>1820</v>
          </cell>
          <cell r="L214">
            <v>0</v>
          </cell>
          <cell r="M214">
            <v>2900</v>
          </cell>
          <cell r="N214">
            <v>2899</v>
          </cell>
          <cell r="O214">
            <v>1</v>
          </cell>
          <cell r="R214">
            <v>2.3953800000000001E-2</v>
          </cell>
          <cell r="S214">
            <v>69.46602</v>
          </cell>
          <cell r="T214">
            <v>69.442066199999999</v>
          </cell>
          <cell r="U214">
            <v>2.3953800000001024E-2</v>
          </cell>
          <cell r="W214">
            <v>1999</v>
          </cell>
          <cell r="X214">
            <v>7</v>
          </cell>
          <cell r="Y214">
            <v>1.1553228621291447</v>
          </cell>
          <cell r="Z214">
            <v>1</v>
          </cell>
          <cell r="AA214">
            <v>4</v>
          </cell>
          <cell r="AB214">
            <v>100</v>
          </cell>
          <cell r="AC214">
            <v>0.09</v>
          </cell>
          <cell r="AD214">
            <v>10</v>
          </cell>
          <cell r="AH214">
            <v>0.5</v>
          </cell>
        </row>
        <row r="215">
          <cell r="A215" t="str">
            <v>B990006-000</v>
          </cell>
          <cell r="B215" t="str">
            <v>Fixtures and fittings</v>
          </cell>
          <cell r="C215">
            <v>1102</v>
          </cell>
          <cell r="D215" t="str">
            <v>BD&amp;CS</v>
          </cell>
          <cell r="E215" t="str">
            <v>N/A</v>
          </cell>
          <cell r="F215">
            <v>621</v>
          </cell>
          <cell r="G215" t="str">
            <v>TAVEECHOK</v>
          </cell>
          <cell r="H215" t="str">
            <v>TABLE TOP CABINET FOR FILE</v>
          </cell>
          <cell r="I215">
            <v>36245</v>
          </cell>
          <cell r="J215">
            <v>36254</v>
          </cell>
          <cell r="K215">
            <v>1820</v>
          </cell>
          <cell r="L215">
            <v>0</v>
          </cell>
          <cell r="M215">
            <v>2900</v>
          </cell>
          <cell r="N215">
            <v>2899</v>
          </cell>
          <cell r="O215">
            <v>1</v>
          </cell>
          <cell r="R215">
            <v>2.3953800000000001E-2</v>
          </cell>
          <cell r="S215">
            <v>69.46602</v>
          </cell>
          <cell r="T215">
            <v>69.442066199999999</v>
          </cell>
          <cell r="U215">
            <v>2.3953800000001024E-2</v>
          </cell>
          <cell r="W215">
            <v>1999</v>
          </cell>
          <cell r="X215">
            <v>7</v>
          </cell>
          <cell r="Y215">
            <v>1.1553228621291447</v>
          </cell>
          <cell r="Z215">
            <v>1</v>
          </cell>
          <cell r="AA215">
            <v>4</v>
          </cell>
          <cell r="AB215">
            <v>100</v>
          </cell>
          <cell r="AC215">
            <v>0.09</v>
          </cell>
          <cell r="AD215">
            <v>10</v>
          </cell>
          <cell r="AH215">
            <v>0.5</v>
          </cell>
        </row>
        <row r="216">
          <cell r="A216" t="str">
            <v>B990007-000</v>
          </cell>
          <cell r="B216" t="str">
            <v>Fixtures and fittings</v>
          </cell>
          <cell r="C216">
            <v>1102</v>
          </cell>
          <cell r="D216" t="str">
            <v>BD&amp;CS</v>
          </cell>
          <cell r="E216" t="str">
            <v>N/A</v>
          </cell>
          <cell r="F216">
            <v>621</v>
          </cell>
          <cell r="G216" t="str">
            <v>TAVEECHOK</v>
          </cell>
          <cell r="H216" t="str">
            <v>TABLE TOP CABINET FOR FILE</v>
          </cell>
          <cell r="I216">
            <v>36245</v>
          </cell>
          <cell r="J216">
            <v>36254</v>
          </cell>
          <cell r="K216">
            <v>1820</v>
          </cell>
          <cell r="L216">
            <v>0</v>
          </cell>
          <cell r="M216">
            <v>2900</v>
          </cell>
          <cell r="N216">
            <v>2899</v>
          </cell>
          <cell r="O216">
            <v>1</v>
          </cell>
          <cell r="R216">
            <v>2.3953800000000001E-2</v>
          </cell>
          <cell r="S216">
            <v>69.46602</v>
          </cell>
          <cell r="T216">
            <v>69.442066199999999</v>
          </cell>
          <cell r="U216">
            <v>2.3953800000001024E-2</v>
          </cell>
          <cell r="W216">
            <v>1999</v>
          </cell>
          <cell r="X216">
            <v>7</v>
          </cell>
          <cell r="Y216">
            <v>1.1553228621291447</v>
          </cell>
          <cell r="Z216">
            <v>1</v>
          </cell>
          <cell r="AA216">
            <v>4</v>
          </cell>
          <cell r="AB216">
            <v>100</v>
          </cell>
          <cell r="AC216">
            <v>0.09</v>
          </cell>
          <cell r="AD216">
            <v>10</v>
          </cell>
          <cell r="AH216">
            <v>0.5</v>
          </cell>
        </row>
        <row r="217">
          <cell r="A217" t="str">
            <v>B990008-000</v>
          </cell>
          <cell r="B217" t="str">
            <v>Fixtures and fittings</v>
          </cell>
          <cell r="C217">
            <v>1102</v>
          </cell>
          <cell r="D217" t="str">
            <v>BD&amp;CS</v>
          </cell>
          <cell r="E217" t="str">
            <v>N/A</v>
          </cell>
          <cell r="F217">
            <v>621</v>
          </cell>
          <cell r="G217" t="str">
            <v>TAVEECHOK</v>
          </cell>
          <cell r="H217" t="str">
            <v>TABLE TOP CABINET FOR FILE</v>
          </cell>
          <cell r="I217">
            <v>36245</v>
          </cell>
          <cell r="J217">
            <v>36254</v>
          </cell>
          <cell r="K217">
            <v>1820</v>
          </cell>
          <cell r="L217">
            <v>0</v>
          </cell>
          <cell r="M217">
            <v>2900</v>
          </cell>
          <cell r="N217">
            <v>2899</v>
          </cell>
          <cell r="O217">
            <v>1</v>
          </cell>
          <cell r="R217">
            <v>2.3953800000000001E-2</v>
          </cell>
          <cell r="S217">
            <v>69.46602</v>
          </cell>
          <cell r="T217">
            <v>69.442066199999999</v>
          </cell>
          <cell r="U217">
            <v>2.3953800000001024E-2</v>
          </cell>
          <cell r="W217">
            <v>1999</v>
          </cell>
          <cell r="X217">
            <v>7</v>
          </cell>
          <cell r="Y217">
            <v>1.1553228621291447</v>
          </cell>
          <cell r="Z217">
            <v>1</v>
          </cell>
          <cell r="AA217">
            <v>4</v>
          </cell>
          <cell r="AB217">
            <v>100</v>
          </cell>
          <cell r="AC217">
            <v>0.09</v>
          </cell>
          <cell r="AD217">
            <v>10</v>
          </cell>
          <cell r="AH217">
            <v>0.5</v>
          </cell>
        </row>
        <row r="218">
          <cell r="A218" t="str">
            <v>B990009-000</v>
          </cell>
          <cell r="B218" t="str">
            <v>Fixtures and fittings</v>
          </cell>
          <cell r="C218">
            <v>1102</v>
          </cell>
          <cell r="D218" t="str">
            <v>BD&amp;CS</v>
          </cell>
          <cell r="E218" t="str">
            <v>N/A</v>
          </cell>
          <cell r="F218">
            <v>621</v>
          </cell>
          <cell r="G218" t="str">
            <v>TAVEECHOK</v>
          </cell>
          <cell r="H218" t="str">
            <v>TABLE TOP CABINET FOR FILE</v>
          </cell>
          <cell r="I218">
            <v>36245</v>
          </cell>
          <cell r="J218">
            <v>36254</v>
          </cell>
          <cell r="K218">
            <v>1820</v>
          </cell>
          <cell r="L218">
            <v>0</v>
          </cell>
          <cell r="M218">
            <v>2900</v>
          </cell>
          <cell r="N218">
            <v>2899</v>
          </cell>
          <cell r="O218">
            <v>1</v>
          </cell>
          <cell r="R218">
            <v>2.3953800000000001E-2</v>
          </cell>
          <cell r="S218">
            <v>69.46602</v>
          </cell>
          <cell r="T218">
            <v>69.442066199999999</v>
          </cell>
          <cell r="U218">
            <v>2.3953800000001024E-2</v>
          </cell>
          <cell r="W218">
            <v>1999</v>
          </cell>
          <cell r="X218">
            <v>7</v>
          </cell>
          <cell r="Y218">
            <v>1.1553228621291447</v>
          </cell>
          <cell r="Z218">
            <v>1</v>
          </cell>
          <cell r="AA218">
            <v>4</v>
          </cell>
          <cell r="AB218">
            <v>100</v>
          </cell>
          <cell r="AC218">
            <v>0.09</v>
          </cell>
          <cell r="AD218">
            <v>10</v>
          </cell>
          <cell r="AH218">
            <v>0.5</v>
          </cell>
        </row>
        <row r="219">
          <cell r="A219" t="str">
            <v>B990010-000</v>
          </cell>
          <cell r="B219" t="str">
            <v>Fixtures and fittings</v>
          </cell>
          <cell r="C219">
            <v>1102</v>
          </cell>
          <cell r="D219" t="str">
            <v>BD&amp;CS</v>
          </cell>
          <cell r="E219" t="str">
            <v>N/A</v>
          </cell>
          <cell r="F219">
            <v>621</v>
          </cell>
          <cell r="G219" t="str">
            <v>TAVEECHOK</v>
          </cell>
          <cell r="H219" t="str">
            <v>TABLE TOP CABINET FOR FILE</v>
          </cell>
          <cell r="I219">
            <v>36245</v>
          </cell>
          <cell r="J219">
            <v>36254</v>
          </cell>
          <cell r="K219">
            <v>1820</v>
          </cell>
          <cell r="L219">
            <v>0</v>
          </cell>
          <cell r="M219">
            <v>2900</v>
          </cell>
          <cell r="N219">
            <v>2899</v>
          </cell>
          <cell r="O219">
            <v>1</v>
          </cell>
          <cell r="R219">
            <v>2.3879500000000001E-2</v>
          </cell>
          <cell r="S219">
            <v>69.250550000000004</v>
          </cell>
          <cell r="T219">
            <v>69.226670499999997</v>
          </cell>
          <cell r="U219">
            <v>2.3879500000006715E-2</v>
          </cell>
          <cell r="W219">
            <v>1999</v>
          </cell>
          <cell r="X219">
            <v>7</v>
          </cell>
          <cell r="Y219">
            <v>1.1553228621291447</v>
          </cell>
          <cell r="Z219">
            <v>1</v>
          </cell>
          <cell r="AA219">
            <v>4</v>
          </cell>
          <cell r="AB219">
            <v>100</v>
          </cell>
          <cell r="AC219">
            <v>0.09</v>
          </cell>
          <cell r="AD219">
            <v>10</v>
          </cell>
          <cell r="AH219">
            <v>0.5</v>
          </cell>
        </row>
        <row r="220">
          <cell r="A220" t="str">
            <v>B990011-000</v>
          </cell>
          <cell r="B220" t="str">
            <v>Fixtures and fittings</v>
          </cell>
          <cell r="C220">
            <v>1102</v>
          </cell>
          <cell r="D220" t="str">
            <v>BD&amp;CS</v>
          </cell>
          <cell r="E220" t="str">
            <v>N/A</v>
          </cell>
          <cell r="F220">
            <v>621</v>
          </cell>
          <cell r="G220" t="str">
            <v>TAVEECHOK</v>
          </cell>
          <cell r="H220" t="str">
            <v>TABLE TOP CABINET FOR FILE</v>
          </cell>
          <cell r="I220">
            <v>36245</v>
          </cell>
          <cell r="J220">
            <v>36254</v>
          </cell>
          <cell r="K220">
            <v>1820</v>
          </cell>
          <cell r="L220">
            <v>0</v>
          </cell>
          <cell r="M220">
            <v>2900</v>
          </cell>
          <cell r="N220">
            <v>2899</v>
          </cell>
          <cell r="O220">
            <v>1</v>
          </cell>
          <cell r="R220">
            <v>2.3879500000000001E-2</v>
          </cell>
          <cell r="S220">
            <v>69.250550000000004</v>
          </cell>
          <cell r="T220">
            <v>69.226670499999997</v>
          </cell>
          <cell r="U220">
            <v>2.3879500000006715E-2</v>
          </cell>
          <cell r="W220">
            <v>1999</v>
          </cell>
          <cell r="X220">
            <v>7</v>
          </cell>
          <cell r="Y220">
            <v>1.1553228621291447</v>
          </cell>
          <cell r="Z220">
            <v>1</v>
          </cell>
          <cell r="AA220">
            <v>4</v>
          </cell>
          <cell r="AB220">
            <v>100</v>
          </cell>
          <cell r="AC220">
            <v>0.09</v>
          </cell>
          <cell r="AD220">
            <v>10</v>
          </cell>
          <cell r="AH220">
            <v>0.5</v>
          </cell>
        </row>
        <row r="221">
          <cell r="A221" t="str">
            <v>B990012-000</v>
          </cell>
          <cell r="B221" t="str">
            <v>Fixtures and fittings</v>
          </cell>
          <cell r="C221">
            <v>1102</v>
          </cell>
          <cell r="D221" t="str">
            <v>BD&amp;CS</v>
          </cell>
          <cell r="E221" t="str">
            <v>N/A</v>
          </cell>
          <cell r="F221">
            <v>621</v>
          </cell>
          <cell r="G221" t="str">
            <v>TAVEECHOK</v>
          </cell>
          <cell r="H221" t="str">
            <v>TABLE TOP CABINET FOR FILE</v>
          </cell>
          <cell r="I221">
            <v>36245</v>
          </cell>
          <cell r="J221">
            <v>36254</v>
          </cell>
          <cell r="K221">
            <v>1820</v>
          </cell>
          <cell r="L221">
            <v>0</v>
          </cell>
          <cell r="M221">
            <v>2900</v>
          </cell>
          <cell r="N221">
            <v>2899</v>
          </cell>
          <cell r="O221">
            <v>1</v>
          </cell>
          <cell r="R221">
            <v>2.3879500000000001E-2</v>
          </cell>
          <cell r="S221">
            <v>69.250550000000004</v>
          </cell>
          <cell r="T221">
            <v>69.226670499999997</v>
          </cell>
          <cell r="U221">
            <v>2.3879500000006715E-2</v>
          </cell>
          <cell r="W221">
            <v>1999</v>
          </cell>
          <cell r="X221">
            <v>7</v>
          </cell>
          <cell r="Y221">
            <v>1.1553228621291447</v>
          </cell>
          <cell r="Z221">
            <v>1</v>
          </cell>
          <cell r="AA221">
            <v>4</v>
          </cell>
          <cell r="AB221">
            <v>100</v>
          </cell>
          <cell r="AC221">
            <v>0.09</v>
          </cell>
          <cell r="AD221">
            <v>10</v>
          </cell>
          <cell r="AH221">
            <v>0.5</v>
          </cell>
        </row>
        <row r="222">
          <cell r="A222" t="str">
            <v>B990013-000</v>
          </cell>
          <cell r="B222" t="str">
            <v>Fixtures and fittings</v>
          </cell>
          <cell r="C222">
            <v>1102</v>
          </cell>
          <cell r="D222" t="str">
            <v>BD&amp;CS</v>
          </cell>
          <cell r="E222" t="str">
            <v>N/A</v>
          </cell>
          <cell r="F222">
            <v>621</v>
          </cell>
          <cell r="G222" t="str">
            <v>TAVEECHOK</v>
          </cell>
          <cell r="H222" t="str">
            <v>TABLE TOP CABINET FOR FILE</v>
          </cell>
          <cell r="I222">
            <v>36245</v>
          </cell>
          <cell r="J222">
            <v>36254</v>
          </cell>
          <cell r="K222">
            <v>1820</v>
          </cell>
          <cell r="L222">
            <v>0</v>
          </cell>
          <cell r="M222">
            <v>2900</v>
          </cell>
          <cell r="N222">
            <v>2899</v>
          </cell>
          <cell r="O222">
            <v>1</v>
          </cell>
          <cell r="R222">
            <v>2.3879500000000001E-2</v>
          </cell>
          <cell r="S222">
            <v>69.250550000000004</v>
          </cell>
          <cell r="T222">
            <v>69.226670499999997</v>
          </cell>
          <cell r="U222">
            <v>2.3879500000006715E-2</v>
          </cell>
          <cell r="W222">
            <v>1999</v>
          </cell>
          <cell r="X222">
            <v>7</v>
          </cell>
          <cell r="Y222">
            <v>1.1553228621291447</v>
          </cell>
          <cell r="Z222">
            <v>1</v>
          </cell>
          <cell r="AA222">
            <v>4</v>
          </cell>
          <cell r="AB222">
            <v>100</v>
          </cell>
          <cell r="AC222">
            <v>0.09</v>
          </cell>
          <cell r="AD222">
            <v>10</v>
          </cell>
          <cell r="AH222">
            <v>0.5</v>
          </cell>
        </row>
        <row r="223">
          <cell r="A223" t="str">
            <v>B990014-000</v>
          </cell>
          <cell r="B223" t="str">
            <v>Fixtures and fittings</v>
          </cell>
          <cell r="C223">
            <v>1102</v>
          </cell>
          <cell r="D223" t="str">
            <v>BD&amp;CS</v>
          </cell>
          <cell r="E223" t="str">
            <v>N/A</v>
          </cell>
          <cell r="F223" t="str">
            <v>S06195</v>
          </cell>
          <cell r="G223" t="str">
            <v>FRYELECTRO'</v>
          </cell>
          <cell r="H223" t="str">
            <v>IOMEGA SIP</v>
          </cell>
          <cell r="I223">
            <v>36327</v>
          </cell>
          <cell r="J223">
            <v>36345</v>
          </cell>
          <cell r="K223">
            <v>1820</v>
          </cell>
          <cell r="L223">
            <v>0</v>
          </cell>
          <cell r="M223">
            <v>13567.52</v>
          </cell>
          <cell r="N223">
            <v>13566.52</v>
          </cell>
          <cell r="O223">
            <v>1</v>
          </cell>
          <cell r="R223">
            <v>2.3879500000000001E-2</v>
          </cell>
          <cell r="S223">
            <v>323.98559384000004</v>
          </cell>
          <cell r="T223">
            <v>323.96171434000001</v>
          </cell>
          <cell r="U223">
            <v>2.3879500000020926E-2</v>
          </cell>
          <cell r="W223">
            <v>1999</v>
          </cell>
          <cell r="X223">
            <v>5</v>
          </cell>
          <cell r="Y223">
            <v>0.86931345340782851</v>
          </cell>
          <cell r="Z223">
            <v>0.9671166581762608</v>
          </cell>
          <cell r="AA223">
            <v>4</v>
          </cell>
          <cell r="AB223">
            <v>0</v>
          </cell>
          <cell r="AC223">
            <v>0.09</v>
          </cell>
          <cell r="AD223">
            <v>0</v>
          </cell>
          <cell r="AH223">
            <v>0</v>
          </cell>
        </row>
        <row r="224">
          <cell r="A224" t="str">
            <v>B990015-000</v>
          </cell>
          <cell r="B224" t="str">
            <v>Fixtures and fittings</v>
          </cell>
          <cell r="C224">
            <v>1102</v>
          </cell>
          <cell r="D224" t="str">
            <v>BD&amp;CS</v>
          </cell>
          <cell r="E224" t="str">
            <v>N/A</v>
          </cell>
          <cell r="F224" t="str">
            <v>S06125</v>
          </cell>
          <cell r="G224" t="str">
            <v>SPRINT-CASS</v>
          </cell>
          <cell r="H224" t="str">
            <v>OMEGA STARTEK KIT</v>
          </cell>
          <cell r="I224">
            <v>36287</v>
          </cell>
          <cell r="J224">
            <v>36345</v>
          </cell>
          <cell r="K224">
            <v>1820</v>
          </cell>
          <cell r="L224">
            <v>0</v>
          </cell>
          <cell r="M224">
            <v>6351.61</v>
          </cell>
          <cell r="N224">
            <v>6350.61</v>
          </cell>
          <cell r="O224">
            <v>1</v>
          </cell>
          <cell r="R224">
            <v>2.3879500000000001E-2</v>
          </cell>
          <cell r="S224">
            <v>151.673270995</v>
          </cell>
          <cell r="T224">
            <v>151.649391495</v>
          </cell>
          <cell r="U224">
            <v>2.3879499999992504E-2</v>
          </cell>
          <cell r="W224">
            <v>1999</v>
          </cell>
          <cell r="X224">
            <v>5</v>
          </cell>
          <cell r="Y224">
            <v>0.86931345340782851</v>
          </cell>
          <cell r="Z224">
            <v>0.9671166581762608</v>
          </cell>
          <cell r="AA224">
            <v>4</v>
          </cell>
          <cell r="AB224">
            <v>0</v>
          </cell>
          <cell r="AC224">
            <v>0.09</v>
          </cell>
          <cell r="AD224">
            <v>0</v>
          </cell>
          <cell r="AH224">
            <v>0</v>
          </cell>
        </row>
        <row r="225">
          <cell r="A225" t="str">
            <v>B990016-000</v>
          </cell>
          <cell r="B225" t="str">
            <v>Fixtures and fittings</v>
          </cell>
          <cell r="C225">
            <v>1102</v>
          </cell>
          <cell r="D225" t="str">
            <v>BD&amp;CS</v>
          </cell>
          <cell r="E225" t="str">
            <v>N/A</v>
          </cell>
          <cell r="F225" t="str">
            <v>LH#9903131</v>
          </cell>
          <cell r="G225" t="str">
            <v>L&amp;H COMPUTER</v>
          </cell>
          <cell r="H225" t="str">
            <v>NOTEBOOK COMPAQ ARMADA 1750 PCN # 02</v>
          </cell>
          <cell r="I225">
            <v>36402</v>
          </cell>
          <cell r="J225">
            <v>36436</v>
          </cell>
          <cell r="K225">
            <v>1820</v>
          </cell>
          <cell r="L225">
            <v>0</v>
          </cell>
          <cell r="M225">
            <v>79000</v>
          </cell>
          <cell r="N225">
            <v>78999</v>
          </cell>
          <cell r="O225">
            <v>1</v>
          </cell>
          <cell r="R225">
            <v>2.3879500000000001E-2</v>
          </cell>
          <cell r="S225">
            <v>1886.4805000000001</v>
          </cell>
          <cell r="T225">
            <v>1886.4566205000001</v>
          </cell>
          <cell r="U225">
            <v>2.3879500000020926E-2</v>
          </cell>
          <cell r="W225">
            <v>1999</v>
          </cell>
          <cell r="X225">
            <v>6</v>
          </cell>
          <cell r="Y225">
            <v>0</v>
          </cell>
          <cell r="Z225">
            <v>0.9671166581762608</v>
          </cell>
          <cell r="AA225">
            <v>5</v>
          </cell>
          <cell r="AB225">
            <v>0</v>
          </cell>
          <cell r="AC225">
            <v>0.04</v>
          </cell>
          <cell r="AD225">
            <v>0</v>
          </cell>
          <cell r="AH225">
            <v>0</v>
          </cell>
        </row>
        <row r="226">
          <cell r="A226" t="str">
            <v>B990016-001</v>
          </cell>
          <cell r="B226" t="str">
            <v>Fixtures and fittings</v>
          </cell>
          <cell r="C226">
            <v>1102</v>
          </cell>
          <cell r="D226" t="str">
            <v>BD&amp;CS</v>
          </cell>
          <cell r="E226" t="str">
            <v>N/A</v>
          </cell>
          <cell r="F226">
            <v>4210415</v>
          </cell>
          <cell r="G226" t="str">
            <v>NCOA</v>
          </cell>
          <cell r="H226" t="str">
            <v>IOMEGA ZIP DRIVE,DISK</v>
          </cell>
          <cell r="I226">
            <v>36396</v>
          </cell>
          <cell r="J226">
            <v>36436</v>
          </cell>
          <cell r="K226">
            <v>1820</v>
          </cell>
          <cell r="L226">
            <v>0</v>
          </cell>
          <cell r="M226">
            <v>13650</v>
          </cell>
          <cell r="N226">
            <v>13649</v>
          </cell>
          <cell r="O226">
            <v>1</v>
          </cell>
          <cell r="R226">
            <v>2.3879500000000001E-2</v>
          </cell>
          <cell r="S226">
            <v>325.955175</v>
          </cell>
          <cell r="T226">
            <v>325.93129550000003</v>
          </cell>
          <cell r="U226">
            <v>2.3879499999964082E-2</v>
          </cell>
          <cell r="W226">
            <v>1999</v>
          </cell>
          <cell r="X226">
            <v>5</v>
          </cell>
          <cell r="Y226">
            <v>0.86931345340782851</v>
          </cell>
          <cell r="Z226">
            <v>0.9671166581762608</v>
          </cell>
          <cell r="AA226">
            <v>4</v>
          </cell>
          <cell r="AB226">
            <v>0</v>
          </cell>
          <cell r="AC226">
            <v>0.09</v>
          </cell>
          <cell r="AD226">
            <v>0</v>
          </cell>
          <cell r="AH226">
            <v>0</v>
          </cell>
        </row>
        <row r="227">
          <cell r="A227" t="str">
            <v>B990016-002</v>
          </cell>
          <cell r="B227" t="str">
            <v>Fixtures and fittings</v>
          </cell>
          <cell r="C227">
            <v>1102</v>
          </cell>
          <cell r="D227" t="str">
            <v>BD&amp;CS</v>
          </cell>
          <cell r="E227" t="str">
            <v>N/A</v>
          </cell>
          <cell r="F227" t="str">
            <v>LH&amp;9903146</v>
          </cell>
          <cell r="G227" t="str">
            <v>L&amp;H COMPUTER</v>
          </cell>
          <cell r="H227" t="str">
            <v>3COM LAN CARD 10/100MBPS</v>
          </cell>
          <cell r="I227">
            <v>36405</v>
          </cell>
          <cell r="J227">
            <v>36436</v>
          </cell>
          <cell r="K227">
            <v>1820</v>
          </cell>
          <cell r="L227">
            <v>0</v>
          </cell>
          <cell r="M227">
            <v>7000</v>
          </cell>
          <cell r="N227">
            <v>6999</v>
          </cell>
          <cell r="O227">
            <v>1</v>
          </cell>
          <cell r="R227">
            <v>2.3879500000000001E-2</v>
          </cell>
          <cell r="S227">
            <v>167.15650000000002</v>
          </cell>
          <cell r="T227">
            <v>167.1326205</v>
          </cell>
          <cell r="U227">
            <v>2.3879500000020926E-2</v>
          </cell>
          <cell r="W227">
            <v>1999</v>
          </cell>
          <cell r="X227">
            <v>5</v>
          </cell>
          <cell r="Y227">
            <v>0.86931345340782851</v>
          </cell>
          <cell r="Z227">
            <v>0.9671166581762608</v>
          </cell>
          <cell r="AA227">
            <v>4</v>
          </cell>
          <cell r="AB227">
            <v>140</v>
          </cell>
          <cell r="AC227">
            <v>0.09</v>
          </cell>
          <cell r="AD227">
            <v>10</v>
          </cell>
          <cell r="AH227">
            <v>0.5</v>
          </cell>
        </row>
        <row r="228">
          <cell r="A228" t="str">
            <v>B990016-003</v>
          </cell>
          <cell r="B228" t="str">
            <v>Fixtures and fittings</v>
          </cell>
          <cell r="C228">
            <v>1102</v>
          </cell>
          <cell r="D228" t="str">
            <v>BD&amp;CS</v>
          </cell>
          <cell r="E228" t="str">
            <v>N/A</v>
          </cell>
          <cell r="F228">
            <v>4210430</v>
          </cell>
          <cell r="G228" t="str">
            <v>NCOA</v>
          </cell>
          <cell r="H228" t="str">
            <v>S/W MS OFFICE 2000</v>
          </cell>
          <cell r="I228">
            <v>36406</v>
          </cell>
          <cell r="J228">
            <v>36436</v>
          </cell>
          <cell r="K228">
            <v>1820</v>
          </cell>
          <cell r="L228">
            <v>0</v>
          </cell>
          <cell r="M228">
            <v>13500</v>
          </cell>
          <cell r="N228">
            <v>13499</v>
          </cell>
          <cell r="O228">
            <v>1</v>
          </cell>
          <cell r="R228">
            <v>2.3879500000000001E-2</v>
          </cell>
          <cell r="S228">
            <v>322.37325000000004</v>
          </cell>
          <cell r="T228">
            <v>322.34937050000002</v>
          </cell>
          <cell r="U228">
            <v>2.3879500000020926E-2</v>
          </cell>
          <cell r="W228">
            <v>1999</v>
          </cell>
          <cell r="X228">
            <v>5</v>
          </cell>
          <cell r="Y228">
            <v>0.86931345340782851</v>
          </cell>
          <cell r="Z228">
            <v>0.9671166581762608</v>
          </cell>
          <cell r="AA228">
            <v>4</v>
          </cell>
          <cell r="AB228">
            <v>270</v>
          </cell>
          <cell r="AC228">
            <v>0.09</v>
          </cell>
          <cell r="AD228">
            <v>20</v>
          </cell>
          <cell r="AH228">
            <v>0.5</v>
          </cell>
        </row>
        <row r="229">
          <cell r="A229" t="str">
            <v>C2000001-000</v>
          </cell>
          <cell r="B229" t="str">
            <v>Fixtures and fittings</v>
          </cell>
          <cell r="C229">
            <v>8101</v>
          </cell>
          <cell r="D229" t="str">
            <v>CEO</v>
          </cell>
          <cell r="E229" t="str">
            <v>N/A</v>
          </cell>
          <cell r="F229">
            <v>897</v>
          </cell>
          <cell r="G229" t="str">
            <v>TAVEECHOCK</v>
          </cell>
          <cell r="H229" t="str">
            <v>WORKING TABLE DL4503</v>
          </cell>
          <cell r="I229">
            <v>36567</v>
          </cell>
          <cell r="J229">
            <v>36583</v>
          </cell>
          <cell r="K229">
            <v>1820</v>
          </cell>
          <cell r="L229">
            <v>0</v>
          </cell>
          <cell r="M229">
            <v>3500</v>
          </cell>
          <cell r="N229">
            <v>3499</v>
          </cell>
          <cell r="O229">
            <v>1</v>
          </cell>
          <cell r="R229">
            <v>2.3879500000000001E-2</v>
          </cell>
          <cell r="S229">
            <v>83.578250000000011</v>
          </cell>
          <cell r="T229">
            <v>83.554370500000005</v>
          </cell>
          <cell r="U229">
            <v>2.3879500000006715E-2</v>
          </cell>
          <cell r="W229">
            <v>2000</v>
          </cell>
          <cell r="X229">
            <v>7</v>
          </cell>
          <cell r="Y229">
            <v>1.124702684335712</v>
          </cell>
          <cell r="Z229">
            <v>1</v>
          </cell>
          <cell r="AA229">
            <v>4</v>
          </cell>
          <cell r="AB229">
            <v>100</v>
          </cell>
          <cell r="AC229">
            <v>0.1</v>
          </cell>
          <cell r="AD229">
            <v>10</v>
          </cell>
          <cell r="AH229">
            <v>0.5</v>
          </cell>
        </row>
        <row r="230">
          <cell r="A230" t="str">
            <v>C2000002-000</v>
          </cell>
          <cell r="B230" t="str">
            <v>Fixtures and fittings</v>
          </cell>
          <cell r="C230">
            <v>8101</v>
          </cell>
          <cell r="D230" t="str">
            <v>CEO</v>
          </cell>
          <cell r="E230" t="str">
            <v>N/A</v>
          </cell>
          <cell r="F230">
            <v>897</v>
          </cell>
          <cell r="G230" t="str">
            <v>TAVEECHOCK</v>
          </cell>
          <cell r="H230" t="str">
            <v>WORKING CHAIR TC22</v>
          </cell>
          <cell r="I230">
            <v>36567</v>
          </cell>
          <cell r="J230">
            <v>36583</v>
          </cell>
          <cell r="K230">
            <v>1820</v>
          </cell>
          <cell r="L230">
            <v>0</v>
          </cell>
          <cell r="M230">
            <v>2200</v>
          </cell>
          <cell r="N230">
            <v>2199</v>
          </cell>
          <cell r="O230">
            <v>1</v>
          </cell>
          <cell r="R230">
            <v>2.3879500000000001E-2</v>
          </cell>
          <cell r="S230">
            <v>52.5349</v>
          </cell>
          <cell r="T230">
            <v>52.511020500000001</v>
          </cell>
          <cell r="U230">
            <v>2.3879499999999609E-2</v>
          </cell>
          <cell r="W230">
            <v>2000</v>
          </cell>
          <cell r="X230">
            <v>7</v>
          </cell>
          <cell r="Y230">
            <v>1.124702684335712</v>
          </cell>
          <cell r="Z230">
            <v>1</v>
          </cell>
          <cell r="AA230">
            <v>4</v>
          </cell>
          <cell r="AB230">
            <v>100</v>
          </cell>
          <cell r="AC230">
            <v>0.1</v>
          </cell>
          <cell r="AD230">
            <v>10</v>
          </cell>
          <cell r="AH230">
            <v>0.5</v>
          </cell>
        </row>
        <row r="231">
          <cell r="A231" t="str">
            <v>C2000003-000</v>
          </cell>
          <cell r="B231" t="str">
            <v>Fixtures and fittings</v>
          </cell>
          <cell r="C231">
            <v>8101</v>
          </cell>
          <cell r="D231" t="str">
            <v>CEO</v>
          </cell>
          <cell r="E231" t="str">
            <v>N/A</v>
          </cell>
          <cell r="F231">
            <v>897</v>
          </cell>
          <cell r="G231" t="str">
            <v>TAVEECHOCK</v>
          </cell>
          <cell r="H231" t="str">
            <v>TABLE FOR COMPUTER</v>
          </cell>
          <cell r="I231">
            <v>36567</v>
          </cell>
          <cell r="J231">
            <v>36583</v>
          </cell>
          <cell r="K231">
            <v>1820</v>
          </cell>
          <cell r="L231">
            <v>0</v>
          </cell>
          <cell r="M231">
            <v>2500</v>
          </cell>
          <cell r="N231">
            <v>2499</v>
          </cell>
          <cell r="O231">
            <v>1</v>
          </cell>
          <cell r="R231">
            <v>2.3879500000000001E-2</v>
          </cell>
          <cell r="S231">
            <v>59.698750000000004</v>
          </cell>
          <cell r="T231">
            <v>59.674870500000004</v>
          </cell>
          <cell r="U231">
            <v>2.3879499999999609E-2</v>
          </cell>
          <cell r="W231">
            <v>2000</v>
          </cell>
          <cell r="X231">
            <v>7</v>
          </cell>
          <cell r="Y231">
            <v>1.124702684335712</v>
          </cell>
          <cell r="Z231">
            <v>1</v>
          </cell>
          <cell r="AA231">
            <v>4</v>
          </cell>
          <cell r="AB231">
            <v>100</v>
          </cell>
          <cell r="AC231">
            <v>0.1</v>
          </cell>
          <cell r="AD231">
            <v>10</v>
          </cell>
          <cell r="AH231">
            <v>0.5</v>
          </cell>
        </row>
        <row r="232">
          <cell r="A232" t="str">
            <v>C2000004-000</v>
          </cell>
          <cell r="B232" t="str">
            <v>Fixtures and fittings</v>
          </cell>
          <cell r="C232">
            <v>8101</v>
          </cell>
          <cell r="D232" t="str">
            <v>CEO</v>
          </cell>
          <cell r="E232" t="str">
            <v>N/A</v>
          </cell>
          <cell r="F232">
            <v>898</v>
          </cell>
          <cell r="G232" t="str">
            <v>TAVEECHOCK</v>
          </cell>
          <cell r="H232" t="str">
            <v>WORKING CHAIR TC-23</v>
          </cell>
          <cell r="I232">
            <v>36567</v>
          </cell>
          <cell r="J232">
            <v>36583</v>
          </cell>
          <cell r="K232">
            <v>1820</v>
          </cell>
          <cell r="L232">
            <v>0</v>
          </cell>
          <cell r="M232">
            <v>2000</v>
          </cell>
          <cell r="N232">
            <v>1999</v>
          </cell>
          <cell r="O232">
            <v>1</v>
          </cell>
          <cell r="R232">
            <v>2.3879500000000001E-2</v>
          </cell>
          <cell r="S232">
            <v>47.759</v>
          </cell>
          <cell r="T232">
            <v>47.735120500000001</v>
          </cell>
          <cell r="U232">
            <v>2.3879499999999609E-2</v>
          </cell>
          <cell r="W232">
            <v>2000</v>
          </cell>
          <cell r="X232">
            <v>7</v>
          </cell>
          <cell r="Y232">
            <v>1.124702684335712</v>
          </cell>
          <cell r="Z232">
            <v>1</v>
          </cell>
          <cell r="AA232">
            <v>4</v>
          </cell>
          <cell r="AB232">
            <v>100</v>
          </cell>
          <cell r="AC232">
            <v>0.1</v>
          </cell>
          <cell r="AD232">
            <v>10</v>
          </cell>
          <cell r="AH232">
            <v>0.5</v>
          </cell>
        </row>
        <row r="233">
          <cell r="A233" t="str">
            <v>C2000005-000</v>
          </cell>
          <cell r="B233" t="str">
            <v>Fixtures and fittings</v>
          </cell>
          <cell r="C233">
            <v>8101</v>
          </cell>
          <cell r="D233" t="str">
            <v>CEO</v>
          </cell>
          <cell r="E233" t="str">
            <v>N/A</v>
          </cell>
          <cell r="F233">
            <v>898</v>
          </cell>
          <cell r="G233" t="str">
            <v>TAVEECHOCK</v>
          </cell>
          <cell r="H233" t="str">
            <v>WORKING CHAIR TC-23</v>
          </cell>
          <cell r="I233">
            <v>36567</v>
          </cell>
          <cell r="J233">
            <v>36583</v>
          </cell>
          <cell r="K233">
            <v>1820</v>
          </cell>
          <cell r="L233">
            <v>0</v>
          </cell>
          <cell r="M233">
            <v>2000</v>
          </cell>
          <cell r="N233">
            <v>1999</v>
          </cell>
          <cell r="O233">
            <v>1</v>
          </cell>
          <cell r="R233">
            <v>2.3879500000000001E-2</v>
          </cell>
          <cell r="S233">
            <v>47.759</v>
          </cell>
          <cell r="T233">
            <v>47.735120500000001</v>
          </cell>
          <cell r="U233">
            <v>2.3879499999999609E-2</v>
          </cell>
          <cell r="W233">
            <v>2000</v>
          </cell>
          <cell r="X233">
            <v>7</v>
          </cell>
          <cell r="Y233">
            <v>1.124702684335712</v>
          </cell>
          <cell r="Z233">
            <v>1</v>
          </cell>
          <cell r="AA233">
            <v>4</v>
          </cell>
          <cell r="AB233">
            <v>100</v>
          </cell>
          <cell r="AC233">
            <v>0.1</v>
          </cell>
          <cell r="AD233">
            <v>10</v>
          </cell>
          <cell r="AH233">
            <v>0.5</v>
          </cell>
        </row>
        <row r="234">
          <cell r="A234" t="str">
            <v>C2000006-000</v>
          </cell>
          <cell r="B234" t="str">
            <v>Fixtures and fittings</v>
          </cell>
          <cell r="C234">
            <v>8101</v>
          </cell>
          <cell r="D234" t="str">
            <v>CEO</v>
          </cell>
          <cell r="E234" t="str">
            <v>W03840065320</v>
          </cell>
          <cell r="F234">
            <v>69498</v>
          </cell>
          <cell r="G234" t="str">
            <v>CONTINUOUS FORM</v>
          </cell>
          <cell r="H234" t="str">
            <v>PRT-253 PRINTER CANON BJ5100</v>
          </cell>
          <cell r="I234">
            <v>36599</v>
          </cell>
          <cell r="J234">
            <v>36618</v>
          </cell>
          <cell r="K234">
            <v>1820</v>
          </cell>
          <cell r="L234">
            <v>0</v>
          </cell>
          <cell r="M234">
            <v>8900</v>
          </cell>
          <cell r="N234">
            <v>8899</v>
          </cell>
          <cell r="O234">
            <v>1</v>
          </cell>
          <cell r="R234">
            <v>2.3879500000000001E-2</v>
          </cell>
          <cell r="S234">
            <v>212.52755000000002</v>
          </cell>
          <cell r="T234">
            <v>212.50367050000003</v>
          </cell>
          <cell r="U234">
            <v>2.3879499999992504E-2</v>
          </cell>
          <cell r="W234">
            <v>2000</v>
          </cell>
          <cell r="X234">
            <v>5</v>
          </cell>
          <cell r="Y234">
            <v>0.90879675826112061</v>
          </cell>
          <cell r="Z234">
            <v>0.91496858549838678</v>
          </cell>
          <cell r="AA234">
            <v>4</v>
          </cell>
          <cell r="AB234">
            <v>180</v>
          </cell>
          <cell r="AC234">
            <v>0.1</v>
          </cell>
          <cell r="AD234">
            <v>20</v>
          </cell>
          <cell r="AH234">
            <v>0.5</v>
          </cell>
        </row>
        <row r="235">
          <cell r="A235" t="str">
            <v>C2000007-000</v>
          </cell>
          <cell r="B235" t="str">
            <v>Fixtures and fittings</v>
          </cell>
          <cell r="C235">
            <v>8101</v>
          </cell>
          <cell r="D235" t="str">
            <v>CEO</v>
          </cell>
          <cell r="E235" t="str">
            <v>7007DCZ41213</v>
          </cell>
          <cell r="F235">
            <v>4301188</v>
          </cell>
          <cell r="G235" t="str">
            <v>CDG</v>
          </cell>
          <cell r="H235" t="str">
            <v>PC #1161 COMPAQ P III500</v>
          </cell>
          <cell r="I235">
            <v>36607</v>
          </cell>
          <cell r="J235">
            <v>36618</v>
          </cell>
          <cell r="K235">
            <v>1820</v>
          </cell>
          <cell r="L235">
            <v>0</v>
          </cell>
          <cell r="M235">
            <v>53000</v>
          </cell>
          <cell r="N235">
            <v>52999</v>
          </cell>
          <cell r="O235">
            <v>1</v>
          </cell>
          <cell r="R235">
            <v>2.3879500000000001E-2</v>
          </cell>
          <cell r="S235">
            <v>1265.6135000000002</v>
          </cell>
          <cell r="T235">
            <v>1265.5896205000001</v>
          </cell>
          <cell r="U235">
            <v>2.3879500000020926E-2</v>
          </cell>
          <cell r="W235">
            <v>2000</v>
          </cell>
          <cell r="X235">
            <v>6</v>
          </cell>
          <cell r="Y235">
            <v>0.59399999999999997</v>
          </cell>
          <cell r="Z235">
            <v>0.91496858549838678</v>
          </cell>
          <cell r="AA235">
            <v>5</v>
          </cell>
          <cell r="AB235">
            <v>690</v>
          </cell>
          <cell r="AC235">
            <v>0.05</v>
          </cell>
          <cell r="AD235">
            <v>30</v>
          </cell>
          <cell r="AH235">
            <v>0.5</v>
          </cell>
        </row>
        <row r="236">
          <cell r="A236" t="str">
            <v>C2000007-001</v>
          </cell>
          <cell r="B236" t="str">
            <v>Fixtures and fittings</v>
          </cell>
          <cell r="C236">
            <v>8101</v>
          </cell>
          <cell r="D236" t="str">
            <v>CEO</v>
          </cell>
          <cell r="E236" t="str">
            <v>N/A</v>
          </cell>
          <cell r="F236" t="str">
            <v>785/43</v>
          </cell>
          <cell r="G236" t="str">
            <v>VISLAND</v>
          </cell>
          <cell r="H236" t="str">
            <v>VISSTRUCTURE</v>
          </cell>
          <cell r="I236">
            <v>36600</v>
          </cell>
          <cell r="J236">
            <v>36618</v>
          </cell>
          <cell r="K236">
            <v>1820</v>
          </cell>
          <cell r="L236">
            <v>0</v>
          </cell>
          <cell r="M236">
            <v>24000</v>
          </cell>
          <cell r="N236">
            <v>23999</v>
          </cell>
          <cell r="O236">
            <v>1</v>
          </cell>
          <cell r="R236">
            <v>2.3879500000000001E-2</v>
          </cell>
          <cell r="S236">
            <v>573.10800000000006</v>
          </cell>
          <cell r="T236">
            <v>573.08412050000004</v>
          </cell>
          <cell r="U236">
            <v>2.3879500000020926E-2</v>
          </cell>
          <cell r="W236">
            <v>2000</v>
          </cell>
          <cell r="X236">
            <v>7</v>
          </cell>
          <cell r="Y236">
            <v>1.124702684335712</v>
          </cell>
          <cell r="Z236">
            <v>1</v>
          </cell>
          <cell r="AA236">
            <v>4</v>
          </cell>
          <cell r="AB236">
            <v>700</v>
          </cell>
          <cell r="AC236">
            <v>0.1</v>
          </cell>
          <cell r="AD236">
            <v>70</v>
          </cell>
          <cell r="AH236">
            <v>0.5</v>
          </cell>
        </row>
        <row r="237">
          <cell r="A237" t="str">
            <v>C2000008-000</v>
          </cell>
          <cell r="B237" t="str">
            <v>Fixtures and fittings</v>
          </cell>
          <cell r="C237">
            <v>8101</v>
          </cell>
          <cell r="D237" t="str">
            <v>CEO</v>
          </cell>
          <cell r="E237" t="str">
            <v>N/A</v>
          </cell>
          <cell r="F237" t="str">
            <v>D43/7546</v>
          </cell>
          <cell r="G237" t="str">
            <v>DASH INTER</v>
          </cell>
          <cell r="H237" t="str">
            <v>FAX INK JET "PANASONIC"</v>
          </cell>
          <cell r="I237">
            <v>36599</v>
          </cell>
          <cell r="J237">
            <v>36618</v>
          </cell>
          <cell r="K237">
            <v>1820</v>
          </cell>
          <cell r="L237">
            <v>0</v>
          </cell>
          <cell r="M237">
            <v>22500</v>
          </cell>
          <cell r="N237">
            <v>22499</v>
          </cell>
          <cell r="O237">
            <v>1</v>
          </cell>
          <cell r="R237">
            <v>2.3879500000000001E-2</v>
          </cell>
          <cell r="S237">
            <v>537.28875000000005</v>
          </cell>
          <cell r="T237">
            <v>537.26487050000003</v>
          </cell>
          <cell r="U237">
            <v>2.3879500000020926E-2</v>
          </cell>
          <cell r="W237">
            <v>2000</v>
          </cell>
          <cell r="X237">
            <v>5</v>
          </cell>
          <cell r="Y237">
            <v>0.90879675826112061</v>
          </cell>
          <cell r="Z237">
            <v>0.91496858549838678</v>
          </cell>
          <cell r="AA237">
            <v>4</v>
          </cell>
          <cell r="AB237">
            <v>450</v>
          </cell>
          <cell r="AC237">
            <v>0.1</v>
          </cell>
          <cell r="AD237">
            <v>50</v>
          </cell>
          <cell r="AH237">
            <v>0.5</v>
          </cell>
        </row>
        <row r="238">
          <cell r="A238" t="str">
            <v>C2000010-000</v>
          </cell>
          <cell r="B238" t="str">
            <v>Fixtures and fittings</v>
          </cell>
          <cell r="C238">
            <v>8101</v>
          </cell>
          <cell r="D238" t="str">
            <v>CEO</v>
          </cell>
          <cell r="E238" t="str">
            <v>SGGS018831</v>
          </cell>
          <cell r="F238">
            <v>73326</v>
          </cell>
          <cell r="G238" t="str">
            <v>CONTINUOUS</v>
          </cell>
          <cell r="H238" t="str">
            <v>PRT-261 HP LASERJET 2100TN PRINTER</v>
          </cell>
          <cell r="I238">
            <v>36655</v>
          </cell>
          <cell r="J238">
            <v>36674</v>
          </cell>
          <cell r="K238">
            <v>1820</v>
          </cell>
          <cell r="L238">
            <v>0</v>
          </cell>
          <cell r="M238">
            <v>41500</v>
          </cell>
          <cell r="N238">
            <v>41499</v>
          </cell>
          <cell r="O238">
            <v>1</v>
          </cell>
          <cell r="R238">
            <v>2.3879500000000001E-2</v>
          </cell>
          <cell r="S238">
            <v>990.99925000000007</v>
          </cell>
          <cell r="T238">
            <v>990.97537050000005</v>
          </cell>
          <cell r="U238">
            <v>2.3879500000020926E-2</v>
          </cell>
          <cell r="W238">
            <v>2000</v>
          </cell>
          <cell r="X238">
            <v>5</v>
          </cell>
          <cell r="Y238">
            <v>0.90879675826112061</v>
          </cell>
          <cell r="Z238">
            <v>0.91496858549838678</v>
          </cell>
          <cell r="AA238">
            <v>4</v>
          </cell>
          <cell r="AB238">
            <v>820</v>
          </cell>
          <cell r="AC238">
            <v>0.1</v>
          </cell>
          <cell r="AD238">
            <v>80</v>
          </cell>
          <cell r="AH238">
            <v>0.5</v>
          </cell>
        </row>
        <row r="239">
          <cell r="A239" t="str">
            <v>C2000011-000</v>
          </cell>
          <cell r="B239" t="str">
            <v>Fixtures and fittings</v>
          </cell>
          <cell r="C239">
            <v>8101</v>
          </cell>
          <cell r="D239" t="str">
            <v>CEO</v>
          </cell>
          <cell r="E239" t="str">
            <v>N/A</v>
          </cell>
          <cell r="F239" t="str">
            <v>C2K0133</v>
          </cell>
          <cell r="G239" t="str">
            <v>CARACAD SERVICES CO.,LTD.</v>
          </cell>
          <cell r="H239" t="str">
            <v>AUTOCAD LT 2000</v>
          </cell>
          <cell r="I239">
            <v>36620</v>
          </cell>
          <cell r="J239">
            <v>36646</v>
          </cell>
          <cell r="K239">
            <v>1820</v>
          </cell>
          <cell r="L239">
            <v>0</v>
          </cell>
          <cell r="M239">
            <v>29500</v>
          </cell>
          <cell r="N239">
            <v>29499</v>
          </cell>
          <cell r="O239">
            <v>1</v>
          </cell>
          <cell r="R239">
            <v>2.3879500000000001E-2</v>
          </cell>
          <cell r="S239">
            <v>704.44524999999999</v>
          </cell>
          <cell r="T239">
            <v>704.42137050000008</v>
          </cell>
          <cell r="U239">
            <v>2.3879499999907239E-2</v>
          </cell>
          <cell r="W239">
            <v>2000</v>
          </cell>
          <cell r="X239">
            <v>5</v>
          </cell>
          <cell r="Y239">
            <v>0.90879675826112061</v>
          </cell>
          <cell r="Z239">
            <v>0.91496858549838678</v>
          </cell>
          <cell r="AA239">
            <v>4</v>
          </cell>
          <cell r="AB239">
            <v>590</v>
          </cell>
          <cell r="AC239">
            <v>0.1</v>
          </cell>
          <cell r="AD239">
            <v>60</v>
          </cell>
          <cell r="AH239">
            <v>0.5</v>
          </cell>
        </row>
        <row r="240">
          <cell r="A240" t="str">
            <v>C2000012-000</v>
          </cell>
          <cell r="B240" t="str">
            <v>Fixtures and fittings</v>
          </cell>
          <cell r="C240">
            <v>8101</v>
          </cell>
          <cell r="D240" t="str">
            <v>CEO</v>
          </cell>
          <cell r="E240" t="str">
            <v>N/A</v>
          </cell>
          <cell r="F240">
            <v>3938</v>
          </cell>
          <cell r="G240" t="str">
            <v>SAHAPATTANA SILP</v>
          </cell>
          <cell r="H240" t="str">
            <v>SUPER SAFE</v>
          </cell>
          <cell r="I240">
            <v>36642</v>
          </cell>
          <cell r="J240">
            <v>36646</v>
          </cell>
          <cell r="K240">
            <v>1820</v>
          </cell>
          <cell r="L240">
            <v>0</v>
          </cell>
          <cell r="M240">
            <v>29773.8</v>
          </cell>
          <cell r="N240">
            <v>29772.799999999999</v>
          </cell>
          <cell r="O240">
            <v>1</v>
          </cell>
          <cell r="R240">
            <v>2.3879500000000001E-2</v>
          </cell>
          <cell r="S240">
            <v>710.98345710000001</v>
          </cell>
          <cell r="T240">
            <v>710.95957759999999</v>
          </cell>
          <cell r="U240">
            <v>2.3879500000020926E-2</v>
          </cell>
          <cell r="W240">
            <v>2000</v>
          </cell>
          <cell r="X240">
            <v>7</v>
          </cell>
          <cell r="Y240">
            <v>1.124702684335712</v>
          </cell>
          <cell r="Z240">
            <v>1</v>
          </cell>
          <cell r="AA240">
            <v>4</v>
          </cell>
          <cell r="AB240">
            <v>900</v>
          </cell>
          <cell r="AC240">
            <v>0.1</v>
          </cell>
          <cell r="AD240">
            <v>90</v>
          </cell>
          <cell r="AH240">
            <v>0.5</v>
          </cell>
        </row>
        <row r="241">
          <cell r="A241" t="str">
            <v>C2000013-000</v>
          </cell>
          <cell r="B241" t="str">
            <v>Fixtures and fittings</v>
          </cell>
          <cell r="C241">
            <v>8101</v>
          </cell>
          <cell r="D241" t="str">
            <v>CEO</v>
          </cell>
          <cell r="E241" t="str">
            <v>N/A</v>
          </cell>
          <cell r="F241" t="str">
            <v>D43/7634</v>
          </cell>
          <cell r="G241" t="str">
            <v>DASH INTERTRADE</v>
          </cell>
          <cell r="H241" t="str">
            <v>TELEPHONE</v>
          </cell>
          <cell r="I241">
            <v>36636</v>
          </cell>
          <cell r="J241">
            <v>36646</v>
          </cell>
          <cell r="K241">
            <v>1820</v>
          </cell>
          <cell r="L241">
            <v>0</v>
          </cell>
          <cell r="M241">
            <v>3000</v>
          </cell>
          <cell r="N241">
            <v>2999</v>
          </cell>
          <cell r="O241">
            <v>1</v>
          </cell>
          <cell r="R241">
            <v>2.3879500000000001E-2</v>
          </cell>
          <cell r="S241">
            <v>71.638500000000008</v>
          </cell>
          <cell r="T241">
            <v>71.614620500000001</v>
          </cell>
          <cell r="U241">
            <v>2.3879500000006715E-2</v>
          </cell>
          <cell r="W241">
            <v>2000</v>
          </cell>
          <cell r="X241">
            <v>5</v>
          </cell>
          <cell r="Y241">
            <v>0.90879675826112061</v>
          </cell>
          <cell r="Z241">
            <v>0.91496858549838678</v>
          </cell>
          <cell r="AA241">
            <v>4</v>
          </cell>
          <cell r="AB241">
            <v>60</v>
          </cell>
          <cell r="AC241">
            <v>0.1</v>
          </cell>
          <cell r="AD241">
            <v>10</v>
          </cell>
          <cell r="AH241">
            <v>0.5</v>
          </cell>
        </row>
        <row r="242">
          <cell r="A242" t="str">
            <v>C2000014-000</v>
          </cell>
          <cell r="B242" t="str">
            <v>Fixtures and fittings</v>
          </cell>
          <cell r="C242">
            <v>8101</v>
          </cell>
          <cell r="D242" t="str">
            <v>CEO</v>
          </cell>
          <cell r="E242" t="str">
            <v>N/A</v>
          </cell>
          <cell r="F242" t="str">
            <v>D43/7634</v>
          </cell>
          <cell r="G242" t="str">
            <v>DASH INTERTRADE</v>
          </cell>
          <cell r="H242" t="str">
            <v>TELEPHONE</v>
          </cell>
          <cell r="I242">
            <v>36636</v>
          </cell>
          <cell r="J242">
            <v>36646</v>
          </cell>
          <cell r="K242">
            <v>1820</v>
          </cell>
          <cell r="L242">
            <v>0</v>
          </cell>
          <cell r="M242">
            <v>3000</v>
          </cell>
          <cell r="N242">
            <v>2999</v>
          </cell>
          <cell r="O242">
            <v>1</v>
          </cell>
          <cell r="R242">
            <v>2.3879500000000001E-2</v>
          </cell>
          <cell r="S242">
            <v>71.638500000000008</v>
          </cell>
          <cell r="T242">
            <v>71.614620500000001</v>
          </cell>
          <cell r="U242">
            <v>2.3879500000006715E-2</v>
          </cell>
          <cell r="W242">
            <v>2000</v>
          </cell>
          <cell r="X242">
            <v>5</v>
          </cell>
          <cell r="Y242">
            <v>0.90879675826112061</v>
          </cell>
          <cell r="Z242">
            <v>0.91496858549838678</v>
          </cell>
          <cell r="AA242">
            <v>4</v>
          </cell>
          <cell r="AB242">
            <v>60</v>
          </cell>
          <cell r="AC242">
            <v>0.1</v>
          </cell>
          <cell r="AD242">
            <v>10</v>
          </cell>
          <cell r="AH242">
            <v>0.5</v>
          </cell>
        </row>
        <row r="243">
          <cell r="A243" t="str">
            <v>C2000015-000</v>
          </cell>
          <cell r="B243" t="str">
            <v>Fixtures and fittings</v>
          </cell>
          <cell r="C243">
            <v>8101</v>
          </cell>
          <cell r="D243" t="str">
            <v>CEO</v>
          </cell>
          <cell r="E243" t="str">
            <v>N/A</v>
          </cell>
          <cell r="F243" t="str">
            <v>D43/7634</v>
          </cell>
          <cell r="G243" t="str">
            <v>DASH INTERTRADE</v>
          </cell>
          <cell r="H243" t="str">
            <v>INTERCOM 2 POINT</v>
          </cell>
          <cell r="I243">
            <v>36636</v>
          </cell>
          <cell r="J243">
            <v>36646</v>
          </cell>
          <cell r="K243">
            <v>1820</v>
          </cell>
          <cell r="L243">
            <v>0</v>
          </cell>
          <cell r="M243">
            <v>2700</v>
          </cell>
          <cell r="N243">
            <v>2699</v>
          </cell>
          <cell r="O243">
            <v>1</v>
          </cell>
          <cell r="R243">
            <v>2.3879500000000001E-2</v>
          </cell>
          <cell r="S243">
            <v>64.474649999999997</v>
          </cell>
          <cell r="T243">
            <v>64.450770500000004</v>
          </cell>
          <cell r="U243">
            <v>2.3879499999992504E-2</v>
          </cell>
          <cell r="W243">
            <v>2000</v>
          </cell>
          <cell r="X243">
            <v>5</v>
          </cell>
          <cell r="Y243">
            <v>0.90879675826112061</v>
          </cell>
          <cell r="Z243">
            <v>0.91496858549838678</v>
          </cell>
          <cell r="AA243">
            <v>4</v>
          </cell>
          <cell r="AB243">
            <v>50</v>
          </cell>
          <cell r="AC243">
            <v>0.1</v>
          </cell>
          <cell r="AD243">
            <v>10</v>
          </cell>
          <cell r="AH243">
            <v>0.5</v>
          </cell>
        </row>
        <row r="244">
          <cell r="A244" t="str">
            <v>C2000016-000</v>
          </cell>
          <cell r="B244" t="str">
            <v>Fixtures and fittings</v>
          </cell>
          <cell r="C244">
            <v>8101</v>
          </cell>
          <cell r="D244" t="str">
            <v>CEO</v>
          </cell>
          <cell r="E244" t="str">
            <v>N/A</v>
          </cell>
          <cell r="F244" t="str">
            <v>D43/7634</v>
          </cell>
          <cell r="G244" t="str">
            <v>DASH INTERTRADE</v>
          </cell>
          <cell r="H244" t="str">
            <v>INTERCOM 2 POINT</v>
          </cell>
          <cell r="I244">
            <v>36636</v>
          </cell>
          <cell r="J244">
            <v>36646</v>
          </cell>
          <cell r="K244">
            <v>1820</v>
          </cell>
          <cell r="L244">
            <v>0</v>
          </cell>
          <cell r="M244">
            <v>2700</v>
          </cell>
          <cell r="N244">
            <v>2699</v>
          </cell>
          <cell r="O244">
            <v>1</v>
          </cell>
          <cell r="R244">
            <v>2.3879500000000001E-2</v>
          </cell>
          <cell r="S244">
            <v>64.474649999999997</v>
          </cell>
          <cell r="T244">
            <v>64.450770500000004</v>
          </cell>
          <cell r="U244">
            <v>2.3879499999992504E-2</v>
          </cell>
          <cell r="W244">
            <v>2000</v>
          </cell>
          <cell r="X244">
            <v>5</v>
          </cell>
          <cell r="Y244">
            <v>0.90879675826112061</v>
          </cell>
          <cell r="Z244">
            <v>0.91496858549838678</v>
          </cell>
          <cell r="AA244">
            <v>4</v>
          </cell>
          <cell r="AB244">
            <v>50</v>
          </cell>
          <cell r="AC244">
            <v>0.1</v>
          </cell>
          <cell r="AD244">
            <v>10</v>
          </cell>
          <cell r="AH244">
            <v>0.5</v>
          </cell>
        </row>
        <row r="245">
          <cell r="A245" t="str">
            <v>C2000017-000</v>
          </cell>
          <cell r="B245" t="str">
            <v>Fixtures and fittings</v>
          </cell>
          <cell r="C245">
            <v>8101</v>
          </cell>
          <cell r="D245" t="str">
            <v>CEO</v>
          </cell>
          <cell r="E245" t="str">
            <v>N/A</v>
          </cell>
          <cell r="F245" t="str">
            <v>D43/7634</v>
          </cell>
          <cell r="G245" t="str">
            <v>DASH INTERTRADE</v>
          </cell>
          <cell r="H245" t="str">
            <v>TELEPHONE MOTOR</v>
          </cell>
          <cell r="I245">
            <v>36636</v>
          </cell>
          <cell r="J245">
            <v>36646</v>
          </cell>
          <cell r="K245">
            <v>1820</v>
          </cell>
          <cell r="L245">
            <v>0</v>
          </cell>
          <cell r="M245">
            <v>2100</v>
          </cell>
          <cell r="N245">
            <v>2099</v>
          </cell>
          <cell r="O245">
            <v>1</v>
          </cell>
          <cell r="R245">
            <v>2.3879500000000001E-2</v>
          </cell>
          <cell r="S245">
            <v>50.146950000000004</v>
          </cell>
          <cell r="T245">
            <v>50.123070500000004</v>
          </cell>
          <cell r="U245">
            <v>2.3879499999999609E-2</v>
          </cell>
          <cell r="W245">
            <v>2000</v>
          </cell>
          <cell r="X245">
            <v>5</v>
          </cell>
          <cell r="Y245">
            <v>0.90879675826112061</v>
          </cell>
          <cell r="Z245">
            <v>0.91496858549838678</v>
          </cell>
          <cell r="AA245">
            <v>4</v>
          </cell>
          <cell r="AB245">
            <v>0</v>
          </cell>
          <cell r="AC245">
            <v>0.1</v>
          </cell>
          <cell r="AD245">
            <v>0</v>
          </cell>
          <cell r="AH245">
            <v>0</v>
          </cell>
        </row>
        <row r="246">
          <cell r="A246" t="str">
            <v>C2000019-000</v>
          </cell>
          <cell r="B246" t="str">
            <v>Fixtures and fittings</v>
          </cell>
          <cell r="C246">
            <v>8101</v>
          </cell>
          <cell r="D246" t="str">
            <v>CEO</v>
          </cell>
          <cell r="E246" t="str">
            <v>N/A</v>
          </cell>
          <cell r="F246" t="str">
            <v>S04/091</v>
          </cell>
          <cell r="G246" t="str">
            <v>OLYMPIA THAI</v>
          </cell>
          <cell r="H246" t="str">
            <v>PERSONEL SHREDDER</v>
          </cell>
          <cell r="I246">
            <v>36641</v>
          </cell>
          <cell r="J246">
            <v>36646</v>
          </cell>
          <cell r="K246">
            <v>1820</v>
          </cell>
          <cell r="L246">
            <v>0</v>
          </cell>
          <cell r="M246">
            <v>5600</v>
          </cell>
          <cell r="N246">
            <v>5599</v>
          </cell>
          <cell r="O246">
            <v>1</v>
          </cell>
          <cell r="R246">
            <v>2.3879500000000001E-2</v>
          </cell>
          <cell r="S246">
            <v>133.7252</v>
          </cell>
          <cell r="T246">
            <v>133.70132050000001</v>
          </cell>
          <cell r="U246">
            <v>2.3879499999992504E-2</v>
          </cell>
          <cell r="W246">
            <v>2000</v>
          </cell>
          <cell r="X246">
            <v>7</v>
          </cell>
          <cell r="Y246">
            <v>1.124702684335712</v>
          </cell>
          <cell r="Z246">
            <v>1</v>
          </cell>
          <cell r="AA246">
            <v>4</v>
          </cell>
          <cell r="AB246">
            <v>200</v>
          </cell>
          <cell r="AC246">
            <v>0.1</v>
          </cell>
          <cell r="AD246">
            <v>20</v>
          </cell>
          <cell r="AH246">
            <v>0.5</v>
          </cell>
        </row>
        <row r="247">
          <cell r="A247" t="str">
            <v>C2000020-000</v>
          </cell>
          <cell r="B247" t="str">
            <v>Fixtures and fittings</v>
          </cell>
          <cell r="C247">
            <v>8101</v>
          </cell>
          <cell r="D247" t="str">
            <v>CEO</v>
          </cell>
          <cell r="E247" t="str">
            <v>N/A</v>
          </cell>
          <cell r="F247" t="str">
            <v>N/A</v>
          </cell>
          <cell r="G247" t="str">
            <v>THAI STEEL FURNITURE</v>
          </cell>
          <cell r="H247" t="str">
            <v>FILING CABINET (2004EB444 to NSE2)</v>
          </cell>
          <cell r="I247">
            <v>36654</v>
          </cell>
          <cell r="J247">
            <v>36674</v>
          </cell>
          <cell r="K247">
            <v>1820</v>
          </cell>
          <cell r="L247">
            <v>0</v>
          </cell>
          <cell r="M247">
            <v>2685</v>
          </cell>
          <cell r="N247">
            <v>2684</v>
          </cell>
          <cell r="O247">
            <v>1</v>
          </cell>
          <cell r="R247">
            <v>2.3879500000000001E-2</v>
          </cell>
          <cell r="S247">
            <v>64.11645750000001</v>
          </cell>
          <cell r="T247">
            <v>64.092578000000003</v>
          </cell>
          <cell r="U247">
            <v>2.3879500000006715E-2</v>
          </cell>
          <cell r="W247">
            <v>2000</v>
          </cell>
          <cell r="X247">
            <v>7</v>
          </cell>
          <cell r="Y247">
            <v>1.124702684335712</v>
          </cell>
          <cell r="Z247">
            <v>1</v>
          </cell>
          <cell r="AA247">
            <v>4</v>
          </cell>
          <cell r="AB247">
            <v>100</v>
          </cell>
          <cell r="AC247">
            <v>0.1</v>
          </cell>
          <cell r="AD247">
            <v>10</v>
          </cell>
          <cell r="AH247">
            <v>0.5</v>
          </cell>
        </row>
        <row r="248">
          <cell r="A248" t="str">
            <v>C2000021-000</v>
          </cell>
          <cell r="B248" t="str">
            <v>Fixtures and fittings</v>
          </cell>
          <cell r="C248">
            <v>8101</v>
          </cell>
          <cell r="D248" t="str">
            <v>CEO</v>
          </cell>
          <cell r="E248" t="str">
            <v>N/A</v>
          </cell>
          <cell r="F248" t="str">
            <v>N/A</v>
          </cell>
          <cell r="G248" t="str">
            <v>THAI STEEL FURNITURE</v>
          </cell>
          <cell r="H248" t="str">
            <v>FILING CABINET</v>
          </cell>
          <cell r="I248">
            <v>36654</v>
          </cell>
          <cell r="J248">
            <v>36674</v>
          </cell>
          <cell r="K248">
            <v>1820</v>
          </cell>
          <cell r="L248">
            <v>0</v>
          </cell>
          <cell r="M248">
            <v>2574</v>
          </cell>
          <cell r="N248">
            <v>2573</v>
          </cell>
          <cell r="O248">
            <v>1</v>
          </cell>
          <cell r="R248">
            <v>2.3879500000000001E-2</v>
          </cell>
          <cell r="S248">
            <v>61.465833000000003</v>
          </cell>
          <cell r="T248">
            <v>61.441953500000004</v>
          </cell>
          <cell r="U248">
            <v>2.3879499999999609E-2</v>
          </cell>
          <cell r="W248">
            <v>2000</v>
          </cell>
          <cell r="X248">
            <v>7</v>
          </cell>
          <cell r="Y248">
            <v>1.124702684335712</v>
          </cell>
          <cell r="Z248">
            <v>1</v>
          </cell>
          <cell r="AA248">
            <v>4</v>
          </cell>
          <cell r="AB248">
            <v>100</v>
          </cell>
          <cell r="AC248">
            <v>0.1</v>
          </cell>
          <cell r="AD248">
            <v>10</v>
          </cell>
          <cell r="AH248">
            <v>0.5</v>
          </cell>
        </row>
        <row r="249">
          <cell r="A249" t="str">
            <v>C2000023-000</v>
          </cell>
          <cell r="B249" t="str">
            <v>Fixtures and fittings</v>
          </cell>
          <cell r="C249">
            <v>8101</v>
          </cell>
          <cell r="D249" t="str">
            <v>CEO</v>
          </cell>
          <cell r="E249" t="str">
            <v>N/A</v>
          </cell>
          <cell r="F249" t="str">
            <v>N/A</v>
          </cell>
          <cell r="G249" t="str">
            <v>THAI STEEL FURNITURE</v>
          </cell>
          <cell r="H249" t="str">
            <v>FILING CABINET</v>
          </cell>
          <cell r="I249">
            <v>36654</v>
          </cell>
          <cell r="J249">
            <v>36674</v>
          </cell>
          <cell r="K249">
            <v>1820</v>
          </cell>
          <cell r="L249">
            <v>0</v>
          </cell>
          <cell r="M249">
            <v>2072</v>
          </cell>
          <cell r="N249">
            <v>2071</v>
          </cell>
          <cell r="O249">
            <v>1</v>
          </cell>
          <cell r="R249">
            <v>2.3879500000000001E-2</v>
          </cell>
          <cell r="S249">
            <v>49.478324000000001</v>
          </cell>
          <cell r="T249">
            <v>49.454444500000001</v>
          </cell>
          <cell r="U249">
            <v>2.3879499999999609E-2</v>
          </cell>
          <cell r="W249">
            <v>2000</v>
          </cell>
          <cell r="X249">
            <v>7</v>
          </cell>
          <cell r="Y249">
            <v>1.124702684335712</v>
          </cell>
          <cell r="Z249">
            <v>1</v>
          </cell>
          <cell r="AA249">
            <v>4</v>
          </cell>
          <cell r="AB249">
            <v>100</v>
          </cell>
          <cell r="AC249">
            <v>0.1</v>
          </cell>
          <cell r="AD249">
            <v>10</v>
          </cell>
          <cell r="AH249">
            <v>0.5</v>
          </cell>
        </row>
        <row r="250">
          <cell r="A250" t="str">
            <v>C2000024-000</v>
          </cell>
          <cell r="B250" t="str">
            <v>Fixtures and fittings</v>
          </cell>
          <cell r="C250">
            <v>8101</v>
          </cell>
          <cell r="D250" t="str">
            <v>CEO</v>
          </cell>
          <cell r="E250" t="str">
            <v>N/A</v>
          </cell>
          <cell r="F250" t="str">
            <v>N/A</v>
          </cell>
          <cell r="G250" t="str">
            <v>PERFECT OFFICE FURNITURE</v>
          </cell>
          <cell r="H250" t="str">
            <v>WORKING CHAIR (2004EB334 to NSE2)</v>
          </cell>
          <cell r="I250">
            <v>36657</v>
          </cell>
          <cell r="J250">
            <v>36674</v>
          </cell>
          <cell r="K250">
            <v>1820</v>
          </cell>
          <cell r="L250">
            <v>0</v>
          </cell>
          <cell r="M250">
            <v>8475</v>
          </cell>
          <cell r="N250">
            <v>8474</v>
          </cell>
          <cell r="O250">
            <v>1</v>
          </cell>
          <cell r="R250">
            <v>2.3879500000000001E-2</v>
          </cell>
          <cell r="S250">
            <v>202.37876250000002</v>
          </cell>
          <cell r="T250">
            <v>202.354883</v>
          </cell>
          <cell r="U250">
            <v>2.3879500000020926E-2</v>
          </cell>
          <cell r="W250">
            <v>2000</v>
          </cell>
          <cell r="X250">
            <v>7</v>
          </cell>
          <cell r="Y250">
            <v>1.124702684335712</v>
          </cell>
          <cell r="Z250">
            <v>1</v>
          </cell>
          <cell r="AA250">
            <v>4</v>
          </cell>
          <cell r="AB250">
            <v>200</v>
          </cell>
          <cell r="AC250">
            <v>0.1</v>
          </cell>
          <cell r="AD250">
            <v>20</v>
          </cell>
          <cell r="AH250">
            <v>0.5</v>
          </cell>
        </row>
        <row r="251">
          <cell r="A251" t="str">
            <v>C2000025-000</v>
          </cell>
          <cell r="B251" t="str">
            <v>Fixtures and fittings</v>
          </cell>
          <cell r="C251">
            <v>8101</v>
          </cell>
          <cell r="D251" t="str">
            <v>CEO</v>
          </cell>
          <cell r="E251" t="str">
            <v>N/A</v>
          </cell>
          <cell r="F251" t="str">
            <v>N/A</v>
          </cell>
          <cell r="G251" t="str">
            <v>PERFECT OFFICE FURNITURE</v>
          </cell>
          <cell r="H251" t="str">
            <v>CHAIR</v>
          </cell>
          <cell r="I251">
            <v>36657</v>
          </cell>
          <cell r="J251">
            <v>36674</v>
          </cell>
          <cell r="K251">
            <v>1820</v>
          </cell>
          <cell r="L251">
            <v>0</v>
          </cell>
          <cell r="M251">
            <v>8475</v>
          </cell>
          <cell r="N251">
            <v>8474</v>
          </cell>
          <cell r="O251">
            <v>1</v>
          </cell>
          <cell r="R251">
            <v>2.3879500000000001E-2</v>
          </cell>
          <cell r="S251">
            <v>202.37876250000002</v>
          </cell>
          <cell r="T251">
            <v>202.354883</v>
          </cell>
          <cell r="U251">
            <v>2.3879500000020926E-2</v>
          </cell>
          <cell r="W251">
            <v>2000</v>
          </cell>
          <cell r="X251">
            <v>7</v>
          </cell>
          <cell r="Y251">
            <v>1.124702684335712</v>
          </cell>
          <cell r="Z251">
            <v>1</v>
          </cell>
          <cell r="AA251">
            <v>4</v>
          </cell>
          <cell r="AB251">
            <v>200</v>
          </cell>
          <cell r="AC251">
            <v>0.1</v>
          </cell>
          <cell r="AD251">
            <v>20</v>
          </cell>
          <cell r="AH251">
            <v>0.5</v>
          </cell>
        </row>
        <row r="252">
          <cell r="A252" t="str">
            <v>C2000026-000</v>
          </cell>
          <cell r="B252" t="str">
            <v>Fixtures and fittings</v>
          </cell>
          <cell r="C252">
            <v>8101</v>
          </cell>
          <cell r="D252" t="str">
            <v>CEO</v>
          </cell>
          <cell r="E252" t="str">
            <v>N/A</v>
          </cell>
          <cell r="F252" t="str">
            <v>N/A</v>
          </cell>
          <cell r="G252" t="str">
            <v>PERFECT OFFICE FURNITURE</v>
          </cell>
          <cell r="H252" t="str">
            <v>CHAIR (TK Room) 2004RN334 to NSE2</v>
          </cell>
          <cell r="I252">
            <v>36657</v>
          </cell>
          <cell r="J252">
            <v>36674</v>
          </cell>
          <cell r="K252">
            <v>1820</v>
          </cell>
          <cell r="L252">
            <v>0</v>
          </cell>
          <cell r="M252">
            <v>2025</v>
          </cell>
          <cell r="N252">
            <v>2024</v>
          </cell>
          <cell r="O252">
            <v>1</v>
          </cell>
          <cell r="R252">
            <v>2.3879500000000001E-2</v>
          </cell>
          <cell r="S252">
            <v>48.355987500000005</v>
          </cell>
          <cell r="T252">
            <v>48.332108000000005</v>
          </cell>
          <cell r="U252">
            <v>2.3879499999999609E-2</v>
          </cell>
          <cell r="W252">
            <v>2000</v>
          </cell>
          <cell r="X252">
            <v>7</v>
          </cell>
          <cell r="Y252">
            <v>1.124702684335712</v>
          </cell>
          <cell r="Z252">
            <v>1</v>
          </cell>
          <cell r="AA252">
            <v>4</v>
          </cell>
          <cell r="AB252">
            <v>100</v>
          </cell>
          <cell r="AC252">
            <v>0.1</v>
          </cell>
          <cell r="AD252">
            <v>10</v>
          </cell>
          <cell r="AH252">
            <v>0.5</v>
          </cell>
        </row>
        <row r="253">
          <cell r="A253" t="str">
            <v>C2000027-000</v>
          </cell>
          <cell r="B253" t="str">
            <v>Fixtures and fittings</v>
          </cell>
          <cell r="C253">
            <v>8101</v>
          </cell>
          <cell r="D253" t="str">
            <v>CEO</v>
          </cell>
          <cell r="E253" t="str">
            <v>N/A</v>
          </cell>
          <cell r="F253" t="str">
            <v>N/A</v>
          </cell>
          <cell r="G253" t="str">
            <v>PERFECT OFFICE FURNITURE</v>
          </cell>
          <cell r="H253" t="str">
            <v>CHAIR (TK Room) 2004EB334 to NSE2</v>
          </cell>
          <cell r="I253">
            <v>36657</v>
          </cell>
          <cell r="J253">
            <v>36674</v>
          </cell>
          <cell r="K253">
            <v>1820</v>
          </cell>
          <cell r="L253">
            <v>0</v>
          </cell>
          <cell r="M253">
            <v>2025</v>
          </cell>
          <cell r="N253">
            <v>2024</v>
          </cell>
          <cell r="O253">
            <v>1</v>
          </cell>
          <cell r="R253">
            <v>2.3879500000000001E-2</v>
          </cell>
          <cell r="S253">
            <v>48.355987500000005</v>
          </cell>
          <cell r="T253">
            <v>48.332108000000005</v>
          </cell>
          <cell r="U253">
            <v>2.3879499999999609E-2</v>
          </cell>
          <cell r="W253">
            <v>2000</v>
          </cell>
          <cell r="X253">
            <v>7</v>
          </cell>
          <cell r="Y253">
            <v>1.124702684335712</v>
          </cell>
          <cell r="Z253">
            <v>1</v>
          </cell>
          <cell r="AA253">
            <v>4</v>
          </cell>
          <cell r="AB253">
            <v>100</v>
          </cell>
          <cell r="AC253">
            <v>0.1</v>
          </cell>
          <cell r="AD253">
            <v>10</v>
          </cell>
          <cell r="AH253">
            <v>0.5</v>
          </cell>
        </row>
        <row r="254">
          <cell r="A254" t="str">
            <v>C2000029-000</v>
          </cell>
          <cell r="B254" t="str">
            <v>Fixtures and fittings</v>
          </cell>
          <cell r="C254">
            <v>8100</v>
          </cell>
          <cell r="D254" t="str">
            <v>CEO</v>
          </cell>
          <cell r="E254" t="str">
            <v>G7XD115</v>
          </cell>
          <cell r="F254">
            <v>18416</v>
          </cell>
          <cell r="G254" t="str">
            <v>DELL COMPUTER</v>
          </cell>
          <cell r="H254" t="str">
            <v>DELL OPTIPLEX</v>
          </cell>
          <cell r="I254">
            <v>36686</v>
          </cell>
          <cell r="J254">
            <v>36709</v>
          </cell>
          <cell r="K254">
            <v>1820</v>
          </cell>
          <cell r="L254">
            <v>0</v>
          </cell>
          <cell r="M254">
            <v>40466</v>
          </cell>
          <cell r="N254">
            <v>40465</v>
          </cell>
          <cell r="O254">
            <v>1</v>
          </cell>
          <cell r="R254">
            <v>2.3879500000000001E-2</v>
          </cell>
          <cell r="S254">
            <v>966.30784700000004</v>
          </cell>
          <cell r="T254">
            <v>966.28396750000002</v>
          </cell>
          <cell r="U254">
            <v>2.3879500000020926E-2</v>
          </cell>
          <cell r="W254">
            <v>2000</v>
          </cell>
          <cell r="X254">
            <v>6</v>
          </cell>
          <cell r="Y254">
            <v>0.59399999999999997</v>
          </cell>
          <cell r="Z254">
            <v>0.91496858549838678</v>
          </cell>
          <cell r="AA254">
            <v>5</v>
          </cell>
          <cell r="AB254">
            <v>530</v>
          </cell>
          <cell r="AC254">
            <v>0.05</v>
          </cell>
          <cell r="AD254">
            <v>30</v>
          </cell>
          <cell r="AH254">
            <v>0.5</v>
          </cell>
        </row>
        <row r="255">
          <cell r="A255" t="str">
            <v>C2000029-001</v>
          </cell>
          <cell r="B255" t="str">
            <v>Fixtures and fittings</v>
          </cell>
          <cell r="C255">
            <v>8100</v>
          </cell>
          <cell r="D255" t="str">
            <v>CEO</v>
          </cell>
          <cell r="E255" t="str">
            <v>N/A</v>
          </cell>
          <cell r="F255">
            <v>800205</v>
          </cell>
          <cell r="G255" t="str">
            <v>C.K.V.S.SYSTEM</v>
          </cell>
          <cell r="H255" t="str">
            <v>HARDDISK REMOVEABLE RACK</v>
          </cell>
          <cell r="I255">
            <v>36753</v>
          </cell>
          <cell r="J255">
            <v>36765</v>
          </cell>
          <cell r="K255">
            <v>1820</v>
          </cell>
          <cell r="L255">
            <v>0</v>
          </cell>
          <cell r="M255">
            <v>320</v>
          </cell>
          <cell r="N255">
            <v>319</v>
          </cell>
          <cell r="O255">
            <v>1</v>
          </cell>
          <cell r="R255">
            <v>2.3879500000000001E-2</v>
          </cell>
          <cell r="S255">
            <v>7.6414400000000002</v>
          </cell>
          <cell r="T255">
            <v>7.6175605000000006</v>
          </cell>
          <cell r="U255">
            <v>2.3879499999999609E-2</v>
          </cell>
          <cell r="W255">
            <v>2000</v>
          </cell>
          <cell r="X255">
            <v>7</v>
          </cell>
          <cell r="Y255">
            <v>1.124702684335712</v>
          </cell>
          <cell r="Z255">
            <v>1</v>
          </cell>
          <cell r="AA255">
            <v>4</v>
          </cell>
          <cell r="AB255">
            <v>0</v>
          </cell>
          <cell r="AC255">
            <v>0.1</v>
          </cell>
          <cell r="AD255">
            <v>0</v>
          </cell>
          <cell r="AH255">
            <v>0</v>
          </cell>
        </row>
        <row r="256">
          <cell r="A256" t="str">
            <v>C2000030-000</v>
          </cell>
          <cell r="B256" t="str">
            <v>Fixtures and fittings</v>
          </cell>
          <cell r="C256">
            <v>8101</v>
          </cell>
          <cell r="D256" t="str">
            <v>CEO</v>
          </cell>
          <cell r="E256" t="str">
            <v>N/A</v>
          </cell>
          <cell r="F256">
            <v>4193</v>
          </cell>
          <cell r="G256" t="str">
            <v>ROJNSRIRI</v>
          </cell>
          <cell r="H256" t="str">
            <v>REFRIGERATOR</v>
          </cell>
          <cell r="I256">
            <v>36703</v>
          </cell>
          <cell r="J256">
            <v>36709</v>
          </cell>
          <cell r="K256">
            <v>1820</v>
          </cell>
          <cell r="L256">
            <v>0</v>
          </cell>
          <cell r="M256">
            <v>11616.82</v>
          </cell>
          <cell r="N256">
            <v>11615.82</v>
          </cell>
          <cell r="O256">
            <v>1</v>
          </cell>
          <cell r="R256">
            <v>2.3879500000000001E-2</v>
          </cell>
          <cell r="S256">
            <v>277.40385319000001</v>
          </cell>
          <cell r="T256">
            <v>277.37997368999999</v>
          </cell>
          <cell r="U256">
            <v>2.3879500000020926E-2</v>
          </cell>
          <cell r="W256">
            <v>2000</v>
          </cell>
          <cell r="X256">
            <v>7</v>
          </cell>
          <cell r="Y256">
            <v>1.124702684335712</v>
          </cell>
          <cell r="Z256">
            <v>1</v>
          </cell>
          <cell r="AA256">
            <v>4</v>
          </cell>
          <cell r="AB256">
            <v>300</v>
          </cell>
          <cell r="AC256">
            <v>0.1</v>
          </cell>
          <cell r="AD256">
            <v>30</v>
          </cell>
          <cell r="AH256">
            <v>0.5</v>
          </cell>
        </row>
        <row r="257">
          <cell r="A257" t="str">
            <v>C2000033-000</v>
          </cell>
          <cell r="B257" t="str">
            <v>Fixtures and fittings</v>
          </cell>
          <cell r="C257">
            <v>8101</v>
          </cell>
          <cell r="D257" t="str">
            <v>CEO</v>
          </cell>
          <cell r="E257" t="str">
            <v>N/A</v>
          </cell>
          <cell r="F257" t="str">
            <v>4306-T448</v>
          </cell>
          <cell r="G257" t="str">
            <v>THAI STEEL</v>
          </cell>
          <cell r="H257" t="str">
            <v>TABLE</v>
          </cell>
          <cell r="I257">
            <v>36697</v>
          </cell>
          <cell r="J257">
            <v>36709</v>
          </cell>
          <cell r="K257">
            <v>1820</v>
          </cell>
          <cell r="L257">
            <v>0</v>
          </cell>
          <cell r="M257">
            <v>3300</v>
          </cell>
          <cell r="N257">
            <v>3299</v>
          </cell>
          <cell r="O257">
            <v>1</v>
          </cell>
          <cell r="R257">
            <v>2.3879500000000001E-2</v>
          </cell>
          <cell r="S257">
            <v>78.802350000000004</v>
          </cell>
          <cell r="T257">
            <v>78.778470500000012</v>
          </cell>
          <cell r="U257">
            <v>2.3879499999992504E-2</v>
          </cell>
          <cell r="W257">
            <v>2000</v>
          </cell>
          <cell r="X257">
            <v>7</v>
          </cell>
          <cell r="Y257">
            <v>1.124702684335712</v>
          </cell>
          <cell r="Z257">
            <v>1</v>
          </cell>
          <cell r="AA257">
            <v>4</v>
          </cell>
          <cell r="AB257">
            <v>100</v>
          </cell>
          <cell r="AC257">
            <v>0.1</v>
          </cell>
          <cell r="AD257">
            <v>10</v>
          </cell>
          <cell r="AH257">
            <v>0.5</v>
          </cell>
        </row>
        <row r="258">
          <cell r="A258" t="str">
            <v>C2000034-000</v>
          </cell>
          <cell r="B258" t="str">
            <v>Fixtures and fittings</v>
          </cell>
          <cell r="C258">
            <v>8101</v>
          </cell>
          <cell r="D258" t="str">
            <v>CEO</v>
          </cell>
          <cell r="E258" t="str">
            <v>N/A</v>
          </cell>
          <cell r="F258" t="str">
            <v>43/2756</v>
          </cell>
          <cell r="G258" t="str">
            <v>PERFECT OFFICE</v>
          </cell>
          <cell r="H258" t="str">
            <v>WORKING DESK (2004EB334 to NSE2)</v>
          </cell>
          <cell r="I258">
            <v>36697</v>
          </cell>
          <cell r="J258">
            <v>36709</v>
          </cell>
          <cell r="K258">
            <v>1820</v>
          </cell>
          <cell r="L258">
            <v>0</v>
          </cell>
          <cell r="M258">
            <v>27000</v>
          </cell>
          <cell r="N258">
            <v>26999</v>
          </cell>
          <cell r="O258">
            <v>1</v>
          </cell>
          <cell r="R258">
            <v>2.3879500000000001E-2</v>
          </cell>
          <cell r="S258">
            <v>644.74650000000008</v>
          </cell>
          <cell r="T258">
            <v>644.72262050000006</v>
          </cell>
          <cell r="U258">
            <v>2.3879500000020926E-2</v>
          </cell>
          <cell r="W258">
            <v>2000</v>
          </cell>
          <cell r="X258">
            <v>7</v>
          </cell>
          <cell r="Y258">
            <v>1.124702684335712</v>
          </cell>
          <cell r="Z258">
            <v>1</v>
          </cell>
          <cell r="AA258">
            <v>4</v>
          </cell>
          <cell r="AB258">
            <v>800</v>
          </cell>
          <cell r="AC258">
            <v>0.1</v>
          </cell>
          <cell r="AD258">
            <v>80</v>
          </cell>
          <cell r="AH258">
            <v>0.5</v>
          </cell>
        </row>
        <row r="259">
          <cell r="A259" t="str">
            <v>C2000035-000</v>
          </cell>
          <cell r="B259" t="str">
            <v>Fixtures and fittings</v>
          </cell>
          <cell r="C259">
            <v>8101</v>
          </cell>
          <cell r="D259" t="str">
            <v>CEO</v>
          </cell>
          <cell r="E259" t="str">
            <v>N/A</v>
          </cell>
          <cell r="F259" t="str">
            <v>43/2756</v>
          </cell>
          <cell r="G259" t="str">
            <v>PERFECT OFFICE</v>
          </cell>
          <cell r="H259" t="str">
            <v>TABLE</v>
          </cell>
          <cell r="I259">
            <v>36697</v>
          </cell>
          <cell r="J259">
            <v>36709</v>
          </cell>
          <cell r="K259">
            <v>1820</v>
          </cell>
          <cell r="L259">
            <v>0</v>
          </cell>
          <cell r="M259">
            <v>2962.5</v>
          </cell>
          <cell r="N259">
            <v>2961.5</v>
          </cell>
          <cell r="O259">
            <v>1</v>
          </cell>
          <cell r="R259">
            <v>2.3879500000000001E-2</v>
          </cell>
          <cell r="S259">
            <v>70.743018750000005</v>
          </cell>
          <cell r="T259">
            <v>70.719139249999998</v>
          </cell>
          <cell r="U259">
            <v>2.3879500000006715E-2</v>
          </cell>
          <cell r="W259">
            <v>2000</v>
          </cell>
          <cell r="X259">
            <v>7</v>
          </cell>
          <cell r="Y259">
            <v>1.124702684335712</v>
          </cell>
          <cell r="Z259">
            <v>1</v>
          </cell>
          <cell r="AA259">
            <v>4</v>
          </cell>
          <cell r="AB259">
            <v>100</v>
          </cell>
          <cell r="AC259">
            <v>0.1</v>
          </cell>
          <cell r="AD259">
            <v>10</v>
          </cell>
          <cell r="AH259">
            <v>0.5</v>
          </cell>
        </row>
        <row r="260">
          <cell r="A260" t="str">
            <v>C2000036-000</v>
          </cell>
          <cell r="B260" t="str">
            <v>Fixtures and fittings</v>
          </cell>
          <cell r="C260">
            <v>8101</v>
          </cell>
          <cell r="D260" t="str">
            <v>CEO</v>
          </cell>
          <cell r="E260" t="str">
            <v>N/A</v>
          </cell>
          <cell r="F260" t="str">
            <v>43/2756</v>
          </cell>
          <cell r="G260" t="str">
            <v>PERFECT OFFICE</v>
          </cell>
          <cell r="H260" t="str">
            <v>TABLE</v>
          </cell>
          <cell r="I260">
            <v>36697</v>
          </cell>
          <cell r="J260">
            <v>36709</v>
          </cell>
          <cell r="K260">
            <v>1820</v>
          </cell>
          <cell r="L260">
            <v>0</v>
          </cell>
          <cell r="M260">
            <v>2962.5</v>
          </cell>
          <cell r="N260">
            <v>2961.5</v>
          </cell>
          <cell r="O260">
            <v>1</v>
          </cell>
          <cell r="R260">
            <v>2.3953800000000001E-2</v>
          </cell>
          <cell r="S260">
            <v>70.9631325</v>
          </cell>
          <cell r="T260">
            <v>70.939178699999999</v>
          </cell>
          <cell r="U260">
            <v>2.3953800000001024E-2</v>
          </cell>
          <cell r="W260">
            <v>2000</v>
          </cell>
          <cell r="X260">
            <v>7</v>
          </cell>
          <cell r="Y260">
            <v>1.124702684335712</v>
          </cell>
          <cell r="Z260">
            <v>1</v>
          </cell>
          <cell r="AA260">
            <v>4</v>
          </cell>
          <cell r="AB260">
            <v>100</v>
          </cell>
          <cell r="AC260">
            <v>0.1</v>
          </cell>
          <cell r="AD260">
            <v>10</v>
          </cell>
          <cell r="AH260">
            <v>0.5</v>
          </cell>
        </row>
        <row r="261">
          <cell r="A261" t="str">
            <v>C2000037-000</v>
          </cell>
          <cell r="B261" t="str">
            <v>Fixtures and fittings</v>
          </cell>
          <cell r="C261">
            <v>8101</v>
          </cell>
          <cell r="D261" t="str">
            <v>CEO</v>
          </cell>
          <cell r="E261" t="str">
            <v>N/A</v>
          </cell>
          <cell r="F261" t="str">
            <v>43/2756</v>
          </cell>
          <cell r="G261" t="str">
            <v>PERFECT OFFICE</v>
          </cell>
          <cell r="H261" t="str">
            <v>TABLE</v>
          </cell>
          <cell r="I261">
            <v>36697</v>
          </cell>
          <cell r="J261">
            <v>36709</v>
          </cell>
          <cell r="K261">
            <v>1820</v>
          </cell>
          <cell r="L261">
            <v>0</v>
          </cell>
          <cell r="M261">
            <v>2962.5</v>
          </cell>
          <cell r="N261">
            <v>2961.5</v>
          </cell>
          <cell r="O261">
            <v>1</v>
          </cell>
          <cell r="R261">
            <v>2.3879500000000001E-2</v>
          </cell>
          <cell r="S261">
            <v>70.743018750000005</v>
          </cell>
          <cell r="T261">
            <v>70.719139249999998</v>
          </cell>
          <cell r="U261">
            <v>2.3879500000006715E-2</v>
          </cell>
          <cell r="W261">
            <v>2000</v>
          </cell>
          <cell r="X261">
            <v>7</v>
          </cell>
          <cell r="Y261">
            <v>1.124702684335712</v>
          </cell>
          <cell r="Z261">
            <v>1</v>
          </cell>
          <cell r="AA261">
            <v>4</v>
          </cell>
          <cell r="AB261">
            <v>100</v>
          </cell>
          <cell r="AC261">
            <v>0.1</v>
          </cell>
          <cell r="AD261">
            <v>10</v>
          </cell>
          <cell r="AH261">
            <v>0.5</v>
          </cell>
        </row>
        <row r="262">
          <cell r="A262" t="str">
            <v>C2000038-000</v>
          </cell>
          <cell r="B262" t="str">
            <v>Fixtures and fittings</v>
          </cell>
          <cell r="C262">
            <v>8101</v>
          </cell>
          <cell r="D262" t="str">
            <v>CEO</v>
          </cell>
          <cell r="E262" t="str">
            <v>N/A</v>
          </cell>
          <cell r="F262" t="str">
            <v>43/2756</v>
          </cell>
          <cell r="G262" t="str">
            <v>PERFECT OFFICE</v>
          </cell>
          <cell r="H262" t="str">
            <v>TABLE</v>
          </cell>
          <cell r="I262">
            <v>36697</v>
          </cell>
          <cell r="J262">
            <v>36709</v>
          </cell>
          <cell r="K262">
            <v>1820</v>
          </cell>
          <cell r="L262">
            <v>0</v>
          </cell>
          <cell r="M262">
            <v>2962.5</v>
          </cell>
          <cell r="N262">
            <v>2961.5</v>
          </cell>
          <cell r="O262">
            <v>1</v>
          </cell>
          <cell r="R262">
            <v>2.3879500000000001E-2</v>
          </cell>
          <cell r="S262">
            <v>70.743018750000005</v>
          </cell>
          <cell r="T262">
            <v>70.719139249999998</v>
          </cell>
          <cell r="U262">
            <v>2.3879500000006715E-2</v>
          </cell>
          <cell r="W262">
            <v>2000</v>
          </cell>
          <cell r="X262">
            <v>7</v>
          </cell>
          <cell r="Y262">
            <v>1.124702684335712</v>
          </cell>
          <cell r="Z262">
            <v>1</v>
          </cell>
          <cell r="AA262">
            <v>4</v>
          </cell>
          <cell r="AB262">
            <v>100</v>
          </cell>
          <cell r="AC262">
            <v>0.1</v>
          </cell>
          <cell r="AD262">
            <v>10</v>
          </cell>
          <cell r="AH262">
            <v>0.5</v>
          </cell>
        </row>
        <row r="263">
          <cell r="A263" t="str">
            <v>C2000039-000</v>
          </cell>
          <cell r="B263" t="str">
            <v>Fixtures and fittings</v>
          </cell>
          <cell r="C263">
            <v>8101</v>
          </cell>
          <cell r="D263" t="str">
            <v>CEO</v>
          </cell>
          <cell r="E263" t="str">
            <v>N/A</v>
          </cell>
          <cell r="F263" t="str">
            <v>43/2756</v>
          </cell>
          <cell r="G263" t="str">
            <v>PERFECT OFFICE</v>
          </cell>
          <cell r="H263" t="str">
            <v>TABLE</v>
          </cell>
          <cell r="I263">
            <v>36697</v>
          </cell>
          <cell r="J263">
            <v>36709</v>
          </cell>
          <cell r="K263">
            <v>1820</v>
          </cell>
          <cell r="L263">
            <v>0</v>
          </cell>
          <cell r="M263">
            <v>2962.5</v>
          </cell>
          <cell r="N263">
            <v>2961.5</v>
          </cell>
          <cell r="O263">
            <v>1</v>
          </cell>
          <cell r="R263">
            <v>2.3953800000000001E-2</v>
          </cell>
          <cell r="S263">
            <v>70.9631325</v>
          </cell>
          <cell r="T263">
            <v>70.939178699999999</v>
          </cell>
          <cell r="U263">
            <v>2.3953800000001024E-2</v>
          </cell>
          <cell r="W263">
            <v>2000</v>
          </cell>
          <cell r="X263">
            <v>7</v>
          </cell>
          <cell r="Y263">
            <v>1.124702684335712</v>
          </cell>
          <cell r="Z263">
            <v>1</v>
          </cell>
          <cell r="AA263">
            <v>4</v>
          </cell>
          <cell r="AB263">
            <v>100</v>
          </cell>
          <cell r="AC263">
            <v>0.1</v>
          </cell>
          <cell r="AD263">
            <v>10</v>
          </cell>
          <cell r="AH263">
            <v>0.5</v>
          </cell>
        </row>
        <row r="264">
          <cell r="A264" t="str">
            <v>C2000040-000</v>
          </cell>
          <cell r="B264" t="str">
            <v>Fixtures and fittings</v>
          </cell>
          <cell r="C264">
            <v>8101</v>
          </cell>
          <cell r="D264" t="str">
            <v>CEO</v>
          </cell>
          <cell r="E264" t="str">
            <v>N/A</v>
          </cell>
          <cell r="F264" t="str">
            <v>43/2756</v>
          </cell>
          <cell r="G264" t="str">
            <v>PERFECT OFFICE</v>
          </cell>
          <cell r="H264" t="str">
            <v>TABLE</v>
          </cell>
          <cell r="I264">
            <v>36697</v>
          </cell>
          <cell r="J264">
            <v>36709</v>
          </cell>
          <cell r="K264">
            <v>1820</v>
          </cell>
          <cell r="L264">
            <v>0</v>
          </cell>
          <cell r="M264">
            <v>2962.5</v>
          </cell>
          <cell r="N264">
            <v>2961.5</v>
          </cell>
          <cell r="O264">
            <v>1</v>
          </cell>
          <cell r="R264">
            <v>2.3879500000000001E-2</v>
          </cell>
          <cell r="S264">
            <v>70.743018750000005</v>
          </cell>
          <cell r="T264">
            <v>70.719139249999998</v>
          </cell>
          <cell r="U264">
            <v>2.3879500000006715E-2</v>
          </cell>
          <cell r="W264">
            <v>2000</v>
          </cell>
          <cell r="X264">
            <v>7</v>
          </cell>
          <cell r="Y264">
            <v>1.124702684335712</v>
          </cell>
          <cell r="Z264">
            <v>1</v>
          </cell>
          <cell r="AA264">
            <v>4</v>
          </cell>
          <cell r="AB264">
            <v>100</v>
          </cell>
          <cell r="AC264">
            <v>0.1</v>
          </cell>
          <cell r="AD264">
            <v>10</v>
          </cell>
          <cell r="AH264">
            <v>0.5</v>
          </cell>
        </row>
        <row r="265">
          <cell r="A265" t="str">
            <v>C2000041-000</v>
          </cell>
          <cell r="B265" t="str">
            <v>Fixtures and fittings</v>
          </cell>
          <cell r="C265">
            <v>8101</v>
          </cell>
          <cell r="D265" t="str">
            <v>CEO</v>
          </cell>
          <cell r="E265" t="str">
            <v>N/A</v>
          </cell>
          <cell r="F265" t="str">
            <v>43/2756</v>
          </cell>
          <cell r="G265" t="str">
            <v>PERFECT OFFICE</v>
          </cell>
          <cell r="H265" t="str">
            <v>TABLE</v>
          </cell>
          <cell r="I265">
            <v>36697</v>
          </cell>
          <cell r="J265">
            <v>36709</v>
          </cell>
          <cell r="K265">
            <v>1820</v>
          </cell>
          <cell r="L265">
            <v>0</v>
          </cell>
          <cell r="M265">
            <v>2962.5</v>
          </cell>
          <cell r="N265">
            <v>2961.5</v>
          </cell>
          <cell r="O265">
            <v>1</v>
          </cell>
          <cell r="R265">
            <v>2.4629600000000001E-2</v>
          </cell>
          <cell r="S265">
            <v>72.965190000000007</v>
          </cell>
          <cell r="T265">
            <v>72.94056040000001</v>
          </cell>
          <cell r="U265">
            <v>2.4629599999997254E-2</v>
          </cell>
          <cell r="W265">
            <v>2000</v>
          </cell>
          <cell r="X265">
            <v>7</v>
          </cell>
          <cell r="Y265">
            <v>1.124702684335712</v>
          </cell>
          <cell r="Z265">
            <v>1</v>
          </cell>
          <cell r="AA265">
            <v>4</v>
          </cell>
          <cell r="AB265">
            <v>100</v>
          </cell>
          <cell r="AC265">
            <v>0.1</v>
          </cell>
          <cell r="AD265">
            <v>10</v>
          </cell>
          <cell r="AH265">
            <v>0.5</v>
          </cell>
        </row>
        <row r="266">
          <cell r="A266" t="str">
            <v>C2000042-000</v>
          </cell>
          <cell r="B266" t="str">
            <v>Fixtures and fittings</v>
          </cell>
          <cell r="C266">
            <v>8101</v>
          </cell>
          <cell r="D266" t="str">
            <v>CEO</v>
          </cell>
          <cell r="E266" t="str">
            <v>N/A</v>
          </cell>
          <cell r="F266" t="str">
            <v>43/2756</v>
          </cell>
          <cell r="G266" t="str">
            <v>PERFECT OFFICE</v>
          </cell>
          <cell r="H266" t="str">
            <v>TABLE</v>
          </cell>
          <cell r="I266">
            <v>36697</v>
          </cell>
          <cell r="J266">
            <v>36709</v>
          </cell>
          <cell r="K266">
            <v>1820</v>
          </cell>
          <cell r="L266">
            <v>0</v>
          </cell>
          <cell r="M266">
            <v>2962.5</v>
          </cell>
          <cell r="N266">
            <v>2961.5</v>
          </cell>
          <cell r="O266">
            <v>1</v>
          </cell>
          <cell r="R266">
            <v>2.3879500000000001E-2</v>
          </cell>
          <cell r="S266">
            <v>70.743018750000005</v>
          </cell>
          <cell r="T266">
            <v>70.719139249999998</v>
          </cell>
          <cell r="U266">
            <v>2.3879500000006715E-2</v>
          </cell>
          <cell r="W266">
            <v>2000</v>
          </cell>
          <cell r="X266">
            <v>7</v>
          </cell>
          <cell r="Y266">
            <v>1.124702684335712</v>
          </cell>
          <cell r="Z266">
            <v>1</v>
          </cell>
          <cell r="AA266">
            <v>4</v>
          </cell>
          <cell r="AB266">
            <v>100</v>
          </cell>
          <cell r="AC266">
            <v>0.1</v>
          </cell>
          <cell r="AD266">
            <v>10</v>
          </cell>
          <cell r="AH266">
            <v>0.5</v>
          </cell>
        </row>
        <row r="267">
          <cell r="A267" t="str">
            <v>C2000043-000</v>
          </cell>
          <cell r="B267" t="str">
            <v>Fixtures and fittings</v>
          </cell>
          <cell r="C267">
            <v>8101</v>
          </cell>
          <cell r="D267" t="str">
            <v>CEO</v>
          </cell>
          <cell r="E267" t="str">
            <v>N/A</v>
          </cell>
          <cell r="F267" t="str">
            <v>43/2756</v>
          </cell>
          <cell r="G267" t="str">
            <v>PERFECT OFFICE</v>
          </cell>
          <cell r="H267" t="str">
            <v>TABLE</v>
          </cell>
          <cell r="I267">
            <v>36697</v>
          </cell>
          <cell r="J267">
            <v>36709</v>
          </cell>
          <cell r="K267">
            <v>1820</v>
          </cell>
          <cell r="L267">
            <v>0</v>
          </cell>
          <cell r="M267">
            <v>2962.5</v>
          </cell>
          <cell r="N267">
            <v>2961.5</v>
          </cell>
          <cell r="O267">
            <v>1</v>
          </cell>
          <cell r="R267">
            <v>2.3879500000000001E-2</v>
          </cell>
          <cell r="S267">
            <v>70.743018750000005</v>
          </cell>
          <cell r="T267">
            <v>70.719139249999998</v>
          </cell>
          <cell r="U267">
            <v>2.3879500000006715E-2</v>
          </cell>
          <cell r="W267">
            <v>2000</v>
          </cell>
          <cell r="X267">
            <v>7</v>
          </cell>
          <cell r="Y267">
            <v>1.124702684335712</v>
          </cell>
          <cell r="Z267">
            <v>1</v>
          </cell>
          <cell r="AA267">
            <v>4</v>
          </cell>
          <cell r="AB267">
            <v>100</v>
          </cell>
          <cell r="AC267">
            <v>0.1</v>
          </cell>
          <cell r="AD267">
            <v>10</v>
          </cell>
          <cell r="AH267">
            <v>0.5</v>
          </cell>
        </row>
        <row r="268">
          <cell r="A268" t="str">
            <v>C2000044-000</v>
          </cell>
          <cell r="B268" t="str">
            <v>Fixtures and fittings</v>
          </cell>
          <cell r="C268">
            <v>8101</v>
          </cell>
          <cell r="D268" t="str">
            <v>CEO</v>
          </cell>
          <cell r="E268" t="str">
            <v>N/A</v>
          </cell>
          <cell r="F268" t="str">
            <v>43/2756</v>
          </cell>
          <cell r="G268" t="str">
            <v>PERFECT OFFICE</v>
          </cell>
          <cell r="H268" t="str">
            <v>TABLE</v>
          </cell>
          <cell r="I268">
            <v>36697</v>
          </cell>
          <cell r="J268">
            <v>36709</v>
          </cell>
          <cell r="K268">
            <v>1820</v>
          </cell>
          <cell r="L268">
            <v>0</v>
          </cell>
          <cell r="M268">
            <v>2962.5</v>
          </cell>
          <cell r="N268">
            <v>2961.5</v>
          </cell>
          <cell r="O268">
            <v>1</v>
          </cell>
          <cell r="R268">
            <v>2.3879500000000001E-2</v>
          </cell>
          <cell r="S268">
            <v>70.743018750000005</v>
          </cell>
          <cell r="T268">
            <v>70.719139249999998</v>
          </cell>
          <cell r="U268">
            <v>2.3879500000006715E-2</v>
          </cell>
          <cell r="W268">
            <v>2000</v>
          </cell>
          <cell r="X268">
            <v>7</v>
          </cell>
          <cell r="Y268">
            <v>1.124702684335712</v>
          </cell>
          <cell r="Z268">
            <v>1</v>
          </cell>
          <cell r="AA268">
            <v>4</v>
          </cell>
          <cell r="AB268">
            <v>100</v>
          </cell>
          <cell r="AC268">
            <v>0.1</v>
          </cell>
          <cell r="AD268">
            <v>10</v>
          </cell>
          <cell r="AH268">
            <v>0.5</v>
          </cell>
        </row>
        <row r="269">
          <cell r="A269" t="str">
            <v>C2000045-000</v>
          </cell>
          <cell r="B269" t="str">
            <v>Fixtures and fittings</v>
          </cell>
          <cell r="C269">
            <v>8101</v>
          </cell>
          <cell r="D269" t="str">
            <v>CEO</v>
          </cell>
          <cell r="E269" t="str">
            <v>MY06C1916R</v>
          </cell>
          <cell r="F269" t="str">
            <v>A430597</v>
          </cell>
          <cell r="G269" t="str">
            <v>IMART SUPERSTORE CO.,LTD.</v>
          </cell>
          <cell r="H269" t="str">
            <v>PRT-301 HP DESKJET 840C PRINTER</v>
          </cell>
          <cell r="I269">
            <v>36728</v>
          </cell>
          <cell r="J269">
            <v>36828</v>
          </cell>
          <cell r="K269">
            <v>1820</v>
          </cell>
          <cell r="L269">
            <v>0</v>
          </cell>
          <cell r="M269">
            <v>5800</v>
          </cell>
          <cell r="N269">
            <v>5799</v>
          </cell>
          <cell r="O269">
            <v>1</v>
          </cell>
          <cell r="R269">
            <v>2.3879500000000001E-2</v>
          </cell>
          <cell r="S269">
            <v>138.50110000000001</v>
          </cell>
          <cell r="T269">
            <v>138.47722050000002</v>
          </cell>
          <cell r="U269">
            <v>2.3879499999992504E-2</v>
          </cell>
          <cell r="W269">
            <v>2000</v>
          </cell>
          <cell r="X269">
            <v>5</v>
          </cell>
          <cell r="Y269">
            <v>0.90879675826112061</v>
          </cell>
          <cell r="Z269">
            <v>0.91496858549838678</v>
          </cell>
          <cell r="AA269">
            <v>4</v>
          </cell>
          <cell r="AB269">
            <v>120</v>
          </cell>
          <cell r="AC269">
            <v>0.1</v>
          </cell>
          <cell r="AD269">
            <v>10</v>
          </cell>
          <cell r="AH269">
            <v>0.5</v>
          </cell>
        </row>
        <row r="270">
          <cell r="A270" t="str">
            <v>C2000046-000</v>
          </cell>
          <cell r="B270" t="str">
            <v>Fixtures and fittings</v>
          </cell>
          <cell r="C270">
            <v>8101</v>
          </cell>
          <cell r="D270" t="str">
            <v>CEO</v>
          </cell>
          <cell r="E270" t="str">
            <v>1V06DCJD501Y</v>
          </cell>
          <cell r="F270">
            <v>4303261</v>
          </cell>
          <cell r="G270" t="str">
            <v>CDG MICROSYSTEMS LIMITED.</v>
          </cell>
          <cell r="H270" t="str">
            <v>NOTE BOOK COMPAQ PRESARIO 1600 C566 PCN#06(SUWIT)</v>
          </cell>
          <cell r="I270">
            <v>36732</v>
          </cell>
          <cell r="J270">
            <v>36828</v>
          </cell>
          <cell r="K270">
            <v>1820</v>
          </cell>
          <cell r="L270">
            <v>0</v>
          </cell>
          <cell r="M270">
            <v>73800</v>
          </cell>
          <cell r="N270">
            <v>73799</v>
          </cell>
          <cell r="O270">
            <v>1</v>
          </cell>
          <cell r="R270">
            <v>2.3879500000000001E-2</v>
          </cell>
          <cell r="S270">
            <v>1762.3071</v>
          </cell>
          <cell r="T270">
            <v>1762.2832205000002</v>
          </cell>
          <cell r="U270">
            <v>2.3879499999793552E-2</v>
          </cell>
          <cell r="W270">
            <v>2000</v>
          </cell>
          <cell r="X270">
            <v>6</v>
          </cell>
          <cell r="Y270">
            <v>0.59399999999999997</v>
          </cell>
          <cell r="Z270">
            <v>0.91496858549838678</v>
          </cell>
          <cell r="AA270">
            <v>5</v>
          </cell>
          <cell r="AB270">
            <v>1000</v>
          </cell>
          <cell r="AC270">
            <v>0.05</v>
          </cell>
          <cell r="AD270">
            <v>50</v>
          </cell>
          <cell r="AH270">
            <v>0.5</v>
          </cell>
        </row>
        <row r="271">
          <cell r="A271" t="str">
            <v>C2000046-001</v>
          </cell>
          <cell r="B271" t="str">
            <v>Fixtures and fittings</v>
          </cell>
          <cell r="C271">
            <v>1302</v>
          </cell>
          <cell r="D271" t="str">
            <v>IS</v>
          </cell>
          <cell r="E271" t="str">
            <v xml:space="preserve">            </v>
          </cell>
          <cell r="F271" t="str">
            <v xml:space="preserve">IV4501086   </v>
          </cell>
          <cell r="G271" t="str">
            <v>SCTC CO., LTD.</v>
          </cell>
          <cell r="H271" t="str">
            <v xml:space="preserve">SMC EXCONNECT WIRELESS               </v>
          </cell>
          <cell r="I271">
            <v>37519</v>
          </cell>
          <cell r="J271">
            <v>37356</v>
          </cell>
          <cell r="K271">
            <v>1092</v>
          </cell>
          <cell r="L271">
            <v>0</v>
          </cell>
          <cell r="M271">
            <v>3200</v>
          </cell>
          <cell r="N271">
            <v>3199</v>
          </cell>
          <cell r="O271">
            <v>1</v>
          </cell>
          <cell r="R271">
            <v>2.3879500000000001E-2</v>
          </cell>
          <cell r="S271">
            <v>76.414400000000001</v>
          </cell>
          <cell r="T271">
            <v>76.390520500000008</v>
          </cell>
          <cell r="U271">
            <v>2.3879499999992504E-2</v>
          </cell>
          <cell r="W271">
            <v>2002</v>
          </cell>
          <cell r="X271">
            <v>5</v>
          </cell>
          <cell r="Y271">
            <v>0.8323304360745859</v>
          </cell>
          <cell r="Z271">
            <v>1.0645950076413653</v>
          </cell>
          <cell r="AA271">
            <v>4</v>
          </cell>
          <cell r="AB271">
            <v>70</v>
          </cell>
          <cell r="AC271">
            <v>0.3</v>
          </cell>
          <cell r="AD271">
            <v>20</v>
          </cell>
          <cell r="AH271">
            <v>0.5</v>
          </cell>
        </row>
        <row r="272">
          <cell r="A272" t="str">
            <v>C2000047-000</v>
          </cell>
          <cell r="B272" t="str">
            <v>Fixtures and fittings</v>
          </cell>
          <cell r="C272">
            <v>8101</v>
          </cell>
          <cell r="D272" t="str">
            <v>CEO</v>
          </cell>
          <cell r="E272" t="str">
            <v>N/A</v>
          </cell>
          <cell r="F272">
            <v>1037</v>
          </cell>
          <cell r="G272" t="str">
            <v>TAVEECHOK FERNICHING</v>
          </cell>
          <cell r="H272" t="str">
            <v>CABINET</v>
          </cell>
          <cell r="I272">
            <v>36717</v>
          </cell>
          <cell r="J272">
            <v>36828</v>
          </cell>
          <cell r="K272">
            <v>1820</v>
          </cell>
          <cell r="L272">
            <v>0</v>
          </cell>
          <cell r="M272">
            <v>8500</v>
          </cell>
          <cell r="N272">
            <v>8499</v>
          </cell>
          <cell r="O272">
            <v>1</v>
          </cell>
          <cell r="R272">
            <v>2.3879500000000001E-2</v>
          </cell>
          <cell r="S272">
            <v>202.97575000000001</v>
          </cell>
          <cell r="T272">
            <v>202.95187050000001</v>
          </cell>
          <cell r="U272">
            <v>2.3879499999992504E-2</v>
          </cell>
          <cell r="W272">
            <v>2000</v>
          </cell>
          <cell r="X272">
            <v>7</v>
          </cell>
          <cell r="Y272">
            <v>1.124702684335712</v>
          </cell>
          <cell r="Z272">
            <v>1</v>
          </cell>
          <cell r="AA272">
            <v>4</v>
          </cell>
          <cell r="AB272">
            <v>300</v>
          </cell>
          <cell r="AC272">
            <v>0.1</v>
          </cell>
          <cell r="AD272">
            <v>30</v>
          </cell>
          <cell r="AH272">
            <v>0.5</v>
          </cell>
        </row>
        <row r="273">
          <cell r="A273" t="str">
            <v>C2000048-000</v>
          </cell>
          <cell r="B273" t="str">
            <v>Fixtures and fittings</v>
          </cell>
          <cell r="C273">
            <v>8101</v>
          </cell>
          <cell r="D273" t="str">
            <v>CEO</v>
          </cell>
          <cell r="E273" t="str">
            <v>N/A</v>
          </cell>
          <cell r="F273">
            <v>1037</v>
          </cell>
          <cell r="G273" t="str">
            <v>TAVEECHOK FERNICHING</v>
          </cell>
          <cell r="H273" t="str">
            <v>CABINET</v>
          </cell>
          <cell r="I273">
            <v>36717</v>
          </cell>
          <cell r="J273">
            <v>36828</v>
          </cell>
          <cell r="K273">
            <v>1820</v>
          </cell>
          <cell r="L273">
            <v>0</v>
          </cell>
          <cell r="M273">
            <v>8500</v>
          </cell>
          <cell r="N273">
            <v>8499</v>
          </cell>
          <cell r="O273">
            <v>1</v>
          </cell>
          <cell r="R273">
            <v>2.3879500000000001E-2</v>
          </cell>
          <cell r="S273">
            <v>202.97575000000001</v>
          </cell>
          <cell r="T273">
            <v>202.95187050000001</v>
          </cell>
          <cell r="U273">
            <v>2.3879499999992504E-2</v>
          </cell>
          <cell r="W273">
            <v>2000</v>
          </cell>
          <cell r="X273">
            <v>7</v>
          </cell>
          <cell r="Y273">
            <v>1.124702684335712</v>
          </cell>
          <cell r="Z273">
            <v>1</v>
          </cell>
          <cell r="AA273">
            <v>4</v>
          </cell>
          <cell r="AB273">
            <v>300</v>
          </cell>
          <cell r="AC273">
            <v>0.1</v>
          </cell>
          <cell r="AD273">
            <v>30</v>
          </cell>
          <cell r="AH273">
            <v>0.5</v>
          </cell>
        </row>
        <row r="274">
          <cell r="A274" t="str">
            <v>C2000049-000</v>
          </cell>
          <cell r="B274" t="str">
            <v>Fixtures and fittings</v>
          </cell>
          <cell r="C274">
            <v>8101</v>
          </cell>
          <cell r="D274" t="str">
            <v>CEO</v>
          </cell>
          <cell r="E274" t="str">
            <v>N/A</v>
          </cell>
          <cell r="F274">
            <v>1037</v>
          </cell>
          <cell r="G274" t="str">
            <v>TAVEECHOK FERNICHING</v>
          </cell>
          <cell r="H274" t="str">
            <v>CABINET</v>
          </cell>
          <cell r="I274">
            <v>36717</v>
          </cell>
          <cell r="J274">
            <v>36828</v>
          </cell>
          <cell r="K274">
            <v>1820</v>
          </cell>
          <cell r="L274">
            <v>0</v>
          </cell>
          <cell r="M274">
            <v>8500</v>
          </cell>
          <cell r="N274">
            <v>8499</v>
          </cell>
          <cell r="O274">
            <v>1</v>
          </cell>
          <cell r="R274">
            <v>2.3879500000000001E-2</v>
          </cell>
          <cell r="S274">
            <v>202.97575000000001</v>
          </cell>
          <cell r="T274">
            <v>202.95187050000001</v>
          </cell>
          <cell r="U274">
            <v>2.3879499999992504E-2</v>
          </cell>
          <cell r="W274">
            <v>2000</v>
          </cell>
          <cell r="X274">
            <v>7</v>
          </cell>
          <cell r="Y274">
            <v>1.124702684335712</v>
          </cell>
          <cell r="Z274">
            <v>1</v>
          </cell>
          <cell r="AA274">
            <v>4</v>
          </cell>
          <cell r="AB274">
            <v>300</v>
          </cell>
          <cell r="AC274">
            <v>0.1</v>
          </cell>
          <cell r="AD274">
            <v>30</v>
          </cell>
          <cell r="AH274">
            <v>0.5</v>
          </cell>
        </row>
        <row r="275">
          <cell r="A275" t="str">
            <v>C2000050-000</v>
          </cell>
          <cell r="B275" t="str">
            <v>Fixtures and fittings</v>
          </cell>
          <cell r="C275">
            <v>8101</v>
          </cell>
          <cell r="D275" t="str">
            <v>CEO</v>
          </cell>
          <cell r="E275" t="str">
            <v>N/A</v>
          </cell>
          <cell r="F275" t="str">
            <v>43/3027</v>
          </cell>
          <cell r="G275" t="str">
            <v>PERFECT OFFICE FURNITURE CO.,LTD.</v>
          </cell>
          <cell r="H275" t="str">
            <v>CABINET (ES12) 244X45X180 (2004EB444 to NSE2)</v>
          </cell>
          <cell r="I275">
            <v>36712</v>
          </cell>
          <cell r="J275">
            <v>36828</v>
          </cell>
          <cell r="K275">
            <v>1820</v>
          </cell>
          <cell r="L275">
            <v>0</v>
          </cell>
          <cell r="M275">
            <v>43500</v>
          </cell>
          <cell r="N275">
            <v>43499</v>
          </cell>
          <cell r="O275">
            <v>1</v>
          </cell>
          <cell r="R275">
            <v>2.3879500000000001E-2</v>
          </cell>
          <cell r="S275">
            <v>1038.7582500000001</v>
          </cell>
          <cell r="T275">
            <v>1038.7343705000001</v>
          </cell>
          <cell r="U275">
            <v>2.3879500000020926E-2</v>
          </cell>
          <cell r="W275">
            <v>2000</v>
          </cell>
          <cell r="X275">
            <v>7</v>
          </cell>
          <cell r="Y275">
            <v>1.124702684335712</v>
          </cell>
          <cell r="Z275">
            <v>1</v>
          </cell>
          <cell r="AA275">
            <v>4</v>
          </cell>
          <cell r="AB275">
            <v>1300</v>
          </cell>
          <cell r="AC275">
            <v>0.1</v>
          </cell>
          <cell r="AD275">
            <v>130</v>
          </cell>
          <cell r="AH275">
            <v>0.5</v>
          </cell>
        </row>
        <row r="276">
          <cell r="A276" t="str">
            <v>C2000051-000</v>
          </cell>
          <cell r="B276" t="str">
            <v>Fixtures and fittings</v>
          </cell>
          <cell r="C276">
            <v>8101</v>
          </cell>
          <cell r="D276" t="str">
            <v>CEO</v>
          </cell>
          <cell r="E276" t="str">
            <v>N/A</v>
          </cell>
          <cell r="F276" t="str">
            <v>43/3027</v>
          </cell>
          <cell r="G276" t="str">
            <v>PERFECT OFFICE FURNITURE CO.,LTD.</v>
          </cell>
          <cell r="H276" t="str">
            <v>MEETING TABLE (RT-11) 100X75 (DR.TED)(2003EB389 to NSE2)</v>
          </cell>
          <cell r="I276">
            <v>36712</v>
          </cell>
          <cell r="J276">
            <v>36828</v>
          </cell>
          <cell r="K276">
            <v>1820</v>
          </cell>
          <cell r="L276">
            <v>0</v>
          </cell>
          <cell r="M276">
            <v>7425</v>
          </cell>
          <cell r="N276">
            <v>7424</v>
          </cell>
          <cell r="O276">
            <v>1</v>
          </cell>
          <cell r="R276">
            <v>2.3879500000000001E-2</v>
          </cell>
          <cell r="S276">
            <v>177.30528750000002</v>
          </cell>
          <cell r="T276">
            <v>177.281408</v>
          </cell>
          <cell r="U276">
            <v>2.3879500000020926E-2</v>
          </cell>
          <cell r="W276">
            <v>2000</v>
          </cell>
          <cell r="X276">
            <v>7</v>
          </cell>
          <cell r="Y276">
            <v>1.124702684335712</v>
          </cell>
          <cell r="Z276">
            <v>1</v>
          </cell>
          <cell r="AA276">
            <v>4</v>
          </cell>
          <cell r="AB276">
            <v>200</v>
          </cell>
          <cell r="AC276">
            <v>0.1</v>
          </cell>
          <cell r="AD276">
            <v>20</v>
          </cell>
          <cell r="AH276">
            <v>0.5</v>
          </cell>
        </row>
        <row r="277">
          <cell r="A277" t="str">
            <v>C2000052-000</v>
          </cell>
          <cell r="B277" t="str">
            <v>Fixtures and fittings</v>
          </cell>
          <cell r="C277">
            <v>8101</v>
          </cell>
          <cell r="D277" t="str">
            <v>CEO</v>
          </cell>
          <cell r="E277" t="str">
            <v>N/A</v>
          </cell>
          <cell r="F277" t="str">
            <v>43/3027</v>
          </cell>
          <cell r="G277" t="str">
            <v>PERFECT OFFICE FURNITURE CO.,LTD.</v>
          </cell>
          <cell r="H277" t="str">
            <v>WORKING CHAIR (AL2)</v>
          </cell>
          <cell r="I277">
            <v>36712</v>
          </cell>
          <cell r="J277">
            <v>36828</v>
          </cell>
          <cell r="K277">
            <v>1820</v>
          </cell>
          <cell r="L277">
            <v>0</v>
          </cell>
          <cell r="M277">
            <v>2700</v>
          </cell>
          <cell r="N277">
            <v>2699</v>
          </cell>
          <cell r="O277">
            <v>1</v>
          </cell>
          <cell r="R277">
            <v>2.3879500000000001E-2</v>
          </cell>
          <cell r="S277">
            <v>64.474649999999997</v>
          </cell>
          <cell r="T277">
            <v>64.450770500000004</v>
          </cell>
          <cell r="U277">
            <v>2.3879499999992504E-2</v>
          </cell>
          <cell r="W277">
            <v>2000</v>
          </cell>
          <cell r="X277">
            <v>7</v>
          </cell>
          <cell r="Y277">
            <v>1.124702684335712</v>
          </cell>
          <cell r="Z277">
            <v>1</v>
          </cell>
          <cell r="AA277">
            <v>4</v>
          </cell>
          <cell r="AB277">
            <v>100</v>
          </cell>
          <cell r="AC277">
            <v>0.1</v>
          </cell>
          <cell r="AD277">
            <v>10</v>
          </cell>
          <cell r="AH277">
            <v>0.5</v>
          </cell>
        </row>
        <row r="278">
          <cell r="A278" t="str">
            <v>C2000053-000</v>
          </cell>
          <cell r="B278" t="str">
            <v>Fixtures and fittings</v>
          </cell>
          <cell r="C278">
            <v>8101</v>
          </cell>
          <cell r="D278" t="str">
            <v>CEO</v>
          </cell>
          <cell r="E278" t="str">
            <v>N/A</v>
          </cell>
          <cell r="F278" t="str">
            <v>43/3027</v>
          </cell>
          <cell r="G278" t="str">
            <v>PERFECT OFFICE FURNITURE CO.,LTD.</v>
          </cell>
          <cell r="H278" t="str">
            <v>WORKING CHAIR (AL2)</v>
          </cell>
          <cell r="I278">
            <v>36712</v>
          </cell>
          <cell r="J278">
            <v>36828</v>
          </cell>
          <cell r="K278">
            <v>1820</v>
          </cell>
          <cell r="L278">
            <v>0</v>
          </cell>
          <cell r="M278">
            <v>2700</v>
          </cell>
          <cell r="N278">
            <v>2699</v>
          </cell>
          <cell r="O278">
            <v>1</v>
          </cell>
          <cell r="R278">
            <v>2.3879500000000001E-2</v>
          </cell>
          <cell r="S278">
            <v>64.474649999999997</v>
          </cell>
          <cell r="T278">
            <v>64.450770500000004</v>
          </cell>
          <cell r="U278">
            <v>2.3879499999992504E-2</v>
          </cell>
          <cell r="W278">
            <v>2000</v>
          </cell>
          <cell r="X278">
            <v>7</v>
          </cell>
          <cell r="Y278">
            <v>1.124702684335712</v>
          </cell>
          <cell r="Z278">
            <v>1</v>
          </cell>
          <cell r="AA278">
            <v>4</v>
          </cell>
          <cell r="AB278">
            <v>100</v>
          </cell>
          <cell r="AC278">
            <v>0.1</v>
          </cell>
          <cell r="AD278">
            <v>10</v>
          </cell>
          <cell r="AH278">
            <v>0.5</v>
          </cell>
        </row>
        <row r="279">
          <cell r="A279" t="str">
            <v>C2000054-000</v>
          </cell>
          <cell r="B279" t="str">
            <v>Fixtures and fittings</v>
          </cell>
          <cell r="C279">
            <v>8101</v>
          </cell>
          <cell r="D279" t="str">
            <v>CEO</v>
          </cell>
          <cell r="E279" t="str">
            <v>N/A</v>
          </cell>
          <cell r="F279" t="str">
            <v>43/3027</v>
          </cell>
          <cell r="G279" t="str">
            <v>PERFECT OFFICE FURNITURE CO.,LTD.</v>
          </cell>
          <cell r="H279" t="str">
            <v>WORKING CHAIR (AL2)</v>
          </cell>
          <cell r="I279">
            <v>36712</v>
          </cell>
          <cell r="J279">
            <v>36828</v>
          </cell>
          <cell r="K279">
            <v>1820</v>
          </cell>
          <cell r="L279">
            <v>0</v>
          </cell>
          <cell r="M279">
            <v>2700</v>
          </cell>
          <cell r="N279">
            <v>2699</v>
          </cell>
          <cell r="O279">
            <v>1</v>
          </cell>
          <cell r="R279">
            <v>2.3879500000000001E-2</v>
          </cell>
          <cell r="S279">
            <v>64.474649999999997</v>
          </cell>
          <cell r="T279">
            <v>64.450770500000004</v>
          </cell>
          <cell r="U279">
            <v>2.3879499999992504E-2</v>
          </cell>
          <cell r="W279">
            <v>2000</v>
          </cell>
          <cell r="X279">
            <v>7</v>
          </cell>
          <cell r="Y279">
            <v>1.124702684335712</v>
          </cell>
          <cell r="Z279">
            <v>1</v>
          </cell>
          <cell r="AA279">
            <v>4</v>
          </cell>
          <cell r="AB279">
            <v>100</v>
          </cell>
          <cell r="AC279">
            <v>0.1</v>
          </cell>
          <cell r="AD279">
            <v>10</v>
          </cell>
          <cell r="AH279">
            <v>0.5</v>
          </cell>
        </row>
        <row r="280">
          <cell r="A280" t="str">
            <v>C2000055-000</v>
          </cell>
          <cell r="B280" t="str">
            <v>Fixtures and fittings</v>
          </cell>
          <cell r="C280">
            <v>1701</v>
          </cell>
          <cell r="D280" t="str">
            <v>Finance</v>
          </cell>
          <cell r="E280" t="str">
            <v>N/A</v>
          </cell>
          <cell r="F280" t="str">
            <v>4306-T715</v>
          </cell>
          <cell r="G280" t="str">
            <v>THAI STEEL FURNITURE</v>
          </cell>
          <cell r="H280" t="str">
            <v>CABINET (LKLCF-975-180)</v>
          </cell>
          <cell r="I280">
            <v>36707</v>
          </cell>
          <cell r="J280">
            <v>36828</v>
          </cell>
          <cell r="K280">
            <v>1820</v>
          </cell>
          <cell r="L280">
            <v>0</v>
          </cell>
          <cell r="M280">
            <v>2685</v>
          </cell>
          <cell r="N280">
            <v>2684</v>
          </cell>
          <cell r="O280">
            <v>1</v>
          </cell>
          <cell r="R280">
            <v>2.3879500000000001E-2</v>
          </cell>
          <cell r="S280">
            <v>64.11645750000001</v>
          </cell>
          <cell r="T280">
            <v>64.092578000000003</v>
          </cell>
          <cell r="U280">
            <v>2.3879500000006715E-2</v>
          </cell>
          <cell r="W280">
            <v>2000</v>
          </cell>
          <cell r="X280">
            <v>7</v>
          </cell>
          <cell r="Y280">
            <v>1.124702684335712</v>
          </cell>
          <cell r="Z280">
            <v>1</v>
          </cell>
          <cell r="AA280">
            <v>4</v>
          </cell>
          <cell r="AB280">
            <v>100</v>
          </cell>
          <cell r="AC280">
            <v>0.1</v>
          </cell>
          <cell r="AD280">
            <v>10</v>
          </cell>
          <cell r="AH280">
            <v>0.5</v>
          </cell>
        </row>
        <row r="281">
          <cell r="A281" t="str">
            <v>C2000056-000</v>
          </cell>
          <cell r="B281" t="str">
            <v>Fixtures and fittings</v>
          </cell>
          <cell r="C281">
            <v>1701</v>
          </cell>
          <cell r="D281" t="str">
            <v>Finance</v>
          </cell>
          <cell r="E281" t="str">
            <v>N/A</v>
          </cell>
          <cell r="F281" t="str">
            <v>4306-T715</v>
          </cell>
          <cell r="G281" t="str">
            <v>THAI STEEL FURNITURE</v>
          </cell>
          <cell r="H281" t="str">
            <v>CABINET (LKLCF-975-2-180)</v>
          </cell>
          <cell r="I281">
            <v>36707</v>
          </cell>
          <cell r="J281">
            <v>36828</v>
          </cell>
          <cell r="K281">
            <v>1820</v>
          </cell>
          <cell r="L281">
            <v>0</v>
          </cell>
          <cell r="M281">
            <v>2574</v>
          </cell>
          <cell r="N281">
            <v>2573</v>
          </cell>
          <cell r="O281">
            <v>1</v>
          </cell>
          <cell r="R281">
            <v>2.3879500000000001E-2</v>
          </cell>
          <cell r="S281">
            <v>61.465833000000003</v>
          </cell>
          <cell r="T281">
            <v>61.441953500000004</v>
          </cell>
          <cell r="U281">
            <v>2.3879499999999609E-2</v>
          </cell>
          <cell r="W281">
            <v>2000</v>
          </cell>
          <cell r="X281">
            <v>7</v>
          </cell>
          <cell r="Y281">
            <v>1.124702684335712</v>
          </cell>
          <cell r="Z281">
            <v>1</v>
          </cell>
          <cell r="AA281">
            <v>4</v>
          </cell>
          <cell r="AB281">
            <v>100</v>
          </cell>
          <cell r="AC281">
            <v>0.1</v>
          </cell>
          <cell r="AD281">
            <v>10</v>
          </cell>
          <cell r="AH281">
            <v>0.5</v>
          </cell>
        </row>
        <row r="282">
          <cell r="A282" t="str">
            <v>C2000057-000</v>
          </cell>
          <cell r="B282" t="str">
            <v>Fixtures and fittings</v>
          </cell>
          <cell r="C282">
            <v>1701</v>
          </cell>
          <cell r="D282" t="str">
            <v>Finance</v>
          </cell>
          <cell r="E282" t="str">
            <v>N/A</v>
          </cell>
          <cell r="F282" t="str">
            <v>4306-T715</v>
          </cell>
          <cell r="G282" t="str">
            <v>THAI STEEL FURNITURE</v>
          </cell>
          <cell r="H282" t="str">
            <v>CABINET (LKLCG-975-180)</v>
          </cell>
          <cell r="I282">
            <v>36707</v>
          </cell>
          <cell r="J282">
            <v>36828</v>
          </cell>
          <cell r="K282">
            <v>1820</v>
          </cell>
          <cell r="L282">
            <v>0</v>
          </cell>
          <cell r="M282">
            <v>2072</v>
          </cell>
          <cell r="N282">
            <v>2071</v>
          </cell>
          <cell r="O282">
            <v>1</v>
          </cell>
          <cell r="R282">
            <v>2.3879500000000001E-2</v>
          </cell>
          <cell r="S282">
            <v>49.478324000000001</v>
          </cell>
          <cell r="T282">
            <v>49.454444500000001</v>
          </cell>
          <cell r="U282">
            <v>2.3879499999999609E-2</v>
          </cell>
          <cell r="W282">
            <v>2000</v>
          </cell>
          <cell r="X282">
            <v>7</v>
          </cell>
          <cell r="Y282">
            <v>1.124702684335712</v>
          </cell>
          <cell r="Z282">
            <v>1</v>
          </cell>
          <cell r="AA282">
            <v>4</v>
          </cell>
          <cell r="AB282">
            <v>100</v>
          </cell>
          <cell r="AC282">
            <v>0.1</v>
          </cell>
          <cell r="AD282">
            <v>10</v>
          </cell>
          <cell r="AH282">
            <v>0.5</v>
          </cell>
        </row>
        <row r="283">
          <cell r="A283" t="str">
            <v>C2000058-000</v>
          </cell>
          <cell r="B283" t="str">
            <v>Fixtures and fittings</v>
          </cell>
          <cell r="C283">
            <v>1701</v>
          </cell>
          <cell r="D283" t="str">
            <v>Finance</v>
          </cell>
          <cell r="E283" t="str">
            <v>N/A</v>
          </cell>
          <cell r="F283" t="str">
            <v>4306-T713</v>
          </cell>
          <cell r="G283" t="str">
            <v>THAI STEEL FURNITURE</v>
          </cell>
          <cell r="H283" t="str">
            <v>CABINET</v>
          </cell>
          <cell r="I283">
            <v>36707</v>
          </cell>
          <cell r="J283">
            <v>36828</v>
          </cell>
          <cell r="K283">
            <v>1820</v>
          </cell>
          <cell r="L283">
            <v>0</v>
          </cell>
          <cell r="M283">
            <v>2685</v>
          </cell>
          <cell r="N283">
            <v>2684</v>
          </cell>
          <cell r="O283">
            <v>1</v>
          </cell>
          <cell r="R283">
            <v>2.3879500000000001E-2</v>
          </cell>
          <cell r="S283">
            <v>64.11645750000001</v>
          </cell>
          <cell r="T283">
            <v>64.092578000000003</v>
          </cell>
          <cell r="U283">
            <v>2.3879500000006715E-2</v>
          </cell>
          <cell r="W283">
            <v>2000</v>
          </cell>
          <cell r="X283">
            <v>7</v>
          </cell>
          <cell r="Y283">
            <v>1.124702684335712</v>
          </cell>
          <cell r="Z283">
            <v>1</v>
          </cell>
          <cell r="AA283">
            <v>4</v>
          </cell>
          <cell r="AB283">
            <v>100</v>
          </cell>
          <cell r="AC283">
            <v>0.1</v>
          </cell>
          <cell r="AD283">
            <v>10</v>
          </cell>
          <cell r="AH283">
            <v>0.5</v>
          </cell>
        </row>
        <row r="284">
          <cell r="A284" t="str">
            <v>C2000059-000</v>
          </cell>
          <cell r="B284" t="str">
            <v>Fixtures and fittings</v>
          </cell>
          <cell r="C284">
            <v>8101</v>
          </cell>
          <cell r="D284" t="str">
            <v>CEO</v>
          </cell>
          <cell r="E284" t="str">
            <v>N/A</v>
          </cell>
          <cell r="F284" t="str">
            <v>4306-T713</v>
          </cell>
          <cell r="G284" t="str">
            <v>THAI STEEL FURNITURE</v>
          </cell>
          <cell r="H284" t="str">
            <v>CABINET (2004EB444 to NSE2)</v>
          </cell>
          <cell r="I284">
            <v>36707</v>
          </cell>
          <cell r="J284">
            <v>36828</v>
          </cell>
          <cell r="K284">
            <v>1820</v>
          </cell>
          <cell r="L284">
            <v>0</v>
          </cell>
          <cell r="M284">
            <v>2574</v>
          </cell>
          <cell r="N284">
            <v>2573</v>
          </cell>
          <cell r="O284">
            <v>1</v>
          </cell>
          <cell r="R284">
            <v>2.3879500000000001E-2</v>
          </cell>
          <cell r="S284">
            <v>61.465833000000003</v>
          </cell>
          <cell r="T284">
            <v>61.441953500000004</v>
          </cell>
          <cell r="U284">
            <v>2.3879499999999609E-2</v>
          </cell>
          <cell r="W284">
            <v>2000</v>
          </cell>
          <cell r="X284">
            <v>7</v>
          </cell>
          <cell r="Y284">
            <v>1.124702684335712</v>
          </cell>
          <cell r="Z284">
            <v>1</v>
          </cell>
          <cell r="AA284">
            <v>4</v>
          </cell>
          <cell r="AB284">
            <v>100</v>
          </cell>
          <cell r="AC284">
            <v>0.1</v>
          </cell>
          <cell r="AD284">
            <v>10</v>
          </cell>
          <cell r="AH284">
            <v>0.5</v>
          </cell>
        </row>
        <row r="285">
          <cell r="A285" t="str">
            <v>C2000060-000</v>
          </cell>
          <cell r="B285" t="str">
            <v>Fixtures and fittings</v>
          </cell>
          <cell r="C285">
            <v>8101</v>
          </cell>
          <cell r="D285" t="str">
            <v>CEO</v>
          </cell>
          <cell r="E285" t="str">
            <v>N/A</v>
          </cell>
          <cell r="F285" t="str">
            <v>4306-T713</v>
          </cell>
          <cell r="G285" t="str">
            <v>THAI STEEL FURNITURE</v>
          </cell>
          <cell r="H285" t="str">
            <v>CABINET (2004EB444 to NSE2)</v>
          </cell>
          <cell r="I285">
            <v>36707</v>
          </cell>
          <cell r="J285">
            <v>36828</v>
          </cell>
          <cell r="K285">
            <v>1820</v>
          </cell>
          <cell r="L285">
            <v>0</v>
          </cell>
          <cell r="M285">
            <v>2072</v>
          </cell>
          <cell r="N285">
            <v>2071</v>
          </cell>
          <cell r="O285">
            <v>1</v>
          </cell>
          <cell r="R285">
            <v>2.3879500000000001E-2</v>
          </cell>
          <cell r="S285">
            <v>49.478324000000001</v>
          </cell>
          <cell r="T285">
            <v>49.454444500000001</v>
          </cell>
          <cell r="U285">
            <v>2.3879499999999609E-2</v>
          </cell>
          <cell r="W285">
            <v>2000</v>
          </cell>
          <cell r="X285">
            <v>7</v>
          </cell>
          <cell r="Y285">
            <v>1.124702684335712</v>
          </cell>
          <cell r="Z285">
            <v>1</v>
          </cell>
          <cell r="AA285">
            <v>4</v>
          </cell>
          <cell r="AB285">
            <v>100</v>
          </cell>
          <cell r="AC285">
            <v>0.1</v>
          </cell>
          <cell r="AD285">
            <v>10</v>
          </cell>
          <cell r="AH285">
            <v>0.5</v>
          </cell>
        </row>
        <row r="286">
          <cell r="A286" t="str">
            <v>C2000061-000</v>
          </cell>
          <cell r="B286" t="str">
            <v>Fixtures and fittings</v>
          </cell>
          <cell r="C286">
            <v>8101</v>
          </cell>
          <cell r="D286" t="str">
            <v>CEO</v>
          </cell>
          <cell r="E286" t="str">
            <v>N/A</v>
          </cell>
          <cell r="F286" t="str">
            <v>4306-T714</v>
          </cell>
          <cell r="G286" t="str">
            <v>THAI STEEL FURNITURE</v>
          </cell>
          <cell r="H286" t="str">
            <v>CABINET (2004EB444 to NSE2)</v>
          </cell>
          <cell r="I286">
            <v>36707</v>
          </cell>
          <cell r="J286">
            <v>36828</v>
          </cell>
          <cell r="K286">
            <v>1820</v>
          </cell>
          <cell r="L286">
            <v>0</v>
          </cell>
          <cell r="M286">
            <v>2115</v>
          </cell>
          <cell r="N286">
            <v>2114</v>
          </cell>
          <cell r="O286">
            <v>1</v>
          </cell>
          <cell r="R286">
            <v>2.3879500000000001E-2</v>
          </cell>
          <cell r="S286">
            <v>50.505142500000005</v>
          </cell>
          <cell r="T286">
            <v>50.481263000000006</v>
          </cell>
          <cell r="U286">
            <v>2.3879499999999609E-2</v>
          </cell>
          <cell r="W286">
            <v>2000</v>
          </cell>
          <cell r="X286">
            <v>7</v>
          </cell>
          <cell r="Y286">
            <v>1.124702684335712</v>
          </cell>
          <cell r="Z286">
            <v>1</v>
          </cell>
          <cell r="AA286">
            <v>4</v>
          </cell>
          <cell r="AB286">
            <v>100</v>
          </cell>
          <cell r="AC286">
            <v>0.1</v>
          </cell>
          <cell r="AD286">
            <v>10</v>
          </cell>
          <cell r="AH286">
            <v>0.5</v>
          </cell>
        </row>
        <row r="287">
          <cell r="A287" t="str">
            <v>C2000062-000</v>
          </cell>
          <cell r="B287" t="str">
            <v>Fixtures and fittings</v>
          </cell>
          <cell r="C287">
            <v>8101</v>
          </cell>
          <cell r="D287" t="str">
            <v>CEO</v>
          </cell>
          <cell r="E287" t="str">
            <v>N/A</v>
          </cell>
          <cell r="F287">
            <v>1029</v>
          </cell>
          <cell r="G287" t="str">
            <v>TAVEECHOK FERNICHING</v>
          </cell>
          <cell r="H287" t="str">
            <v>CONF.TABLE</v>
          </cell>
          <cell r="I287">
            <v>36711</v>
          </cell>
          <cell r="J287">
            <v>36828</v>
          </cell>
          <cell r="K287">
            <v>1820</v>
          </cell>
          <cell r="L287">
            <v>0</v>
          </cell>
          <cell r="M287">
            <v>7300</v>
          </cell>
          <cell r="N287">
            <v>7299</v>
          </cell>
          <cell r="O287">
            <v>1</v>
          </cell>
          <cell r="R287">
            <v>2.3879500000000001E-2</v>
          </cell>
          <cell r="S287">
            <v>174.32035000000002</v>
          </cell>
          <cell r="T287">
            <v>174.2964705</v>
          </cell>
          <cell r="U287">
            <v>2.3879500000020926E-2</v>
          </cell>
          <cell r="W287">
            <v>2000</v>
          </cell>
          <cell r="X287">
            <v>7</v>
          </cell>
          <cell r="Y287">
            <v>1.124702684335712</v>
          </cell>
          <cell r="Z287">
            <v>1</v>
          </cell>
          <cell r="AA287">
            <v>4</v>
          </cell>
          <cell r="AB287">
            <v>200</v>
          </cell>
          <cell r="AC287">
            <v>0.1</v>
          </cell>
          <cell r="AD287">
            <v>20</v>
          </cell>
          <cell r="AH287">
            <v>0.5</v>
          </cell>
        </row>
        <row r="288">
          <cell r="A288" t="str">
            <v>C2000063-000</v>
          </cell>
          <cell r="B288" t="str">
            <v>Fixtures and fittings</v>
          </cell>
          <cell r="C288">
            <v>8101</v>
          </cell>
          <cell r="D288" t="str">
            <v>CEO</v>
          </cell>
          <cell r="E288" t="str">
            <v>N/A</v>
          </cell>
          <cell r="F288">
            <v>1030</v>
          </cell>
          <cell r="G288" t="str">
            <v>TAVEECHOK FERNICHING</v>
          </cell>
          <cell r="H288" t="str">
            <v>TABLE</v>
          </cell>
          <cell r="I288">
            <v>36711</v>
          </cell>
          <cell r="J288">
            <v>36828</v>
          </cell>
          <cell r="K288">
            <v>1820</v>
          </cell>
          <cell r="L288">
            <v>0</v>
          </cell>
          <cell r="M288">
            <v>5800</v>
          </cell>
          <cell r="N288">
            <v>5799</v>
          </cell>
          <cell r="O288">
            <v>1</v>
          </cell>
          <cell r="R288">
            <v>2.3879500000000001E-2</v>
          </cell>
          <cell r="S288">
            <v>138.50110000000001</v>
          </cell>
          <cell r="T288">
            <v>138.47722050000002</v>
          </cell>
          <cell r="U288">
            <v>2.3879499999992504E-2</v>
          </cell>
          <cell r="W288">
            <v>2000</v>
          </cell>
          <cell r="X288">
            <v>7</v>
          </cell>
          <cell r="Y288">
            <v>1.124702684335712</v>
          </cell>
          <cell r="Z288">
            <v>1</v>
          </cell>
          <cell r="AA288">
            <v>4</v>
          </cell>
          <cell r="AB288">
            <v>200</v>
          </cell>
          <cell r="AC288">
            <v>0.1</v>
          </cell>
          <cell r="AD288">
            <v>20</v>
          </cell>
          <cell r="AH288">
            <v>0.5</v>
          </cell>
        </row>
        <row r="289">
          <cell r="A289" t="str">
            <v>C2000064-000</v>
          </cell>
          <cell r="B289" t="str">
            <v>Fixtures and fittings</v>
          </cell>
          <cell r="C289">
            <v>8101</v>
          </cell>
          <cell r="D289" t="str">
            <v>CEO</v>
          </cell>
          <cell r="E289" t="str">
            <v>N/A</v>
          </cell>
          <cell r="F289" t="str">
            <v>4307-T223</v>
          </cell>
          <cell r="G289" t="str">
            <v>THAI STEEL FURNITURE</v>
          </cell>
          <cell r="H289" t="str">
            <v>DRAWING CART</v>
          </cell>
          <cell r="I289">
            <v>36718</v>
          </cell>
          <cell r="J289">
            <v>36828</v>
          </cell>
          <cell r="K289">
            <v>1820</v>
          </cell>
          <cell r="L289">
            <v>0</v>
          </cell>
          <cell r="M289">
            <v>7500</v>
          </cell>
          <cell r="N289">
            <v>7499</v>
          </cell>
          <cell r="O289">
            <v>1</v>
          </cell>
          <cell r="R289">
            <v>2.3943800000000001E-2</v>
          </cell>
          <cell r="S289">
            <v>179.57850000000002</v>
          </cell>
          <cell r="T289">
            <v>179.55455620000001</v>
          </cell>
          <cell r="U289">
            <v>2.3943800000012061E-2</v>
          </cell>
          <cell r="W289">
            <v>2000</v>
          </cell>
          <cell r="X289">
            <v>7</v>
          </cell>
          <cell r="Y289">
            <v>1.124702684335712</v>
          </cell>
          <cell r="Z289">
            <v>1</v>
          </cell>
          <cell r="AA289">
            <v>4</v>
          </cell>
          <cell r="AB289">
            <v>200</v>
          </cell>
          <cell r="AC289">
            <v>0.1</v>
          </cell>
          <cell r="AD289">
            <v>20</v>
          </cell>
          <cell r="AH289">
            <v>0.5</v>
          </cell>
        </row>
        <row r="290">
          <cell r="A290" t="str">
            <v>C2000065-000</v>
          </cell>
          <cell r="B290" t="str">
            <v>Fixtures and fittings</v>
          </cell>
          <cell r="C290">
            <v>8101</v>
          </cell>
          <cell r="D290" t="str">
            <v>CEO</v>
          </cell>
          <cell r="E290" t="str">
            <v>N/A</v>
          </cell>
          <cell r="F290">
            <v>6625</v>
          </cell>
          <cell r="G290" t="str">
            <v>FUR TECH CO.,LTD.</v>
          </cell>
          <cell r="H290" t="str">
            <v>WORKING CHAIR</v>
          </cell>
          <cell r="I290">
            <v>36720</v>
          </cell>
          <cell r="J290">
            <v>36828</v>
          </cell>
          <cell r="K290">
            <v>1820</v>
          </cell>
          <cell r="L290">
            <v>0</v>
          </cell>
          <cell r="M290">
            <v>2680</v>
          </cell>
          <cell r="N290">
            <v>2679</v>
          </cell>
          <cell r="O290">
            <v>1</v>
          </cell>
          <cell r="R290">
            <v>2.3943800000000001E-2</v>
          </cell>
          <cell r="S290">
            <v>64.169384000000008</v>
          </cell>
          <cell r="T290">
            <v>64.14544020000001</v>
          </cell>
          <cell r="U290">
            <v>2.394379999999785E-2</v>
          </cell>
          <cell r="W290">
            <v>2000</v>
          </cell>
          <cell r="X290">
            <v>7</v>
          </cell>
          <cell r="Y290">
            <v>1.124702684335712</v>
          </cell>
          <cell r="Z290">
            <v>1</v>
          </cell>
          <cell r="AA290">
            <v>4</v>
          </cell>
          <cell r="AB290">
            <v>100</v>
          </cell>
          <cell r="AC290">
            <v>0.1</v>
          </cell>
          <cell r="AD290">
            <v>10</v>
          </cell>
          <cell r="AH290">
            <v>0.5</v>
          </cell>
        </row>
        <row r="291">
          <cell r="A291" t="str">
            <v>C2000066-000</v>
          </cell>
          <cell r="B291" t="str">
            <v>Fixtures and fittings</v>
          </cell>
          <cell r="C291">
            <v>8101</v>
          </cell>
          <cell r="D291" t="str">
            <v>CEO</v>
          </cell>
          <cell r="E291" t="str">
            <v>N/A</v>
          </cell>
          <cell r="F291">
            <v>6625</v>
          </cell>
          <cell r="G291" t="str">
            <v>FUR TECH CO.,LTD.</v>
          </cell>
          <cell r="H291" t="str">
            <v>WORKING CHAIR</v>
          </cell>
          <cell r="I291">
            <v>36720</v>
          </cell>
          <cell r="J291">
            <v>36828</v>
          </cell>
          <cell r="K291">
            <v>1820</v>
          </cell>
          <cell r="L291">
            <v>0</v>
          </cell>
          <cell r="M291">
            <v>2680</v>
          </cell>
          <cell r="N291">
            <v>2679</v>
          </cell>
          <cell r="O291">
            <v>1</v>
          </cell>
          <cell r="R291">
            <v>2.3943800000000001E-2</v>
          </cell>
          <cell r="S291">
            <v>64.169384000000008</v>
          </cell>
          <cell r="T291">
            <v>64.14544020000001</v>
          </cell>
          <cell r="U291">
            <v>2.394379999999785E-2</v>
          </cell>
          <cell r="W291">
            <v>2000</v>
          </cell>
          <cell r="X291">
            <v>7</v>
          </cell>
          <cell r="Y291">
            <v>1.124702684335712</v>
          </cell>
          <cell r="Z291">
            <v>1</v>
          </cell>
          <cell r="AA291">
            <v>4</v>
          </cell>
          <cell r="AB291">
            <v>100</v>
          </cell>
          <cell r="AC291">
            <v>0.1</v>
          </cell>
          <cell r="AD291">
            <v>10</v>
          </cell>
          <cell r="AH291">
            <v>0.5</v>
          </cell>
        </row>
        <row r="292">
          <cell r="A292" t="str">
            <v>C2000067-000</v>
          </cell>
          <cell r="B292" t="str">
            <v>Fixtures and fittings</v>
          </cell>
          <cell r="C292">
            <v>1302</v>
          </cell>
          <cell r="D292" t="str">
            <v>IS</v>
          </cell>
          <cell r="E292" t="str">
            <v>N/A</v>
          </cell>
          <cell r="F292">
            <v>1053</v>
          </cell>
          <cell r="G292" t="str">
            <v>TAVEECHOK FERNICHING</v>
          </cell>
          <cell r="H292" t="str">
            <v>WORKING DESK (Transfer from Chaiwat Room)</v>
          </cell>
          <cell r="I292">
            <v>36727</v>
          </cell>
          <cell r="J292">
            <v>36828</v>
          </cell>
          <cell r="K292">
            <v>1820</v>
          </cell>
          <cell r="L292">
            <v>0</v>
          </cell>
          <cell r="M292">
            <v>7500</v>
          </cell>
          <cell r="N292">
            <v>7499</v>
          </cell>
          <cell r="O292">
            <v>1</v>
          </cell>
          <cell r="R292">
            <v>2.3943800000000001E-2</v>
          </cell>
          <cell r="S292">
            <v>179.57850000000002</v>
          </cell>
          <cell r="T292">
            <v>179.55455620000001</v>
          </cell>
          <cell r="U292">
            <v>2.3943800000012061E-2</v>
          </cell>
          <cell r="W292">
            <v>2000</v>
          </cell>
          <cell r="X292">
            <v>7</v>
          </cell>
          <cell r="Y292">
            <v>1.124702684335712</v>
          </cell>
          <cell r="Z292">
            <v>1</v>
          </cell>
          <cell r="AA292">
            <v>4</v>
          </cell>
          <cell r="AB292">
            <v>200</v>
          </cell>
          <cell r="AC292">
            <v>0.1</v>
          </cell>
          <cell r="AD292">
            <v>20</v>
          </cell>
          <cell r="AH292">
            <v>0.5</v>
          </cell>
        </row>
        <row r="293">
          <cell r="A293" t="str">
            <v>C2000068-000</v>
          </cell>
          <cell r="B293" t="str">
            <v>Fixtures and fittings</v>
          </cell>
          <cell r="C293">
            <v>2010</v>
          </cell>
          <cell r="D293" t="str">
            <v>TD</v>
          </cell>
          <cell r="E293" t="str">
            <v>N/A</v>
          </cell>
          <cell r="F293" t="str">
            <v>43/3094</v>
          </cell>
          <cell r="G293" t="str">
            <v>PERFECT OFFICE FURNITURE</v>
          </cell>
          <cell r="H293" t="str">
            <v>WORKING CHAIR(From 8101 to 2010 From # 008/03)</v>
          </cell>
          <cell r="I293">
            <v>36719</v>
          </cell>
          <cell r="J293">
            <v>36828</v>
          </cell>
          <cell r="K293">
            <v>1820</v>
          </cell>
          <cell r="L293">
            <v>0</v>
          </cell>
          <cell r="M293">
            <v>5737.5</v>
          </cell>
          <cell r="N293">
            <v>5736.5</v>
          </cell>
          <cell r="O293">
            <v>1</v>
          </cell>
          <cell r="R293">
            <v>2.3943800000000001E-2</v>
          </cell>
          <cell r="S293">
            <v>137.37755250000001</v>
          </cell>
          <cell r="T293">
            <v>137.3536087</v>
          </cell>
          <cell r="U293">
            <v>2.3943800000012061E-2</v>
          </cell>
          <cell r="W293">
            <v>2000</v>
          </cell>
          <cell r="X293">
            <v>7</v>
          </cell>
          <cell r="Y293">
            <v>1.124702684335712</v>
          </cell>
          <cell r="Z293">
            <v>1</v>
          </cell>
          <cell r="AA293">
            <v>4</v>
          </cell>
          <cell r="AB293">
            <v>200</v>
          </cell>
          <cell r="AC293">
            <v>0.1</v>
          </cell>
          <cell r="AD293">
            <v>20</v>
          </cell>
          <cell r="AH293">
            <v>0.5</v>
          </cell>
        </row>
        <row r="294">
          <cell r="A294" t="str">
            <v>C2000069-000</v>
          </cell>
          <cell r="B294" t="str">
            <v>Fixtures and fittings</v>
          </cell>
          <cell r="C294">
            <v>8101</v>
          </cell>
          <cell r="D294" t="str">
            <v>CEO</v>
          </cell>
          <cell r="E294" t="str">
            <v>SGGS028987</v>
          </cell>
          <cell r="F294">
            <v>900320</v>
          </cell>
          <cell r="G294" t="str">
            <v>C.K.V.S.SYSTEM (THAILAND)</v>
          </cell>
          <cell r="H294" t="str">
            <v>PRT-312 PRINTER LASERJET</v>
          </cell>
          <cell r="I294">
            <v>36780</v>
          </cell>
          <cell r="J294">
            <v>36800</v>
          </cell>
          <cell r="K294">
            <v>1820</v>
          </cell>
          <cell r="L294">
            <v>0</v>
          </cell>
          <cell r="M294">
            <v>38600</v>
          </cell>
          <cell r="N294">
            <v>38599</v>
          </cell>
          <cell r="O294">
            <v>1</v>
          </cell>
          <cell r="R294">
            <v>2.3943800000000001E-2</v>
          </cell>
          <cell r="S294">
            <v>924.23068000000001</v>
          </cell>
          <cell r="T294">
            <v>924.20673620000002</v>
          </cell>
          <cell r="U294">
            <v>2.3943799999983639E-2</v>
          </cell>
          <cell r="W294">
            <v>2000</v>
          </cell>
          <cell r="X294">
            <v>5</v>
          </cell>
          <cell r="Y294">
            <v>0.90879675826112061</v>
          </cell>
          <cell r="Z294">
            <v>0.91496858549838678</v>
          </cell>
          <cell r="AA294">
            <v>4</v>
          </cell>
          <cell r="AB294">
            <v>770</v>
          </cell>
          <cell r="AC294">
            <v>0.1</v>
          </cell>
          <cell r="AD294">
            <v>80</v>
          </cell>
          <cell r="AH294">
            <v>0.5</v>
          </cell>
        </row>
        <row r="295">
          <cell r="A295" t="str">
            <v>C2000070-000</v>
          </cell>
          <cell r="B295" t="str">
            <v>Fixtures and fittings</v>
          </cell>
          <cell r="C295">
            <v>8101</v>
          </cell>
          <cell r="D295" t="str">
            <v>CEO</v>
          </cell>
          <cell r="E295" t="str">
            <v>N/A</v>
          </cell>
          <cell r="F295" t="str">
            <v>08 018</v>
          </cell>
          <cell r="G295" t="str">
            <v>BONCAFE (THAILAND)</v>
          </cell>
          <cell r="H295" t="str">
            <v>COFFEE MAKER SAECO VIENNA DE LUXE</v>
          </cell>
          <cell r="I295">
            <v>36738</v>
          </cell>
          <cell r="J295">
            <v>36765</v>
          </cell>
          <cell r="K295">
            <v>1820</v>
          </cell>
          <cell r="L295">
            <v>0</v>
          </cell>
          <cell r="M295">
            <v>18620</v>
          </cell>
          <cell r="N295">
            <v>18619</v>
          </cell>
          <cell r="O295">
            <v>1</v>
          </cell>
          <cell r="R295">
            <v>2.3943800000000001E-2</v>
          </cell>
          <cell r="S295">
            <v>445.83355600000004</v>
          </cell>
          <cell r="T295">
            <v>445.8096122</v>
          </cell>
          <cell r="U295">
            <v>2.3943800000040483E-2</v>
          </cell>
          <cell r="W295">
            <v>2000</v>
          </cell>
          <cell r="X295">
            <v>5</v>
          </cell>
          <cell r="Y295">
            <v>0.90879675826112061</v>
          </cell>
          <cell r="Z295">
            <v>0.91496858549838678</v>
          </cell>
          <cell r="AA295">
            <v>4</v>
          </cell>
          <cell r="AB295">
            <v>370</v>
          </cell>
          <cell r="AC295">
            <v>0.1</v>
          </cell>
          <cell r="AD295">
            <v>40</v>
          </cell>
          <cell r="AH295">
            <v>0.5</v>
          </cell>
        </row>
        <row r="296">
          <cell r="A296" t="str">
            <v>C2000073-000</v>
          </cell>
          <cell r="B296" t="str">
            <v>Fixtures and fittings</v>
          </cell>
          <cell r="C296">
            <v>8101</v>
          </cell>
          <cell r="D296" t="str">
            <v>CEO</v>
          </cell>
          <cell r="E296" t="str">
            <v>7029FQX40168</v>
          </cell>
          <cell r="F296" t="str">
            <v>IV431794</v>
          </cell>
          <cell r="G296" t="str">
            <v>BARA ADVANCED INFOTECH CO.,LTD.</v>
          </cell>
          <cell r="H296" t="str">
            <v>PC #1197</v>
          </cell>
          <cell r="I296">
            <v>36802</v>
          </cell>
          <cell r="J296">
            <v>36828</v>
          </cell>
          <cell r="K296">
            <v>1820</v>
          </cell>
          <cell r="L296">
            <v>0</v>
          </cell>
          <cell r="M296">
            <v>45500</v>
          </cell>
          <cell r="N296">
            <v>45499</v>
          </cell>
          <cell r="O296">
            <v>1</v>
          </cell>
          <cell r="R296">
            <v>2.3943800000000001E-2</v>
          </cell>
          <cell r="S296">
            <v>1089.4429</v>
          </cell>
          <cell r="T296">
            <v>1089.4189562000001</v>
          </cell>
          <cell r="U296">
            <v>2.3943799999869952E-2</v>
          </cell>
          <cell r="W296">
            <v>2000</v>
          </cell>
          <cell r="X296">
            <v>6</v>
          </cell>
          <cell r="Y296">
            <v>0.59399999999999997</v>
          </cell>
          <cell r="Z296">
            <v>0.91496858549838678</v>
          </cell>
          <cell r="AA296">
            <v>5</v>
          </cell>
          <cell r="AB296">
            <v>590</v>
          </cell>
          <cell r="AC296">
            <v>0.05</v>
          </cell>
          <cell r="AD296">
            <v>30</v>
          </cell>
          <cell r="AH296">
            <v>0.5</v>
          </cell>
        </row>
        <row r="297">
          <cell r="A297" t="str">
            <v>C2000074-000</v>
          </cell>
          <cell r="B297" t="str">
            <v>Fixtures and fittings</v>
          </cell>
          <cell r="C297">
            <v>8101</v>
          </cell>
          <cell r="D297" t="str">
            <v>CEO</v>
          </cell>
          <cell r="E297" t="str">
            <v>N/A</v>
          </cell>
          <cell r="F297">
            <v>1170</v>
          </cell>
          <cell r="G297" t="str">
            <v>TAVEECHOK FERNICHING</v>
          </cell>
          <cell r="H297" t="str">
            <v>FILE SHELF</v>
          </cell>
          <cell r="I297">
            <v>36791</v>
          </cell>
          <cell r="J297">
            <v>36800</v>
          </cell>
          <cell r="K297">
            <v>1820</v>
          </cell>
          <cell r="L297">
            <v>0</v>
          </cell>
          <cell r="M297">
            <v>2500</v>
          </cell>
          <cell r="N297">
            <v>2499</v>
          </cell>
          <cell r="O297">
            <v>1</v>
          </cell>
          <cell r="R297">
            <v>2.4629600000000001E-2</v>
          </cell>
          <cell r="S297">
            <v>61.574000000000005</v>
          </cell>
          <cell r="T297">
            <v>61.549370400000001</v>
          </cell>
          <cell r="U297">
            <v>2.4629600000004359E-2</v>
          </cell>
          <cell r="W297">
            <v>2000</v>
          </cell>
          <cell r="X297">
            <v>7</v>
          </cell>
          <cell r="Y297">
            <v>1.124702684335712</v>
          </cell>
          <cell r="Z297">
            <v>1</v>
          </cell>
          <cell r="AA297">
            <v>4</v>
          </cell>
          <cell r="AB297">
            <v>100</v>
          </cell>
          <cell r="AC297">
            <v>0.1</v>
          </cell>
          <cell r="AD297">
            <v>10</v>
          </cell>
          <cell r="AH297">
            <v>0.5</v>
          </cell>
        </row>
        <row r="298">
          <cell r="A298" t="str">
            <v>C2000075-000</v>
          </cell>
          <cell r="B298" t="str">
            <v>Fixtures and fittings</v>
          </cell>
          <cell r="C298">
            <v>8101</v>
          </cell>
          <cell r="D298" t="str">
            <v>CEO</v>
          </cell>
          <cell r="E298" t="str">
            <v>N/A</v>
          </cell>
          <cell r="F298">
            <v>6724</v>
          </cell>
          <cell r="G298" t="str">
            <v>FUR TECH CO.,LTD.</v>
          </cell>
          <cell r="H298" t="str">
            <v>WORKING CHAIR</v>
          </cell>
          <cell r="I298">
            <v>36783</v>
          </cell>
          <cell r="J298">
            <v>36800</v>
          </cell>
          <cell r="K298">
            <v>1820</v>
          </cell>
          <cell r="L298">
            <v>0</v>
          </cell>
          <cell r="M298">
            <v>2680</v>
          </cell>
          <cell r="N298">
            <v>2679</v>
          </cell>
          <cell r="O298">
            <v>1</v>
          </cell>
          <cell r="R298">
            <v>2.4629600000000001E-2</v>
          </cell>
          <cell r="S298">
            <v>66.007328000000001</v>
          </cell>
          <cell r="T298">
            <v>65.982698400000004</v>
          </cell>
          <cell r="U298">
            <v>2.4629599999997254E-2</v>
          </cell>
          <cell r="W298">
            <v>2000</v>
          </cell>
          <cell r="X298">
            <v>7</v>
          </cell>
          <cell r="Y298">
            <v>1.124702684335712</v>
          </cell>
          <cell r="Z298">
            <v>1</v>
          </cell>
          <cell r="AA298">
            <v>4</v>
          </cell>
          <cell r="AB298">
            <v>100</v>
          </cell>
          <cell r="AC298">
            <v>0.1</v>
          </cell>
          <cell r="AD298">
            <v>10</v>
          </cell>
          <cell r="AH298">
            <v>0.5</v>
          </cell>
        </row>
        <row r="299">
          <cell r="A299" t="str">
            <v>C2000076-000</v>
          </cell>
          <cell r="B299" t="str">
            <v>Fixtures and fittings</v>
          </cell>
          <cell r="C299">
            <v>8101</v>
          </cell>
          <cell r="D299" t="str">
            <v>CEO</v>
          </cell>
          <cell r="E299" t="str">
            <v>N/A</v>
          </cell>
          <cell r="F299">
            <v>6724</v>
          </cell>
          <cell r="G299" t="str">
            <v>FUR TECH CO.,LTD.</v>
          </cell>
          <cell r="H299" t="str">
            <v>WORKING CHAIR</v>
          </cell>
          <cell r="I299">
            <v>36783</v>
          </cell>
          <cell r="J299">
            <v>36800</v>
          </cell>
          <cell r="K299">
            <v>1820</v>
          </cell>
          <cell r="L299">
            <v>0</v>
          </cell>
          <cell r="M299">
            <v>2680</v>
          </cell>
          <cell r="N299">
            <v>2679</v>
          </cell>
          <cell r="O299">
            <v>1</v>
          </cell>
          <cell r="R299">
            <v>2.4629600000000001E-2</v>
          </cell>
          <cell r="S299">
            <v>66.007328000000001</v>
          </cell>
          <cell r="T299">
            <v>65.982698400000004</v>
          </cell>
          <cell r="U299">
            <v>2.4629599999997254E-2</v>
          </cell>
          <cell r="W299">
            <v>2000</v>
          </cell>
          <cell r="X299">
            <v>7</v>
          </cell>
          <cell r="Y299">
            <v>1.124702684335712</v>
          </cell>
          <cell r="Z299">
            <v>1</v>
          </cell>
          <cell r="AA299">
            <v>4</v>
          </cell>
          <cell r="AB299">
            <v>100</v>
          </cell>
          <cell r="AC299">
            <v>0.1</v>
          </cell>
          <cell r="AD299">
            <v>10</v>
          </cell>
          <cell r="AH299">
            <v>0.5</v>
          </cell>
        </row>
        <row r="300">
          <cell r="A300" t="str">
            <v>C2000077-000</v>
          </cell>
          <cell r="B300" t="str">
            <v>Fixtures and fittings</v>
          </cell>
          <cell r="C300">
            <v>8101</v>
          </cell>
          <cell r="D300" t="str">
            <v>CEO</v>
          </cell>
          <cell r="E300" t="str">
            <v>N/A</v>
          </cell>
          <cell r="F300">
            <v>1155</v>
          </cell>
          <cell r="G300" t="str">
            <v>TAVEECHOK FERNICHING</v>
          </cell>
          <cell r="H300" t="str">
            <v>FILE CABINET</v>
          </cell>
          <cell r="I300">
            <v>36782</v>
          </cell>
          <cell r="J300">
            <v>36800</v>
          </cell>
          <cell r="K300">
            <v>1820</v>
          </cell>
          <cell r="L300">
            <v>0</v>
          </cell>
          <cell r="M300">
            <v>3750</v>
          </cell>
          <cell r="N300">
            <v>3749</v>
          </cell>
          <cell r="O300">
            <v>1</v>
          </cell>
          <cell r="R300">
            <v>2.4629600000000001E-2</v>
          </cell>
          <cell r="S300">
            <v>92.361000000000004</v>
          </cell>
          <cell r="T300">
            <v>92.336370400000007</v>
          </cell>
          <cell r="U300">
            <v>2.4629599999997254E-2</v>
          </cell>
          <cell r="W300">
            <v>2000</v>
          </cell>
          <cell r="X300">
            <v>7</v>
          </cell>
          <cell r="Y300">
            <v>1.124702684335712</v>
          </cell>
          <cell r="Z300">
            <v>1</v>
          </cell>
          <cell r="AA300">
            <v>4</v>
          </cell>
          <cell r="AB300">
            <v>100</v>
          </cell>
          <cell r="AC300">
            <v>0.1</v>
          </cell>
          <cell r="AD300">
            <v>10</v>
          </cell>
          <cell r="AH300">
            <v>0.5</v>
          </cell>
        </row>
        <row r="301">
          <cell r="A301" t="str">
            <v>C2000078-000</v>
          </cell>
          <cell r="B301" t="str">
            <v>Fixtures and fittings</v>
          </cell>
          <cell r="C301">
            <v>8101</v>
          </cell>
          <cell r="D301" t="str">
            <v>CEO</v>
          </cell>
          <cell r="E301" t="str">
            <v>N/A</v>
          </cell>
          <cell r="F301">
            <v>1155</v>
          </cell>
          <cell r="G301" t="str">
            <v>TAVEECHOK FERNICHING</v>
          </cell>
          <cell r="H301" t="str">
            <v>FILE CABINET</v>
          </cell>
          <cell r="I301">
            <v>36782</v>
          </cell>
          <cell r="J301">
            <v>36800</v>
          </cell>
          <cell r="K301">
            <v>1820</v>
          </cell>
          <cell r="L301">
            <v>0</v>
          </cell>
          <cell r="M301">
            <v>3750</v>
          </cell>
          <cell r="N301">
            <v>3749</v>
          </cell>
          <cell r="O301">
            <v>1</v>
          </cell>
          <cell r="R301">
            <v>2.4629600000000001E-2</v>
          </cell>
          <cell r="S301">
            <v>92.361000000000004</v>
          </cell>
          <cell r="T301">
            <v>92.336370400000007</v>
          </cell>
          <cell r="U301">
            <v>2.4629599999997254E-2</v>
          </cell>
          <cell r="W301">
            <v>2000</v>
          </cell>
          <cell r="X301">
            <v>7</v>
          </cell>
          <cell r="Y301">
            <v>1.124702684335712</v>
          </cell>
          <cell r="Z301">
            <v>1</v>
          </cell>
          <cell r="AA301">
            <v>4</v>
          </cell>
          <cell r="AB301">
            <v>100</v>
          </cell>
          <cell r="AC301">
            <v>0.1</v>
          </cell>
          <cell r="AD301">
            <v>10</v>
          </cell>
          <cell r="AH301">
            <v>0.5</v>
          </cell>
        </row>
        <row r="302">
          <cell r="A302" t="str">
            <v>C2000079-000</v>
          </cell>
          <cell r="B302" t="str">
            <v>Fixtures and fittings</v>
          </cell>
          <cell r="C302">
            <v>8101</v>
          </cell>
          <cell r="D302" t="str">
            <v>CEO</v>
          </cell>
          <cell r="E302" t="str">
            <v>N/A</v>
          </cell>
          <cell r="F302">
            <v>1155</v>
          </cell>
          <cell r="G302" t="str">
            <v>TAVEECHOK FERNICHING</v>
          </cell>
          <cell r="H302" t="str">
            <v>FILE CABINET</v>
          </cell>
          <cell r="I302">
            <v>36782</v>
          </cell>
          <cell r="J302">
            <v>36800</v>
          </cell>
          <cell r="K302">
            <v>1820</v>
          </cell>
          <cell r="L302">
            <v>0</v>
          </cell>
          <cell r="M302">
            <v>3750</v>
          </cell>
          <cell r="N302">
            <v>3749</v>
          </cell>
          <cell r="O302">
            <v>1</v>
          </cell>
          <cell r="R302">
            <v>2.4629600000000001E-2</v>
          </cell>
          <cell r="S302">
            <v>92.361000000000004</v>
          </cell>
          <cell r="T302">
            <v>92.336370400000007</v>
          </cell>
          <cell r="U302">
            <v>2.4629599999997254E-2</v>
          </cell>
          <cell r="W302">
            <v>2000</v>
          </cell>
          <cell r="X302">
            <v>7</v>
          </cell>
          <cell r="Y302">
            <v>1.124702684335712</v>
          </cell>
          <cell r="Z302">
            <v>1</v>
          </cell>
          <cell r="AA302">
            <v>4</v>
          </cell>
          <cell r="AB302">
            <v>100</v>
          </cell>
          <cell r="AC302">
            <v>0.1</v>
          </cell>
          <cell r="AD302">
            <v>10</v>
          </cell>
          <cell r="AH302">
            <v>0.5</v>
          </cell>
        </row>
        <row r="303">
          <cell r="A303" t="str">
            <v>C2000080-000</v>
          </cell>
          <cell r="B303" t="str">
            <v>Fixtures and fittings</v>
          </cell>
          <cell r="C303">
            <v>8101</v>
          </cell>
          <cell r="D303" t="str">
            <v>CEO</v>
          </cell>
          <cell r="E303" t="str">
            <v>N/A</v>
          </cell>
          <cell r="F303">
            <v>1972</v>
          </cell>
          <cell r="G303" t="str">
            <v>KONGCHAI ALUMINIUM LTD.,PART</v>
          </cell>
          <cell r="H303" t="str">
            <v>SINK CABINET</v>
          </cell>
          <cell r="I303">
            <v>36780</v>
          </cell>
          <cell r="J303">
            <v>36800</v>
          </cell>
          <cell r="K303">
            <v>1820</v>
          </cell>
          <cell r="L303">
            <v>0</v>
          </cell>
          <cell r="M303">
            <v>45800</v>
          </cell>
          <cell r="N303">
            <v>45799</v>
          </cell>
          <cell r="O303">
            <v>1</v>
          </cell>
          <cell r="R303">
            <v>2.4629600000000001E-2</v>
          </cell>
          <cell r="S303">
            <v>1128.03568</v>
          </cell>
          <cell r="T303">
            <v>1128.0110504000002</v>
          </cell>
          <cell r="U303">
            <v>2.4629599999798302E-2</v>
          </cell>
          <cell r="W303">
            <v>2000</v>
          </cell>
          <cell r="X303">
            <v>7</v>
          </cell>
          <cell r="Y303">
            <v>1.124702684335712</v>
          </cell>
          <cell r="Z303">
            <v>1</v>
          </cell>
          <cell r="AA303">
            <v>4</v>
          </cell>
          <cell r="AB303">
            <v>1400</v>
          </cell>
          <cell r="AC303">
            <v>0.1</v>
          </cell>
          <cell r="AD303">
            <v>140</v>
          </cell>
          <cell r="AH303">
            <v>0.5</v>
          </cell>
        </row>
        <row r="304">
          <cell r="A304" t="str">
            <v>C2000081-000</v>
          </cell>
          <cell r="B304" t="str">
            <v>Fixtures and fittings</v>
          </cell>
          <cell r="C304">
            <v>8101</v>
          </cell>
          <cell r="D304" t="str">
            <v>CEO</v>
          </cell>
          <cell r="E304" t="str">
            <v>N/A</v>
          </cell>
          <cell r="F304" t="str">
            <v>4309-T109</v>
          </cell>
          <cell r="G304" t="str">
            <v>THAI STEEL FURNITURE CO.,LTD.</v>
          </cell>
          <cell r="H304" t="str">
            <v>FILE CABINET</v>
          </cell>
          <cell r="I304">
            <v>36775</v>
          </cell>
          <cell r="J304">
            <v>36800</v>
          </cell>
          <cell r="K304">
            <v>1820</v>
          </cell>
          <cell r="L304">
            <v>0</v>
          </cell>
          <cell r="M304">
            <v>2373</v>
          </cell>
          <cell r="N304">
            <v>2372</v>
          </cell>
          <cell r="O304">
            <v>1</v>
          </cell>
          <cell r="R304">
            <v>2.4629600000000001E-2</v>
          </cell>
          <cell r="S304">
            <v>58.446040800000006</v>
          </cell>
          <cell r="T304">
            <v>58.421411200000001</v>
          </cell>
          <cell r="U304">
            <v>2.4629600000004359E-2</v>
          </cell>
          <cell r="W304">
            <v>2000</v>
          </cell>
          <cell r="X304">
            <v>7</v>
          </cell>
          <cell r="Y304">
            <v>1.124702684335712</v>
          </cell>
          <cell r="Z304">
            <v>1</v>
          </cell>
          <cell r="AA304">
            <v>4</v>
          </cell>
          <cell r="AB304">
            <v>100</v>
          </cell>
          <cell r="AC304">
            <v>0.1</v>
          </cell>
          <cell r="AD304">
            <v>10</v>
          </cell>
          <cell r="AH304">
            <v>0.5</v>
          </cell>
        </row>
        <row r="305">
          <cell r="A305" t="str">
            <v>C2000082-000</v>
          </cell>
          <cell r="B305" t="str">
            <v>Fixtures and fittings</v>
          </cell>
          <cell r="C305">
            <v>8101</v>
          </cell>
          <cell r="D305" t="str">
            <v>CEO</v>
          </cell>
          <cell r="E305" t="str">
            <v>N/A</v>
          </cell>
          <cell r="F305" t="str">
            <v>4309-T109</v>
          </cell>
          <cell r="G305" t="str">
            <v>THAI STEEL FURNITURE CO.,LTD.</v>
          </cell>
          <cell r="H305" t="str">
            <v>FILE CABINET</v>
          </cell>
          <cell r="I305">
            <v>36775</v>
          </cell>
          <cell r="J305">
            <v>36800</v>
          </cell>
          <cell r="K305">
            <v>1820</v>
          </cell>
          <cell r="L305">
            <v>0</v>
          </cell>
          <cell r="M305">
            <v>2373</v>
          </cell>
          <cell r="N305">
            <v>2372</v>
          </cell>
          <cell r="O305">
            <v>1</v>
          </cell>
          <cell r="R305">
            <v>2.4629600000000001E-2</v>
          </cell>
          <cell r="S305">
            <v>58.446040800000006</v>
          </cell>
          <cell r="T305">
            <v>58.421411200000001</v>
          </cell>
          <cell r="U305">
            <v>2.4629600000004359E-2</v>
          </cell>
          <cell r="W305">
            <v>2000</v>
          </cell>
          <cell r="X305">
            <v>7</v>
          </cell>
          <cell r="Y305">
            <v>1.124702684335712</v>
          </cell>
          <cell r="Z305">
            <v>1</v>
          </cell>
          <cell r="AA305">
            <v>4</v>
          </cell>
          <cell r="AB305">
            <v>100</v>
          </cell>
          <cell r="AC305">
            <v>0.1</v>
          </cell>
          <cell r="AD305">
            <v>10</v>
          </cell>
          <cell r="AH305">
            <v>0.5</v>
          </cell>
        </row>
        <row r="306">
          <cell r="A306" t="str">
            <v>C2000083-000</v>
          </cell>
          <cell r="B306" t="str">
            <v>Fixtures and fittings</v>
          </cell>
          <cell r="C306">
            <v>8101</v>
          </cell>
          <cell r="D306" t="str">
            <v>CEO</v>
          </cell>
          <cell r="E306" t="str">
            <v>N/A</v>
          </cell>
          <cell r="F306">
            <v>6706</v>
          </cell>
          <cell r="G306" t="str">
            <v>FUR TECH CO.,LTD.</v>
          </cell>
          <cell r="H306" t="str">
            <v>WORKING CHAIR</v>
          </cell>
          <cell r="I306">
            <v>36774</v>
          </cell>
          <cell r="J306">
            <v>36800</v>
          </cell>
          <cell r="K306">
            <v>1820</v>
          </cell>
          <cell r="L306">
            <v>0</v>
          </cell>
          <cell r="M306">
            <v>2680</v>
          </cell>
          <cell r="N306">
            <v>2679</v>
          </cell>
          <cell r="O306">
            <v>1</v>
          </cell>
          <cell r="R306">
            <v>2.3943800000000001E-2</v>
          </cell>
          <cell r="S306">
            <v>64.169384000000008</v>
          </cell>
          <cell r="T306">
            <v>64.14544020000001</v>
          </cell>
          <cell r="U306">
            <v>2.394379999999785E-2</v>
          </cell>
          <cell r="W306">
            <v>2000</v>
          </cell>
          <cell r="X306">
            <v>7</v>
          </cell>
          <cell r="Y306">
            <v>1.124702684335712</v>
          </cell>
          <cell r="Z306">
            <v>1</v>
          </cell>
          <cell r="AA306">
            <v>4</v>
          </cell>
          <cell r="AB306">
            <v>100</v>
          </cell>
          <cell r="AC306">
            <v>0.1</v>
          </cell>
          <cell r="AD306">
            <v>10</v>
          </cell>
          <cell r="AH306">
            <v>0.5</v>
          </cell>
        </row>
        <row r="307">
          <cell r="A307" t="str">
            <v>C2000084-000</v>
          </cell>
          <cell r="B307" t="str">
            <v>Fixtures and fittings</v>
          </cell>
          <cell r="C307">
            <v>8101</v>
          </cell>
          <cell r="D307" t="str">
            <v>CEO</v>
          </cell>
          <cell r="E307" t="str">
            <v>N/A</v>
          </cell>
          <cell r="F307">
            <v>6706</v>
          </cell>
          <cell r="G307" t="str">
            <v>FUR TECH CO.,LTD.</v>
          </cell>
          <cell r="H307" t="str">
            <v>WORKING CHAIR</v>
          </cell>
          <cell r="I307">
            <v>36774</v>
          </cell>
          <cell r="J307">
            <v>36800</v>
          </cell>
          <cell r="K307">
            <v>1820</v>
          </cell>
          <cell r="L307">
            <v>0</v>
          </cell>
          <cell r="M307">
            <v>2680</v>
          </cell>
          <cell r="N307">
            <v>2679</v>
          </cell>
          <cell r="O307">
            <v>1</v>
          </cell>
          <cell r="R307">
            <v>2.4629600000000001E-2</v>
          </cell>
          <cell r="S307">
            <v>66.007328000000001</v>
          </cell>
          <cell r="T307">
            <v>65.982698400000004</v>
          </cell>
          <cell r="U307">
            <v>2.4629599999997254E-2</v>
          </cell>
          <cell r="W307">
            <v>2000</v>
          </cell>
          <cell r="X307">
            <v>7</v>
          </cell>
          <cell r="Y307">
            <v>1.124702684335712</v>
          </cell>
          <cell r="Z307">
            <v>1</v>
          </cell>
          <cell r="AA307">
            <v>4</v>
          </cell>
          <cell r="AB307">
            <v>100</v>
          </cell>
          <cell r="AC307">
            <v>0.1</v>
          </cell>
          <cell r="AD307">
            <v>10</v>
          </cell>
          <cell r="AH307">
            <v>0.5</v>
          </cell>
        </row>
        <row r="308">
          <cell r="A308" t="str">
            <v>C2000085-000</v>
          </cell>
          <cell r="B308" t="str">
            <v>Fixtures and fittings</v>
          </cell>
          <cell r="C308">
            <v>8101</v>
          </cell>
          <cell r="D308" t="str">
            <v>CEO</v>
          </cell>
          <cell r="E308" t="str">
            <v>N/A</v>
          </cell>
          <cell r="F308">
            <v>6706</v>
          </cell>
          <cell r="G308" t="str">
            <v>FUR TECH CO.,LTD.</v>
          </cell>
          <cell r="H308" t="str">
            <v>WORKING CHAIR</v>
          </cell>
          <cell r="I308">
            <v>36774</v>
          </cell>
          <cell r="J308">
            <v>36800</v>
          </cell>
          <cell r="K308">
            <v>1820</v>
          </cell>
          <cell r="L308">
            <v>0</v>
          </cell>
          <cell r="M308">
            <v>2680</v>
          </cell>
          <cell r="N308">
            <v>2679</v>
          </cell>
          <cell r="O308">
            <v>1</v>
          </cell>
          <cell r="R308">
            <v>2.4629600000000001E-2</v>
          </cell>
          <cell r="S308">
            <v>66.007328000000001</v>
          </cell>
          <cell r="T308">
            <v>65.982698400000004</v>
          </cell>
          <cell r="U308">
            <v>2.4629599999997254E-2</v>
          </cell>
          <cell r="W308">
            <v>2000</v>
          </cell>
          <cell r="X308">
            <v>7</v>
          </cell>
          <cell r="Y308">
            <v>1.124702684335712</v>
          </cell>
          <cell r="Z308">
            <v>1</v>
          </cell>
          <cell r="AA308">
            <v>4</v>
          </cell>
          <cell r="AB308">
            <v>100</v>
          </cell>
          <cell r="AC308">
            <v>0.1</v>
          </cell>
          <cell r="AD308">
            <v>10</v>
          </cell>
          <cell r="AH308">
            <v>0.5</v>
          </cell>
        </row>
        <row r="309">
          <cell r="A309" t="str">
            <v>C2000086-000</v>
          </cell>
          <cell r="B309" t="str">
            <v>Fixtures and fittings</v>
          </cell>
          <cell r="C309">
            <v>8101</v>
          </cell>
          <cell r="D309" t="str">
            <v>CEO</v>
          </cell>
          <cell r="E309" t="str">
            <v>N/A</v>
          </cell>
          <cell r="F309">
            <v>1133</v>
          </cell>
          <cell r="G309" t="str">
            <v>FUR TECH CO.,LTD.</v>
          </cell>
          <cell r="H309" t="str">
            <v>WORKING DESK (OFFICE)</v>
          </cell>
          <cell r="I309">
            <v>36775</v>
          </cell>
          <cell r="J309">
            <v>36800</v>
          </cell>
          <cell r="K309">
            <v>1820</v>
          </cell>
          <cell r="L309">
            <v>0</v>
          </cell>
          <cell r="M309">
            <v>3800</v>
          </cell>
          <cell r="N309">
            <v>3799</v>
          </cell>
          <cell r="O309">
            <v>1</v>
          </cell>
          <cell r="R309">
            <v>2.51094E-2</v>
          </cell>
          <cell r="S309">
            <v>95.415720000000007</v>
          </cell>
          <cell r="T309">
            <v>95.390610600000002</v>
          </cell>
          <cell r="U309">
            <v>2.5109400000005166E-2</v>
          </cell>
          <cell r="W309">
            <v>2000</v>
          </cell>
          <cell r="X309">
            <v>7</v>
          </cell>
          <cell r="Y309">
            <v>1.124702684335712</v>
          </cell>
          <cell r="Z309">
            <v>1</v>
          </cell>
          <cell r="AA309">
            <v>4</v>
          </cell>
          <cell r="AB309">
            <v>100</v>
          </cell>
          <cell r="AC309">
            <v>0.1</v>
          </cell>
          <cell r="AD309">
            <v>10</v>
          </cell>
          <cell r="AH309">
            <v>0.5</v>
          </cell>
        </row>
        <row r="310">
          <cell r="A310" t="str">
            <v>C2000087-000</v>
          </cell>
          <cell r="B310" t="str">
            <v>Fixtures and fittings</v>
          </cell>
          <cell r="C310">
            <v>8101</v>
          </cell>
          <cell r="D310" t="str">
            <v>CEO</v>
          </cell>
          <cell r="E310" t="str">
            <v>N/A</v>
          </cell>
          <cell r="F310">
            <v>1133</v>
          </cell>
          <cell r="G310" t="str">
            <v>FUR TECH CO.,LTD.</v>
          </cell>
          <cell r="H310" t="str">
            <v>WORKING DESK (OFFICE)</v>
          </cell>
          <cell r="I310">
            <v>36775</v>
          </cell>
          <cell r="J310">
            <v>36800</v>
          </cell>
          <cell r="K310">
            <v>1820</v>
          </cell>
          <cell r="L310">
            <v>0</v>
          </cell>
          <cell r="M310">
            <v>3800</v>
          </cell>
          <cell r="N310">
            <v>3799</v>
          </cell>
          <cell r="O310">
            <v>1</v>
          </cell>
          <cell r="R310">
            <v>2.51094E-2</v>
          </cell>
          <cell r="S310">
            <v>95.415720000000007</v>
          </cell>
          <cell r="T310">
            <v>95.390610600000002</v>
          </cell>
          <cell r="U310">
            <v>2.5109400000005166E-2</v>
          </cell>
          <cell r="W310">
            <v>2000</v>
          </cell>
          <cell r="X310">
            <v>7</v>
          </cell>
          <cell r="Y310">
            <v>1.124702684335712</v>
          </cell>
          <cell r="Z310">
            <v>1</v>
          </cell>
          <cell r="AA310">
            <v>4</v>
          </cell>
          <cell r="AB310">
            <v>100</v>
          </cell>
          <cell r="AC310">
            <v>0.1</v>
          </cell>
          <cell r="AD310">
            <v>10</v>
          </cell>
          <cell r="AH310">
            <v>0.5</v>
          </cell>
        </row>
        <row r="311">
          <cell r="A311" t="str">
            <v>C2000088-000</v>
          </cell>
          <cell r="B311" t="str">
            <v>Fixtures and fittings</v>
          </cell>
          <cell r="C311">
            <v>8101</v>
          </cell>
          <cell r="D311" t="str">
            <v>CEO</v>
          </cell>
          <cell r="E311" t="str">
            <v>N/A</v>
          </cell>
          <cell r="F311">
            <v>1133</v>
          </cell>
          <cell r="G311" t="str">
            <v>FUR TECH CO.,LTD.</v>
          </cell>
          <cell r="H311" t="str">
            <v>WORKING CHAIR</v>
          </cell>
          <cell r="I311">
            <v>36775</v>
          </cell>
          <cell r="J311">
            <v>36800</v>
          </cell>
          <cell r="K311">
            <v>1820</v>
          </cell>
          <cell r="L311">
            <v>0</v>
          </cell>
          <cell r="M311">
            <v>3800</v>
          </cell>
          <cell r="N311">
            <v>3799</v>
          </cell>
          <cell r="O311">
            <v>1</v>
          </cell>
          <cell r="R311">
            <v>2.51094E-2</v>
          </cell>
          <cell r="S311">
            <v>95.415720000000007</v>
          </cell>
          <cell r="T311">
            <v>95.390610600000002</v>
          </cell>
          <cell r="U311">
            <v>2.5109400000005166E-2</v>
          </cell>
          <cell r="W311">
            <v>2000</v>
          </cell>
          <cell r="X311">
            <v>7</v>
          </cell>
          <cell r="Y311">
            <v>1.124702684335712</v>
          </cell>
          <cell r="Z311">
            <v>1</v>
          </cell>
          <cell r="AA311">
            <v>4</v>
          </cell>
          <cell r="AB311">
            <v>100</v>
          </cell>
          <cell r="AC311">
            <v>0.1</v>
          </cell>
          <cell r="AD311">
            <v>10</v>
          </cell>
          <cell r="AH311">
            <v>0.5</v>
          </cell>
        </row>
        <row r="312">
          <cell r="A312" t="str">
            <v>C2000089-000</v>
          </cell>
          <cell r="B312" t="str">
            <v>Fixtures and fittings</v>
          </cell>
          <cell r="C312">
            <v>8101</v>
          </cell>
          <cell r="D312" t="str">
            <v>CEO</v>
          </cell>
          <cell r="E312" t="str">
            <v>N/A</v>
          </cell>
          <cell r="F312">
            <v>1132</v>
          </cell>
          <cell r="G312" t="str">
            <v>TAVEECHOK FERNICHING</v>
          </cell>
          <cell r="H312" t="str">
            <v>TABLE 80X240X80</v>
          </cell>
          <cell r="I312">
            <v>36775</v>
          </cell>
          <cell r="J312">
            <v>36800</v>
          </cell>
          <cell r="K312">
            <v>1820</v>
          </cell>
          <cell r="L312">
            <v>0</v>
          </cell>
          <cell r="M312">
            <v>7500</v>
          </cell>
          <cell r="N312">
            <v>7499</v>
          </cell>
          <cell r="O312">
            <v>1</v>
          </cell>
          <cell r="R312">
            <v>2.51094E-2</v>
          </cell>
          <cell r="S312">
            <v>188.32050000000001</v>
          </cell>
          <cell r="T312">
            <v>188.29539059999999</v>
          </cell>
          <cell r="U312">
            <v>2.5109400000019377E-2</v>
          </cell>
          <cell r="W312">
            <v>2000</v>
          </cell>
          <cell r="X312">
            <v>7</v>
          </cell>
          <cell r="Y312">
            <v>1.124702684335712</v>
          </cell>
          <cell r="Z312">
            <v>1</v>
          </cell>
          <cell r="AA312">
            <v>4</v>
          </cell>
          <cell r="AB312">
            <v>200</v>
          </cell>
          <cell r="AC312">
            <v>0.1</v>
          </cell>
          <cell r="AD312">
            <v>20</v>
          </cell>
          <cell r="AH312">
            <v>0.5</v>
          </cell>
        </row>
        <row r="313">
          <cell r="A313" t="str">
            <v>C2000091-000</v>
          </cell>
          <cell r="B313" t="str">
            <v>Fixtures and fittings</v>
          </cell>
          <cell r="C313">
            <v>8101</v>
          </cell>
          <cell r="D313" t="str">
            <v>CEO</v>
          </cell>
          <cell r="E313" t="str">
            <v>N/A</v>
          </cell>
          <cell r="F313">
            <v>6790</v>
          </cell>
          <cell r="G313" t="str">
            <v>SUN EQUIPMENT &amp; PART</v>
          </cell>
          <cell r="H313" t="str">
            <v>CALCULATOR</v>
          </cell>
          <cell r="I313">
            <v>36770</v>
          </cell>
          <cell r="J313">
            <v>36800</v>
          </cell>
          <cell r="K313">
            <v>1820</v>
          </cell>
          <cell r="L313">
            <v>0</v>
          </cell>
          <cell r="M313">
            <v>4485.9799999999996</v>
          </cell>
          <cell r="N313">
            <v>4484.9799999999996</v>
          </cell>
          <cell r="O313">
            <v>1</v>
          </cell>
          <cell r="R313">
            <v>2.49973E-2</v>
          </cell>
          <cell r="S313">
            <v>112.137387854</v>
          </cell>
          <cell r="T313">
            <v>112.11239055399999</v>
          </cell>
          <cell r="U313">
            <v>2.4997300000009659E-2</v>
          </cell>
          <cell r="W313">
            <v>2000</v>
          </cell>
          <cell r="X313">
            <v>5</v>
          </cell>
          <cell r="Y313">
            <v>0.90879675826112061</v>
          </cell>
          <cell r="Z313">
            <v>0.91496858549838678</v>
          </cell>
          <cell r="AA313">
            <v>4</v>
          </cell>
          <cell r="AB313">
            <v>90</v>
          </cell>
          <cell r="AC313">
            <v>0.1</v>
          </cell>
          <cell r="AD313">
            <v>10</v>
          </cell>
          <cell r="AH313">
            <v>0.5</v>
          </cell>
        </row>
        <row r="314">
          <cell r="A314" t="str">
            <v>C2001001-000</v>
          </cell>
          <cell r="B314" t="str">
            <v>Fixtures and fittings</v>
          </cell>
          <cell r="C314">
            <v>8101</v>
          </cell>
          <cell r="D314" t="str">
            <v>CEO</v>
          </cell>
          <cell r="E314" t="str">
            <v>N/A</v>
          </cell>
          <cell r="F314" t="str">
            <v>N/A</v>
          </cell>
          <cell r="G314" t="str">
            <v>SAMARY FURNI</v>
          </cell>
          <cell r="H314" t="str">
            <v>CABINET</v>
          </cell>
          <cell r="I314">
            <v>37014</v>
          </cell>
          <cell r="J314">
            <v>37038</v>
          </cell>
          <cell r="K314">
            <v>1820</v>
          </cell>
          <cell r="L314">
            <v>50</v>
          </cell>
          <cell r="M314">
            <v>7000</v>
          </cell>
          <cell r="N314">
            <v>6810.58</v>
          </cell>
          <cell r="O314">
            <v>189.42</v>
          </cell>
          <cell r="R314">
            <v>2.49973E-2</v>
          </cell>
          <cell r="S314">
            <v>174.9811</v>
          </cell>
          <cell r="T314">
            <v>170.246111434</v>
          </cell>
          <cell r="U314">
            <v>4.7349885659999984</v>
          </cell>
          <cell r="W314">
            <v>2001</v>
          </cell>
          <cell r="X314">
            <v>7</v>
          </cell>
          <cell r="Y314">
            <v>1.1167341430499325</v>
          </cell>
          <cell r="Z314">
            <v>1</v>
          </cell>
          <cell r="AA314">
            <v>4</v>
          </cell>
          <cell r="AB314">
            <v>200</v>
          </cell>
          <cell r="AC314">
            <v>0.15</v>
          </cell>
          <cell r="AD314">
            <v>30</v>
          </cell>
          <cell r="AH314">
            <v>0.5</v>
          </cell>
        </row>
        <row r="315">
          <cell r="A315" t="str">
            <v>C2004001-000</v>
          </cell>
          <cell r="B315" t="str">
            <v>Fixtures and fittings</v>
          </cell>
          <cell r="C315">
            <v>8101</v>
          </cell>
          <cell r="D315" t="str">
            <v>CEO</v>
          </cell>
          <cell r="E315" t="str">
            <v>N/A</v>
          </cell>
          <cell r="F315">
            <v>15368</v>
          </cell>
          <cell r="G315" t="str">
            <v>LEE UNITED ELECTRONICS LTD</v>
          </cell>
          <cell r="H315" t="str">
            <v>TOSHIBA REFIRGERATOR 3.1 QF AT GM CONFERENCE ROOM</v>
          </cell>
          <cell r="I315">
            <v>38229</v>
          </cell>
          <cell r="J315">
            <v>38229</v>
          </cell>
          <cell r="K315">
            <v>1820</v>
          </cell>
          <cell r="L315">
            <v>1241</v>
          </cell>
          <cell r="M315">
            <v>4299.07</v>
          </cell>
          <cell r="N315">
            <v>1369.71</v>
          </cell>
          <cell r="O315">
            <v>2929.36</v>
          </cell>
          <cell r="R315">
            <v>2.49973E-2</v>
          </cell>
          <cell r="S315">
            <v>107.465142511</v>
          </cell>
          <cell r="T315">
            <v>34.239051783000001</v>
          </cell>
          <cell r="U315">
            <v>73.226090728000003</v>
          </cell>
          <cell r="W315">
            <v>2004</v>
          </cell>
          <cell r="X315">
            <v>5</v>
          </cell>
          <cell r="Y315">
            <v>0.95752499786343048</v>
          </cell>
          <cell r="Z315">
            <v>0.91860247919850568</v>
          </cell>
          <cell r="AA315">
            <v>4</v>
          </cell>
          <cell r="AB315">
            <v>90</v>
          </cell>
          <cell r="AC315">
            <v>0.67500000000000004</v>
          </cell>
          <cell r="AD315">
            <v>60</v>
          </cell>
          <cell r="AH315">
            <v>2.5</v>
          </cell>
        </row>
        <row r="316">
          <cell r="A316" t="str">
            <v>C2004002-000</v>
          </cell>
          <cell r="B316" t="str">
            <v>Fixtures and fittings</v>
          </cell>
          <cell r="C316">
            <v>8101</v>
          </cell>
          <cell r="D316" t="str">
            <v>CEO</v>
          </cell>
          <cell r="E316" t="str">
            <v>N/A</v>
          </cell>
          <cell r="F316">
            <v>15368</v>
          </cell>
          <cell r="G316" t="str">
            <v>LEE UNITED ELECTRONICS LTD</v>
          </cell>
          <cell r="H316" t="str">
            <v>LG MICROWAVE OVEN 1.8 LITR AT GM CONFERENCE ROOM</v>
          </cell>
          <cell r="I316">
            <v>38229</v>
          </cell>
          <cell r="J316">
            <v>38229</v>
          </cell>
          <cell r="K316">
            <v>1820</v>
          </cell>
          <cell r="L316">
            <v>1241</v>
          </cell>
          <cell r="M316">
            <v>2757.01</v>
          </cell>
          <cell r="N316">
            <v>878.29</v>
          </cell>
          <cell r="O316">
            <v>1878.72</v>
          </cell>
          <cell r="R316">
            <v>2.49973E-2</v>
          </cell>
          <cell r="S316">
            <v>68.917806073000008</v>
          </cell>
          <cell r="T316">
            <v>21.954878616999999</v>
          </cell>
          <cell r="U316">
            <v>46.96292745600001</v>
          </cell>
          <cell r="W316">
            <v>2004</v>
          </cell>
          <cell r="X316">
            <v>5</v>
          </cell>
          <cell r="Y316">
            <v>0.95752499786343048</v>
          </cell>
          <cell r="Z316">
            <v>0.91860247919850568</v>
          </cell>
          <cell r="AA316">
            <v>4</v>
          </cell>
          <cell r="AB316">
            <v>60</v>
          </cell>
          <cell r="AC316">
            <v>0.67500000000000004</v>
          </cell>
          <cell r="AD316">
            <v>40</v>
          </cell>
          <cell r="AH316">
            <v>2.5</v>
          </cell>
        </row>
        <row r="317">
          <cell r="A317" t="str">
            <v>C2004003-000</v>
          </cell>
          <cell r="B317" t="str">
            <v>Fixtures and fittings</v>
          </cell>
          <cell r="C317">
            <v>8101</v>
          </cell>
          <cell r="D317" t="str">
            <v>CEO</v>
          </cell>
          <cell r="E317" t="str">
            <v>N/A</v>
          </cell>
          <cell r="F317" t="str">
            <v>VOUCHER S9/25</v>
          </cell>
          <cell r="G317" t="str">
            <v>BANGKOK FRANCHISE CO., LTD</v>
          </cell>
          <cell r="H317" t="str">
            <v>SOFA FASEM LEATHER CREAM COLOR (3SEAT=1EA+1SEAT=2EA) AT GM CONFERENCE ROOM</v>
          </cell>
          <cell r="I317">
            <v>38236</v>
          </cell>
          <cell r="J317">
            <v>38236</v>
          </cell>
          <cell r="K317">
            <v>1820</v>
          </cell>
          <cell r="L317">
            <v>1248</v>
          </cell>
          <cell r="M317">
            <v>45236.45</v>
          </cell>
          <cell r="N317">
            <v>14241.71</v>
          </cell>
          <cell r="O317">
            <v>30994.74</v>
          </cell>
          <cell r="R317">
            <v>2.49973E-2</v>
          </cell>
          <cell r="S317">
            <v>1130.789111585</v>
          </cell>
          <cell r="T317">
            <v>356.00429738299999</v>
          </cell>
          <cell r="U317">
            <v>774.78481420200001</v>
          </cell>
          <cell r="W317">
            <v>2004</v>
          </cell>
          <cell r="X317">
            <v>7</v>
          </cell>
          <cell r="Y317">
            <v>1.0711974110032363</v>
          </cell>
          <cell r="Z317">
            <v>1</v>
          </cell>
          <cell r="AA317">
            <v>4</v>
          </cell>
          <cell r="AB317">
            <v>1300</v>
          </cell>
          <cell r="AC317">
            <v>0.67500000000000004</v>
          </cell>
          <cell r="AD317">
            <v>880</v>
          </cell>
          <cell r="AH317">
            <v>2.5</v>
          </cell>
        </row>
        <row r="318">
          <cell r="A318" t="str">
            <v>C2004004-000</v>
          </cell>
          <cell r="B318" t="str">
            <v>Fixtures and fittings</v>
          </cell>
          <cell r="C318">
            <v>8101</v>
          </cell>
          <cell r="D318" t="str">
            <v>CEO</v>
          </cell>
          <cell r="E318" t="str">
            <v>N/A</v>
          </cell>
          <cell r="F318" t="str">
            <v>VOUCHER S9/25</v>
          </cell>
          <cell r="G318" t="str">
            <v>BANGKOK FRANCHISE CO., LTD</v>
          </cell>
          <cell r="H318" t="str">
            <v>SOFA BOSTON LEATHER IVORY COLOR AT GM CONFERENCE ROOM</v>
          </cell>
          <cell r="I318">
            <v>38236</v>
          </cell>
          <cell r="J318">
            <v>38236</v>
          </cell>
          <cell r="K318">
            <v>1820</v>
          </cell>
          <cell r="L318">
            <v>1248</v>
          </cell>
          <cell r="M318">
            <v>16227.1</v>
          </cell>
          <cell r="N318">
            <v>5108.55</v>
          </cell>
          <cell r="O318">
            <v>11118.55</v>
          </cell>
          <cell r="R318">
            <v>2.49973E-2</v>
          </cell>
          <cell r="S318">
            <v>405.63368682999999</v>
          </cell>
          <cell r="T318">
            <v>127.699956915</v>
          </cell>
          <cell r="U318">
            <v>277.93372991499996</v>
          </cell>
          <cell r="W318">
            <v>2004</v>
          </cell>
          <cell r="X318">
            <v>7</v>
          </cell>
          <cell r="Y318">
            <v>1.0711974110032363</v>
          </cell>
          <cell r="Z318">
            <v>1</v>
          </cell>
          <cell r="AA318">
            <v>4</v>
          </cell>
          <cell r="AB318">
            <v>500</v>
          </cell>
          <cell r="AC318">
            <v>0.67500000000000004</v>
          </cell>
          <cell r="AD318">
            <v>340</v>
          </cell>
          <cell r="AH318">
            <v>2.5</v>
          </cell>
        </row>
        <row r="319">
          <cell r="A319" t="str">
            <v>C2004005-000</v>
          </cell>
          <cell r="B319" t="str">
            <v>Fixtures and fittings</v>
          </cell>
          <cell r="C319">
            <v>8101</v>
          </cell>
          <cell r="D319" t="str">
            <v>CEO</v>
          </cell>
          <cell r="E319" t="str">
            <v>N/A</v>
          </cell>
          <cell r="F319" t="str">
            <v>VOUCHER S9/25</v>
          </cell>
          <cell r="G319" t="str">
            <v>BANGKOK FRANCHISE CO., LTD</v>
          </cell>
          <cell r="H319" t="str">
            <v>COFFEE TABLE AT GM CONFERENCE ROOM</v>
          </cell>
          <cell r="I319">
            <v>38236</v>
          </cell>
          <cell r="J319">
            <v>38236</v>
          </cell>
          <cell r="K319">
            <v>1820</v>
          </cell>
          <cell r="L319">
            <v>1248</v>
          </cell>
          <cell r="M319">
            <v>3828.04</v>
          </cell>
          <cell r="N319">
            <v>1204.8900000000001</v>
          </cell>
          <cell r="O319">
            <v>2623.15</v>
          </cell>
          <cell r="R319">
            <v>2.49973E-2</v>
          </cell>
          <cell r="S319">
            <v>95.690664291999994</v>
          </cell>
          <cell r="T319">
            <v>30.118996797000001</v>
          </cell>
          <cell r="U319">
            <v>65.571667494999986</v>
          </cell>
          <cell r="W319">
            <v>2004</v>
          </cell>
          <cell r="X319">
            <v>7</v>
          </cell>
          <cell r="Y319">
            <v>1.0711974110032363</v>
          </cell>
          <cell r="Z319">
            <v>1</v>
          </cell>
          <cell r="AA319">
            <v>4</v>
          </cell>
          <cell r="AB319">
            <v>100</v>
          </cell>
          <cell r="AC319">
            <v>0.67500000000000004</v>
          </cell>
          <cell r="AD319">
            <v>70</v>
          </cell>
          <cell r="AH319">
            <v>2.5</v>
          </cell>
        </row>
        <row r="320">
          <cell r="A320" t="str">
            <v>C2005005-000</v>
          </cell>
          <cell r="B320" t="str">
            <v>Fixtures and fittings</v>
          </cell>
          <cell r="C320">
            <v>8101</v>
          </cell>
          <cell r="D320" t="str">
            <v>CEO</v>
          </cell>
          <cell r="E320">
            <v>356223002303376</v>
          </cell>
          <cell r="F320">
            <v>1053</v>
          </cell>
          <cell r="G320" t="str">
            <v>CYBER ONE LIMITED PARTNERSHIP</v>
          </cell>
          <cell r="H320" t="str">
            <v xml:space="preserve">NOKIA MDL 6230 I MOBILE (K. UDOM / PRESIDENT ) </v>
          </cell>
          <cell r="I320">
            <v>38567</v>
          </cell>
          <cell r="J320">
            <v>38568</v>
          </cell>
          <cell r="K320">
            <v>1820</v>
          </cell>
          <cell r="L320">
            <v>1580</v>
          </cell>
          <cell r="M320">
            <v>12990.65</v>
          </cell>
          <cell r="N320">
            <v>1720.06</v>
          </cell>
          <cell r="O320">
            <v>11270.59</v>
          </cell>
          <cell r="R320">
            <v>2.49973E-2</v>
          </cell>
          <cell r="S320">
            <v>324.73117524499997</v>
          </cell>
          <cell r="T320">
            <v>42.996855838000002</v>
          </cell>
          <cell r="U320">
            <v>281.73431940699999</v>
          </cell>
          <cell r="W320">
            <v>2005</v>
          </cell>
          <cell r="X320">
            <v>6</v>
          </cell>
          <cell r="Y320">
            <v>1.0155292776748823</v>
          </cell>
          <cell r="Z320">
            <v>0.93579555102733913</v>
          </cell>
          <cell r="AA320">
            <v>5</v>
          </cell>
          <cell r="AB320">
            <v>310</v>
          </cell>
          <cell r="AC320">
            <v>0.75</v>
          </cell>
          <cell r="AD320">
            <v>230</v>
          </cell>
          <cell r="AH320">
            <v>1.5</v>
          </cell>
        </row>
        <row r="321">
          <cell r="A321" t="str">
            <v>C2005005-001</v>
          </cell>
          <cell r="B321" t="str">
            <v>Fixtures and fittings</v>
          </cell>
          <cell r="C321">
            <v>8101</v>
          </cell>
          <cell r="D321" t="str">
            <v>CEO</v>
          </cell>
          <cell r="E321" t="str">
            <v>N/A</v>
          </cell>
          <cell r="F321">
            <v>1053</v>
          </cell>
          <cell r="G321" t="str">
            <v>CYBER ONE LIMITED PARTNERSHIP</v>
          </cell>
          <cell r="H321" t="str">
            <v>BLUE TOOTH NOKIA 11W</v>
          </cell>
          <cell r="I321">
            <v>38567</v>
          </cell>
          <cell r="J321">
            <v>38568</v>
          </cell>
          <cell r="K321">
            <v>1820</v>
          </cell>
          <cell r="L321">
            <v>1580</v>
          </cell>
          <cell r="M321">
            <v>3644.86</v>
          </cell>
          <cell r="N321">
            <v>482.51</v>
          </cell>
          <cell r="O321">
            <v>3162.35</v>
          </cell>
          <cell r="R321">
            <v>2.5117199999999999E-2</v>
          </cell>
          <cell r="S321">
            <v>91.548677592000004</v>
          </cell>
          <cell r="T321">
            <v>12.119300171999999</v>
          </cell>
          <cell r="U321">
            <v>79.429377420000009</v>
          </cell>
          <cell r="W321">
            <v>2005</v>
          </cell>
          <cell r="X321">
            <v>5</v>
          </cell>
          <cell r="Y321">
            <v>0.98125766333858822</v>
          </cell>
          <cell r="Z321">
            <v>0.93579555102733913</v>
          </cell>
          <cell r="AA321">
            <v>4</v>
          </cell>
          <cell r="AB321">
            <v>80</v>
          </cell>
          <cell r="AC321">
            <v>0.8</v>
          </cell>
          <cell r="AD321">
            <v>60</v>
          </cell>
          <cell r="AH321">
            <v>3.5</v>
          </cell>
        </row>
        <row r="322">
          <cell r="A322" t="str">
            <v>C2005006-000</v>
          </cell>
          <cell r="B322" t="str">
            <v>Fixtures and fittings</v>
          </cell>
          <cell r="C322">
            <v>8101</v>
          </cell>
          <cell r="D322" t="str">
            <v>CEO</v>
          </cell>
          <cell r="E322">
            <v>355694007771679</v>
          </cell>
          <cell r="F322">
            <v>1052</v>
          </cell>
          <cell r="G322" t="str">
            <v>CYBER ONE LIMITED PARTNERSHIP</v>
          </cell>
          <cell r="H322" t="str">
            <v>NOKIA MDL 3230 MOBILE (K. CHANPHAN / DIRECTOR ) 01-376-3217</v>
          </cell>
          <cell r="I322">
            <v>38567</v>
          </cell>
          <cell r="J322">
            <v>38568</v>
          </cell>
          <cell r="K322">
            <v>1820</v>
          </cell>
          <cell r="L322">
            <v>1580</v>
          </cell>
          <cell r="M322">
            <v>12990.65</v>
          </cell>
          <cell r="N322">
            <v>1720.06</v>
          </cell>
          <cell r="O322">
            <v>11270.59</v>
          </cell>
          <cell r="R322">
            <v>2.5117199999999999E-2</v>
          </cell>
          <cell r="S322">
            <v>326.28875417999996</v>
          </cell>
          <cell r="T322">
            <v>43.203091031999996</v>
          </cell>
          <cell r="U322">
            <v>283.08566314799998</v>
          </cell>
          <cell r="W322">
            <v>2005</v>
          </cell>
          <cell r="X322">
            <v>6</v>
          </cell>
          <cell r="Y322">
            <v>1.0155292776748823</v>
          </cell>
          <cell r="Z322">
            <v>0.93579555102733913</v>
          </cell>
          <cell r="AA322">
            <v>5</v>
          </cell>
          <cell r="AB322">
            <v>310</v>
          </cell>
          <cell r="AC322">
            <v>0.75</v>
          </cell>
          <cell r="AD322">
            <v>230</v>
          </cell>
          <cell r="AH322">
            <v>1.5</v>
          </cell>
        </row>
        <row r="323">
          <cell r="A323" t="str">
            <v>C2005007-000</v>
          </cell>
          <cell r="B323" t="str">
            <v>Fixtures and fittings</v>
          </cell>
          <cell r="C323">
            <v>8101</v>
          </cell>
          <cell r="D323" t="str">
            <v>CEO</v>
          </cell>
          <cell r="E323">
            <v>355694007781199</v>
          </cell>
          <cell r="F323">
            <v>1052</v>
          </cell>
          <cell r="G323" t="str">
            <v>CYBER ONE LIMITED PARTNERSHIP</v>
          </cell>
          <cell r="H323" t="str">
            <v>NOKIA MDL 3230 MOBILE (K. SURIN E / DIRECTOR) GSM 821-8386</v>
          </cell>
          <cell r="I323">
            <v>38567</v>
          </cell>
          <cell r="J323">
            <v>38568</v>
          </cell>
          <cell r="K323">
            <v>1820</v>
          </cell>
          <cell r="L323">
            <v>1580</v>
          </cell>
          <cell r="M323">
            <v>12990.65</v>
          </cell>
          <cell r="N323">
            <v>1720.06</v>
          </cell>
          <cell r="O323">
            <v>11270.59</v>
          </cell>
          <cell r="R323">
            <v>2.5117199999999999E-2</v>
          </cell>
          <cell r="S323">
            <v>326.28875417999996</v>
          </cell>
          <cell r="T323">
            <v>43.203091031999996</v>
          </cell>
          <cell r="U323">
            <v>283.08566314799998</v>
          </cell>
          <cell r="W323">
            <v>2005</v>
          </cell>
          <cell r="X323">
            <v>6</v>
          </cell>
          <cell r="Y323">
            <v>1.0155292776748823</v>
          </cell>
          <cell r="Z323">
            <v>0.93579555102733913</v>
          </cell>
          <cell r="AA323">
            <v>5</v>
          </cell>
          <cell r="AB323">
            <v>310</v>
          </cell>
          <cell r="AC323">
            <v>0.75</v>
          </cell>
          <cell r="AD323">
            <v>230</v>
          </cell>
          <cell r="AH323">
            <v>1.5</v>
          </cell>
        </row>
        <row r="324">
          <cell r="A324" t="str">
            <v>C2005008-000</v>
          </cell>
          <cell r="B324" t="str">
            <v>Fixtures and fittings</v>
          </cell>
          <cell r="C324">
            <v>8101</v>
          </cell>
          <cell r="D324" t="str">
            <v>CEO</v>
          </cell>
          <cell r="E324">
            <v>355694007781066</v>
          </cell>
          <cell r="F324">
            <v>1052</v>
          </cell>
          <cell r="G324" t="str">
            <v>CYBER ONE LIMITED PARTNERSHIP</v>
          </cell>
          <cell r="H324" t="str">
            <v>NOKIA MDL 3230 MOBILE (K. RACHADA /DIRECTOR) GSM 821-6334</v>
          </cell>
          <cell r="I324">
            <v>38567</v>
          </cell>
          <cell r="J324">
            <v>38568</v>
          </cell>
          <cell r="K324">
            <v>1820</v>
          </cell>
          <cell r="L324">
            <v>1580</v>
          </cell>
          <cell r="M324">
            <v>12990.65</v>
          </cell>
          <cell r="N324">
            <v>1720.06</v>
          </cell>
          <cell r="O324">
            <v>11270.59</v>
          </cell>
          <cell r="R324">
            <v>2.5117199999999999E-2</v>
          </cell>
          <cell r="S324">
            <v>326.28875417999996</v>
          </cell>
          <cell r="T324">
            <v>43.203091031999996</v>
          </cell>
          <cell r="U324">
            <v>283.08566314799998</v>
          </cell>
          <cell r="W324">
            <v>2005</v>
          </cell>
          <cell r="X324">
            <v>6</v>
          </cell>
          <cell r="Y324">
            <v>1.0155292776748823</v>
          </cell>
          <cell r="Z324">
            <v>0.93579555102733913</v>
          </cell>
          <cell r="AA324">
            <v>5</v>
          </cell>
          <cell r="AB324">
            <v>310</v>
          </cell>
          <cell r="AC324">
            <v>0.75</v>
          </cell>
          <cell r="AD324">
            <v>230</v>
          </cell>
          <cell r="AH324">
            <v>1.5</v>
          </cell>
        </row>
        <row r="325">
          <cell r="A325" t="str">
            <v>C2005009-000</v>
          </cell>
          <cell r="B325" t="str">
            <v>Fixtures and fittings</v>
          </cell>
          <cell r="C325">
            <v>8101</v>
          </cell>
          <cell r="D325" t="str">
            <v>CEO</v>
          </cell>
          <cell r="E325">
            <v>355694007779482</v>
          </cell>
          <cell r="F325">
            <v>1052</v>
          </cell>
          <cell r="G325" t="str">
            <v>CYBER ONE LIMITED PARTNERSHIP</v>
          </cell>
          <cell r="H325" t="str">
            <v>NOKIA MDL 3230 MOBILE (K. APICHAI  / DIRECTOR) 01-3763215</v>
          </cell>
          <cell r="I325">
            <v>38567</v>
          </cell>
          <cell r="J325">
            <v>38568</v>
          </cell>
          <cell r="K325">
            <v>1820</v>
          </cell>
          <cell r="L325">
            <v>1580</v>
          </cell>
          <cell r="M325">
            <v>12990.65</v>
          </cell>
          <cell r="N325">
            <v>1720.06</v>
          </cell>
          <cell r="O325">
            <v>11270.59</v>
          </cell>
          <cell r="R325">
            <v>2.5117199999999999E-2</v>
          </cell>
          <cell r="S325">
            <v>326.28875417999996</v>
          </cell>
          <cell r="T325">
            <v>43.203091031999996</v>
          </cell>
          <cell r="U325">
            <v>283.08566314799998</v>
          </cell>
          <cell r="W325">
            <v>2005</v>
          </cell>
          <cell r="X325">
            <v>6</v>
          </cell>
          <cell r="Y325">
            <v>1.0155292776748823</v>
          </cell>
          <cell r="Z325">
            <v>0.93579555102733913</v>
          </cell>
          <cell r="AA325">
            <v>5</v>
          </cell>
          <cell r="AB325">
            <v>310</v>
          </cell>
          <cell r="AC325">
            <v>0.75</v>
          </cell>
          <cell r="AD325">
            <v>230</v>
          </cell>
          <cell r="AH325">
            <v>1.5</v>
          </cell>
        </row>
        <row r="326">
          <cell r="A326" t="str">
            <v>C2005010-000</v>
          </cell>
          <cell r="B326" t="str">
            <v>Fixtures and fittings</v>
          </cell>
          <cell r="C326">
            <v>8101</v>
          </cell>
          <cell r="D326" t="str">
            <v>CEO</v>
          </cell>
          <cell r="E326">
            <v>355694007772925</v>
          </cell>
          <cell r="F326">
            <v>1052</v>
          </cell>
          <cell r="G326" t="str">
            <v>CYBER ONE LIMITED PARTNERSHIP</v>
          </cell>
          <cell r="H326" t="str">
            <v>NOKIA MDL 3230 MOBILE (K. SUVIT  / DIRECTOR) 926-3682</v>
          </cell>
          <cell r="I326">
            <v>38567</v>
          </cell>
          <cell r="J326">
            <v>38568</v>
          </cell>
          <cell r="K326">
            <v>1820</v>
          </cell>
          <cell r="L326">
            <v>1580</v>
          </cell>
          <cell r="M326">
            <v>12990.65</v>
          </cell>
          <cell r="N326">
            <v>1720.06</v>
          </cell>
          <cell r="O326">
            <v>11270.59</v>
          </cell>
          <cell r="R326">
            <v>2.5117199999999999E-2</v>
          </cell>
          <cell r="S326">
            <v>326.28875417999996</v>
          </cell>
          <cell r="T326">
            <v>43.203091031999996</v>
          </cell>
          <cell r="U326">
            <v>283.08566314799998</v>
          </cell>
          <cell r="W326">
            <v>2005</v>
          </cell>
          <cell r="X326">
            <v>6</v>
          </cell>
          <cell r="Y326">
            <v>1.0155292776748823</v>
          </cell>
          <cell r="Z326">
            <v>0.93579555102733913</v>
          </cell>
          <cell r="AA326">
            <v>5</v>
          </cell>
          <cell r="AB326">
            <v>310</v>
          </cell>
          <cell r="AC326">
            <v>0.75</v>
          </cell>
          <cell r="AD326">
            <v>230</v>
          </cell>
          <cell r="AH326">
            <v>1.5</v>
          </cell>
        </row>
        <row r="327">
          <cell r="A327" t="str">
            <v>C2005011-000</v>
          </cell>
          <cell r="B327" t="str">
            <v>Fixtures and fittings</v>
          </cell>
          <cell r="C327">
            <v>8101</v>
          </cell>
          <cell r="D327" t="str">
            <v>CEO</v>
          </cell>
          <cell r="E327">
            <v>355694007773527</v>
          </cell>
          <cell r="F327">
            <v>1052</v>
          </cell>
          <cell r="G327" t="str">
            <v>CYBER ONE LIMITED PARTNERSHIP</v>
          </cell>
          <cell r="H327" t="str">
            <v>NOKIA MDL 3230 MOBILE (K. CHALERMSAK  / DIRECTOR) 821-6351</v>
          </cell>
          <cell r="I327">
            <v>38567</v>
          </cell>
          <cell r="J327">
            <v>38568</v>
          </cell>
          <cell r="K327">
            <v>1820</v>
          </cell>
          <cell r="L327">
            <v>1580</v>
          </cell>
          <cell r="M327">
            <v>12990.65</v>
          </cell>
          <cell r="N327">
            <v>1720.06</v>
          </cell>
          <cell r="O327">
            <v>11270.59</v>
          </cell>
          <cell r="R327">
            <v>2.5117199999999999E-2</v>
          </cell>
          <cell r="S327">
            <v>326.28875417999996</v>
          </cell>
          <cell r="T327">
            <v>43.203091031999996</v>
          </cell>
          <cell r="U327">
            <v>283.08566314799998</v>
          </cell>
          <cell r="W327">
            <v>2005</v>
          </cell>
          <cell r="X327">
            <v>6</v>
          </cell>
          <cell r="Y327">
            <v>1.0155292776748823</v>
          </cell>
          <cell r="Z327">
            <v>0.93579555102733913</v>
          </cell>
          <cell r="AA327">
            <v>5</v>
          </cell>
          <cell r="AB327">
            <v>310</v>
          </cell>
          <cell r="AC327">
            <v>0.75</v>
          </cell>
          <cell r="AD327">
            <v>230</v>
          </cell>
          <cell r="AH327">
            <v>1.5</v>
          </cell>
        </row>
        <row r="328">
          <cell r="A328" t="str">
            <v>C2005012-000</v>
          </cell>
          <cell r="B328" t="str">
            <v>Fixtures and fittings</v>
          </cell>
          <cell r="C328">
            <v>8101</v>
          </cell>
          <cell r="D328" t="str">
            <v>CEO</v>
          </cell>
          <cell r="E328">
            <v>355694007766596</v>
          </cell>
          <cell r="F328">
            <v>1052</v>
          </cell>
          <cell r="G328" t="str">
            <v>CYBER ONE LIMITED PARTNERSHIP</v>
          </cell>
          <cell r="H328" t="str">
            <v>NOKIA MDL 3230 MOBILE (K. SOMCHAI  / DIRECTOR) 01-3763216</v>
          </cell>
          <cell r="I328">
            <v>38567</v>
          </cell>
          <cell r="J328">
            <v>38568</v>
          </cell>
          <cell r="K328">
            <v>1820</v>
          </cell>
          <cell r="L328">
            <v>1580</v>
          </cell>
          <cell r="M328">
            <v>12990.65</v>
          </cell>
          <cell r="N328">
            <v>1720.06</v>
          </cell>
          <cell r="O328">
            <v>11270.59</v>
          </cell>
          <cell r="R328">
            <v>2.5117199999999999E-2</v>
          </cell>
          <cell r="S328">
            <v>326.28875417999996</v>
          </cell>
          <cell r="T328">
            <v>43.203091031999996</v>
          </cell>
          <cell r="U328">
            <v>283.08566314799998</v>
          </cell>
          <cell r="W328">
            <v>2005</v>
          </cell>
          <cell r="X328">
            <v>6</v>
          </cell>
          <cell r="Y328">
            <v>1.0155292776748823</v>
          </cell>
          <cell r="Z328">
            <v>0.93579555102733913</v>
          </cell>
          <cell r="AA328">
            <v>5</v>
          </cell>
          <cell r="AB328">
            <v>310</v>
          </cell>
          <cell r="AC328">
            <v>0.75</v>
          </cell>
          <cell r="AD328">
            <v>230</v>
          </cell>
          <cell r="AH328">
            <v>1.5</v>
          </cell>
        </row>
        <row r="329">
          <cell r="A329" t="str">
            <v>C2005024-000</v>
          </cell>
          <cell r="B329" t="str">
            <v>Fixtures and fittings</v>
          </cell>
          <cell r="C329">
            <v>8101</v>
          </cell>
          <cell r="D329" t="str">
            <v>CEO</v>
          </cell>
          <cell r="E329">
            <v>804121100</v>
          </cell>
          <cell r="F329">
            <v>20002</v>
          </cell>
          <cell r="G329" t="str">
            <v>THIPTANAPORN CO., LTD</v>
          </cell>
          <cell r="H329" t="str">
            <v>COFFEE MIXED M/C AT COFFEE CENTER</v>
          </cell>
          <cell r="I329">
            <v>38713</v>
          </cell>
          <cell r="J329">
            <v>38718</v>
          </cell>
          <cell r="K329">
            <v>1820</v>
          </cell>
          <cell r="L329">
            <v>1730</v>
          </cell>
          <cell r="M329">
            <v>29197.200000000001</v>
          </cell>
          <cell r="N329">
            <v>1459.81</v>
          </cell>
          <cell r="O329">
            <v>27737.39</v>
          </cell>
          <cell r="R329">
            <v>2.5117199999999999E-2</v>
          </cell>
          <cell r="S329">
            <v>733.35191183999996</v>
          </cell>
          <cell r="T329">
            <v>36.666339731999997</v>
          </cell>
          <cell r="U329">
            <v>696.68557210799997</v>
          </cell>
          <cell r="W329">
            <v>2006</v>
          </cell>
          <cell r="X329">
            <v>7</v>
          </cell>
          <cell r="Y329">
            <v>1</v>
          </cell>
          <cell r="Z329">
            <v>1</v>
          </cell>
          <cell r="AA329">
            <v>4</v>
          </cell>
          <cell r="AB329">
            <v>800</v>
          </cell>
          <cell r="AC329">
            <v>0.9</v>
          </cell>
          <cell r="AD329">
            <v>720</v>
          </cell>
          <cell r="AH329">
            <v>4.5</v>
          </cell>
        </row>
        <row r="330">
          <cell r="A330" t="str">
            <v>C2006003-000</v>
          </cell>
          <cell r="B330" t="str">
            <v>Fixtures and fittings</v>
          </cell>
          <cell r="C330">
            <v>8100</v>
          </cell>
          <cell r="D330" t="str">
            <v>CEO</v>
          </cell>
          <cell r="E330" t="str">
            <v>N/A</v>
          </cell>
          <cell r="F330">
            <v>49030203</v>
          </cell>
          <cell r="G330" t="str">
            <v>PERFECT OFFICE FURNITURE</v>
          </cell>
          <cell r="H330" t="str">
            <v>TABLE MEETING</v>
          </cell>
          <cell r="I330">
            <v>38783</v>
          </cell>
          <cell r="J330">
            <v>38784</v>
          </cell>
          <cell r="K330">
            <v>1820</v>
          </cell>
          <cell r="L330">
            <v>1796</v>
          </cell>
          <cell r="M330">
            <v>21750</v>
          </cell>
          <cell r="N330">
            <v>298.75</v>
          </cell>
          <cell r="O330">
            <v>21451.25</v>
          </cell>
          <cell r="R330">
            <v>2.5117199999999999E-2</v>
          </cell>
          <cell r="S330">
            <v>546.29909999999995</v>
          </cell>
          <cell r="T330">
            <v>7.5037634999999998</v>
          </cell>
          <cell r="U330">
            <v>538.79533649999996</v>
          </cell>
          <cell r="W330">
            <v>2006</v>
          </cell>
          <cell r="X330">
            <v>7</v>
          </cell>
          <cell r="Y330">
            <v>1</v>
          </cell>
          <cell r="Z330">
            <v>1</v>
          </cell>
          <cell r="AA330">
            <v>4</v>
          </cell>
          <cell r="AB330">
            <v>600</v>
          </cell>
          <cell r="AC330">
            <v>0.9</v>
          </cell>
          <cell r="AD330">
            <v>540</v>
          </cell>
          <cell r="AH330">
            <v>4.5</v>
          </cell>
        </row>
        <row r="331">
          <cell r="A331" t="str">
            <v>C2006004-000</v>
          </cell>
          <cell r="B331" t="str">
            <v>Fixtures and fittings</v>
          </cell>
          <cell r="C331">
            <v>8100</v>
          </cell>
          <cell r="D331" t="str">
            <v>CEO</v>
          </cell>
          <cell r="E331" t="str">
            <v>N/A</v>
          </cell>
          <cell r="F331">
            <v>49030203</v>
          </cell>
          <cell r="G331" t="str">
            <v>PERFECT OFFICE FURNITURE</v>
          </cell>
          <cell r="H331" t="str">
            <v>CHAIR FOR MEETING</v>
          </cell>
          <cell r="I331">
            <v>38783</v>
          </cell>
          <cell r="J331">
            <v>38784</v>
          </cell>
          <cell r="K331">
            <v>1820</v>
          </cell>
          <cell r="L331">
            <v>1796</v>
          </cell>
          <cell r="M331">
            <v>3675</v>
          </cell>
          <cell r="N331">
            <v>50.47</v>
          </cell>
          <cell r="O331">
            <v>3624.53</v>
          </cell>
          <cell r="R331">
            <v>2.5117199999999999E-2</v>
          </cell>
          <cell r="S331">
            <v>92.305709999999991</v>
          </cell>
          <cell r="T331">
            <v>1.2676650839999999</v>
          </cell>
          <cell r="U331">
            <v>91.03804491599999</v>
          </cell>
          <cell r="W331">
            <v>2006</v>
          </cell>
          <cell r="X331">
            <v>7</v>
          </cell>
          <cell r="Y331">
            <v>1</v>
          </cell>
          <cell r="Z331">
            <v>1</v>
          </cell>
          <cell r="AA331">
            <v>4</v>
          </cell>
          <cell r="AB331">
            <v>100</v>
          </cell>
          <cell r="AC331">
            <v>0.9</v>
          </cell>
          <cell r="AD331">
            <v>90</v>
          </cell>
          <cell r="AH331">
            <v>4.5</v>
          </cell>
        </row>
        <row r="332">
          <cell r="A332" t="str">
            <v>C2006005-000</v>
          </cell>
          <cell r="B332" t="str">
            <v>Fixtures and fittings</v>
          </cell>
          <cell r="C332">
            <v>8100</v>
          </cell>
          <cell r="D332" t="str">
            <v>CEO</v>
          </cell>
          <cell r="E332" t="str">
            <v>N/A</v>
          </cell>
          <cell r="F332">
            <v>49030203</v>
          </cell>
          <cell r="G332" t="str">
            <v>PERFECT OFFICE FURNITURE</v>
          </cell>
          <cell r="H332" t="str">
            <v>CHAIR FOR MEETING</v>
          </cell>
          <cell r="I332">
            <v>38783</v>
          </cell>
          <cell r="J332">
            <v>38784</v>
          </cell>
          <cell r="K332">
            <v>1820</v>
          </cell>
          <cell r="L332">
            <v>1796</v>
          </cell>
          <cell r="M332">
            <v>3675</v>
          </cell>
          <cell r="N332">
            <v>50.47</v>
          </cell>
          <cell r="O332">
            <v>3624.53</v>
          </cell>
          <cell r="R332">
            <v>2.5117199999999999E-2</v>
          </cell>
          <cell r="S332">
            <v>92.305709999999991</v>
          </cell>
          <cell r="T332">
            <v>1.2676650839999999</v>
          </cell>
          <cell r="U332">
            <v>91.03804491599999</v>
          </cell>
          <cell r="W332">
            <v>2006</v>
          </cell>
          <cell r="X332">
            <v>7</v>
          </cell>
          <cell r="Y332">
            <v>1</v>
          </cell>
          <cell r="Z332">
            <v>1</v>
          </cell>
          <cell r="AA332">
            <v>4</v>
          </cell>
          <cell r="AB332">
            <v>100</v>
          </cell>
          <cell r="AC332">
            <v>0.9</v>
          </cell>
          <cell r="AD332">
            <v>90</v>
          </cell>
          <cell r="AH332">
            <v>4.5</v>
          </cell>
        </row>
        <row r="333">
          <cell r="A333" t="str">
            <v>C2006006-000</v>
          </cell>
          <cell r="B333" t="str">
            <v>Fixtures and fittings</v>
          </cell>
          <cell r="C333">
            <v>8100</v>
          </cell>
          <cell r="D333" t="str">
            <v>CEO</v>
          </cell>
          <cell r="E333" t="str">
            <v>N/A</v>
          </cell>
          <cell r="F333">
            <v>49030203</v>
          </cell>
          <cell r="G333" t="str">
            <v>PERFECT OFFICE FURNITURE</v>
          </cell>
          <cell r="H333" t="str">
            <v>CHAIR FOR MEETING</v>
          </cell>
          <cell r="I333">
            <v>38783</v>
          </cell>
          <cell r="J333">
            <v>38784</v>
          </cell>
          <cell r="K333">
            <v>1820</v>
          </cell>
          <cell r="L333">
            <v>1796</v>
          </cell>
          <cell r="M333">
            <v>3675</v>
          </cell>
          <cell r="N333">
            <v>50.47</v>
          </cell>
          <cell r="O333">
            <v>3624.53</v>
          </cell>
          <cell r="R333">
            <v>2.5117199999999999E-2</v>
          </cell>
          <cell r="S333">
            <v>92.305709999999991</v>
          </cell>
          <cell r="T333">
            <v>1.2676650839999999</v>
          </cell>
          <cell r="U333">
            <v>91.03804491599999</v>
          </cell>
          <cell r="W333">
            <v>2006</v>
          </cell>
          <cell r="X333">
            <v>7</v>
          </cell>
          <cell r="Y333">
            <v>1</v>
          </cell>
          <cell r="Z333">
            <v>1</v>
          </cell>
          <cell r="AA333">
            <v>4</v>
          </cell>
          <cell r="AB333">
            <v>100</v>
          </cell>
          <cell r="AC333">
            <v>0.9</v>
          </cell>
          <cell r="AD333">
            <v>90</v>
          </cell>
          <cell r="AH333">
            <v>4.5</v>
          </cell>
        </row>
        <row r="334">
          <cell r="A334" t="str">
            <v>C2006007-000</v>
          </cell>
          <cell r="B334" t="str">
            <v>Fixtures and fittings</v>
          </cell>
          <cell r="C334">
            <v>8100</v>
          </cell>
          <cell r="D334" t="str">
            <v>CEO</v>
          </cell>
          <cell r="E334" t="str">
            <v>N/A</v>
          </cell>
          <cell r="F334">
            <v>49030203</v>
          </cell>
          <cell r="G334" t="str">
            <v>PERFECT OFFICE FURNITURE</v>
          </cell>
          <cell r="H334" t="str">
            <v>CHAIR FOR MEETING</v>
          </cell>
          <cell r="I334">
            <v>38783</v>
          </cell>
          <cell r="J334">
            <v>38784</v>
          </cell>
          <cell r="K334">
            <v>1820</v>
          </cell>
          <cell r="L334">
            <v>1796</v>
          </cell>
          <cell r="M334">
            <v>3675</v>
          </cell>
          <cell r="N334">
            <v>50.47</v>
          </cell>
          <cell r="O334">
            <v>3624.53</v>
          </cell>
          <cell r="R334">
            <v>2.5117199999999999E-2</v>
          </cell>
          <cell r="S334">
            <v>92.305709999999991</v>
          </cell>
          <cell r="T334">
            <v>1.2676650839999999</v>
          </cell>
          <cell r="U334">
            <v>91.03804491599999</v>
          </cell>
          <cell r="W334">
            <v>2006</v>
          </cell>
          <cell r="X334">
            <v>7</v>
          </cell>
          <cell r="Y334">
            <v>1</v>
          </cell>
          <cell r="Z334">
            <v>1</v>
          </cell>
          <cell r="AA334">
            <v>4</v>
          </cell>
          <cell r="AB334">
            <v>100</v>
          </cell>
          <cell r="AC334">
            <v>0.9</v>
          </cell>
          <cell r="AD334">
            <v>90</v>
          </cell>
          <cell r="AH334">
            <v>4.5</v>
          </cell>
        </row>
        <row r="335">
          <cell r="A335" t="str">
            <v>C2006008-000</v>
          </cell>
          <cell r="B335" t="str">
            <v>Fixtures and fittings</v>
          </cell>
          <cell r="C335">
            <v>8100</v>
          </cell>
          <cell r="D335" t="str">
            <v>CEO</v>
          </cell>
          <cell r="E335" t="str">
            <v>N/A</v>
          </cell>
          <cell r="F335">
            <v>49030203</v>
          </cell>
          <cell r="G335" t="str">
            <v>PERFECT OFFICE FURNITURE</v>
          </cell>
          <cell r="H335" t="str">
            <v>CHAIR FOR MEETING</v>
          </cell>
          <cell r="I335">
            <v>38783</v>
          </cell>
          <cell r="J335">
            <v>38784</v>
          </cell>
          <cell r="K335">
            <v>1820</v>
          </cell>
          <cell r="L335">
            <v>1796</v>
          </cell>
          <cell r="M335">
            <v>3675</v>
          </cell>
          <cell r="N335">
            <v>50.47</v>
          </cell>
          <cell r="O335">
            <v>3624.53</v>
          </cell>
          <cell r="R335">
            <v>2.5117199999999999E-2</v>
          </cell>
          <cell r="S335">
            <v>92.305709999999991</v>
          </cell>
          <cell r="T335">
            <v>1.2676650839999999</v>
          </cell>
          <cell r="U335">
            <v>91.03804491599999</v>
          </cell>
          <cell r="W335">
            <v>2006</v>
          </cell>
          <cell r="X335">
            <v>7</v>
          </cell>
          <cell r="Y335">
            <v>1</v>
          </cell>
          <cell r="Z335">
            <v>1</v>
          </cell>
          <cell r="AA335">
            <v>4</v>
          </cell>
          <cell r="AB335">
            <v>100</v>
          </cell>
          <cell r="AC335">
            <v>0.9</v>
          </cell>
          <cell r="AD335">
            <v>90</v>
          </cell>
          <cell r="AH335">
            <v>4.5</v>
          </cell>
        </row>
        <row r="336">
          <cell r="A336" t="str">
            <v>C2006009-000</v>
          </cell>
          <cell r="B336" t="str">
            <v>Fixtures and fittings</v>
          </cell>
          <cell r="C336">
            <v>8100</v>
          </cell>
          <cell r="D336" t="str">
            <v>CEO</v>
          </cell>
          <cell r="E336" t="str">
            <v>N/A</v>
          </cell>
          <cell r="F336">
            <v>49030203</v>
          </cell>
          <cell r="G336" t="str">
            <v>PERFECT OFFICE FURNITURE</v>
          </cell>
          <cell r="H336" t="str">
            <v>CHAIR FOR MEETING</v>
          </cell>
          <cell r="I336">
            <v>38783</v>
          </cell>
          <cell r="J336">
            <v>38784</v>
          </cell>
          <cell r="K336">
            <v>1820</v>
          </cell>
          <cell r="L336">
            <v>1796</v>
          </cell>
          <cell r="M336">
            <v>3675</v>
          </cell>
          <cell r="N336">
            <v>50.47</v>
          </cell>
          <cell r="O336">
            <v>3624.53</v>
          </cell>
          <cell r="R336">
            <v>2.5117199999999999E-2</v>
          </cell>
          <cell r="S336">
            <v>92.305709999999991</v>
          </cell>
          <cell r="T336">
            <v>1.2676650839999999</v>
          </cell>
          <cell r="U336">
            <v>91.03804491599999</v>
          </cell>
          <cell r="W336">
            <v>2006</v>
          </cell>
          <cell r="X336">
            <v>7</v>
          </cell>
          <cell r="Y336">
            <v>1</v>
          </cell>
          <cell r="Z336">
            <v>1</v>
          </cell>
          <cell r="AA336">
            <v>4</v>
          </cell>
          <cell r="AB336">
            <v>100</v>
          </cell>
          <cell r="AC336">
            <v>0.9</v>
          </cell>
          <cell r="AD336">
            <v>90</v>
          </cell>
          <cell r="AH336">
            <v>4.5</v>
          </cell>
        </row>
        <row r="337">
          <cell r="A337" t="str">
            <v>C2006010-000</v>
          </cell>
          <cell r="B337" t="str">
            <v>Fixtures and fittings</v>
          </cell>
          <cell r="C337">
            <v>8100</v>
          </cell>
          <cell r="D337" t="str">
            <v>CEO</v>
          </cell>
          <cell r="E337" t="str">
            <v>N/A</v>
          </cell>
          <cell r="F337">
            <v>49030203</v>
          </cell>
          <cell r="G337" t="str">
            <v>PERFECT OFFICE FURNITURE</v>
          </cell>
          <cell r="H337" t="str">
            <v>CHAIR FOR MEETING</v>
          </cell>
          <cell r="I337">
            <v>38783</v>
          </cell>
          <cell r="J337">
            <v>38784</v>
          </cell>
          <cell r="K337">
            <v>1820</v>
          </cell>
          <cell r="L337">
            <v>1796</v>
          </cell>
          <cell r="M337">
            <v>3675</v>
          </cell>
          <cell r="N337">
            <v>50.47</v>
          </cell>
          <cell r="O337">
            <v>3624.53</v>
          </cell>
          <cell r="R337">
            <v>2.5117199999999999E-2</v>
          </cell>
          <cell r="S337">
            <v>92.305709999999991</v>
          </cell>
          <cell r="T337">
            <v>1.2676650839999999</v>
          </cell>
          <cell r="U337">
            <v>91.03804491599999</v>
          </cell>
          <cell r="W337">
            <v>2006</v>
          </cell>
          <cell r="X337">
            <v>7</v>
          </cell>
          <cell r="Y337">
            <v>1</v>
          </cell>
          <cell r="Z337">
            <v>1</v>
          </cell>
          <cell r="AA337">
            <v>4</v>
          </cell>
          <cell r="AB337">
            <v>100</v>
          </cell>
          <cell r="AC337">
            <v>0.9</v>
          </cell>
          <cell r="AD337">
            <v>90</v>
          </cell>
          <cell r="AH337">
            <v>4.5</v>
          </cell>
        </row>
        <row r="338">
          <cell r="A338" t="str">
            <v>C2006011-000</v>
          </cell>
          <cell r="B338" t="str">
            <v>Fixtures and fittings</v>
          </cell>
          <cell r="C338">
            <v>8100</v>
          </cell>
          <cell r="D338" t="str">
            <v>CEO</v>
          </cell>
          <cell r="E338" t="str">
            <v>N/A</v>
          </cell>
          <cell r="F338">
            <v>49030203</v>
          </cell>
          <cell r="G338" t="str">
            <v>PERFECT OFFICE FURNITURE</v>
          </cell>
          <cell r="H338" t="str">
            <v>CHAIR FOR MEETING</v>
          </cell>
          <cell r="I338">
            <v>38783</v>
          </cell>
          <cell r="J338">
            <v>38784</v>
          </cell>
          <cell r="K338">
            <v>1820</v>
          </cell>
          <cell r="L338">
            <v>1796</v>
          </cell>
          <cell r="M338">
            <v>3675</v>
          </cell>
          <cell r="N338">
            <v>50.47</v>
          </cell>
          <cell r="O338">
            <v>3624.53</v>
          </cell>
          <cell r="R338">
            <v>2.5117199999999999E-2</v>
          </cell>
          <cell r="S338">
            <v>92.305709999999991</v>
          </cell>
          <cell r="T338">
            <v>1.2676650839999999</v>
          </cell>
          <cell r="U338">
            <v>91.03804491599999</v>
          </cell>
          <cell r="W338">
            <v>2006</v>
          </cell>
          <cell r="X338">
            <v>7</v>
          </cell>
          <cell r="Y338">
            <v>1</v>
          </cell>
          <cell r="Z338">
            <v>1</v>
          </cell>
          <cell r="AA338">
            <v>4</v>
          </cell>
          <cell r="AB338">
            <v>100</v>
          </cell>
          <cell r="AC338">
            <v>0.9</v>
          </cell>
          <cell r="AD338">
            <v>90</v>
          </cell>
          <cell r="AH338">
            <v>4.5</v>
          </cell>
        </row>
        <row r="339">
          <cell r="A339" t="str">
            <v>C990005-000</v>
          </cell>
          <cell r="B339" t="str">
            <v>Fixtures and fittings</v>
          </cell>
          <cell r="C339">
            <v>8101</v>
          </cell>
          <cell r="D339" t="str">
            <v>CEO</v>
          </cell>
          <cell r="E339" t="str">
            <v>N/A</v>
          </cell>
          <cell r="F339">
            <v>4210216</v>
          </cell>
          <cell r="G339" t="str">
            <v>NCOA</v>
          </cell>
          <cell r="H339" t="str">
            <v>PRT- 210 PRINTER EPSON LQ 2180I</v>
          </cell>
          <cell r="I339">
            <v>36273</v>
          </cell>
          <cell r="J339">
            <v>36282</v>
          </cell>
          <cell r="K339">
            <v>1820</v>
          </cell>
          <cell r="L339">
            <v>0</v>
          </cell>
          <cell r="M339">
            <v>29900</v>
          </cell>
          <cell r="N339">
            <v>29899</v>
          </cell>
          <cell r="O339">
            <v>1</v>
          </cell>
          <cell r="R339">
            <v>2.5117199999999999E-2</v>
          </cell>
          <cell r="S339">
            <v>751.00427999999999</v>
          </cell>
          <cell r="T339">
            <v>750.97916279999993</v>
          </cell>
          <cell r="U339">
            <v>2.5117200000067896E-2</v>
          </cell>
          <cell r="W339">
            <v>1999</v>
          </cell>
          <cell r="X339">
            <v>5</v>
          </cell>
          <cell r="Y339">
            <v>0.86931345340782851</v>
          </cell>
          <cell r="Z339">
            <v>0.9671166581762608</v>
          </cell>
          <cell r="AA339">
            <v>4</v>
          </cell>
          <cell r="AB339">
            <v>630</v>
          </cell>
          <cell r="AC339">
            <v>0.09</v>
          </cell>
          <cell r="AD339">
            <v>60</v>
          </cell>
          <cell r="AH339">
            <v>0.5</v>
          </cell>
        </row>
        <row r="340">
          <cell r="A340" t="str">
            <v>C990006-000</v>
          </cell>
          <cell r="B340" t="str">
            <v>Fixtures and fittings</v>
          </cell>
          <cell r="C340">
            <v>8101</v>
          </cell>
          <cell r="D340" t="str">
            <v>CEO</v>
          </cell>
          <cell r="E340" t="str">
            <v>N/A</v>
          </cell>
          <cell r="F340" t="str">
            <v>42/1403</v>
          </cell>
          <cell r="G340" t="str">
            <v>PERFCET OFFICE</v>
          </cell>
          <cell r="H340" t="str">
            <v>WORKING DESK ( ES8 ) 30% (2004EB333 to NSE2)</v>
          </cell>
          <cell r="I340">
            <v>36287</v>
          </cell>
          <cell r="J340">
            <v>36709</v>
          </cell>
          <cell r="K340">
            <v>1820</v>
          </cell>
          <cell r="L340">
            <v>0</v>
          </cell>
          <cell r="M340">
            <v>14625</v>
          </cell>
          <cell r="N340">
            <v>14624</v>
          </cell>
          <cell r="O340">
            <v>1</v>
          </cell>
          <cell r="R340">
            <v>2.5117199999999999E-2</v>
          </cell>
          <cell r="S340">
            <v>367.33904999999999</v>
          </cell>
          <cell r="T340">
            <v>367.31393279999998</v>
          </cell>
          <cell r="U340">
            <v>2.5117200000011053E-2</v>
          </cell>
          <cell r="W340">
            <v>2000</v>
          </cell>
          <cell r="X340">
            <v>7</v>
          </cell>
          <cell r="Y340">
            <v>1.124702684335712</v>
          </cell>
          <cell r="Z340">
            <v>1</v>
          </cell>
          <cell r="AA340">
            <v>4</v>
          </cell>
          <cell r="AB340">
            <v>400</v>
          </cell>
          <cell r="AC340">
            <v>0.1</v>
          </cell>
          <cell r="AD340">
            <v>40</v>
          </cell>
          <cell r="AH340">
            <v>0.5</v>
          </cell>
        </row>
        <row r="341">
          <cell r="A341" t="str">
            <v>C990006-001</v>
          </cell>
          <cell r="B341" t="str">
            <v>Fixtures and fittings</v>
          </cell>
          <cell r="C341">
            <v>8101</v>
          </cell>
          <cell r="D341" t="str">
            <v>CEO</v>
          </cell>
          <cell r="E341" t="str">
            <v>N/A</v>
          </cell>
          <cell r="F341" t="str">
            <v>43/2796</v>
          </cell>
          <cell r="G341" t="str">
            <v>PERFCET OFFICE</v>
          </cell>
          <cell r="H341" t="str">
            <v>WORKING DESK ( ES8 ) 70% (2004EB333 to NSE2)</v>
          </cell>
          <cell r="I341">
            <v>36700</v>
          </cell>
          <cell r="J341">
            <v>36709</v>
          </cell>
          <cell r="K341">
            <v>1820</v>
          </cell>
          <cell r="L341">
            <v>0</v>
          </cell>
          <cell r="M341">
            <v>34125</v>
          </cell>
          <cell r="N341">
            <v>34124</v>
          </cell>
          <cell r="O341">
            <v>1</v>
          </cell>
          <cell r="R341">
            <v>2.5117199999999999E-2</v>
          </cell>
          <cell r="S341">
            <v>857.12445000000002</v>
          </cell>
          <cell r="T341">
            <v>857.09933279999996</v>
          </cell>
          <cell r="U341">
            <v>2.5117200000067896E-2</v>
          </cell>
          <cell r="W341">
            <v>2000</v>
          </cell>
          <cell r="X341">
            <v>7</v>
          </cell>
          <cell r="Y341">
            <v>1.124702684335712</v>
          </cell>
          <cell r="Z341">
            <v>1</v>
          </cell>
          <cell r="AA341">
            <v>4</v>
          </cell>
          <cell r="AB341">
            <v>1000</v>
          </cell>
          <cell r="AC341">
            <v>0.1</v>
          </cell>
          <cell r="AD341">
            <v>100</v>
          </cell>
          <cell r="AH341">
            <v>0.5</v>
          </cell>
        </row>
        <row r="342">
          <cell r="A342" t="str">
            <v>C990007-000</v>
          </cell>
          <cell r="B342" t="str">
            <v>Fixtures and fittings</v>
          </cell>
          <cell r="C342">
            <v>8101</v>
          </cell>
          <cell r="D342" t="str">
            <v>CEO</v>
          </cell>
          <cell r="E342" t="str">
            <v>N/A</v>
          </cell>
          <cell r="F342" t="str">
            <v>42/1403</v>
          </cell>
          <cell r="G342" t="str">
            <v>PERFCET OFFICE</v>
          </cell>
          <cell r="H342" t="str">
            <v>CABINET ( ES2-1) 30% (2004EB333 to NSE2)</v>
          </cell>
          <cell r="I342">
            <v>36287</v>
          </cell>
          <cell r="J342">
            <v>36709</v>
          </cell>
          <cell r="K342">
            <v>1820</v>
          </cell>
          <cell r="L342">
            <v>0</v>
          </cell>
          <cell r="M342">
            <v>6637.5</v>
          </cell>
          <cell r="N342">
            <v>6636.5</v>
          </cell>
          <cell r="O342">
            <v>1</v>
          </cell>
          <cell r="R342">
            <v>2.5117199999999999E-2</v>
          </cell>
          <cell r="S342">
            <v>166.71541500000001</v>
          </cell>
          <cell r="T342">
            <v>166.6902978</v>
          </cell>
          <cell r="U342">
            <v>2.5117200000011053E-2</v>
          </cell>
          <cell r="W342">
            <v>2000</v>
          </cell>
          <cell r="X342">
            <v>7</v>
          </cell>
          <cell r="Y342">
            <v>1.124702684335712</v>
          </cell>
          <cell r="Z342">
            <v>1</v>
          </cell>
          <cell r="AA342">
            <v>4</v>
          </cell>
          <cell r="AB342">
            <v>200</v>
          </cell>
          <cell r="AC342">
            <v>0.1</v>
          </cell>
          <cell r="AD342">
            <v>20</v>
          </cell>
          <cell r="AH342">
            <v>0.5</v>
          </cell>
        </row>
        <row r="343">
          <cell r="A343" t="str">
            <v>C990007-001</v>
          </cell>
          <cell r="B343" t="str">
            <v>Fixtures and fittings</v>
          </cell>
          <cell r="C343">
            <v>8101</v>
          </cell>
          <cell r="D343" t="str">
            <v>CEO</v>
          </cell>
          <cell r="E343" t="str">
            <v>N/A</v>
          </cell>
          <cell r="F343" t="str">
            <v>43/2796</v>
          </cell>
          <cell r="G343" t="str">
            <v>PERFCET OFFICE</v>
          </cell>
          <cell r="H343" t="str">
            <v>CABINET ( ES2-1) 70% (2004EB333 to NSE2)</v>
          </cell>
          <cell r="I343">
            <v>36700</v>
          </cell>
          <cell r="J343">
            <v>36709</v>
          </cell>
          <cell r="K343">
            <v>1820</v>
          </cell>
          <cell r="L343">
            <v>0</v>
          </cell>
          <cell r="M343">
            <v>15487.5</v>
          </cell>
          <cell r="N343">
            <v>15486.5</v>
          </cell>
          <cell r="O343">
            <v>1</v>
          </cell>
          <cell r="R343">
            <v>2.5117199999999999E-2</v>
          </cell>
          <cell r="S343">
            <v>389.002635</v>
          </cell>
          <cell r="T343">
            <v>388.97751779999999</v>
          </cell>
          <cell r="U343">
            <v>2.5117200000011053E-2</v>
          </cell>
          <cell r="W343">
            <v>2000</v>
          </cell>
          <cell r="X343">
            <v>7</v>
          </cell>
          <cell r="Y343">
            <v>1.124702684335712</v>
          </cell>
          <cell r="Z343">
            <v>1</v>
          </cell>
          <cell r="AA343">
            <v>4</v>
          </cell>
          <cell r="AB343">
            <v>500</v>
          </cell>
          <cell r="AC343">
            <v>0.1</v>
          </cell>
          <cell r="AD343">
            <v>50</v>
          </cell>
          <cell r="AH343">
            <v>0.5</v>
          </cell>
        </row>
        <row r="344">
          <cell r="A344" t="str">
            <v>C990008-000</v>
          </cell>
          <cell r="B344" t="str">
            <v>Fixtures and fittings</v>
          </cell>
          <cell r="C344">
            <v>8101</v>
          </cell>
          <cell r="D344" t="str">
            <v>CEO</v>
          </cell>
          <cell r="E344" t="str">
            <v>N/A</v>
          </cell>
          <cell r="F344" t="str">
            <v>42/1403</v>
          </cell>
          <cell r="G344" t="str">
            <v>PERFCET OFFICE</v>
          </cell>
          <cell r="H344" t="str">
            <v>WORKING CHAIR (CA4) 30%</v>
          </cell>
          <cell r="I344">
            <v>36287</v>
          </cell>
          <cell r="J344">
            <v>36709</v>
          </cell>
          <cell r="K344">
            <v>1820</v>
          </cell>
          <cell r="L344">
            <v>0</v>
          </cell>
          <cell r="M344">
            <v>3262.5</v>
          </cell>
          <cell r="N344">
            <v>3261.5</v>
          </cell>
          <cell r="O344">
            <v>1</v>
          </cell>
          <cell r="R344">
            <v>2.5117199999999999E-2</v>
          </cell>
          <cell r="S344">
            <v>81.944864999999993</v>
          </cell>
          <cell r="T344">
            <v>81.919747799999996</v>
          </cell>
          <cell r="U344">
            <v>2.5117199999996842E-2</v>
          </cell>
          <cell r="W344">
            <v>2000</v>
          </cell>
          <cell r="X344">
            <v>7</v>
          </cell>
          <cell r="Y344">
            <v>1.124702684335712</v>
          </cell>
          <cell r="Z344">
            <v>1</v>
          </cell>
          <cell r="AA344">
            <v>4</v>
          </cell>
          <cell r="AB344">
            <v>100</v>
          </cell>
          <cell r="AC344">
            <v>0.1</v>
          </cell>
          <cell r="AD344">
            <v>10</v>
          </cell>
          <cell r="AH344">
            <v>0.5</v>
          </cell>
        </row>
        <row r="345">
          <cell r="A345" t="str">
            <v>C990008-001</v>
          </cell>
          <cell r="B345" t="str">
            <v>Fixtures and fittings</v>
          </cell>
          <cell r="C345">
            <v>8101</v>
          </cell>
          <cell r="D345" t="str">
            <v>CEO</v>
          </cell>
          <cell r="E345" t="str">
            <v>N/A</v>
          </cell>
          <cell r="F345" t="str">
            <v>43/2796</v>
          </cell>
          <cell r="G345" t="str">
            <v>PERFCET OFFICE</v>
          </cell>
          <cell r="H345" t="str">
            <v>WORKING CHAIR (CA4) 70%</v>
          </cell>
          <cell r="I345">
            <v>36700</v>
          </cell>
          <cell r="J345">
            <v>36709</v>
          </cell>
          <cell r="K345">
            <v>1820</v>
          </cell>
          <cell r="L345">
            <v>0</v>
          </cell>
          <cell r="M345">
            <v>7612.5</v>
          </cell>
          <cell r="N345">
            <v>7611.5</v>
          </cell>
          <cell r="O345">
            <v>1</v>
          </cell>
          <cell r="R345">
            <v>2.5117199999999999E-2</v>
          </cell>
          <cell r="S345">
            <v>191.20468499999998</v>
          </cell>
          <cell r="T345">
            <v>191.1795678</v>
          </cell>
          <cell r="U345">
            <v>2.5117199999982631E-2</v>
          </cell>
          <cell r="W345">
            <v>2000</v>
          </cell>
          <cell r="X345">
            <v>7</v>
          </cell>
          <cell r="Y345">
            <v>1.124702684335712</v>
          </cell>
          <cell r="Z345">
            <v>1</v>
          </cell>
          <cell r="AA345">
            <v>4</v>
          </cell>
          <cell r="AB345">
            <v>200</v>
          </cell>
          <cell r="AC345">
            <v>0.1</v>
          </cell>
          <cell r="AD345">
            <v>20</v>
          </cell>
          <cell r="AH345">
            <v>0.5</v>
          </cell>
        </row>
        <row r="346">
          <cell r="A346" t="str">
            <v>C990009-000</v>
          </cell>
          <cell r="B346" t="str">
            <v>Fixtures and fittings</v>
          </cell>
          <cell r="C346">
            <v>8101</v>
          </cell>
          <cell r="D346" t="str">
            <v>CEO</v>
          </cell>
          <cell r="E346" t="str">
            <v>N/A</v>
          </cell>
          <cell r="F346" t="str">
            <v>42/1403</v>
          </cell>
          <cell r="G346" t="str">
            <v>PERFCET OFFICE</v>
          </cell>
          <cell r="H346" t="str">
            <v>WORKING CHAIR (AL2) 30%</v>
          </cell>
          <cell r="I346">
            <v>36287</v>
          </cell>
          <cell r="J346">
            <v>36709</v>
          </cell>
          <cell r="K346">
            <v>1820</v>
          </cell>
          <cell r="L346">
            <v>0</v>
          </cell>
          <cell r="M346">
            <v>922.5</v>
          </cell>
          <cell r="N346">
            <v>921.5</v>
          </cell>
          <cell r="O346">
            <v>1</v>
          </cell>
          <cell r="R346">
            <v>2.5117199999999999E-2</v>
          </cell>
          <cell r="S346">
            <v>23.170617</v>
          </cell>
          <cell r="T346">
            <v>23.1454998</v>
          </cell>
          <cell r="U346">
            <v>2.5117200000000395E-2</v>
          </cell>
          <cell r="W346">
            <v>2000</v>
          </cell>
          <cell r="X346">
            <v>7</v>
          </cell>
          <cell r="Y346">
            <v>1.124702684335712</v>
          </cell>
          <cell r="Z346">
            <v>1</v>
          </cell>
          <cell r="AA346">
            <v>4</v>
          </cell>
          <cell r="AB346">
            <v>0</v>
          </cell>
          <cell r="AC346">
            <v>0.1</v>
          </cell>
          <cell r="AD346">
            <v>0</v>
          </cell>
          <cell r="AH346">
            <v>0</v>
          </cell>
        </row>
        <row r="347">
          <cell r="A347" t="str">
            <v>C990009-001</v>
          </cell>
          <cell r="B347" t="str">
            <v>Fixtures and fittings</v>
          </cell>
          <cell r="C347">
            <v>8101</v>
          </cell>
          <cell r="D347" t="str">
            <v>CEO</v>
          </cell>
          <cell r="E347" t="str">
            <v>N/A</v>
          </cell>
          <cell r="F347" t="str">
            <v>43/2796</v>
          </cell>
          <cell r="G347" t="str">
            <v>PERFCET OFFICE</v>
          </cell>
          <cell r="H347" t="str">
            <v>WORKING CHAIR (AL2) 70%</v>
          </cell>
          <cell r="I347">
            <v>36700</v>
          </cell>
          <cell r="J347">
            <v>36709</v>
          </cell>
          <cell r="K347">
            <v>1820</v>
          </cell>
          <cell r="L347">
            <v>0</v>
          </cell>
          <cell r="M347">
            <v>1777.5</v>
          </cell>
          <cell r="N347">
            <v>1776.5</v>
          </cell>
          <cell r="O347">
            <v>1</v>
          </cell>
          <cell r="R347">
            <v>2.5117199999999999E-2</v>
          </cell>
          <cell r="S347">
            <v>44.645823</v>
          </cell>
          <cell r="T347">
            <v>44.620705799999996</v>
          </cell>
          <cell r="U347">
            <v>2.5117200000003947E-2</v>
          </cell>
          <cell r="W347">
            <v>2000</v>
          </cell>
          <cell r="X347">
            <v>7</v>
          </cell>
          <cell r="Y347">
            <v>1.124702684335712</v>
          </cell>
          <cell r="Z347">
            <v>1</v>
          </cell>
          <cell r="AA347">
            <v>4</v>
          </cell>
          <cell r="AB347">
            <v>100</v>
          </cell>
          <cell r="AC347">
            <v>0.1</v>
          </cell>
          <cell r="AD347">
            <v>10</v>
          </cell>
          <cell r="AH347">
            <v>0.5</v>
          </cell>
        </row>
        <row r="348">
          <cell r="A348" t="str">
            <v>C990010-000</v>
          </cell>
          <cell r="B348" t="str">
            <v>Fixtures and fittings</v>
          </cell>
          <cell r="C348">
            <v>8101</v>
          </cell>
          <cell r="D348" t="str">
            <v>CEO</v>
          </cell>
          <cell r="E348" t="str">
            <v>N/A</v>
          </cell>
          <cell r="F348" t="str">
            <v>42/1403</v>
          </cell>
          <cell r="G348" t="str">
            <v>PERFCET OFFICE</v>
          </cell>
          <cell r="H348" t="str">
            <v>WORKING CHAIR (AL2) 30%</v>
          </cell>
          <cell r="I348">
            <v>36287</v>
          </cell>
          <cell r="J348">
            <v>36709</v>
          </cell>
          <cell r="K348">
            <v>1820</v>
          </cell>
          <cell r="L348">
            <v>0</v>
          </cell>
          <cell r="M348">
            <v>922.5</v>
          </cell>
          <cell r="N348">
            <v>921.5</v>
          </cell>
          <cell r="O348">
            <v>1</v>
          </cell>
          <cell r="R348">
            <v>2.5117199999999999E-2</v>
          </cell>
          <cell r="S348">
            <v>23.170617</v>
          </cell>
          <cell r="T348">
            <v>23.1454998</v>
          </cell>
          <cell r="U348">
            <v>2.5117200000000395E-2</v>
          </cell>
          <cell r="W348">
            <v>2000</v>
          </cell>
          <cell r="X348">
            <v>7</v>
          </cell>
          <cell r="Y348">
            <v>1.124702684335712</v>
          </cell>
          <cell r="Z348">
            <v>1</v>
          </cell>
          <cell r="AA348">
            <v>4</v>
          </cell>
          <cell r="AB348">
            <v>0</v>
          </cell>
          <cell r="AC348">
            <v>0.1</v>
          </cell>
          <cell r="AD348">
            <v>0</v>
          </cell>
          <cell r="AH348">
            <v>0</v>
          </cell>
        </row>
        <row r="349">
          <cell r="A349" t="str">
            <v>C990010-001</v>
          </cell>
          <cell r="B349" t="str">
            <v>Fixtures and fittings</v>
          </cell>
          <cell r="C349">
            <v>8101</v>
          </cell>
          <cell r="D349" t="str">
            <v>CEO</v>
          </cell>
          <cell r="E349" t="str">
            <v>N/A</v>
          </cell>
          <cell r="F349" t="str">
            <v>43/2796</v>
          </cell>
          <cell r="G349" t="str">
            <v>PERFCET OFFICE</v>
          </cell>
          <cell r="H349" t="str">
            <v>WORKING CHAIR (AL2) 70%</v>
          </cell>
          <cell r="I349">
            <v>36700</v>
          </cell>
          <cell r="J349">
            <v>36709</v>
          </cell>
          <cell r="K349">
            <v>1820</v>
          </cell>
          <cell r="L349">
            <v>0</v>
          </cell>
          <cell r="M349">
            <v>1777.5</v>
          </cell>
          <cell r="N349">
            <v>1776.5</v>
          </cell>
          <cell r="O349">
            <v>1</v>
          </cell>
          <cell r="R349">
            <v>2.5117199999999999E-2</v>
          </cell>
          <cell r="S349">
            <v>44.645823</v>
          </cell>
          <cell r="T349">
            <v>44.620705799999996</v>
          </cell>
          <cell r="U349">
            <v>2.5117200000003947E-2</v>
          </cell>
          <cell r="W349">
            <v>2000</v>
          </cell>
          <cell r="X349">
            <v>7</v>
          </cell>
          <cell r="Y349">
            <v>1.124702684335712</v>
          </cell>
          <cell r="Z349">
            <v>1</v>
          </cell>
          <cell r="AA349">
            <v>4</v>
          </cell>
          <cell r="AB349">
            <v>100</v>
          </cell>
          <cell r="AC349">
            <v>0.1</v>
          </cell>
          <cell r="AD349">
            <v>10</v>
          </cell>
          <cell r="AH349">
            <v>0.5</v>
          </cell>
        </row>
        <row r="350">
          <cell r="A350" t="str">
            <v>C990011-000</v>
          </cell>
          <cell r="B350" t="str">
            <v>Fixtures and fittings</v>
          </cell>
          <cell r="C350">
            <v>8101</v>
          </cell>
          <cell r="D350" t="str">
            <v>CEO</v>
          </cell>
          <cell r="E350" t="str">
            <v>N/A</v>
          </cell>
          <cell r="F350" t="str">
            <v>42/1403</v>
          </cell>
          <cell r="G350" t="str">
            <v>PERFCET OFFICE</v>
          </cell>
          <cell r="H350" t="str">
            <v>WORKING CHAIR (AL2) 30%</v>
          </cell>
          <cell r="I350">
            <v>36287</v>
          </cell>
          <cell r="J350">
            <v>36709</v>
          </cell>
          <cell r="K350">
            <v>1820</v>
          </cell>
          <cell r="L350">
            <v>0</v>
          </cell>
          <cell r="M350">
            <v>922.5</v>
          </cell>
          <cell r="N350">
            <v>921.5</v>
          </cell>
          <cell r="O350">
            <v>1</v>
          </cell>
          <cell r="R350">
            <v>2.5117199999999999E-2</v>
          </cell>
          <cell r="S350">
            <v>23.170617</v>
          </cell>
          <cell r="T350">
            <v>23.1454998</v>
          </cell>
          <cell r="U350">
            <v>2.5117200000000395E-2</v>
          </cell>
          <cell r="W350">
            <v>2000</v>
          </cell>
          <cell r="X350">
            <v>7</v>
          </cell>
          <cell r="Y350">
            <v>1.124702684335712</v>
          </cell>
          <cell r="Z350">
            <v>1</v>
          </cell>
          <cell r="AA350">
            <v>4</v>
          </cell>
          <cell r="AB350">
            <v>0</v>
          </cell>
          <cell r="AC350">
            <v>0.1</v>
          </cell>
          <cell r="AD350">
            <v>0</v>
          </cell>
          <cell r="AH350">
            <v>0</v>
          </cell>
        </row>
        <row r="351">
          <cell r="A351" t="str">
            <v>C990011-001</v>
          </cell>
          <cell r="B351" t="str">
            <v>Fixtures and fittings</v>
          </cell>
          <cell r="C351">
            <v>8101</v>
          </cell>
          <cell r="D351" t="str">
            <v>CEO</v>
          </cell>
          <cell r="E351" t="str">
            <v>N/A</v>
          </cell>
          <cell r="F351" t="str">
            <v>43/2796</v>
          </cell>
          <cell r="G351" t="str">
            <v>PERFCET OFFICE</v>
          </cell>
          <cell r="H351" t="str">
            <v>WORKING CHAIR (AL2) 70%</v>
          </cell>
          <cell r="I351">
            <v>36700</v>
          </cell>
          <cell r="J351">
            <v>36709</v>
          </cell>
          <cell r="K351">
            <v>1820</v>
          </cell>
          <cell r="L351">
            <v>0</v>
          </cell>
          <cell r="M351">
            <v>1777.5</v>
          </cell>
          <cell r="N351">
            <v>1776.5</v>
          </cell>
          <cell r="O351">
            <v>1</v>
          </cell>
          <cell r="R351">
            <v>2.5117199999999999E-2</v>
          </cell>
          <cell r="S351">
            <v>44.645823</v>
          </cell>
          <cell r="T351">
            <v>44.620705799999996</v>
          </cell>
          <cell r="U351">
            <v>2.5117200000003947E-2</v>
          </cell>
          <cell r="W351">
            <v>2000</v>
          </cell>
          <cell r="X351">
            <v>7</v>
          </cell>
          <cell r="Y351">
            <v>1.124702684335712</v>
          </cell>
          <cell r="Z351">
            <v>1</v>
          </cell>
          <cell r="AA351">
            <v>4</v>
          </cell>
          <cell r="AB351">
            <v>100</v>
          </cell>
          <cell r="AC351">
            <v>0.1</v>
          </cell>
          <cell r="AD351">
            <v>10</v>
          </cell>
          <cell r="AH351">
            <v>0.5</v>
          </cell>
        </row>
        <row r="352">
          <cell r="A352" t="str">
            <v>C990012-000</v>
          </cell>
          <cell r="B352" t="str">
            <v>Fixtures and fittings</v>
          </cell>
          <cell r="C352">
            <v>8101</v>
          </cell>
          <cell r="D352" t="str">
            <v>CEO</v>
          </cell>
          <cell r="E352" t="str">
            <v>N/A</v>
          </cell>
          <cell r="F352" t="str">
            <v>42/1402</v>
          </cell>
          <cell r="G352" t="str">
            <v>PERFCET OFFICE</v>
          </cell>
          <cell r="H352" t="str">
            <v>WORKING DESK (TMW1630) 30%</v>
          </cell>
          <cell r="I352">
            <v>36287</v>
          </cell>
          <cell r="J352">
            <v>36464</v>
          </cell>
          <cell r="K352">
            <v>1820</v>
          </cell>
          <cell r="L352">
            <v>0</v>
          </cell>
          <cell r="M352">
            <v>1631.25</v>
          </cell>
          <cell r="N352">
            <v>1630.25</v>
          </cell>
          <cell r="O352">
            <v>1</v>
          </cell>
          <cell r="R352">
            <v>2.5117199999999999E-2</v>
          </cell>
          <cell r="S352">
            <v>40.972432499999996</v>
          </cell>
          <cell r="T352">
            <v>40.9473153</v>
          </cell>
          <cell r="U352">
            <v>2.5117199999996842E-2</v>
          </cell>
          <cell r="W352">
            <v>1999</v>
          </cell>
          <cell r="X352">
            <v>7</v>
          </cell>
          <cell r="Y352">
            <v>1.1553228621291447</v>
          </cell>
          <cell r="Z352">
            <v>1</v>
          </cell>
          <cell r="AA352">
            <v>4</v>
          </cell>
          <cell r="AB352">
            <v>0</v>
          </cell>
          <cell r="AC352">
            <v>0.09</v>
          </cell>
          <cell r="AD352">
            <v>0</v>
          </cell>
          <cell r="AH352">
            <v>0</v>
          </cell>
        </row>
        <row r="353">
          <cell r="A353" t="str">
            <v>C990012-001</v>
          </cell>
          <cell r="B353" t="str">
            <v>Fixtures and fittings</v>
          </cell>
          <cell r="C353">
            <v>8101</v>
          </cell>
          <cell r="D353" t="str">
            <v>CEO</v>
          </cell>
          <cell r="E353" t="str">
            <v>N/A</v>
          </cell>
          <cell r="F353" t="str">
            <v>42/3758</v>
          </cell>
          <cell r="G353" t="str">
            <v>PERFCET OFFICE</v>
          </cell>
          <cell r="H353" t="str">
            <v>WORKING DESK (TMW1630) 70%</v>
          </cell>
          <cell r="I353">
            <v>36451</v>
          </cell>
          <cell r="J353">
            <v>36464</v>
          </cell>
          <cell r="K353">
            <v>1820</v>
          </cell>
          <cell r="L353">
            <v>0</v>
          </cell>
          <cell r="M353">
            <v>3806.25</v>
          </cell>
          <cell r="N353">
            <v>3805.25</v>
          </cell>
          <cell r="O353">
            <v>1</v>
          </cell>
          <cell r="R353">
            <v>2.5117199999999999E-2</v>
          </cell>
          <cell r="S353">
            <v>95.602342499999992</v>
          </cell>
          <cell r="T353">
            <v>95.577225299999995</v>
          </cell>
          <cell r="U353">
            <v>2.5117199999996842E-2</v>
          </cell>
          <cell r="W353">
            <v>1999</v>
          </cell>
          <cell r="X353">
            <v>7</v>
          </cell>
          <cell r="Y353">
            <v>1.1553228621291447</v>
          </cell>
          <cell r="Z353">
            <v>1</v>
          </cell>
          <cell r="AA353">
            <v>4</v>
          </cell>
          <cell r="AB353">
            <v>100</v>
          </cell>
          <cell r="AC353">
            <v>0.09</v>
          </cell>
          <cell r="AD353">
            <v>10</v>
          </cell>
          <cell r="AH353">
            <v>0.5</v>
          </cell>
        </row>
        <row r="354">
          <cell r="A354" t="str">
            <v>C990013-000</v>
          </cell>
          <cell r="B354" t="str">
            <v>Fixtures and fittings</v>
          </cell>
          <cell r="C354">
            <v>8101</v>
          </cell>
          <cell r="D354" t="str">
            <v>CEO</v>
          </cell>
          <cell r="E354" t="str">
            <v>N/A</v>
          </cell>
          <cell r="F354" t="str">
            <v>42/1402</v>
          </cell>
          <cell r="G354" t="str">
            <v>PERFCET OFFICE</v>
          </cell>
          <cell r="H354" t="str">
            <v>WORKING DESK (TMW1630) 30%</v>
          </cell>
          <cell r="I354">
            <v>36287</v>
          </cell>
          <cell r="J354">
            <v>36464</v>
          </cell>
          <cell r="K354">
            <v>1820</v>
          </cell>
          <cell r="L354">
            <v>0</v>
          </cell>
          <cell r="M354">
            <v>1631.25</v>
          </cell>
          <cell r="N354">
            <v>1630.25</v>
          </cell>
          <cell r="O354">
            <v>1</v>
          </cell>
          <cell r="R354">
            <v>2.5117199999999999E-2</v>
          </cell>
          <cell r="S354">
            <v>40.972432499999996</v>
          </cell>
          <cell r="T354">
            <v>40.9473153</v>
          </cell>
          <cell r="U354">
            <v>2.5117199999996842E-2</v>
          </cell>
          <cell r="W354">
            <v>1999</v>
          </cell>
          <cell r="X354">
            <v>7</v>
          </cell>
          <cell r="Y354">
            <v>1.1553228621291447</v>
          </cell>
          <cell r="Z354">
            <v>1</v>
          </cell>
          <cell r="AA354">
            <v>4</v>
          </cell>
          <cell r="AB354">
            <v>0</v>
          </cell>
          <cell r="AC354">
            <v>0.09</v>
          </cell>
          <cell r="AD354">
            <v>0</v>
          </cell>
          <cell r="AH354">
            <v>0</v>
          </cell>
        </row>
        <row r="355">
          <cell r="A355" t="str">
            <v>C990013-001</v>
          </cell>
          <cell r="B355" t="str">
            <v>Fixtures and fittings</v>
          </cell>
          <cell r="C355">
            <v>8101</v>
          </cell>
          <cell r="D355" t="str">
            <v>CEO</v>
          </cell>
          <cell r="E355" t="str">
            <v>N/A</v>
          </cell>
          <cell r="F355" t="str">
            <v>42/3758</v>
          </cell>
          <cell r="G355" t="str">
            <v>PERFCET OFFICE</v>
          </cell>
          <cell r="H355" t="str">
            <v>WORKING DESK (TMW1630) 70%</v>
          </cell>
          <cell r="I355">
            <v>36451</v>
          </cell>
          <cell r="J355">
            <v>36464</v>
          </cell>
          <cell r="K355">
            <v>1820</v>
          </cell>
          <cell r="L355">
            <v>0</v>
          </cell>
          <cell r="M355">
            <v>3806.25</v>
          </cell>
          <cell r="N355">
            <v>3805.25</v>
          </cell>
          <cell r="O355">
            <v>1</v>
          </cell>
          <cell r="R355">
            <v>2.5117199999999999E-2</v>
          </cell>
          <cell r="S355">
            <v>95.602342499999992</v>
          </cell>
          <cell r="T355">
            <v>95.577225299999995</v>
          </cell>
          <cell r="U355">
            <v>2.5117199999996842E-2</v>
          </cell>
          <cell r="W355">
            <v>1999</v>
          </cell>
          <cell r="X355">
            <v>7</v>
          </cell>
          <cell r="Y355">
            <v>1.1553228621291447</v>
          </cell>
          <cell r="Z355">
            <v>1</v>
          </cell>
          <cell r="AA355">
            <v>4</v>
          </cell>
          <cell r="AB355">
            <v>100</v>
          </cell>
          <cell r="AC355">
            <v>0.09</v>
          </cell>
          <cell r="AD355">
            <v>10</v>
          </cell>
          <cell r="AH355">
            <v>0.5</v>
          </cell>
        </row>
        <row r="356">
          <cell r="A356" t="str">
            <v>C990014-000</v>
          </cell>
          <cell r="B356" t="str">
            <v>Fixtures and fittings</v>
          </cell>
          <cell r="C356">
            <v>8101</v>
          </cell>
          <cell r="D356" t="str">
            <v>CEO</v>
          </cell>
          <cell r="E356" t="str">
            <v>N/A</v>
          </cell>
          <cell r="F356" t="str">
            <v>42/1402</v>
          </cell>
          <cell r="G356" t="str">
            <v>PERFCET OFFICE</v>
          </cell>
          <cell r="H356" t="str">
            <v>WORKING DESK (TMW1-24) 30%</v>
          </cell>
          <cell r="I356">
            <v>36287</v>
          </cell>
          <cell r="J356">
            <v>36464</v>
          </cell>
          <cell r="K356">
            <v>1820</v>
          </cell>
          <cell r="L356">
            <v>0</v>
          </cell>
          <cell r="M356">
            <v>911.25</v>
          </cell>
          <cell r="N356">
            <v>910.25</v>
          </cell>
          <cell r="O356">
            <v>1</v>
          </cell>
          <cell r="R356">
            <v>2.5117199999999999E-2</v>
          </cell>
          <cell r="S356">
            <v>22.8880485</v>
          </cell>
          <cell r="T356">
            <v>22.8629313</v>
          </cell>
          <cell r="U356">
            <v>2.5117200000000395E-2</v>
          </cell>
          <cell r="W356">
            <v>1999</v>
          </cell>
          <cell r="X356">
            <v>7</v>
          </cell>
          <cell r="Y356">
            <v>1.1553228621291447</v>
          </cell>
          <cell r="Z356">
            <v>1</v>
          </cell>
          <cell r="AA356">
            <v>4</v>
          </cell>
          <cell r="AB356">
            <v>0</v>
          </cell>
          <cell r="AC356">
            <v>0.09</v>
          </cell>
          <cell r="AD356">
            <v>0</v>
          </cell>
          <cell r="AH356">
            <v>0</v>
          </cell>
        </row>
        <row r="357">
          <cell r="A357" t="str">
            <v>C990014-001</v>
          </cell>
          <cell r="B357" t="str">
            <v>Fixtures and fittings</v>
          </cell>
          <cell r="C357">
            <v>8101</v>
          </cell>
          <cell r="D357" t="str">
            <v>CEO</v>
          </cell>
          <cell r="E357" t="str">
            <v>N/A</v>
          </cell>
          <cell r="F357" t="str">
            <v>42/3758</v>
          </cell>
          <cell r="G357" t="str">
            <v>PERFCET OFFICE</v>
          </cell>
          <cell r="H357" t="str">
            <v>WORKING DESK (TMW1-24) 70%</v>
          </cell>
          <cell r="I357">
            <v>36451</v>
          </cell>
          <cell r="J357">
            <v>36464</v>
          </cell>
          <cell r="K357">
            <v>1820</v>
          </cell>
          <cell r="L357">
            <v>0</v>
          </cell>
          <cell r="M357">
            <v>2126.25</v>
          </cell>
          <cell r="N357">
            <v>2125.25</v>
          </cell>
          <cell r="O357">
            <v>1</v>
          </cell>
          <cell r="R357">
            <v>2.5117199999999999E-2</v>
          </cell>
          <cell r="S357">
            <v>53.405446499999996</v>
          </cell>
          <cell r="T357">
            <v>53.3803293</v>
          </cell>
          <cell r="U357">
            <v>2.5117199999996842E-2</v>
          </cell>
          <cell r="W357">
            <v>1999</v>
          </cell>
          <cell r="X357">
            <v>7</v>
          </cell>
          <cell r="Y357">
            <v>1.1553228621291447</v>
          </cell>
          <cell r="Z357">
            <v>1</v>
          </cell>
          <cell r="AA357">
            <v>4</v>
          </cell>
          <cell r="AB357">
            <v>100</v>
          </cell>
          <cell r="AC357">
            <v>0.09</v>
          </cell>
          <cell r="AD357">
            <v>10</v>
          </cell>
          <cell r="AH357">
            <v>0.5</v>
          </cell>
        </row>
        <row r="358">
          <cell r="A358" t="str">
            <v>C990015-000</v>
          </cell>
          <cell r="B358" t="str">
            <v>Fixtures and fittings</v>
          </cell>
          <cell r="C358">
            <v>8101</v>
          </cell>
          <cell r="D358" t="str">
            <v>CEO</v>
          </cell>
          <cell r="E358" t="str">
            <v>N/A</v>
          </cell>
          <cell r="F358" t="str">
            <v>42/1402</v>
          </cell>
          <cell r="G358" t="str">
            <v>PERFCET OFFICE</v>
          </cell>
          <cell r="H358" t="str">
            <v>WORKING DESK (TMW1-24) 30%</v>
          </cell>
          <cell r="I358">
            <v>36287</v>
          </cell>
          <cell r="J358">
            <v>36464</v>
          </cell>
          <cell r="K358">
            <v>1820</v>
          </cell>
          <cell r="L358">
            <v>0</v>
          </cell>
          <cell r="M358">
            <v>911.25</v>
          </cell>
          <cell r="N358">
            <v>910.25</v>
          </cell>
          <cell r="O358">
            <v>1</v>
          </cell>
          <cell r="R358">
            <v>2.5117199999999999E-2</v>
          </cell>
          <cell r="S358">
            <v>22.8880485</v>
          </cell>
          <cell r="T358">
            <v>22.8629313</v>
          </cell>
          <cell r="U358">
            <v>2.5117200000000395E-2</v>
          </cell>
          <cell r="W358">
            <v>1999</v>
          </cell>
          <cell r="X358">
            <v>7</v>
          </cell>
          <cell r="Y358">
            <v>1.1553228621291447</v>
          </cell>
          <cell r="Z358">
            <v>1</v>
          </cell>
          <cell r="AA358">
            <v>4</v>
          </cell>
          <cell r="AB358">
            <v>0</v>
          </cell>
          <cell r="AC358">
            <v>0.09</v>
          </cell>
          <cell r="AD358">
            <v>0</v>
          </cell>
          <cell r="AH358">
            <v>0</v>
          </cell>
        </row>
        <row r="359">
          <cell r="A359" t="str">
            <v>C990015-001</v>
          </cell>
          <cell r="B359" t="str">
            <v>Fixtures and fittings</v>
          </cell>
          <cell r="C359">
            <v>8101</v>
          </cell>
          <cell r="D359" t="str">
            <v>CEO</v>
          </cell>
          <cell r="E359" t="str">
            <v>N/A</v>
          </cell>
          <cell r="F359" t="str">
            <v>42/3758</v>
          </cell>
          <cell r="G359" t="str">
            <v>PERFCET OFFICE</v>
          </cell>
          <cell r="H359" t="str">
            <v>WORKING DESK (TMW1-24) 70%</v>
          </cell>
          <cell r="I359">
            <v>36451</v>
          </cell>
          <cell r="J359">
            <v>36464</v>
          </cell>
          <cell r="K359">
            <v>1820</v>
          </cell>
          <cell r="L359">
            <v>0</v>
          </cell>
          <cell r="M359">
            <v>2126.25</v>
          </cell>
          <cell r="N359">
            <v>2125.25</v>
          </cell>
          <cell r="O359">
            <v>1</v>
          </cell>
          <cell r="R359">
            <v>2.5117199999999999E-2</v>
          </cell>
          <cell r="S359">
            <v>53.405446499999996</v>
          </cell>
          <cell r="T359">
            <v>53.3803293</v>
          </cell>
          <cell r="U359">
            <v>2.5117199999996842E-2</v>
          </cell>
          <cell r="W359">
            <v>1999</v>
          </cell>
          <cell r="X359">
            <v>7</v>
          </cell>
          <cell r="Y359">
            <v>1.1553228621291447</v>
          </cell>
          <cell r="Z359">
            <v>1</v>
          </cell>
          <cell r="AA359">
            <v>4</v>
          </cell>
          <cell r="AB359">
            <v>100</v>
          </cell>
          <cell r="AC359">
            <v>0.09</v>
          </cell>
          <cell r="AD359">
            <v>10</v>
          </cell>
          <cell r="AH359">
            <v>0.5</v>
          </cell>
        </row>
        <row r="360">
          <cell r="A360" t="str">
            <v>C990016-000</v>
          </cell>
          <cell r="B360" t="str">
            <v>Fixtures and fittings</v>
          </cell>
          <cell r="C360">
            <v>8101</v>
          </cell>
          <cell r="D360" t="str">
            <v>CEO</v>
          </cell>
          <cell r="E360" t="str">
            <v>N/A</v>
          </cell>
          <cell r="F360" t="str">
            <v>42/1402</v>
          </cell>
          <cell r="G360" t="str">
            <v>PERFCET OFFICE</v>
          </cell>
          <cell r="H360" t="str">
            <v>CABINET (792WOW) 30%</v>
          </cell>
          <cell r="I360">
            <v>36287</v>
          </cell>
          <cell r="J360">
            <v>36464</v>
          </cell>
          <cell r="K360">
            <v>1820</v>
          </cell>
          <cell r="L360">
            <v>0</v>
          </cell>
          <cell r="M360">
            <v>821.25</v>
          </cell>
          <cell r="N360">
            <v>820.25</v>
          </cell>
          <cell r="O360">
            <v>1</v>
          </cell>
          <cell r="R360">
            <v>2.5117199999999999E-2</v>
          </cell>
          <cell r="S360">
            <v>20.6275005</v>
          </cell>
          <cell r="T360">
            <v>20.6023833</v>
          </cell>
          <cell r="U360">
            <v>2.5117200000000395E-2</v>
          </cell>
          <cell r="W360">
            <v>1999</v>
          </cell>
          <cell r="X360">
            <v>7</v>
          </cell>
          <cell r="Y360">
            <v>1.1553228621291447</v>
          </cell>
          <cell r="Z360">
            <v>1</v>
          </cell>
          <cell r="AA360">
            <v>4</v>
          </cell>
          <cell r="AB360">
            <v>0</v>
          </cell>
          <cell r="AC360">
            <v>0.09</v>
          </cell>
          <cell r="AD360">
            <v>0</v>
          </cell>
          <cell r="AH360">
            <v>0</v>
          </cell>
        </row>
        <row r="361">
          <cell r="A361" t="str">
            <v>C990016-001</v>
          </cell>
          <cell r="B361" t="str">
            <v>Fixtures and fittings</v>
          </cell>
          <cell r="C361">
            <v>8101</v>
          </cell>
          <cell r="D361" t="str">
            <v>CEO</v>
          </cell>
          <cell r="E361" t="str">
            <v>N/A</v>
          </cell>
          <cell r="F361" t="str">
            <v>42/3758</v>
          </cell>
          <cell r="G361" t="str">
            <v>PERFCET OFFICE</v>
          </cell>
          <cell r="H361" t="str">
            <v>CABINET (792WOW) 70%</v>
          </cell>
          <cell r="I361">
            <v>36451</v>
          </cell>
          <cell r="J361">
            <v>36464</v>
          </cell>
          <cell r="K361">
            <v>1820</v>
          </cell>
          <cell r="L361">
            <v>0</v>
          </cell>
          <cell r="M361">
            <v>1916.25</v>
          </cell>
          <cell r="N361">
            <v>1915.25</v>
          </cell>
          <cell r="O361">
            <v>1</v>
          </cell>
          <cell r="R361">
            <v>2.5117199999999999E-2</v>
          </cell>
          <cell r="S361">
            <v>48.130834499999999</v>
          </cell>
          <cell r="T361">
            <v>48.105717300000002</v>
          </cell>
          <cell r="U361">
            <v>2.5117199999996842E-2</v>
          </cell>
          <cell r="W361">
            <v>1999</v>
          </cell>
          <cell r="X361">
            <v>7</v>
          </cell>
          <cell r="Y361">
            <v>1.1553228621291447</v>
          </cell>
          <cell r="Z361">
            <v>1</v>
          </cell>
          <cell r="AA361">
            <v>4</v>
          </cell>
          <cell r="AB361">
            <v>100</v>
          </cell>
          <cell r="AC361">
            <v>0.09</v>
          </cell>
          <cell r="AD361">
            <v>10</v>
          </cell>
          <cell r="AH361">
            <v>0.5</v>
          </cell>
        </row>
        <row r="362">
          <cell r="A362" t="str">
            <v>C990017-000</v>
          </cell>
          <cell r="B362" t="str">
            <v>Fixtures and fittings</v>
          </cell>
          <cell r="C362">
            <v>8101</v>
          </cell>
          <cell r="D362" t="str">
            <v>CEO</v>
          </cell>
          <cell r="E362" t="str">
            <v>N/A</v>
          </cell>
          <cell r="F362" t="str">
            <v>42/1402</v>
          </cell>
          <cell r="G362" t="str">
            <v>PERFCET OFFICE</v>
          </cell>
          <cell r="H362" t="str">
            <v>CABINET (792WFW) 30%</v>
          </cell>
          <cell r="I362">
            <v>36287</v>
          </cell>
          <cell r="J362">
            <v>36464</v>
          </cell>
          <cell r="K362">
            <v>1820</v>
          </cell>
          <cell r="L362">
            <v>0</v>
          </cell>
          <cell r="M362">
            <v>1080</v>
          </cell>
          <cell r="N362">
            <v>1079</v>
          </cell>
          <cell r="O362">
            <v>1</v>
          </cell>
          <cell r="R362">
            <v>2.5117199999999999E-2</v>
          </cell>
          <cell r="S362">
            <v>27.126576</v>
          </cell>
          <cell r="T362">
            <v>27.1014588</v>
          </cell>
          <cell r="U362">
            <v>2.5117200000000395E-2</v>
          </cell>
          <cell r="W362">
            <v>1999</v>
          </cell>
          <cell r="X362">
            <v>7</v>
          </cell>
          <cell r="Y362">
            <v>1.1553228621291447</v>
          </cell>
          <cell r="Z362">
            <v>1</v>
          </cell>
          <cell r="AA362">
            <v>4</v>
          </cell>
          <cell r="AB362">
            <v>0</v>
          </cell>
          <cell r="AC362">
            <v>0.09</v>
          </cell>
          <cell r="AD362">
            <v>0</v>
          </cell>
          <cell r="AH362">
            <v>0</v>
          </cell>
        </row>
        <row r="363">
          <cell r="A363" t="str">
            <v>C990017-001</v>
          </cell>
          <cell r="B363" t="str">
            <v>Fixtures and fittings</v>
          </cell>
          <cell r="C363">
            <v>8101</v>
          </cell>
          <cell r="D363" t="str">
            <v>CEO</v>
          </cell>
          <cell r="E363" t="str">
            <v>N/A</v>
          </cell>
          <cell r="F363" t="str">
            <v>42/3758</v>
          </cell>
          <cell r="G363" t="str">
            <v>PERFCET OFFICE</v>
          </cell>
          <cell r="H363" t="str">
            <v>CABINET (792WFW) 70%</v>
          </cell>
          <cell r="I363">
            <v>36451</v>
          </cell>
          <cell r="J363">
            <v>36464</v>
          </cell>
          <cell r="K363">
            <v>1820</v>
          </cell>
          <cell r="L363">
            <v>0</v>
          </cell>
          <cell r="M363">
            <v>2520</v>
          </cell>
          <cell r="N363">
            <v>2519</v>
          </cell>
          <cell r="O363">
            <v>1</v>
          </cell>
          <cell r="R363">
            <v>2.5117199999999999E-2</v>
          </cell>
          <cell r="S363">
            <v>63.295344</v>
          </cell>
          <cell r="T363">
            <v>63.270226799999996</v>
          </cell>
          <cell r="U363">
            <v>2.5117200000003947E-2</v>
          </cell>
          <cell r="W363">
            <v>1999</v>
          </cell>
          <cell r="X363">
            <v>7</v>
          </cell>
          <cell r="Y363">
            <v>1.1553228621291447</v>
          </cell>
          <cell r="Z363">
            <v>1</v>
          </cell>
          <cell r="AA363">
            <v>4</v>
          </cell>
          <cell r="AB363">
            <v>100</v>
          </cell>
          <cell r="AC363">
            <v>0.09</v>
          </cell>
          <cell r="AD363">
            <v>10</v>
          </cell>
          <cell r="AH363">
            <v>0.5</v>
          </cell>
        </row>
        <row r="364">
          <cell r="A364" t="str">
            <v>C990018-000</v>
          </cell>
          <cell r="B364" t="str">
            <v>Fixtures and fittings</v>
          </cell>
          <cell r="C364">
            <v>8101</v>
          </cell>
          <cell r="D364" t="str">
            <v>CEO</v>
          </cell>
          <cell r="E364" t="str">
            <v>N/A</v>
          </cell>
          <cell r="F364" t="str">
            <v>42/1402</v>
          </cell>
          <cell r="G364" t="str">
            <v>PERFCET OFFICE</v>
          </cell>
          <cell r="H364" t="str">
            <v>CABINET (15WOFW) 30%</v>
          </cell>
          <cell r="I364">
            <v>36287</v>
          </cell>
          <cell r="J364">
            <v>36464</v>
          </cell>
          <cell r="K364">
            <v>1820</v>
          </cell>
          <cell r="L364">
            <v>0</v>
          </cell>
          <cell r="M364">
            <v>1732.5</v>
          </cell>
          <cell r="N364">
            <v>1731.5</v>
          </cell>
          <cell r="O364">
            <v>1</v>
          </cell>
          <cell r="R364">
            <v>2.5117199999999999E-2</v>
          </cell>
          <cell r="S364">
            <v>43.515549</v>
          </cell>
          <cell r="T364">
            <v>43.490431799999996</v>
          </cell>
          <cell r="U364">
            <v>2.5117200000003947E-2</v>
          </cell>
          <cell r="W364">
            <v>1999</v>
          </cell>
          <cell r="X364">
            <v>7</v>
          </cell>
          <cell r="Y364">
            <v>1.1553228621291447</v>
          </cell>
          <cell r="Z364">
            <v>1</v>
          </cell>
          <cell r="AA364">
            <v>4</v>
          </cell>
          <cell r="AB364">
            <v>100</v>
          </cell>
          <cell r="AC364">
            <v>0.09</v>
          </cell>
          <cell r="AD364">
            <v>10</v>
          </cell>
          <cell r="AH364">
            <v>0.5</v>
          </cell>
        </row>
        <row r="365">
          <cell r="A365" t="str">
            <v>C990018-001</v>
          </cell>
          <cell r="B365" t="str">
            <v>Fixtures and fittings</v>
          </cell>
          <cell r="C365">
            <v>8101</v>
          </cell>
          <cell r="D365" t="str">
            <v>CEO</v>
          </cell>
          <cell r="E365" t="str">
            <v>N/A</v>
          </cell>
          <cell r="F365" t="str">
            <v>42/3758</v>
          </cell>
          <cell r="G365" t="str">
            <v>PERFCET OFFICE</v>
          </cell>
          <cell r="H365" t="str">
            <v>CABINET (15WOFW) 70%</v>
          </cell>
          <cell r="I365">
            <v>36451</v>
          </cell>
          <cell r="J365">
            <v>36464</v>
          </cell>
          <cell r="K365">
            <v>1820</v>
          </cell>
          <cell r="L365">
            <v>0</v>
          </cell>
          <cell r="M365">
            <v>4042.5</v>
          </cell>
          <cell r="N365">
            <v>4041.5</v>
          </cell>
          <cell r="O365">
            <v>1</v>
          </cell>
          <cell r="R365">
            <v>2.5117199999999999E-2</v>
          </cell>
          <cell r="S365">
            <v>101.536281</v>
          </cell>
          <cell r="T365">
            <v>101.51116379999999</v>
          </cell>
          <cell r="U365">
            <v>2.5117200000011053E-2</v>
          </cell>
          <cell r="W365">
            <v>1999</v>
          </cell>
          <cell r="X365">
            <v>7</v>
          </cell>
          <cell r="Y365">
            <v>1.1553228621291447</v>
          </cell>
          <cell r="Z365">
            <v>1</v>
          </cell>
          <cell r="AA365">
            <v>4</v>
          </cell>
          <cell r="AB365">
            <v>100</v>
          </cell>
          <cell r="AC365">
            <v>0.09</v>
          </cell>
          <cell r="AD365">
            <v>10</v>
          </cell>
          <cell r="AH365">
            <v>0.5</v>
          </cell>
        </row>
        <row r="366">
          <cell r="A366" t="str">
            <v>C990019-000</v>
          </cell>
          <cell r="B366" t="str">
            <v>Fixtures and fittings</v>
          </cell>
          <cell r="C366">
            <v>8101</v>
          </cell>
          <cell r="D366" t="str">
            <v>CEO</v>
          </cell>
          <cell r="E366" t="str">
            <v>N/A</v>
          </cell>
          <cell r="F366" t="str">
            <v>42/1402</v>
          </cell>
          <cell r="G366" t="str">
            <v>PERFCET OFFICE</v>
          </cell>
          <cell r="H366" t="str">
            <v>CABINET (15WOFW) 30%</v>
          </cell>
          <cell r="I366">
            <v>36287</v>
          </cell>
          <cell r="J366">
            <v>36464</v>
          </cell>
          <cell r="K366">
            <v>1820</v>
          </cell>
          <cell r="L366">
            <v>0</v>
          </cell>
          <cell r="M366">
            <v>1732.5</v>
          </cell>
          <cell r="N366">
            <v>1731.5</v>
          </cell>
          <cell r="O366">
            <v>1</v>
          </cell>
          <cell r="R366">
            <v>2.5117199999999999E-2</v>
          </cell>
          <cell r="S366">
            <v>43.515549</v>
          </cell>
          <cell r="T366">
            <v>43.490431799999996</v>
          </cell>
          <cell r="U366">
            <v>2.5117200000003947E-2</v>
          </cell>
          <cell r="W366">
            <v>1999</v>
          </cell>
          <cell r="X366">
            <v>7</v>
          </cell>
          <cell r="Y366">
            <v>1.1553228621291447</v>
          </cell>
          <cell r="Z366">
            <v>1</v>
          </cell>
          <cell r="AA366">
            <v>4</v>
          </cell>
          <cell r="AB366">
            <v>100</v>
          </cell>
          <cell r="AC366">
            <v>0.09</v>
          </cell>
          <cell r="AD366">
            <v>10</v>
          </cell>
          <cell r="AH366">
            <v>0.5</v>
          </cell>
        </row>
        <row r="367">
          <cell r="A367" t="str">
            <v>C990019-001</v>
          </cell>
          <cell r="B367" t="str">
            <v>Fixtures and fittings</v>
          </cell>
          <cell r="C367">
            <v>8101</v>
          </cell>
          <cell r="D367" t="str">
            <v>CEO</v>
          </cell>
          <cell r="E367" t="str">
            <v>N/A</v>
          </cell>
          <cell r="F367" t="str">
            <v>42/3758</v>
          </cell>
          <cell r="G367" t="str">
            <v>PERFCET OFFICE</v>
          </cell>
          <cell r="H367" t="str">
            <v>CABINET (15WOFW) 70%</v>
          </cell>
          <cell r="I367">
            <v>36451</v>
          </cell>
          <cell r="J367">
            <v>36464</v>
          </cell>
          <cell r="K367">
            <v>1820</v>
          </cell>
          <cell r="L367">
            <v>0</v>
          </cell>
          <cell r="M367">
            <v>4042.5</v>
          </cell>
          <cell r="N367">
            <v>4041.5</v>
          </cell>
          <cell r="O367">
            <v>1</v>
          </cell>
          <cell r="R367">
            <v>2.5117199999999999E-2</v>
          </cell>
          <cell r="S367">
            <v>101.536281</v>
          </cell>
          <cell r="T367">
            <v>101.51116379999999</v>
          </cell>
          <cell r="U367">
            <v>2.5117200000011053E-2</v>
          </cell>
          <cell r="W367">
            <v>1999</v>
          </cell>
          <cell r="X367">
            <v>7</v>
          </cell>
          <cell r="Y367">
            <v>1.1553228621291447</v>
          </cell>
          <cell r="Z367">
            <v>1</v>
          </cell>
          <cell r="AA367">
            <v>4</v>
          </cell>
          <cell r="AB367">
            <v>100</v>
          </cell>
          <cell r="AC367">
            <v>0.09</v>
          </cell>
          <cell r="AD367">
            <v>10</v>
          </cell>
          <cell r="AH367">
            <v>0.5</v>
          </cell>
        </row>
        <row r="368">
          <cell r="A368" t="str">
            <v>C990020-000</v>
          </cell>
          <cell r="B368" t="str">
            <v>Fixtures and fittings</v>
          </cell>
          <cell r="C368">
            <v>8101</v>
          </cell>
          <cell r="D368" t="str">
            <v>CEO</v>
          </cell>
          <cell r="E368" t="str">
            <v>N/A</v>
          </cell>
          <cell r="F368" t="str">
            <v>42/1402</v>
          </cell>
          <cell r="G368" t="str">
            <v>PERFCET OFFICE</v>
          </cell>
          <cell r="H368" t="str">
            <v>CABINET (15WO0W) 30%</v>
          </cell>
          <cell r="I368">
            <v>36287</v>
          </cell>
          <cell r="J368">
            <v>36464</v>
          </cell>
          <cell r="K368">
            <v>1820</v>
          </cell>
          <cell r="L368">
            <v>0</v>
          </cell>
          <cell r="M368">
            <v>1440</v>
          </cell>
          <cell r="N368">
            <v>1439</v>
          </cell>
          <cell r="O368">
            <v>1</v>
          </cell>
          <cell r="R368">
            <v>2.5117199999999999E-2</v>
          </cell>
          <cell r="S368">
            <v>36.168768</v>
          </cell>
          <cell r="T368">
            <v>36.143650799999996</v>
          </cell>
          <cell r="U368">
            <v>2.5117200000003947E-2</v>
          </cell>
          <cell r="W368">
            <v>1999</v>
          </cell>
          <cell r="X368">
            <v>7</v>
          </cell>
          <cell r="Y368">
            <v>1.1553228621291447</v>
          </cell>
          <cell r="Z368">
            <v>1</v>
          </cell>
          <cell r="AA368">
            <v>4</v>
          </cell>
          <cell r="AB368">
            <v>0</v>
          </cell>
          <cell r="AC368">
            <v>0.09</v>
          </cell>
          <cell r="AD368">
            <v>0</v>
          </cell>
          <cell r="AH368">
            <v>0</v>
          </cell>
        </row>
        <row r="369">
          <cell r="A369" t="str">
            <v>C990020-001</v>
          </cell>
          <cell r="B369" t="str">
            <v>Fixtures and fittings</v>
          </cell>
          <cell r="C369">
            <v>8101</v>
          </cell>
          <cell r="D369" t="str">
            <v>CEO</v>
          </cell>
          <cell r="E369" t="str">
            <v>N/A</v>
          </cell>
          <cell r="F369" t="str">
            <v>42/3758</v>
          </cell>
          <cell r="G369" t="str">
            <v>PERFCET OFFICE</v>
          </cell>
          <cell r="H369" t="str">
            <v>CABINET (15WO0W) 70%</v>
          </cell>
          <cell r="I369">
            <v>36451</v>
          </cell>
          <cell r="J369">
            <v>36464</v>
          </cell>
          <cell r="K369">
            <v>1820</v>
          </cell>
          <cell r="L369">
            <v>0</v>
          </cell>
          <cell r="M369">
            <v>3360</v>
          </cell>
          <cell r="N369">
            <v>3359</v>
          </cell>
          <cell r="O369">
            <v>1</v>
          </cell>
          <cell r="R369">
            <v>2.5117199999999999E-2</v>
          </cell>
          <cell r="S369">
            <v>84.393791999999991</v>
          </cell>
          <cell r="T369">
            <v>84.368674799999994</v>
          </cell>
          <cell r="U369">
            <v>2.5117199999996842E-2</v>
          </cell>
          <cell r="W369">
            <v>1999</v>
          </cell>
          <cell r="X369">
            <v>7</v>
          </cell>
          <cell r="Y369">
            <v>1.1553228621291447</v>
          </cell>
          <cell r="Z369">
            <v>1</v>
          </cell>
          <cell r="AA369">
            <v>4</v>
          </cell>
          <cell r="AB369">
            <v>100</v>
          </cell>
          <cell r="AC369">
            <v>0.09</v>
          </cell>
          <cell r="AD369">
            <v>10</v>
          </cell>
          <cell r="AH369">
            <v>0.5</v>
          </cell>
        </row>
        <row r="370">
          <cell r="A370" t="str">
            <v>C990021-000</v>
          </cell>
          <cell r="B370" t="str">
            <v>Fixtures and fittings</v>
          </cell>
          <cell r="C370">
            <v>8101</v>
          </cell>
          <cell r="D370" t="str">
            <v>CEO</v>
          </cell>
          <cell r="E370" t="str">
            <v>N/A</v>
          </cell>
          <cell r="F370" t="str">
            <v>42/1402</v>
          </cell>
          <cell r="G370" t="str">
            <v>PERFCET OFFICE</v>
          </cell>
          <cell r="H370" t="str">
            <v>CABINET (15WO0W) 30%</v>
          </cell>
          <cell r="I370">
            <v>36287</v>
          </cell>
          <cell r="J370">
            <v>36464</v>
          </cell>
          <cell r="K370">
            <v>1820</v>
          </cell>
          <cell r="L370">
            <v>0</v>
          </cell>
          <cell r="M370">
            <v>1440</v>
          </cell>
          <cell r="N370">
            <v>1439</v>
          </cell>
          <cell r="O370">
            <v>1</v>
          </cell>
          <cell r="R370">
            <v>2.5117199999999999E-2</v>
          </cell>
          <cell r="S370">
            <v>36.168768</v>
          </cell>
          <cell r="T370">
            <v>36.143650799999996</v>
          </cell>
          <cell r="U370">
            <v>2.5117200000003947E-2</v>
          </cell>
          <cell r="W370">
            <v>1999</v>
          </cell>
          <cell r="X370">
            <v>7</v>
          </cell>
          <cell r="Y370">
            <v>1.1553228621291447</v>
          </cell>
          <cell r="Z370">
            <v>1</v>
          </cell>
          <cell r="AA370">
            <v>4</v>
          </cell>
          <cell r="AB370">
            <v>0</v>
          </cell>
          <cell r="AC370">
            <v>0.09</v>
          </cell>
          <cell r="AD370">
            <v>0</v>
          </cell>
          <cell r="AH370">
            <v>0</v>
          </cell>
        </row>
        <row r="371">
          <cell r="A371" t="str">
            <v>C990021-001</v>
          </cell>
          <cell r="B371" t="str">
            <v>Fixtures and fittings</v>
          </cell>
          <cell r="C371">
            <v>8101</v>
          </cell>
          <cell r="D371" t="str">
            <v>CEO</v>
          </cell>
          <cell r="E371" t="str">
            <v>N/A</v>
          </cell>
          <cell r="F371" t="str">
            <v>42/3758</v>
          </cell>
          <cell r="G371" t="str">
            <v>PERFCET OFFICE</v>
          </cell>
          <cell r="H371" t="str">
            <v>CABINET (15WO0W) 70%</v>
          </cell>
          <cell r="I371">
            <v>36451</v>
          </cell>
          <cell r="J371">
            <v>36464</v>
          </cell>
          <cell r="K371">
            <v>1820</v>
          </cell>
          <cell r="L371">
            <v>0</v>
          </cell>
          <cell r="M371">
            <v>3360</v>
          </cell>
          <cell r="N371">
            <v>3359</v>
          </cell>
          <cell r="O371">
            <v>1</v>
          </cell>
          <cell r="R371">
            <v>2.5117199999999999E-2</v>
          </cell>
          <cell r="S371">
            <v>84.393791999999991</v>
          </cell>
          <cell r="T371">
            <v>84.368674799999994</v>
          </cell>
          <cell r="U371">
            <v>2.5117199999996842E-2</v>
          </cell>
          <cell r="W371">
            <v>1999</v>
          </cell>
          <cell r="X371">
            <v>7</v>
          </cell>
          <cell r="Y371">
            <v>1.1553228621291447</v>
          </cell>
          <cell r="Z371">
            <v>1</v>
          </cell>
          <cell r="AA371">
            <v>4</v>
          </cell>
          <cell r="AB371">
            <v>100</v>
          </cell>
          <cell r="AC371">
            <v>0.09</v>
          </cell>
          <cell r="AD371">
            <v>10</v>
          </cell>
          <cell r="AH371">
            <v>0.5</v>
          </cell>
        </row>
        <row r="372">
          <cell r="A372" t="str">
            <v>C990022-000</v>
          </cell>
          <cell r="B372" t="str">
            <v>Fixtures and fittings</v>
          </cell>
          <cell r="C372">
            <v>8101</v>
          </cell>
          <cell r="D372" t="str">
            <v>CEO</v>
          </cell>
          <cell r="E372" t="str">
            <v>N/A</v>
          </cell>
          <cell r="F372" t="str">
            <v>42/1402</v>
          </cell>
          <cell r="G372" t="str">
            <v>PERFCET OFFICE</v>
          </cell>
          <cell r="H372" t="str">
            <v>CABINET (415WO0W) 30%</v>
          </cell>
          <cell r="I372">
            <v>36287</v>
          </cell>
          <cell r="J372">
            <v>36464</v>
          </cell>
          <cell r="K372">
            <v>1820</v>
          </cell>
          <cell r="L372">
            <v>0</v>
          </cell>
          <cell r="M372">
            <v>798.75</v>
          </cell>
          <cell r="N372">
            <v>797.75</v>
          </cell>
          <cell r="O372">
            <v>1</v>
          </cell>
          <cell r="R372">
            <v>2.5117199999999999E-2</v>
          </cell>
          <cell r="S372">
            <v>20.0623635</v>
          </cell>
          <cell r="T372">
            <v>20.0372463</v>
          </cell>
          <cell r="U372">
            <v>2.5117200000000395E-2</v>
          </cell>
          <cell r="W372">
            <v>1999</v>
          </cell>
          <cell r="X372">
            <v>7</v>
          </cell>
          <cell r="Y372">
            <v>1.1553228621291447</v>
          </cell>
          <cell r="Z372">
            <v>1</v>
          </cell>
          <cell r="AA372">
            <v>4</v>
          </cell>
          <cell r="AB372">
            <v>0</v>
          </cell>
          <cell r="AC372">
            <v>0.09</v>
          </cell>
          <cell r="AD372">
            <v>0</v>
          </cell>
          <cell r="AH372">
            <v>0</v>
          </cell>
        </row>
        <row r="373">
          <cell r="A373" t="str">
            <v>C990022-001</v>
          </cell>
          <cell r="B373" t="str">
            <v>Fixtures and fittings</v>
          </cell>
          <cell r="C373">
            <v>8101</v>
          </cell>
          <cell r="D373" t="str">
            <v>CEO</v>
          </cell>
          <cell r="E373" t="str">
            <v>N/A</v>
          </cell>
          <cell r="F373" t="str">
            <v>42/3758</v>
          </cell>
          <cell r="G373" t="str">
            <v>PERFCET OFFICE</v>
          </cell>
          <cell r="H373" t="str">
            <v>CABINET (415WO0W) 70%</v>
          </cell>
          <cell r="I373">
            <v>36451</v>
          </cell>
          <cell r="J373">
            <v>36464</v>
          </cell>
          <cell r="K373">
            <v>1820</v>
          </cell>
          <cell r="L373">
            <v>0</v>
          </cell>
          <cell r="M373">
            <v>1863.75</v>
          </cell>
          <cell r="N373">
            <v>1862.75</v>
          </cell>
          <cell r="O373">
            <v>1</v>
          </cell>
          <cell r="R373">
            <v>2.5117199999999999E-2</v>
          </cell>
          <cell r="S373">
            <v>46.812181500000001</v>
          </cell>
          <cell r="T373">
            <v>46.787064299999997</v>
          </cell>
          <cell r="U373">
            <v>2.5117200000003947E-2</v>
          </cell>
          <cell r="W373">
            <v>1999</v>
          </cell>
          <cell r="X373">
            <v>7</v>
          </cell>
          <cell r="Y373">
            <v>1.1553228621291447</v>
          </cell>
          <cell r="Z373">
            <v>1</v>
          </cell>
          <cell r="AA373">
            <v>4</v>
          </cell>
          <cell r="AB373">
            <v>100</v>
          </cell>
          <cell r="AC373">
            <v>0.09</v>
          </cell>
          <cell r="AD373">
            <v>10</v>
          </cell>
          <cell r="AH373">
            <v>0.5</v>
          </cell>
        </row>
        <row r="374">
          <cell r="A374" t="str">
            <v>C990023-000</v>
          </cell>
          <cell r="B374" t="str">
            <v>Fixtures and fittings</v>
          </cell>
          <cell r="C374">
            <v>8101</v>
          </cell>
          <cell r="D374" t="str">
            <v>CEO</v>
          </cell>
          <cell r="E374" t="str">
            <v>N/A</v>
          </cell>
          <cell r="F374" t="str">
            <v>42/1402</v>
          </cell>
          <cell r="G374" t="str">
            <v>PERFCET OFFICE</v>
          </cell>
          <cell r="H374" t="str">
            <v>CABINET (415WO0W) 30%</v>
          </cell>
          <cell r="I374">
            <v>36287</v>
          </cell>
          <cell r="J374">
            <v>36464</v>
          </cell>
          <cell r="K374">
            <v>1820</v>
          </cell>
          <cell r="L374">
            <v>0</v>
          </cell>
          <cell r="M374">
            <v>798.75</v>
          </cell>
          <cell r="N374">
            <v>797.75</v>
          </cell>
          <cell r="O374">
            <v>1</v>
          </cell>
          <cell r="R374">
            <v>2.5117199999999999E-2</v>
          </cell>
          <cell r="S374">
            <v>20.0623635</v>
          </cell>
          <cell r="T374">
            <v>20.0372463</v>
          </cell>
          <cell r="U374">
            <v>2.5117200000000395E-2</v>
          </cell>
          <cell r="W374">
            <v>1999</v>
          </cell>
          <cell r="X374">
            <v>7</v>
          </cell>
          <cell r="Y374">
            <v>1.1553228621291447</v>
          </cell>
          <cell r="Z374">
            <v>1</v>
          </cell>
          <cell r="AA374">
            <v>4</v>
          </cell>
          <cell r="AB374">
            <v>0</v>
          </cell>
          <cell r="AC374">
            <v>0.09</v>
          </cell>
          <cell r="AD374">
            <v>0</v>
          </cell>
          <cell r="AH374">
            <v>0</v>
          </cell>
        </row>
        <row r="375">
          <cell r="A375" t="str">
            <v>C990023-001</v>
          </cell>
          <cell r="B375" t="str">
            <v>Fixtures and fittings</v>
          </cell>
          <cell r="C375">
            <v>8101</v>
          </cell>
          <cell r="D375" t="str">
            <v>CEO</v>
          </cell>
          <cell r="E375" t="str">
            <v>N/A</v>
          </cell>
          <cell r="F375" t="str">
            <v>42/3758</v>
          </cell>
          <cell r="G375" t="str">
            <v>PERFCET OFFICE</v>
          </cell>
          <cell r="H375" t="str">
            <v>CABINET (415WO0W) 70%</v>
          </cell>
          <cell r="I375">
            <v>36451</v>
          </cell>
          <cell r="J375">
            <v>36464</v>
          </cell>
          <cell r="K375">
            <v>1820</v>
          </cell>
          <cell r="L375">
            <v>0</v>
          </cell>
          <cell r="M375">
            <v>1863.75</v>
          </cell>
          <cell r="N375">
            <v>1862.75</v>
          </cell>
          <cell r="O375">
            <v>1</v>
          </cell>
          <cell r="R375">
            <v>2.5117199999999999E-2</v>
          </cell>
          <cell r="S375">
            <v>46.812181500000001</v>
          </cell>
          <cell r="T375">
            <v>46.787064299999997</v>
          </cell>
          <cell r="U375">
            <v>2.5117200000003947E-2</v>
          </cell>
          <cell r="W375">
            <v>1999</v>
          </cell>
          <cell r="X375">
            <v>7</v>
          </cell>
          <cell r="Y375">
            <v>1.1553228621291447</v>
          </cell>
          <cell r="Z375">
            <v>1</v>
          </cell>
          <cell r="AA375">
            <v>4</v>
          </cell>
          <cell r="AB375">
            <v>100</v>
          </cell>
          <cell r="AC375">
            <v>0.09</v>
          </cell>
          <cell r="AD375">
            <v>10</v>
          </cell>
          <cell r="AH375">
            <v>0.5</v>
          </cell>
        </row>
        <row r="376">
          <cell r="A376" t="str">
            <v>C990024-000</v>
          </cell>
          <cell r="B376" t="str">
            <v>Fixtures and fittings</v>
          </cell>
          <cell r="C376">
            <v>8101</v>
          </cell>
          <cell r="D376" t="str">
            <v>CEO</v>
          </cell>
          <cell r="E376" t="str">
            <v>N/A</v>
          </cell>
          <cell r="F376" t="str">
            <v>42/1402</v>
          </cell>
          <cell r="G376" t="str">
            <v>PERFCET OFFICE</v>
          </cell>
          <cell r="H376" t="str">
            <v>OFFICE CHAIR (SM2) 30% ( 2440EB616 to NSE2)</v>
          </cell>
          <cell r="I376">
            <v>36287</v>
          </cell>
          <cell r="J376">
            <v>36464</v>
          </cell>
          <cell r="K376">
            <v>1820</v>
          </cell>
          <cell r="L376">
            <v>0</v>
          </cell>
          <cell r="M376">
            <v>855</v>
          </cell>
          <cell r="N376">
            <v>854</v>
          </cell>
          <cell r="O376">
            <v>1</v>
          </cell>
          <cell r="R376">
            <v>2.5117199999999999E-2</v>
          </cell>
          <cell r="S376">
            <v>21.475206</v>
          </cell>
          <cell r="T376">
            <v>21.4500888</v>
          </cell>
          <cell r="U376">
            <v>2.5117200000000395E-2</v>
          </cell>
          <cell r="W376">
            <v>1999</v>
          </cell>
          <cell r="X376">
            <v>7</v>
          </cell>
          <cell r="Y376">
            <v>1.1553228621291447</v>
          </cell>
          <cell r="Z376">
            <v>1</v>
          </cell>
          <cell r="AA376">
            <v>4</v>
          </cell>
          <cell r="AB376">
            <v>0</v>
          </cell>
          <cell r="AC376">
            <v>0.09</v>
          </cell>
          <cell r="AD376">
            <v>0</v>
          </cell>
          <cell r="AH376">
            <v>0</v>
          </cell>
        </row>
        <row r="377">
          <cell r="A377" t="str">
            <v>C990024-001</v>
          </cell>
          <cell r="B377" t="str">
            <v>Fixtures and fittings</v>
          </cell>
          <cell r="C377">
            <v>8101</v>
          </cell>
          <cell r="D377" t="str">
            <v>CEO</v>
          </cell>
          <cell r="E377" t="str">
            <v>N/A</v>
          </cell>
          <cell r="F377" t="str">
            <v>42/3758</v>
          </cell>
          <cell r="G377" t="str">
            <v>PERFCET OFFICE</v>
          </cell>
          <cell r="H377" t="str">
            <v>OFFICE CHAIR (SM2) 70% (2004EB616 to NSE2)</v>
          </cell>
          <cell r="I377">
            <v>36451</v>
          </cell>
          <cell r="J377">
            <v>36464</v>
          </cell>
          <cell r="K377">
            <v>1820</v>
          </cell>
          <cell r="L377">
            <v>0</v>
          </cell>
          <cell r="M377">
            <v>1995</v>
          </cell>
          <cell r="N377">
            <v>1994</v>
          </cell>
          <cell r="O377">
            <v>1</v>
          </cell>
          <cell r="R377">
            <v>2.5117199999999999E-2</v>
          </cell>
          <cell r="S377">
            <v>50.108813999999995</v>
          </cell>
          <cell r="T377">
            <v>50.083696799999998</v>
          </cell>
          <cell r="U377">
            <v>2.5117199999996842E-2</v>
          </cell>
          <cell r="W377">
            <v>1999</v>
          </cell>
          <cell r="X377">
            <v>7</v>
          </cell>
          <cell r="Y377">
            <v>1.1553228621291447</v>
          </cell>
          <cell r="Z377">
            <v>1</v>
          </cell>
          <cell r="AA377">
            <v>4</v>
          </cell>
          <cell r="AB377">
            <v>100</v>
          </cell>
          <cell r="AC377">
            <v>0.09</v>
          </cell>
          <cell r="AD377">
            <v>10</v>
          </cell>
          <cell r="AH377">
            <v>0.5</v>
          </cell>
        </row>
        <row r="378">
          <cell r="A378" t="str">
            <v>C990025-000</v>
          </cell>
          <cell r="B378" t="str">
            <v>Fixtures and fittings</v>
          </cell>
          <cell r="C378">
            <v>8101</v>
          </cell>
          <cell r="D378" t="str">
            <v>CEO</v>
          </cell>
          <cell r="E378" t="str">
            <v>N/A</v>
          </cell>
          <cell r="F378" t="str">
            <v>42/1402</v>
          </cell>
          <cell r="G378" t="str">
            <v>PERFCET OFFICE</v>
          </cell>
          <cell r="H378" t="str">
            <v>OFFICE CHAIR (SM2) 30% (2004EB616 to NSE2)</v>
          </cell>
          <cell r="I378">
            <v>36287</v>
          </cell>
          <cell r="J378">
            <v>36464</v>
          </cell>
          <cell r="K378">
            <v>1820</v>
          </cell>
          <cell r="L378">
            <v>0</v>
          </cell>
          <cell r="M378">
            <v>855</v>
          </cell>
          <cell r="N378">
            <v>854</v>
          </cell>
          <cell r="O378">
            <v>1</v>
          </cell>
          <cell r="R378">
            <v>2.5117199999999999E-2</v>
          </cell>
          <cell r="S378">
            <v>21.475206</v>
          </cell>
          <cell r="T378">
            <v>21.4500888</v>
          </cell>
          <cell r="U378">
            <v>2.5117200000000395E-2</v>
          </cell>
          <cell r="W378">
            <v>1999</v>
          </cell>
          <cell r="X378">
            <v>7</v>
          </cell>
          <cell r="Y378">
            <v>1.1553228621291447</v>
          </cell>
          <cell r="Z378">
            <v>1</v>
          </cell>
          <cell r="AA378">
            <v>4</v>
          </cell>
          <cell r="AB378">
            <v>0</v>
          </cell>
          <cell r="AC378">
            <v>0.09</v>
          </cell>
          <cell r="AD378">
            <v>0</v>
          </cell>
          <cell r="AH378">
            <v>0</v>
          </cell>
        </row>
        <row r="379">
          <cell r="A379" t="str">
            <v>C990025-001</v>
          </cell>
          <cell r="B379" t="str">
            <v>Fixtures and fittings</v>
          </cell>
          <cell r="C379">
            <v>8101</v>
          </cell>
          <cell r="D379" t="str">
            <v>CEO</v>
          </cell>
          <cell r="E379" t="str">
            <v>N/A</v>
          </cell>
          <cell r="F379" t="str">
            <v>42/3758</v>
          </cell>
          <cell r="G379" t="str">
            <v>PERFCET OFFICE</v>
          </cell>
          <cell r="H379" t="str">
            <v>OFFICE CHAIR (SM2) 70% (2004EB616 to NSE2)</v>
          </cell>
          <cell r="I379">
            <v>36451</v>
          </cell>
          <cell r="J379">
            <v>36464</v>
          </cell>
          <cell r="K379">
            <v>1820</v>
          </cell>
          <cell r="L379">
            <v>0</v>
          </cell>
          <cell r="M379">
            <v>1995</v>
          </cell>
          <cell r="N379">
            <v>1994</v>
          </cell>
          <cell r="O379">
            <v>1</v>
          </cell>
          <cell r="R379">
            <v>2.5117199999999999E-2</v>
          </cell>
          <cell r="S379">
            <v>50.108813999999995</v>
          </cell>
          <cell r="T379">
            <v>50.083696799999998</v>
          </cell>
          <cell r="U379">
            <v>2.5117199999996842E-2</v>
          </cell>
          <cell r="W379">
            <v>1999</v>
          </cell>
          <cell r="X379">
            <v>7</v>
          </cell>
          <cell r="Y379">
            <v>1.1553228621291447</v>
          </cell>
          <cell r="Z379">
            <v>1</v>
          </cell>
          <cell r="AA379">
            <v>4</v>
          </cell>
          <cell r="AB379">
            <v>100</v>
          </cell>
          <cell r="AC379">
            <v>0.09</v>
          </cell>
          <cell r="AD379">
            <v>10</v>
          </cell>
          <cell r="AH379">
            <v>0.5</v>
          </cell>
        </row>
        <row r="380">
          <cell r="A380" t="str">
            <v>C990026-000</v>
          </cell>
          <cell r="B380" t="str">
            <v>Fixtures and fittings</v>
          </cell>
          <cell r="C380">
            <v>8101</v>
          </cell>
          <cell r="D380" t="str">
            <v>CEO</v>
          </cell>
          <cell r="E380" t="str">
            <v>N/A</v>
          </cell>
          <cell r="F380" t="str">
            <v>42/1402</v>
          </cell>
          <cell r="G380" t="str">
            <v>PERFCET OFFICE</v>
          </cell>
          <cell r="H380" t="str">
            <v>OFFICE CHAIR (SM2) 30%</v>
          </cell>
          <cell r="I380">
            <v>36287</v>
          </cell>
          <cell r="J380">
            <v>36464</v>
          </cell>
          <cell r="K380">
            <v>1820</v>
          </cell>
          <cell r="L380">
            <v>0</v>
          </cell>
          <cell r="M380">
            <v>862.5</v>
          </cell>
          <cell r="N380">
            <v>861.5</v>
          </cell>
          <cell r="O380">
            <v>1</v>
          </cell>
          <cell r="R380">
            <v>2.5117199999999999E-2</v>
          </cell>
          <cell r="S380">
            <v>21.663584999999998</v>
          </cell>
          <cell r="T380">
            <v>21.638467800000001</v>
          </cell>
          <cell r="U380">
            <v>2.5117199999996842E-2</v>
          </cell>
          <cell r="W380">
            <v>1999</v>
          </cell>
          <cell r="X380">
            <v>7</v>
          </cell>
          <cell r="Y380">
            <v>1.1553228621291447</v>
          </cell>
          <cell r="Z380">
            <v>1</v>
          </cell>
          <cell r="AA380">
            <v>4</v>
          </cell>
          <cell r="AB380">
            <v>0</v>
          </cell>
          <cell r="AC380">
            <v>0.09</v>
          </cell>
          <cell r="AD380">
            <v>0</v>
          </cell>
          <cell r="AH380">
            <v>0</v>
          </cell>
        </row>
        <row r="381">
          <cell r="A381" t="str">
            <v>C990026-001</v>
          </cell>
          <cell r="B381" t="str">
            <v>Fixtures and fittings</v>
          </cell>
          <cell r="C381">
            <v>8101</v>
          </cell>
          <cell r="D381" t="str">
            <v>CEO</v>
          </cell>
          <cell r="E381" t="str">
            <v>N/A</v>
          </cell>
          <cell r="F381" t="str">
            <v>42/3758</v>
          </cell>
          <cell r="G381" t="str">
            <v>PERFCET OFFICE</v>
          </cell>
          <cell r="H381" t="str">
            <v>OFFICE CHAIR (SM2) 70%</v>
          </cell>
          <cell r="I381">
            <v>36451</v>
          </cell>
          <cell r="J381">
            <v>36464</v>
          </cell>
          <cell r="K381">
            <v>1820</v>
          </cell>
          <cell r="L381">
            <v>0</v>
          </cell>
          <cell r="M381">
            <v>1995</v>
          </cell>
          <cell r="N381">
            <v>1994</v>
          </cell>
          <cell r="O381">
            <v>1</v>
          </cell>
          <cell r="R381">
            <v>2.5117199999999999E-2</v>
          </cell>
          <cell r="S381">
            <v>50.108813999999995</v>
          </cell>
          <cell r="T381">
            <v>50.083696799999998</v>
          </cell>
          <cell r="U381">
            <v>2.5117199999996842E-2</v>
          </cell>
          <cell r="W381">
            <v>1999</v>
          </cell>
          <cell r="X381">
            <v>7</v>
          </cell>
          <cell r="Y381">
            <v>1.1553228621291447</v>
          </cell>
          <cell r="Z381">
            <v>1</v>
          </cell>
          <cell r="AA381">
            <v>4</v>
          </cell>
          <cell r="AB381">
            <v>100</v>
          </cell>
          <cell r="AC381">
            <v>0.09</v>
          </cell>
          <cell r="AD381">
            <v>10</v>
          </cell>
          <cell r="AH381">
            <v>0.5</v>
          </cell>
        </row>
        <row r="382">
          <cell r="A382" t="str">
            <v>C990027-000</v>
          </cell>
          <cell r="B382" t="str">
            <v>Fixtures and fittings</v>
          </cell>
          <cell r="C382">
            <v>8101</v>
          </cell>
          <cell r="D382" t="str">
            <v>CEO</v>
          </cell>
          <cell r="E382" t="str">
            <v>N/A</v>
          </cell>
          <cell r="F382" t="str">
            <v>42/1401</v>
          </cell>
          <cell r="G382" t="str">
            <v>PERFCET OFFICE</v>
          </cell>
          <cell r="H382" t="str">
            <v>MEETING DESK (ES150) 30%</v>
          </cell>
          <cell r="I382">
            <v>36287</v>
          </cell>
          <cell r="J382">
            <v>36646</v>
          </cell>
          <cell r="K382">
            <v>1820</v>
          </cell>
          <cell r="L382">
            <v>0</v>
          </cell>
          <cell r="M382">
            <v>2362.5</v>
          </cell>
          <cell r="N382">
            <v>2361.5</v>
          </cell>
          <cell r="O382">
            <v>1</v>
          </cell>
          <cell r="R382">
            <v>2.5117199999999999E-2</v>
          </cell>
          <cell r="S382">
            <v>59.339385</v>
          </cell>
          <cell r="T382">
            <v>59.314267799999996</v>
          </cell>
          <cell r="U382">
            <v>2.5117200000003947E-2</v>
          </cell>
          <cell r="W382">
            <v>2000</v>
          </cell>
          <cell r="X382">
            <v>7</v>
          </cell>
          <cell r="Y382">
            <v>1.124702684335712</v>
          </cell>
          <cell r="Z382">
            <v>1</v>
          </cell>
          <cell r="AA382">
            <v>4</v>
          </cell>
          <cell r="AB382">
            <v>100</v>
          </cell>
          <cell r="AC382">
            <v>0.1</v>
          </cell>
          <cell r="AD382">
            <v>10</v>
          </cell>
          <cell r="AH382">
            <v>0.5</v>
          </cell>
        </row>
        <row r="383">
          <cell r="A383" t="str">
            <v>C990027-001</v>
          </cell>
          <cell r="B383" t="str">
            <v>Fixtures and fittings</v>
          </cell>
          <cell r="C383">
            <v>8101</v>
          </cell>
          <cell r="D383" t="str">
            <v>CEO</v>
          </cell>
          <cell r="E383" t="str">
            <v>N/A</v>
          </cell>
          <cell r="F383" t="str">
            <v>43/1658</v>
          </cell>
          <cell r="G383" t="str">
            <v>PERFCET OFFICE</v>
          </cell>
          <cell r="H383" t="str">
            <v>MEETING DESK (ES150) 70%</v>
          </cell>
          <cell r="I383">
            <v>36622</v>
          </cell>
          <cell r="J383">
            <v>36646</v>
          </cell>
          <cell r="K383">
            <v>1820</v>
          </cell>
          <cell r="L383">
            <v>0</v>
          </cell>
          <cell r="M383">
            <v>5512.5</v>
          </cell>
          <cell r="N383">
            <v>5511.5</v>
          </cell>
          <cell r="O383">
            <v>1</v>
          </cell>
          <cell r="R383">
            <v>2.5117199999999999E-2</v>
          </cell>
          <cell r="S383">
            <v>138.45856499999999</v>
          </cell>
          <cell r="T383">
            <v>138.43344779999998</v>
          </cell>
          <cell r="U383">
            <v>2.5117200000011053E-2</v>
          </cell>
          <cell r="W383">
            <v>2000</v>
          </cell>
          <cell r="X383">
            <v>7</v>
          </cell>
          <cell r="Y383">
            <v>1.124702684335712</v>
          </cell>
          <cell r="Z383">
            <v>1</v>
          </cell>
          <cell r="AA383">
            <v>4</v>
          </cell>
          <cell r="AB383">
            <v>200</v>
          </cell>
          <cell r="AC383">
            <v>0.1</v>
          </cell>
          <cell r="AD383">
            <v>20</v>
          </cell>
          <cell r="AH383">
            <v>0.5</v>
          </cell>
        </row>
        <row r="384">
          <cell r="A384" t="str">
            <v>C990028-000</v>
          </cell>
          <cell r="B384" t="str">
            <v>Fixtures and fittings</v>
          </cell>
          <cell r="C384">
            <v>8101</v>
          </cell>
          <cell r="D384" t="str">
            <v>CEO</v>
          </cell>
          <cell r="E384" t="str">
            <v>N/A</v>
          </cell>
          <cell r="F384" t="str">
            <v>42/1401</v>
          </cell>
          <cell r="G384" t="str">
            <v>PERFCET OFFICE</v>
          </cell>
          <cell r="H384" t="str">
            <v>MEETING DESK (ES150) 30%</v>
          </cell>
          <cell r="I384">
            <v>36287</v>
          </cell>
          <cell r="J384">
            <v>36646</v>
          </cell>
          <cell r="K384">
            <v>1820</v>
          </cell>
          <cell r="L384">
            <v>0</v>
          </cell>
          <cell r="M384">
            <v>2362.5</v>
          </cell>
          <cell r="N384">
            <v>2361.5</v>
          </cell>
          <cell r="O384">
            <v>1</v>
          </cell>
          <cell r="R384">
            <v>2.5117199999999999E-2</v>
          </cell>
          <cell r="S384">
            <v>59.339385</v>
          </cell>
          <cell r="T384">
            <v>59.314267799999996</v>
          </cell>
          <cell r="U384">
            <v>2.5117200000003947E-2</v>
          </cell>
          <cell r="W384">
            <v>2000</v>
          </cell>
          <cell r="X384">
            <v>7</v>
          </cell>
          <cell r="Y384">
            <v>1.124702684335712</v>
          </cell>
          <cell r="Z384">
            <v>1</v>
          </cell>
          <cell r="AA384">
            <v>4</v>
          </cell>
          <cell r="AB384">
            <v>100</v>
          </cell>
          <cell r="AC384">
            <v>0.1</v>
          </cell>
          <cell r="AD384">
            <v>10</v>
          </cell>
          <cell r="AH384">
            <v>0.5</v>
          </cell>
        </row>
        <row r="385">
          <cell r="A385" t="str">
            <v>C990028-001</v>
          </cell>
          <cell r="B385" t="str">
            <v>Fixtures and fittings</v>
          </cell>
          <cell r="C385">
            <v>8101</v>
          </cell>
          <cell r="D385" t="str">
            <v>CEO</v>
          </cell>
          <cell r="E385" t="str">
            <v>N/A</v>
          </cell>
          <cell r="F385" t="str">
            <v>43/1658</v>
          </cell>
          <cell r="G385" t="str">
            <v>PERFCET OFFICE</v>
          </cell>
          <cell r="H385" t="str">
            <v>MEETING DESK (ES150) 70%</v>
          </cell>
          <cell r="I385">
            <v>36622</v>
          </cell>
          <cell r="J385">
            <v>36646</v>
          </cell>
          <cell r="K385">
            <v>1820</v>
          </cell>
          <cell r="L385">
            <v>0</v>
          </cell>
          <cell r="M385">
            <v>5512.5</v>
          </cell>
          <cell r="N385">
            <v>5511.5</v>
          </cell>
          <cell r="O385">
            <v>1</v>
          </cell>
          <cell r="R385">
            <v>2.5117199999999999E-2</v>
          </cell>
          <cell r="S385">
            <v>138.45856499999999</v>
          </cell>
          <cell r="T385">
            <v>138.43344779999998</v>
          </cell>
          <cell r="U385">
            <v>2.5117200000011053E-2</v>
          </cell>
          <cell r="W385">
            <v>2000</v>
          </cell>
          <cell r="X385">
            <v>7</v>
          </cell>
          <cell r="Y385">
            <v>1.124702684335712</v>
          </cell>
          <cell r="Z385">
            <v>1</v>
          </cell>
          <cell r="AA385">
            <v>4</v>
          </cell>
          <cell r="AB385">
            <v>200</v>
          </cell>
          <cell r="AC385">
            <v>0.1</v>
          </cell>
          <cell r="AD385">
            <v>20</v>
          </cell>
          <cell r="AH385">
            <v>0.5</v>
          </cell>
        </row>
        <row r="386">
          <cell r="A386" t="str">
            <v>C990029-000</v>
          </cell>
          <cell r="B386" t="str">
            <v>Fixtures and fittings</v>
          </cell>
          <cell r="C386">
            <v>8101</v>
          </cell>
          <cell r="D386" t="str">
            <v>CEO</v>
          </cell>
          <cell r="E386" t="str">
            <v>N/A</v>
          </cell>
          <cell r="F386" t="str">
            <v>42/1401</v>
          </cell>
          <cell r="G386" t="str">
            <v>PERFCET OFFICE</v>
          </cell>
          <cell r="H386" t="str">
            <v>MEETING DESK (ES150) 30%</v>
          </cell>
          <cell r="I386">
            <v>36287</v>
          </cell>
          <cell r="J386">
            <v>36646</v>
          </cell>
          <cell r="K386">
            <v>1820</v>
          </cell>
          <cell r="L386">
            <v>0</v>
          </cell>
          <cell r="M386">
            <v>2362.5</v>
          </cell>
          <cell r="N386">
            <v>2361.5</v>
          </cell>
          <cell r="O386">
            <v>1</v>
          </cell>
          <cell r="R386">
            <v>2.5117199999999999E-2</v>
          </cell>
          <cell r="S386">
            <v>59.339385</v>
          </cell>
          <cell r="T386">
            <v>59.314267799999996</v>
          </cell>
          <cell r="U386">
            <v>2.5117200000003947E-2</v>
          </cell>
          <cell r="W386">
            <v>2000</v>
          </cell>
          <cell r="X386">
            <v>7</v>
          </cell>
          <cell r="Y386">
            <v>1.124702684335712</v>
          </cell>
          <cell r="Z386">
            <v>1</v>
          </cell>
          <cell r="AA386">
            <v>4</v>
          </cell>
          <cell r="AB386">
            <v>100</v>
          </cell>
          <cell r="AC386">
            <v>0.1</v>
          </cell>
          <cell r="AD386">
            <v>10</v>
          </cell>
          <cell r="AH386">
            <v>0.5</v>
          </cell>
        </row>
        <row r="387">
          <cell r="A387" t="str">
            <v>C990029-001</v>
          </cell>
          <cell r="B387" t="str">
            <v>Fixtures and fittings</v>
          </cell>
          <cell r="C387">
            <v>8101</v>
          </cell>
          <cell r="D387" t="str">
            <v>CEO</v>
          </cell>
          <cell r="E387" t="str">
            <v>N/A</v>
          </cell>
          <cell r="F387" t="str">
            <v>43/1658</v>
          </cell>
          <cell r="G387" t="str">
            <v>PERFCET OFFICE</v>
          </cell>
          <cell r="H387" t="str">
            <v>MEETING DESK (ES150) 70%</v>
          </cell>
          <cell r="I387">
            <v>36622</v>
          </cell>
          <cell r="J387">
            <v>36646</v>
          </cell>
          <cell r="K387">
            <v>1820</v>
          </cell>
          <cell r="L387">
            <v>0</v>
          </cell>
          <cell r="M387">
            <v>5512.5</v>
          </cell>
          <cell r="N387">
            <v>5511.5</v>
          </cell>
          <cell r="O387">
            <v>1</v>
          </cell>
          <cell r="R387">
            <v>2.55155E-2</v>
          </cell>
          <cell r="S387">
            <v>140.65419374999999</v>
          </cell>
          <cell r="T387">
            <v>140.62867825000001</v>
          </cell>
          <cell r="U387">
            <v>2.5515499999983149E-2</v>
          </cell>
          <cell r="W387">
            <v>2000</v>
          </cell>
          <cell r="X387">
            <v>7</v>
          </cell>
          <cell r="Y387">
            <v>1.124702684335712</v>
          </cell>
          <cell r="Z387">
            <v>1</v>
          </cell>
          <cell r="AA387">
            <v>4</v>
          </cell>
          <cell r="AB387">
            <v>200</v>
          </cell>
          <cell r="AC387">
            <v>0.1</v>
          </cell>
          <cell r="AD387">
            <v>20</v>
          </cell>
          <cell r="AH387">
            <v>0.5</v>
          </cell>
        </row>
        <row r="388">
          <cell r="A388" t="str">
            <v>C990030-000</v>
          </cell>
          <cell r="B388" t="str">
            <v>Fixtures and fittings</v>
          </cell>
          <cell r="C388">
            <v>8101</v>
          </cell>
          <cell r="D388" t="str">
            <v>CEO</v>
          </cell>
          <cell r="E388" t="str">
            <v>N/A</v>
          </cell>
          <cell r="F388" t="str">
            <v>42/1401</v>
          </cell>
          <cell r="G388" t="str">
            <v>PERFCET OFFICE</v>
          </cell>
          <cell r="H388" t="str">
            <v>MEETING DESK (ES150) 30%</v>
          </cell>
          <cell r="I388">
            <v>36287</v>
          </cell>
          <cell r="J388">
            <v>36646</v>
          </cell>
          <cell r="K388">
            <v>1820</v>
          </cell>
          <cell r="L388">
            <v>0</v>
          </cell>
          <cell r="M388">
            <v>2362.5</v>
          </cell>
          <cell r="N388">
            <v>2361.5</v>
          </cell>
          <cell r="O388">
            <v>1</v>
          </cell>
          <cell r="R388">
            <v>2.55155E-2</v>
          </cell>
          <cell r="S388">
            <v>60.280368750000001</v>
          </cell>
          <cell r="T388">
            <v>60.254853249999996</v>
          </cell>
          <cell r="U388">
            <v>2.5515500000004465E-2</v>
          </cell>
          <cell r="W388">
            <v>2000</v>
          </cell>
          <cell r="X388">
            <v>7</v>
          </cell>
          <cell r="Y388">
            <v>1.124702684335712</v>
          </cell>
          <cell r="Z388">
            <v>1</v>
          </cell>
          <cell r="AA388">
            <v>4</v>
          </cell>
          <cell r="AB388">
            <v>100</v>
          </cell>
          <cell r="AC388">
            <v>0.1</v>
          </cell>
          <cell r="AD388">
            <v>10</v>
          </cell>
          <cell r="AH388">
            <v>0.5</v>
          </cell>
        </row>
        <row r="389">
          <cell r="A389" t="str">
            <v>C990030-001</v>
          </cell>
          <cell r="B389" t="str">
            <v>Fixtures and fittings</v>
          </cell>
          <cell r="C389">
            <v>8101</v>
          </cell>
          <cell r="D389" t="str">
            <v>CEO</v>
          </cell>
          <cell r="E389" t="str">
            <v>N/A</v>
          </cell>
          <cell r="F389" t="str">
            <v>43/1658</v>
          </cell>
          <cell r="G389" t="str">
            <v>PERFCET OFFICE</v>
          </cell>
          <cell r="H389" t="str">
            <v>MEETING DESK (ES150) 70%</v>
          </cell>
          <cell r="I389">
            <v>36622</v>
          </cell>
          <cell r="J389">
            <v>36646</v>
          </cell>
          <cell r="K389">
            <v>1820</v>
          </cell>
          <cell r="L389">
            <v>0</v>
          </cell>
          <cell r="M389">
            <v>5512.5</v>
          </cell>
          <cell r="N389">
            <v>5511.5</v>
          </cell>
          <cell r="O389">
            <v>1</v>
          </cell>
          <cell r="R389">
            <v>2.55155E-2</v>
          </cell>
          <cell r="S389">
            <v>140.65419374999999</v>
          </cell>
          <cell r="T389">
            <v>140.62867825000001</v>
          </cell>
          <cell r="U389">
            <v>2.5515499999983149E-2</v>
          </cell>
          <cell r="W389">
            <v>2000</v>
          </cell>
          <cell r="X389">
            <v>7</v>
          </cell>
          <cell r="Y389">
            <v>1.124702684335712</v>
          </cell>
          <cell r="Z389">
            <v>1</v>
          </cell>
          <cell r="AA389">
            <v>4</v>
          </cell>
          <cell r="AB389">
            <v>200</v>
          </cell>
          <cell r="AC389">
            <v>0.1</v>
          </cell>
          <cell r="AD389">
            <v>20</v>
          </cell>
          <cell r="AH389">
            <v>0.5</v>
          </cell>
        </row>
        <row r="390">
          <cell r="A390" t="str">
            <v>C990031-000</v>
          </cell>
          <cell r="B390" t="str">
            <v>Fixtures and fittings</v>
          </cell>
          <cell r="C390">
            <v>8101</v>
          </cell>
          <cell r="D390" t="str">
            <v>CEO</v>
          </cell>
          <cell r="E390" t="str">
            <v>N/A</v>
          </cell>
          <cell r="F390" t="str">
            <v>42/1401</v>
          </cell>
          <cell r="G390" t="str">
            <v>PERFCET OFFICE</v>
          </cell>
          <cell r="H390" t="str">
            <v>MEETING DESK (ES150) 30%</v>
          </cell>
          <cell r="I390">
            <v>36287</v>
          </cell>
          <cell r="J390">
            <v>36646</v>
          </cell>
          <cell r="K390">
            <v>1820</v>
          </cell>
          <cell r="L390">
            <v>0</v>
          </cell>
          <cell r="M390">
            <v>2362.5</v>
          </cell>
          <cell r="N390">
            <v>2361.5</v>
          </cell>
          <cell r="O390">
            <v>1</v>
          </cell>
          <cell r="R390">
            <v>2.55155E-2</v>
          </cell>
          <cell r="S390">
            <v>60.280368750000001</v>
          </cell>
          <cell r="T390">
            <v>60.254853249999996</v>
          </cell>
          <cell r="U390">
            <v>2.5515500000004465E-2</v>
          </cell>
          <cell r="W390">
            <v>2000</v>
          </cell>
          <cell r="X390">
            <v>7</v>
          </cell>
          <cell r="Y390">
            <v>1.124702684335712</v>
          </cell>
          <cell r="Z390">
            <v>1</v>
          </cell>
          <cell r="AA390">
            <v>4</v>
          </cell>
          <cell r="AB390">
            <v>100</v>
          </cell>
          <cell r="AC390">
            <v>0.1</v>
          </cell>
          <cell r="AD390">
            <v>10</v>
          </cell>
          <cell r="AH390">
            <v>0.5</v>
          </cell>
        </row>
        <row r="391">
          <cell r="A391" t="str">
            <v>C990031-001</v>
          </cell>
          <cell r="B391" t="str">
            <v>Fixtures and fittings</v>
          </cell>
          <cell r="C391">
            <v>8101</v>
          </cell>
          <cell r="D391" t="str">
            <v>CEO</v>
          </cell>
          <cell r="E391" t="str">
            <v>N/A</v>
          </cell>
          <cell r="F391" t="str">
            <v>43/1658</v>
          </cell>
          <cell r="G391" t="str">
            <v>PERFCET OFFICE</v>
          </cell>
          <cell r="H391" t="str">
            <v>MEETING DESK (ES150) 70%</v>
          </cell>
          <cell r="I391">
            <v>36622</v>
          </cell>
          <cell r="J391">
            <v>36646</v>
          </cell>
          <cell r="K391">
            <v>1820</v>
          </cell>
          <cell r="L391">
            <v>0</v>
          </cell>
          <cell r="M391">
            <v>5512.5</v>
          </cell>
          <cell r="N391">
            <v>5511.5</v>
          </cell>
          <cell r="O391">
            <v>1</v>
          </cell>
          <cell r="R391">
            <v>2.55155E-2</v>
          </cell>
          <cell r="S391">
            <v>140.65419374999999</v>
          </cell>
          <cell r="T391">
            <v>140.62867825000001</v>
          </cell>
          <cell r="U391">
            <v>2.5515499999983149E-2</v>
          </cell>
          <cell r="W391">
            <v>2000</v>
          </cell>
          <cell r="X391">
            <v>7</v>
          </cell>
          <cell r="Y391">
            <v>1.124702684335712</v>
          </cell>
          <cell r="Z391">
            <v>1</v>
          </cell>
          <cell r="AA391">
            <v>4</v>
          </cell>
          <cell r="AB391">
            <v>200</v>
          </cell>
          <cell r="AC391">
            <v>0.1</v>
          </cell>
          <cell r="AD391">
            <v>20</v>
          </cell>
          <cell r="AH391">
            <v>0.5</v>
          </cell>
        </row>
        <row r="392">
          <cell r="A392" t="str">
            <v>C990032-000</v>
          </cell>
          <cell r="B392" t="str">
            <v>Fixtures and fittings</v>
          </cell>
          <cell r="C392">
            <v>8101</v>
          </cell>
          <cell r="D392" t="str">
            <v>CEO</v>
          </cell>
          <cell r="E392" t="str">
            <v>N/A</v>
          </cell>
          <cell r="F392" t="str">
            <v>42/1401</v>
          </cell>
          <cell r="G392" t="str">
            <v>PERFCET OFFICE</v>
          </cell>
          <cell r="H392" t="str">
            <v>MEETING DESK (ES150) 30%</v>
          </cell>
          <cell r="I392">
            <v>36287</v>
          </cell>
          <cell r="J392">
            <v>36646</v>
          </cell>
          <cell r="K392">
            <v>1820</v>
          </cell>
          <cell r="L392">
            <v>0</v>
          </cell>
          <cell r="M392">
            <v>2362.5</v>
          </cell>
          <cell r="N392">
            <v>2361.5</v>
          </cell>
          <cell r="O392">
            <v>1</v>
          </cell>
          <cell r="R392">
            <v>2.55155E-2</v>
          </cell>
          <cell r="S392">
            <v>60.280368750000001</v>
          </cell>
          <cell r="T392">
            <v>60.254853249999996</v>
          </cell>
          <cell r="U392">
            <v>2.5515500000004465E-2</v>
          </cell>
          <cell r="W392">
            <v>2000</v>
          </cell>
          <cell r="X392">
            <v>7</v>
          </cell>
          <cell r="Y392">
            <v>1.124702684335712</v>
          </cell>
          <cell r="Z392">
            <v>1</v>
          </cell>
          <cell r="AA392">
            <v>4</v>
          </cell>
          <cell r="AB392">
            <v>100</v>
          </cell>
          <cell r="AC392">
            <v>0.1</v>
          </cell>
          <cell r="AD392">
            <v>10</v>
          </cell>
          <cell r="AH392">
            <v>0.5</v>
          </cell>
        </row>
        <row r="393">
          <cell r="A393" t="str">
            <v>C990032-001</v>
          </cell>
          <cell r="B393" t="str">
            <v>Fixtures and fittings</v>
          </cell>
          <cell r="C393">
            <v>8101</v>
          </cell>
          <cell r="D393" t="str">
            <v>CEO</v>
          </cell>
          <cell r="E393" t="str">
            <v>N/A</v>
          </cell>
          <cell r="F393" t="str">
            <v>43/1658</v>
          </cell>
          <cell r="G393" t="str">
            <v>PERFCET OFFICE</v>
          </cell>
          <cell r="H393" t="str">
            <v>MEETING DESK (ES150) 70%</v>
          </cell>
          <cell r="I393">
            <v>36622</v>
          </cell>
          <cell r="J393">
            <v>36646</v>
          </cell>
          <cell r="K393">
            <v>1820</v>
          </cell>
          <cell r="L393">
            <v>0</v>
          </cell>
          <cell r="M393">
            <v>5512.5</v>
          </cell>
          <cell r="N393">
            <v>5511.5</v>
          </cell>
          <cell r="O393">
            <v>1</v>
          </cell>
          <cell r="R393">
            <v>2.55155E-2</v>
          </cell>
          <cell r="S393">
            <v>140.65419374999999</v>
          </cell>
          <cell r="T393">
            <v>140.62867825000001</v>
          </cell>
          <cell r="U393">
            <v>2.5515499999983149E-2</v>
          </cell>
          <cell r="W393">
            <v>2000</v>
          </cell>
          <cell r="X393">
            <v>7</v>
          </cell>
          <cell r="Y393">
            <v>1.124702684335712</v>
          </cell>
          <cell r="Z393">
            <v>1</v>
          </cell>
          <cell r="AA393">
            <v>4</v>
          </cell>
          <cell r="AB393">
            <v>200</v>
          </cell>
          <cell r="AC393">
            <v>0.1</v>
          </cell>
          <cell r="AD393">
            <v>20</v>
          </cell>
          <cell r="AH393">
            <v>0.5</v>
          </cell>
        </row>
        <row r="394">
          <cell r="A394" t="str">
            <v>C990033-000</v>
          </cell>
          <cell r="B394" t="str">
            <v>Fixtures and fittings</v>
          </cell>
          <cell r="C394">
            <v>8101</v>
          </cell>
          <cell r="D394" t="str">
            <v>CEO</v>
          </cell>
          <cell r="E394" t="str">
            <v>N/A</v>
          </cell>
          <cell r="F394" t="str">
            <v>42/1401</v>
          </cell>
          <cell r="G394" t="str">
            <v>PERFCET OFFICE</v>
          </cell>
          <cell r="H394" t="str">
            <v>MEETING DESK (ESR80) 30%</v>
          </cell>
          <cell r="I394">
            <v>36287</v>
          </cell>
          <cell r="J394">
            <v>36646</v>
          </cell>
          <cell r="K394">
            <v>1820</v>
          </cell>
          <cell r="L394">
            <v>0</v>
          </cell>
          <cell r="M394">
            <v>1687.5</v>
          </cell>
          <cell r="N394">
            <v>1686.5</v>
          </cell>
          <cell r="O394">
            <v>1</v>
          </cell>
          <cell r="R394">
            <v>2.55155E-2</v>
          </cell>
          <cell r="S394">
            <v>43.05740625</v>
          </cell>
          <cell r="T394">
            <v>43.031890750000002</v>
          </cell>
          <cell r="U394">
            <v>2.551549999999736E-2</v>
          </cell>
          <cell r="W394">
            <v>2000</v>
          </cell>
          <cell r="X394">
            <v>7</v>
          </cell>
          <cell r="Y394">
            <v>1.124702684335712</v>
          </cell>
          <cell r="Z394">
            <v>1</v>
          </cell>
          <cell r="AA394">
            <v>4</v>
          </cell>
          <cell r="AB394">
            <v>0</v>
          </cell>
          <cell r="AC394">
            <v>0.1</v>
          </cell>
          <cell r="AD394">
            <v>0</v>
          </cell>
          <cell r="AH394">
            <v>0</v>
          </cell>
        </row>
        <row r="395">
          <cell r="A395" t="str">
            <v>C990033-001</v>
          </cell>
          <cell r="B395" t="str">
            <v>Fixtures and fittings</v>
          </cell>
          <cell r="C395">
            <v>8101</v>
          </cell>
          <cell r="D395" t="str">
            <v>CEO</v>
          </cell>
          <cell r="E395" t="str">
            <v>N/A</v>
          </cell>
          <cell r="F395" t="str">
            <v>43/1658</v>
          </cell>
          <cell r="G395" t="str">
            <v>PERFCET OFFICE</v>
          </cell>
          <cell r="H395" t="str">
            <v>MEETING DESK (ESR80) 70%</v>
          </cell>
          <cell r="I395">
            <v>36622</v>
          </cell>
          <cell r="J395">
            <v>36646</v>
          </cell>
          <cell r="K395">
            <v>1820</v>
          </cell>
          <cell r="L395">
            <v>0</v>
          </cell>
          <cell r="M395">
            <v>3937.5</v>
          </cell>
          <cell r="N395">
            <v>3936.5</v>
          </cell>
          <cell r="O395">
            <v>1</v>
          </cell>
          <cell r="R395">
            <v>2.55155E-2</v>
          </cell>
          <cell r="S395">
            <v>100.46728125</v>
          </cell>
          <cell r="T395">
            <v>100.44176575</v>
          </cell>
          <cell r="U395">
            <v>2.551549999999736E-2</v>
          </cell>
          <cell r="W395">
            <v>2000</v>
          </cell>
          <cell r="X395">
            <v>7</v>
          </cell>
          <cell r="Y395">
            <v>1.124702684335712</v>
          </cell>
          <cell r="Z395">
            <v>1</v>
          </cell>
          <cell r="AA395">
            <v>4</v>
          </cell>
          <cell r="AB395">
            <v>100</v>
          </cell>
          <cell r="AC395">
            <v>0.1</v>
          </cell>
          <cell r="AD395">
            <v>10</v>
          </cell>
          <cell r="AH395">
            <v>0.5</v>
          </cell>
        </row>
        <row r="396">
          <cell r="A396" t="str">
            <v>C990034-000</v>
          </cell>
          <cell r="B396" t="str">
            <v>Fixtures and fittings</v>
          </cell>
          <cell r="C396">
            <v>8101</v>
          </cell>
          <cell r="D396" t="str">
            <v>CEO</v>
          </cell>
          <cell r="E396" t="str">
            <v>N/A</v>
          </cell>
          <cell r="F396" t="str">
            <v>42/1401</v>
          </cell>
          <cell r="G396" t="str">
            <v>PERFCET OFFICE</v>
          </cell>
          <cell r="H396" t="str">
            <v>MEETING DESK (ESR80) 30%</v>
          </cell>
          <cell r="I396">
            <v>36287</v>
          </cell>
          <cell r="J396">
            <v>36646</v>
          </cell>
          <cell r="K396">
            <v>1820</v>
          </cell>
          <cell r="L396">
            <v>0</v>
          </cell>
          <cell r="M396">
            <v>1687.5</v>
          </cell>
          <cell r="N396">
            <v>1686.5</v>
          </cell>
          <cell r="O396">
            <v>1</v>
          </cell>
          <cell r="R396">
            <v>2.55155E-2</v>
          </cell>
          <cell r="S396">
            <v>43.05740625</v>
          </cell>
          <cell r="T396">
            <v>43.031890750000002</v>
          </cell>
          <cell r="U396">
            <v>2.551549999999736E-2</v>
          </cell>
          <cell r="W396">
            <v>2000</v>
          </cell>
          <cell r="X396">
            <v>7</v>
          </cell>
          <cell r="Y396">
            <v>1.124702684335712</v>
          </cell>
          <cell r="Z396">
            <v>1</v>
          </cell>
          <cell r="AA396">
            <v>4</v>
          </cell>
          <cell r="AB396">
            <v>0</v>
          </cell>
          <cell r="AC396">
            <v>0.1</v>
          </cell>
          <cell r="AD396">
            <v>0</v>
          </cell>
          <cell r="AH396">
            <v>0</v>
          </cell>
        </row>
        <row r="397">
          <cell r="A397" t="str">
            <v>C990034-001</v>
          </cell>
          <cell r="B397" t="str">
            <v>Fixtures and fittings</v>
          </cell>
          <cell r="C397">
            <v>8101</v>
          </cell>
          <cell r="D397" t="str">
            <v>CEO</v>
          </cell>
          <cell r="E397" t="str">
            <v>N/A</v>
          </cell>
          <cell r="F397" t="str">
            <v>43/1658</v>
          </cell>
          <cell r="G397" t="str">
            <v>PERFCET OFFICE</v>
          </cell>
          <cell r="H397" t="str">
            <v>MEETING DESK (ESR80) 70%</v>
          </cell>
          <cell r="I397">
            <v>36622</v>
          </cell>
          <cell r="J397">
            <v>36646</v>
          </cell>
          <cell r="K397">
            <v>1820</v>
          </cell>
          <cell r="L397">
            <v>0</v>
          </cell>
          <cell r="M397">
            <v>3937.5</v>
          </cell>
          <cell r="N397">
            <v>3936.5</v>
          </cell>
          <cell r="O397">
            <v>1</v>
          </cell>
          <cell r="R397">
            <v>2.55155E-2</v>
          </cell>
          <cell r="S397">
            <v>100.46728125</v>
          </cell>
          <cell r="T397">
            <v>100.44176575</v>
          </cell>
          <cell r="U397">
            <v>2.551549999999736E-2</v>
          </cell>
          <cell r="W397">
            <v>2000</v>
          </cell>
          <cell r="X397">
            <v>7</v>
          </cell>
          <cell r="Y397">
            <v>1.124702684335712</v>
          </cell>
          <cell r="Z397">
            <v>1</v>
          </cell>
          <cell r="AA397">
            <v>4</v>
          </cell>
          <cell r="AB397">
            <v>100</v>
          </cell>
          <cell r="AC397">
            <v>0.1</v>
          </cell>
          <cell r="AD397">
            <v>10</v>
          </cell>
          <cell r="AH397">
            <v>0.5</v>
          </cell>
        </row>
        <row r="398">
          <cell r="A398" t="str">
            <v>C990035-000</v>
          </cell>
          <cell r="B398" t="str">
            <v>Fixtures and fittings</v>
          </cell>
          <cell r="C398">
            <v>8101</v>
          </cell>
          <cell r="D398" t="str">
            <v>CEO</v>
          </cell>
          <cell r="E398" t="str">
            <v>N/A</v>
          </cell>
          <cell r="F398" t="str">
            <v>42/1401</v>
          </cell>
          <cell r="G398" t="str">
            <v>PERFCET OFFICE</v>
          </cell>
          <cell r="H398" t="str">
            <v>MEETING DESK (ESR80) 30%</v>
          </cell>
          <cell r="I398">
            <v>36287</v>
          </cell>
          <cell r="J398">
            <v>36646</v>
          </cell>
          <cell r="K398">
            <v>1820</v>
          </cell>
          <cell r="L398">
            <v>0</v>
          </cell>
          <cell r="M398">
            <v>1687.5</v>
          </cell>
          <cell r="N398">
            <v>1686.5</v>
          </cell>
          <cell r="O398">
            <v>1</v>
          </cell>
          <cell r="R398">
            <v>2.52894E-2</v>
          </cell>
          <cell r="S398">
            <v>42.675862500000001</v>
          </cell>
          <cell r="T398">
            <v>42.650573100000003</v>
          </cell>
          <cell r="U398">
            <v>2.5289399999998352E-2</v>
          </cell>
          <cell r="W398">
            <v>2000</v>
          </cell>
          <cell r="X398">
            <v>7</v>
          </cell>
          <cell r="Y398">
            <v>1.124702684335712</v>
          </cell>
          <cell r="Z398">
            <v>1</v>
          </cell>
          <cell r="AA398">
            <v>4</v>
          </cell>
          <cell r="AB398">
            <v>0</v>
          </cell>
          <cell r="AC398">
            <v>0.1</v>
          </cell>
          <cell r="AD398">
            <v>0</v>
          </cell>
          <cell r="AH398">
            <v>0</v>
          </cell>
        </row>
        <row r="399">
          <cell r="A399" t="str">
            <v>C990035-001</v>
          </cell>
          <cell r="B399" t="str">
            <v>Fixtures and fittings</v>
          </cell>
          <cell r="C399">
            <v>8101</v>
          </cell>
          <cell r="D399" t="str">
            <v>CEO</v>
          </cell>
          <cell r="E399" t="str">
            <v>N/A</v>
          </cell>
          <cell r="F399" t="str">
            <v>43/1658</v>
          </cell>
          <cell r="G399" t="str">
            <v>PERFCET OFFICE</v>
          </cell>
          <cell r="H399" t="str">
            <v>MEETING DESK (ESR80) 70%</v>
          </cell>
          <cell r="I399">
            <v>36622</v>
          </cell>
          <cell r="J399">
            <v>36646</v>
          </cell>
          <cell r="K399">
            <v>1820</v>
          </cell>
          <cell r="L399">
            <v>0</v>
          </cell>
          <cell r="M399">
            <v>3937.5</v>
          </cell>
          <cell r="N399">
            <v>3936.5</v>
          </cell>
          <cell r="O399">
            <v>1</v>
          </cell>
          <cell r="R399">
            <v>2.55155E-2</v>
          </cell>
          <cell r="S399">
            <v>100.46728125</v>
          </cell>
          <cell r="T399">
            <v>100.44176575</v>
          </cell>
          <cell r="U399">
            <v>2.551549999999736E-2</v>
          </cell>
          <cell r="W399">
            <v>2000</v>
          </cell>
          <cell r="X399">
            <v>7</v>
          </cell>
          <cell r="Y399">
            <v>1.124702684335712</v>
          </cell>
          <cell r="Z399">
            <v>1</v>
          </cell>
          <cell r="AA399">
            <v>4</v>
          </cell>
          <cell r="AB399">
            <v>100</v>
          </cell>
          <cell r="AC399">
            <v>0.1</v>
          </cell>
          <cell r="AD399">
            <v>10</v>
          </cell>
          <cell r="AH399">
            <v>0.5</v>
          </cell>
        </row>
        <row r="400">
          <cell r="A400" t="str">
            <v>C990036-000</v>
          </cell>
          <cell r="B400" t="str">
            <v>Fixtures and fittings</v>
          </cell>
          <cell r="C400">
            <v>8101</v>
          </cell>
          <cell r="D400" t="str">
            <v>CEO</v>
          </cell>
          <cell r="E400" t="str">
            <v>N/A</v>
          </cell>
          <cell r="F400" t="str">
            <v>42/1401</v>
          </cell>
          <cell r="G400" t="str">
            <v>PERFCET OFFICE</v>
          </cell>
          <cell r="H400" t="str">
            <v>MEETING DESK (ESR80) 30%</v>
          </cell>
          <cell r="I400">
            <v>36287</v>
          </cell>
          <cell r="J400">
            <v>36646</v>
          </cell>
          <cell r="K400">
            <v>1820</v>
          </cell>
          <cell r="L400">
            <v>0</v>
          </cell>
          <cell r="M400">
            <v>1687.5</v>
          </cell>
          <cell r="N400">
            <v>1686.5</v>
          </cell>
          <cell r="O400">
            <v>1</v>
          </cell>
          <cell r="R400">
            <v>2.55155E-2</v>
          </cell>
          <cell r="S400">
            <v>43.05740625</v>
          </cell>
          <cell r="T400">
            <v>43.031890750000002</v>
          </cell>
          <cell r="U400">
            <v>2.551549999999736E-2</v>
          </cell>
          <cell r="W400">
            <v>2000</v>
          </cell>
          <cell r="X400">
            <v>7</v>
          </cell>
          <cell r="Y400">
            <v>1.124702684335712</v>
          </cell>
          <cell r="Z400">
            <v>1</v>
          </cell>
          <cell r="AA400">
            <v>4</v>
          </cell>
          <cell r="AB400">
            <v>0</v>
          </cell>
          <cell r="AC400">
            <v>0.1</v>
          </cell>
          <cell r="AD400">
            <v>0</v>
          </cell>
          <cell r="AH400">
            <v>0</v>
          </cell>
        </row>
        <row r="401">
          <cell r="A401" t="str">
            <v>C990036-001</v>
          </cell>
          <cell r="B401" t="str">
            <v>Fixtures and fittings</v>
          </cell>
          <cell r="C401">
            <v>8101</v>
          </cell>
          <cell r="D401" t="str">
            <v>CEO</v>
          </cell>
          <cell r="E401" t="str">
            <v>N/A</v>
          </cell>
          <cell r="F401" t="str">
            <v>43/1658</v>
          </cell>
          <cell r="G401" t="str">
            <v>PERFCET OFFICE</v>
          </cell>
          <cell r="H401" t="str">
            <v>MEETING DESK (ESR80) 70%</v>
          </cell>
          <cell r="I401">
            <v>36622</v>
          </cell>
          <cell r="J401">
            <v>36646</v>
          </cell>
          <cell r="K401">
            <v>1820</v>
          </cell>
          <cell r="L401">
            <v>0</v>
          </cell>
          <cell r="M401">
            <v>3937.5</v>
          </cell>
          <cell r="N401">
            <v>3936.5</v>
          </cell>
          <cell r="O401">
            <v>1</v>
          </cell>
          <cell r="R401">
            <v>2.55155E-2</v>
          </cell>
          <cell r="S401">
            <v>100.46728125</v>
          </cell>
          <cell r="T401">
            <v>100.44176575</v>
          </cell>
          <cell r="U401">
            <v>2.551549999999736E-2</v>
          </cell>
          <cell r="W401">
            <v>2000</v>
          </cell>
          <cell r="X401">
            <v>7</v>
          </cell>
          <cell r="Y401">
            <v>1.124702684335712</v>
          </cell>
          <cell r="Z401">
            <v>1</v>
          </cell>
          <cell r="AA401">
            <v>4</v>
          </cell>
          <cell r="AB401">
            <v>100</v>
          </cell>
          <cell r="AC401">
            <v>0.1</v>
          </cell>
          <cell r="AD401">
            <v>10</v>
          </cell>
          <cell r="AH401">
            <v>0.5</v>
          </cell>
        </row>
        <row r="402">
          <cell r="A402" t="str">
            <v>C990037-000</v>
          </cell>
          <cell r="B402" t="str">
            <v>Fixtures and fittings</v>
          </cell>
          <cell r="C402">
            <v>8101</v>
          </cell>
          <cell r="D402" t="str">
            <v>CEO</v>
          </cell>
          <cell r="E402" t="str">
            <v>N/A</v>
          </cell>
          <cell r="F402" t="str">
            <v>42/1401</v>
          </cell>
          <cell r="G402" t="str">
            <v>PERFCET OFFICE</v>
          </cell>
          <cell r="H402" t="str">
            <v>OFFICE CHAIR (AL2) 30%</v>
          </cell>
          <cell r="I402">
            <v>36287</v>
          </cell>
          <cell r="J402">
            <v>36646</v>
          </cell>
          <cell r="K402">
            <v>1820</v>
          </cell>
          <cell r="L402">
            <v>0</v>
          </cell>
          <cell r="M402">
            <v>888.75</v>
          </cell>
          <cell r="N402">
            <v>887.75</v>
          </cell>
          <cell r="O402">
            <v>1</v>
          </cell>
          <cell r="R402">
            <v>2.5512900000000002E-2</v>
          </cell>
          <cell r="S402">
            <v>22.674589875000002</v>
          </cell>
          <cell r="T402">
            <v>22.649076975</v>
          </cell>
          <cell r="U402">
            <v>2.5512900000002503E-2</v>
          </cell>
          <cell r="W402">
            <v>2000</v>
          </cell>
          <cell r="X402">
            <v>7</v>
          </cell>
          <cell r="Y402">
            <v>1.124702684335712</v>
          </cell>
          <cell r="Z402">
            <v>1</v>
          </cell>
          <cell r="AA402">
            <v>4</v>
          </cell>
          <cell r="AB402">
            <v>0</v>
          </cell>
          <cell r="AC402">
            <v>0.1</v>
          </cell>
          <cell r="AD402">
            <v>0</v>
          </cell>
          <cell r="AH402">
            <v>0</v>
          </cell>
        </row>
        <row r="403">
          <cell r="A403" t="str">
            <v>C990037-001</v>
          </cell>
          <cell r="B403" t="str">
            <v>Fixtures and fittings</v>
          </cell>
          <cell r="C403">
            <v>8101</v>
          </cell>
          <cell r="D403" t="str">
            <v>CEO</v>
          </cell>
          <cell r="E403" t="str">
            <v>N/A</v>
          </cell>
          <cell r="F403" t="str">
            <v>43/1658</v>
          </cell>
          <cell r="G403" t="str">
            <v>PERFCET OFFICE</v>
          </cell>
          <cell r="H403" t="str">
            <v>OFFICE CHAIR (AL2) 70%</v>
          </cell>
          <cell r="I403">
            <v>36622</v>
          </cell>
          <cell r="J403">
            <v>36646</v>
          </cell>
          <cell r="K403">
            <v>1820</v>
          </cell>
          <cell r="L403">
            <v>0</v>
          </cell>
          <cell r="M403">
            <v>2073.75</v>
          </cell>
          <cell r="N403">
            <v>2072.75</v>
          </cell>
          <cell r="O403">
            <v>1</v>
          </cell>
          <cell r="R403">
            <v>2.55155E-2</v>
          </cell>
          <cell r="S403">
            <v>52.912768124999999</v>
          </cell>
          <cell r="T403">
            <v>52.887252625000002</v>
          </cell>
          <cell r="U403">
            <v>2.551549999999736E-2</v>
          </cell>
          <cell r="W403">
            <v>2000</v>
          </cell>
          <cell r="X403">
            <v>7</v>
          </cell>
          <cell r="Y403">
            <v>1.124702684335712</v>
          </cell>
          <cell r="Z403">
            <v>1</v>
          </cell>
          <cell r="AA403">
            <v>4</v>
          </cell>
          <cell r="AB403">
            <v>100</v>
          </cell>
          <cell r="AC403">
            <v>0.1</v>
          </cell>
          <cell r="AD403">
            <v>10</v>
          </cell>
          <cell r="AH403">
            <v>0.5</v>
          </cell>
        </row>
        <row r="404">
          <cell r="A404" t="str">
            <v>C990038-000</v>
          </cell>
          <cell r="B404" t="str">
            <v>Fixtures and fittings</v>
          </cell>
          <cell r="C404">
            <v>8101</v>
          </cell>
          <cell r="D404" t="str">
            <v>CEO</v>
          </cell>
          <cell r="E404" t="str">
            <v>N/A</v>
          </cell>
          <cell r="F404" t="str">
            <v>42/1401</v>
          </cell>
          <cell r="G404" t="str">
            <v>PERFCET OFFICE</v>
          </cell>
          <cell r="H404" t="str">
            <v>OFFICE CHAIR (AL2) 30%</v>
          </cell>
          <cell r="I404">
            <v>36287</v>
          </cell>
          <cell r="J404">
            <v>36646</v>
          </cell>
          <cell r="K404">
            <v>1820</v>
          </cell>
          <cell r="L404">
            <v>0</v>
          </cell>
          <cell r="M404">
            <v>888.75</v>
          </cell>
          <cell r="N404">
            <v>887.75</v>
          </cell>
          <cell r="O404">
            <v>1</v>
          </cell>
          <cell r="R404">
            <v>2.5512900000000002E-2</v>
          </cell>
          <cell r="S404">
            <v>22.674589875000002</v>
          </cell>
          <cell r="T404">
            <v>22.649076975</v>
          </cell>
          <cell r="U404">
            <v>2.5512900000002503E-2</v>
          </cell>
          <cell r="W404">
            <v>2000</v>
          </cell>
          <cell r="X404">
            <v>7</v>
          </cell>
          <cell r="Y404">
            <v>1.124702684335712</v>
          </cell>
          <cell r="Z404">
            <v>1</v>
          </cell>
          <cell r="AA404">
            <v>4</v>
          </cell>
          <cell r="AB404">
            <v>0</v>
          </cell>
          <cell r="AC404">
            <v>0.1</v>
          </cell>
          <cell r="AD404">
            <v>0</v>
          </cell>
          <cell r="AH404">
            <v>0</v>
          </cell>
        </row>
        <row r="405">
          <cell r="A405" t="str">
            <v>C990038-001</v>
          </cell>
          <cell r="B405" t="str">
            <v>Fixtures and fittings</v>
          </cell>
          <cell r="C405">
            <v>8101</v>
          </cell>
          <cell r="D405" t="str">
            <v>CEO</v>
          </cell>
          <cell r="E405" t="str">
            <v>N/A</v>
          </cell>
          <cell r="F405" t="str">
            <v>43/1658</v>
          </cell>
          <cell r="G405" t="str">
            <v>PERFCET OFFICE</v>
          </cell>
          <cell r="H405" t="str">
            <v>OFFICE CHAIR (AL2) 70%</v>
          </cell>
          <cell r="I405">
            <v>36622</v>
          </cell>
          <cell r="J405">
            <v>36646</v>
          </cell>
          <cell r="K405">
            <v>1820</v>
          </cell>
          <cell r="L405">
            <v>0</v>
          </cell>
          <cell r="M405">
            <v>2073.75</v>
          </cell>
          <cell r="N405">
            <v>2072.75</v>
          </cell>
          <cell r="O405">
            <v>1</v>
          </cell>
          <cell r="R405">
            <v>2.55155E-2</v>
          </cell>
          <cell r="S405">
            <v>52.912768124999999</v>
          </cell>
          <cell r="T405">
            <v>52.887252625000002</v>
          </cell>
          <cell r="U405">
            <v>2.551549999999736E-2</v>
          </cell>
          <cell r="W405">
            <v>2000</v>
          </cell>
          <cell r="X405">
            <v>7</v>
          </cell>
          <cell r="Y405">
            <v>1.124702684335712</v>
          </cell>
          <cell r="Z405">
            <v>1</v>
          </cell>
          <cell r="AA405">
            <v>4</v>
          </cell>
          <cell r="AB405">
            <v>100</v>
          </cell>
          <cell r="AC405">
            <v>0.1</v>
          </cell>
          <cell r="AD405">
            <v>10</v>
          </cell>
          <cell r="AH405">
            <v>0.5</v>
          </cell>
        </row>
        <row r="406">
          <cell r="A406" t="str">
            <v>C990039-000</v>
          </cell>
          <cell r="B406" t="str">
            <v>Fixtures and fittings</v>
          </cell>
          <cell r="C406">
            <v>8101</v>
          </cell>
          <cell r="D406" t="str">
            <v>CEO</v>
          </cell>
          <cell r="E406" t="str">
            <v>N/A</v>
          </cell>
          <cell r="F406" t="str">
            <v>42/1401</v>
          </cell>
          <cell r="G406" t="str">
            <v>PERFCET OFFICE</v>
          </cell>
          <cell r="H406" t="str">
            <v>OFFICE CHAIR (AL2) 30%</v>
          </cell>
          <cell r="I406">
            <v>36287</v>
          </cell>
          <cell r="J406">
            <v>36646</v>
          </cell>
          <cell r="K406">
            <v>1820</v>
          </cell>
          <cell r="L406">
            <v>0</v>
          </cell>
          <cell r="M406">
            <v>888.75</v>
          </cell>
          <cell r="N406">
            <v>887.75</v>
          </cell>
          <cell r="O406">
            <v>1</v>
          </cell>
          <cell r="R406">
            <v>2.5512900000000002E-2</v>
          </cell>
          <cell r="S406">
            <v>22.674589875000002</v>
          </cell>
          <cell r="T406">
            <v>22.649076975</v>
          </cell>
          <cell r="U406">
            <v>2.5512900000002503E-2</v>
          </cell>
          <cell r="W406">
            <v>2000</v>
          </cell>
          <cell r="X406">
            <v>7</v>
          </cell>
          <cell r="Y406">
            <v>1.124702684335712</v>
          </cell>
          <cell r="Z406">
            <v>1</v>
          </cell>
          <cell r="AA406">
            <v>4</v>
          </cell>
          <cell r="AB406">
            <v>0</v>
          </cell>
          <cell r="AC406">
            <v>0.1</v>
          </cell>
          <cell r="AD406">
            <v>0</v>
          </cell>
          <cell r="AH406">
            <v>0</v>
          </cell>
        </row>
        <row r="407">
          <cell r="A407" t="str">
            <v>C990039-001</v>
          </cell>
          <cell r="B407" t="str">
            <v>Fixtures and fittings</v>
          </cell>
          <cell r="C407">
            <v>8101</v>
          </cell>
          <cell r="D407" t="str">
            <v>CEO</v>
          </cell>
          <cell r="E407" t="str">
            <v>N/A</v>
          </cell>
          <cell r="F407" t="str">
            <v>43/1658</v>
          </cell>
          <cell r="G407" t="str">
            <v>PERFCET OFFICE</v>
          </cell>
          <cell r="H407" t="str">
            <v>OFFICE CHAIR (AL2) 70%</v>
          </cell>
          <cell r="I407">
            <v>36622</v>
          </cell>
          <cell r="J407">
            <v>36646</v>
          </cell>
          <cell r="K407">
            <v>1820</v>
          </cell>
          <cell r="L407">
            <v>0</v>
          </cell>
          <cell r="M407">
            <v>2073.75</v>
          </cell>
          <cell r="N407">
            <v>2072.75</v>
          </cell>
          <cell r="O407">
            <v>1</v>
          </cell>
          <cell r="R407">
            <v>2.55155E-2</v>
          </cell>
          <cell r="S407">
            <v>52.912768124999999</v>
          </cell>
          <cell r="T407">
            <v>52.887252625000002</v>
          </cell>
          <cell r="U407">
            <v>2.551549999999736E-2</v>
          </cell>
          <cell r="W407">
            <v>2000</v>
          </cell>
          <cell r="X407">
            <v>7</v>
          </cell>
          <cell r="Y407">
            <v>1.124702684335712</v>
          </cell>
          <cell r="Z407">
            <v>1</v>
          </cell>
          <cell r="AA407">
            <v>4</v>
          </cell>
          <cell r="AB407">
            <v>100</v>
          </cell>
          <cell r="AC407">
            <v>0.1</v>
          </cell>
          <cell r="AD407">
            <v>10</v>
          </cell>
          <cell r="AH407">
            <v>0.5</v>
          </cell>
        </row>
        <row r="408">
          <cell r="A408" t="str">
            <v>C990040-000</v>
          </cell>
          <cell r="B408" t="str">
            <v>Fixtures and fittings</v>
          </cell>
          <cell r="C408">
            <v>8101</v>
          </cell>
          <cell r="D408" t="str">
            <v>CEO</v>
          </cell>
          <cell r="E408" t="str">
            <v>N/A</v>
          </cell>
          <cell r="F408" t="str">
            <v>42/1401</v>
          </cell>
          <cell r="G408" t="str">
            <v>PERFCET OFFICE</v>
          </cell>
          <cell r="H408" t="str">
            <v>OFFICE CHAIR (AL2) 30%</v>
          </cell>
          <cell r="I408">
            <v>36287</v>
          </cell>
          <cell r="J408">
            <v>36646</v>
          </cell>
          <cell r="K408">
            <v>1820</v>
          </cell>
          <cell r="L408">
            <v>0</v>
          </cell>
          <cell r="M408">
            <v>888.75</v>
          </cell>
          <cell r="N408">
            <v>887.75</v>
          </cell>
          <cell r="O408">
            <v>1</v>
          </cell>
          <cell r="R408">
            <v>2.5512900000000002E-2</v>
          </cell>
          <cell r="S408">
            <v>22.674589875000002</v>
          </cell>
          <cell r="T408">
            <v>22.649076975</v>
          </cell>
          <cell r="U408">
            <v>2.5512900000002503E-2</v>
          </cell>
          <cell r="W408">
            <v>2000</v>
          </cell>
          <cell r="X408">
            <v>7</v>
          </cell>
          <cell r="Y408">
            <v>1.124702684335712</v>
          </cell>
          <cell r="Z408">
            <v>1</v>
          </cell>
          <cell r="AA408">
            <v>4</v>
          </cell>
          <cell r="AB408">
            <v>0</v>
          </cell>
          <cell r="AC408">
            <v>0.1</v>
          </cell>
          <cell r="AD408">
            <v>0</v>
          </cell>
          <cell r="AH408">
            <v>0</v>
          </cell>
        </row>
        <row r="409">
          <cell r="A409" t="str">
            <v>C990040-001</v>
          </cell>
          <cell r="B409" t="str">
            <v>Fixtures and fittings</v>
          </cell>
          <cell r="C409">
            <v>8101</v>
          </cell>
          <cell r="D409" t="str">
            <v>CEO</v>
          </cell>
          <cell r="E409" t="str">
            <v>N/A</v>
          </cell>
          <cell r="F409" t="str">
            <v>43/1658</v>
          </cell>
          <cell r="G409" t="str">
            <v>PERFCET OFFICE</v>
          </cell>
          <cell r="H409" t="str">
            <v>OFFICE CHAIR (AL2) 70%</v>
          </cell>
          <cell r="I409">
            <v>36622</v>
          </cell>
          <cell r="J409">
            <v>36646</v>
          </cell>
          <cell r="K409">
            <v>1820</v>
          </cell>
          <cell r="L409">
            <v>0</v>
          </cell>
          <cell r="M409">
            <v>2073.75</v>
          </cell>
          <cell r="N409">
            <v>2072.75</v>
          </cell>
          <cell r="O409">
            <v>1</v>
          </cell>
          <cell r="R409">
            <v>2.55155E-2</v>
          </cell>
          <cell r="S409">
            <v>52.912768124999999</v>
          </cell>
          <cell r="T409">
            <v>52.887252625000002</v>
          </cell>
          <cell r="U409">
            <v>2.551549999999736E-2</v>
          </cell>
          <cell r="W409">
            <v>2000</v>
          </cell>
          <cell r="X409">
            <v>7</v>
          </cell>
          <cell r="Y409">
            <v>1.124702684335712</v>
          </cell>
          <cell r="Z409">
            <v>1</v>
          </cell>
          <cell r="AA409">
            <v>4</v>
          </cell>
          <cell r="AB409">
            <v>100</v>
          </cell>
          <cell r="AC409">
            <v>0.1</v>
          </cell>
          <cell r="AD409">
            <v>10</v>
          </cell>
          <cell r="AH409">
            <v>0.5</v>
          </cell>
        </row>
        <row r="410">
          <cell r="A410" t="str">
            <v>C990041-000</v>
          </cell>
          <cell r="B410" t="str">
            <v>Fixtures and fittings</v>
          </cell>
          <cell r="C410">
            <v>8101</v>
          </cell>
          <cell r="D410" t="str">
            <v>CEO</v>
          </cell>
          <cell r="E410" t="str">
            <v>N/A</v>
          </cell>
          <cell r="F410" t="str">
            <v>42/1401</v>
          </cell>
          <cell r="G410" t="str">
            <v>PERFCET OFFICE</v>
          </cell>
          <cell r="H410" t="str">
            <v>OFFICE CHAIR (AL2) 30%</v>
          </cell>
          <cell r="I410">
            <v>36287</v>
          </cell>
          <cell r="J410">
            <v>36646</v>
          </cell>
          <cell r="K410">
            <v>1820</v>
          </cell>
          <cell r="L410">
            <v>0</v>
          </cell>
          <cell r="M410">
            <v>888.75</v>
          </cell>
          <cell r="N410">
            <v>887.75</v>
          </cell>
          <cell r="O410">
            <v>1</v>
          </cell>
          <cell r="R410">
            <v>2.5512900000000002E-2</v>
          </cell>
          <cell r="S410">
            <v>22.674589875000002</v>
          </cell>
          <cell r="T410">
            <v>22.649076975</v>
          </cell>
          <cell r="U410">
            <v>2.5512900000002503E-2</v>
          </cell>
          <cell r="W410">
            <v>2000</v>
          </cell>
          <cell r="X410">
            <v>7</v>
          </cell>
          <cell r="Y410">
            <v>1.124702684335712</v>
          </cell>
          <cell r="Z410">
            <v>1</v>
          </cell>
          <cell r="AA410">
            <v>4</v>
          </cell>
          <cell r="AB410">
            <v>0</v>
          </cell>
          <cell r="AC410">
            <v>0.1</v>
          </cell>
          <cell r="AD410">
            <v>0</v>
          </cell>
          <cell r="AH410">
            <v>0</v>
          </cell>
        </row>
        <row r="411">
          <cell r="A411" t="str">
            <v>C990041-001</v>
          </cell>
          <cell r="B411" t="str">
            <v>Fixtures and fittings</v>
          </cell>
          <cell r="C411">
            <v>8101</v>
          </cell>
          <cell r="D411" t="str">
            <v>CEO</v>
          </cell>
          <cell r="E411" t="str">
            <v>N/A</v>
          </cell>
          <cell r="F411" t="str">
            <v>43/1658</v>
          </cell>
          <cell r="G411" t="str">
            <v>PERFCET OFFICE</v>
          </cell>
          <cell r="H411" t="str">
            <v>OFFICE CHAIR (AL2) 70%</v>
          </cell>
          <cell r="I411">
            <v>36622</v>
          </cell>
          <cell r="J411">
            <v>36646</v>
          </cell>
          <cell r="K411">
            <v>1820</v>
          </cell>
          <cell r="L411">
            <v>0</v>
          </cell>
          <cell r="M411">
            <v>2073.75</v>
          </cell>
          <cell r="N411">
            <v>2072.75</v>
          </cell>
          <cell r="O411">
            <v>1</v>
          </cell>
          <cell r="R411">
            <v>2.55155E-2</v>
          </cell>
          <cell r="S411">
            <v>52.912768124999999</v>
          </cell>
          <cell r="T411">
            <v>52.887252625000002</v>
          </cell>
          <cell r="U411">
            <v>2.551549999999736E-2</v>
          </cell>
          <cell r="W411">
            <v>2000</v>
          </cell>
          <cell r="X411">
            <v>7</v>
          </cell>
          <cell r="Y411">
            <v>1.124702684335712</v>
          </cell>
          <cell r="Z411">
            <v>1</v>
          </cell>
          <cell r="AA411">
            <v>4</v>
          </cell>
          <cell r="AB411">
            <v>100</v>
          </cell>
          <cell r="AC411">
            <v>0.1</v>
          </cell>
          <cell r="AD411">
            <v>10</v>
          </cell>
          <cell r="AH411">
            <v>0.5</v>
          </cell>
        </row>
        <row r="412">
          <cell r="A412" t="str">
            <v>C990042-000</v>
          </cell>
          <cell r="B412" t="str">
            <v>Fixtures and fittings</v>
          </cell>
          <cell r="C412">
            <v>8101</v>
          </cell>
          <cell r="D412" t="str">
            <v>CEO</v>
          </cell>
          <cell r="E412" t="str">
            <v>N/A</v>
          </cell>
          <cell r="F412" t="str">
            <v>42/1401</v>
          </cell>
          <cell r="G412" t="str">
            <v>PERFCET OFFICE</v>
          </cell>
          <cell r="H412" t="str">
            <v>OFFICE CHAIR (AL2) 30%</v>
          </cell>
          <cell r="I412">
            <v>36287</v>
          </cell>
          <cell r="J412">
            <v>36646</v>
          </cell>
          <cell r="K412">
            <v>1820</v>
          </cell>
          <cell r="L412">
            <v>0</v>
          </cell>
          <cell r="M412">
            <v>888.75</v>
          </cell>
          <cell r="N412">
            <v>887.75</v>
          </cell>
          <cell r="O412">
            <v>1</v>
          </cell>
          <cell r="R412">
            <v>2.5512900000000002E-2</v>
          </cell>
          <cell r="S412">
            <v>22.674589875000002</v>
          </cell>
          <cell r="T412">
            <v>22.649076975</v>
          </cell>
          <cell r="U412">
            <v>2.5512900000002503E-2</v>
          </cell>
          <cell r="W412">
            <v>2000</v>
          </cell>
          <cell r="X412">
            <v>7</v>
          </cell>
          <cell r="Y412">
            <v>1.124702684335712</v>
          </cell>
          <cell r="Z412">
            <v>1</v>
          </cell>
          <cell r="AA412">
            <v>4</v>
          </cell>
          <cell r="AB412">
            <v>0</v>
          </cell>
          <cell r="AC412">
            <v>0.1</v>
          </cell>
          <cell r="AD412">
            <v>0</v>
          </cell>
          <cell r="AH412">
            <v>0</v>
          </cell>
        </row>
        <row r="413">
          <cell r="A413" t="str">
            <v>C990042-001</v>
          </cell>
          <cell r="B413" t="str">
            <v>Fixtures and fittings</v>
          </cell>
          <cell r="C413">
            <v>8101</v>
          </cell>
          <cell r="D413" t="str">
            <v>CEO</v>
          </cell>
          <cell r="E413" t="str">
            <v>N/A</v>
          </cell>
          <cell r="F413" t="str">
            <v>43/1658</v>
          </cell>
          <cell r="G413" t="str">
            <v>PERFCET OFFICE</v>
          </cell>
          <cell r="H413" t="str">
            <v>OFFICE CHAIR (AL2) 70%</v>
          </cell>
          <cell r="I413">
            <v>36622</v>
          </cell>
          <cell r="J413">
            <v>36646</v>
          </cell>
          <cell r="K413">
            <v>1820</v>
          </cell>
          <cell r="L413">
            <v>0</v>
          </cell>
          <cell r="M413">
            <v>2073.75</v>
          </cell>
          <cell r="N413">
            <v>2072.75</v>
          </cell>
          <cell r="O413">
            <v>1</v>
          </cell>
          <cell r="R413">
            <v>2.55155E-2</v>
          </cell>
          <cell r="S413">
            <v>52.912768124999999</v>
          </cell>
          <cell r="T413">
            <v>52.887252625000002</v>
          </cell>
          <cell r="U413">
            <v>2.551549999999736E-2</v>
          </cell>
          <cell r="W413">
            <v>2000</v>
          </cell>
          <cell r="X413">
            <v>7</v>
          </cell>
          <cell r="Y413">
            <v>1.124702684335712</v>
          </cell>
          <cell r="Z413">
            <v>1</v>
          </cell>
          <cell r="AA413">
            <v>4</v>
          </cell>
          <cell r="AB413">
            <v>100</v>
          </cell>
          <cell r="AC413">
            <v>0.1</v>
          </cell>
          <cell r="AD413">
            <v>10</v>
          </cell>
          <cell r="AH413">
            <v>0.5</v>
          </cell>
        </row>
        <row r="414">
          <cell r="A414" t="str">
            <v>C990043-000</v>
          </cell>
          <cell r="B414" t="str">
            <v>Fixtures and fittings</v>
          </cell>
          <cell r="C414">
            <v>8101</v>
          </cell>
          <cell r="D414" t="str">
            <v>CEO</v>
          </cell>
          <cell r="E414" t="str">
            <v>N/A</v>
          </cell>
          <cell r="F414" t="str">
            <v>42/1401</v>
          </cell>
          <cell r="G414" t="str">
            <v>PERFCET OFFICE</v>
          </cell>
          <cell r="H414" t="str">
            <v>OFFICE CHAIR (AL2) 30%</v>
          </cell>
          <cell r="I414">
            <v>36287</v>
          </cell>
          <cell r="J414">
            <v>36646</v>
          </cell>
          <cell r="K414">
            <v>1820</v>
          </cell>
          <cell r="L414">
            <v>0</v>
          </cell>
          <cell r="M414">
            <v>888.75</v>
          </cell>
          <cell r="N414">
            <v>887.75</v>
          </cell>
          <cell r="O414">
            <v>1</v>
          </cell>
          <cell r="R414">
            <v>2.5512900000000002E-2</v>
          </cell>
          <cell r="S414">
            <v>22.674589875000002</v>
          </cell>
          <cell r="T414">
            <v>22.649076975</v>
          </cell>
          <cell r="U414">
            <v>2.5512900000002503E-2</v>
          </cell>
          <cell r="W414">
            <v>2000</v>
          </cell>
          <cell r="X414">
            <v>7</v>
          </cell>
          <cell r="Y414">
            <v>1.124702684335712</v>
          </cell>
          <cell r="Z414">
            <v>1</v>
          </cell>
          <cell r="AA414">
            <v>4</v>
          </cell>
          <cell r="AB414">
            <v>0</v>
          </cell>
          <cell r="AC414">
            <v>0.1</v>
          </cell>
          <cell r="AD414">
            <v>0</v>
          </cell>
          <cell r="AH414">
            <v>0</v>
          </cell>
        </row>
        <row r="415">
          <cell r="A415" t="str">
            <v>C990043-001</v>
          </cell>
          <cell r="B415" t="str">
            <v>Fixtures and fittings</v>
          </cell>
          <cell r="C415">
            <v>8101</v>
          </cell>
          <cell r="D415" t="str">
            <v>CEO</v>
          </cell>
          <cell r="E415" t="str">
            <v>N/A</v>
          </cell>
          <cell r="F415" t="str">
            <v>43/1658</v>
          </cell>
          <cell r="G415" t="str">
            <v>PERFCET OFFICE</v>
          </cell>
          <cell r="H415" t="str">
            <v>OFFICE CHAIR (AL2) 70%</v>
          </cell>
          <cell r="I415">
            <v>36622</v>
          </cell>
          <cell r="J415">
            <v>36646</v>
          </cell>
          <cell r="K415">
            <v>1820</v>
          </cell>
          <cell r="L415">
            <v>0</v>
          </cell>
          <cell r="M415">
            <v>2073.75</v>
          </cell>
          <cell r="N415">
            <v>2072.75</v>
          </cell>
          <cell r="O415">
            <v>1</v>
          </cell>
          <cell r="R415">
            <v>2.55155E-2</v>
          </cell>
          <cell r="S415">
            <v>52.912768124999999</v>
          </cell>
          <cell r="T415">
            <v>52.887252625000002</v>
          </cell>
          <cell r="U415">
            <v>2.551549999999736E-2</v>
          </cell>
          <cell r="W415">
            <v>2000</v>
          </cell>
          <cell r="X415">
            <v>7</v>
          </cell>
          <cell r="Y415">
            <v>1.124702684335712</v>
          </cell>
          <cell r="Z415">
            <v>1</v>
          </cell>
          <cell r="AA415">
            <v>4</v>
          </cell>
          <cell r="AB415">
            <v>100</v>
          </cell>
          <cell r="AC415">
            <v>0.1</v>
          </cell>
          <cell r="AD415">
            <v>10</v>
          </cell>
          <cell r="AH415">
            <v>0.5</v>
          </cell>
        </row>
        <row r="416">
          <cell r="A416" t="str">
            <v>C990044-000</v>
          </cell>
          <cell r="B416" t="str">
            <v>Fixtures and fittings</v>
          </cell>
          <cell r="C416">
            <v>8101</v>
          </cell>
          <cell r="D416" t="str">
            <v>CEO</v>
          </cell>
          <cell r="E416" t="str">
            <v>N/A</v>
          </cell>
          <cell r="F416" t="str">
            <v>42/1401</v>
          </cell>
          <cell r="G416" t="str">
            <v>PERFCET OFFICE</v>
          </cell>
          <cell r="H416" t="str">
            <v>OFFICE CHAIR (AL2) 30%</v>
          </cell>
          <cell r="I416">
            <v>36287</v>
          </cell>
          <cell r="J416">
            <v>36646</v>
          </cell>
          <cell r="K416">
            <v>1820</v>
          </cell>
          <cell r="L416">
            <v>0</v>
          </cell>
          <cell r="M416">
            <v>888.75</v>
          </cell>
          <cell r="N416">
            <v>887.75</v>
          </cell>
          <cell r="O416">
            <v>1</v>
          </cell>
          <cell r="R416">
            <v>2.55155E-2</v>
          </cell>
          <cell r="S416">
            <v>22.676900624999998</v>
          </cell>
          <cell r="T416">
            <v>22.651385125000001</v>
          </cell>
          <cell r="U416">
            <v>2.551549999999736E-2</v>
          </cell>
          <cell r="W416">
            <v>2000</v>
          </cell>
          <cell r="X416">
            <v>7</v>
          </cell>
          <cell r="Y416">
            <v>1.124702684335712</v>
          </cell>
          <cell r="Z416">
            <v>1</v>
          </cell>
          <cell r="AA416">
            <v>4</v>
          </cell>
          <cell r="AB416">
            <v>0</v>
          </cell>
          <cell r="AC416">
            <v>0.1</v>
          </cell>
          <cell r="AD416">
            <v>0</v>
          </cell>
          <cell r="AH416">
            <v>0</v>
          </cell>
        </row>
        <row r="417">
          <cell r="A417" t="str">
            <v>C990044-001</v>
          </cell>
          <cell r="B417" t="str">
            <v>Fixtures and fittings</v>
          </cell>
          <cell r="C417">
            <v>8101</v>
          </cell>
          <cell r="D417" t="str">
            <v>CEO</v>
          </cell>
          <cell r="E417" t="str">
            <v>N/A</v>
          </cell>
          <cell r="F417" t="str">
            <v>43/1658</v>
          </cell>
          <cell r="G417" t="str">
            <v>PERFCET OFFICE</v>
          </cell>
          <cell r="H417" t="str">
            <v>OFFICE CHAIR (AL2) 70%</v>
          </cell>
          <cell r="I417">
            <v>36622</v>
          </cell>
          <cell r="J417">
            <v>36646</v>
          </cell>
          <cell r="K417">
            <v>1820</v>
          </cell>
          <cell r="L417">
            <v>0</v>
          </cell>
          <cell r="M417">
            <v>2073.75</v>
          </cell>
          <cell r="N417">
            <v>2072.75</v>
          </cell>
          <cell r="O417">
            <v>1</v>
          </cell>
          <cell r="R417">
            <v>2.55155E-2</v>
          </cell>
          <cell r="S417">
            <v>52.912768124999999</v>
          </cell>
          <cell r="T417">
            <v>52.887252625000002</v>
          </cell>
          <cell r="U417">
            <v>2.551549999999736E-2</v>
          </cell>
          <cell r="W417">
            <v>2000</v>
          </cell>
          <cell r="X417">
            <v>7</v>
          </cell>
          <cell r="Y417">
            <v>1.124702684335712</v>
          </cell>
          <cell r="Z417">
            <v>1</v>
          </cell>
          <cell r="AA417">
            <v>4</v>
          </cell>
          <cell r="AB417">
            <v>100</v>
          </cell>
          <cell r="AC417">
            <v>0.1</v>
          </cell>
          <cell r="AD417">
            <v>10</v>
          </cell>
          <cell r="AH417">
            <v>0.5</v>
          </cell>
        </row>
        <row r="418">
          <cell r="A418" t="str">
            <v>C990045-000</v>
          </cell>
          <cell r="B418" t="str">
            <v>Fixtures and fittings</v>
          </cell>
          <cell r="C418">
            <v>8101</v>
          </cell>
          <cell r="D418" t="str">
            <v>CEO</v>
          </cell>
          <cell r="E418" t="str">
            <v>N/A</v>
          </cell>
          <cell r="F418" t="str">
            <v>42/1401</v>
          </cell>
          <cell r="G418" t="str">
            <v>PERFCET OFFICE</v>
          </cell>
          <cell r="H418" t="str">
            <v>OFFICE CHAIR (AL2) 30%</v>
          </cell>
          <cell r="I418">
            <v>36287</v>
          </cell>
          <cell r="J418">
            <v>36646</v>
          </cell>
          <cell r="K418">
            <v>1820</v>
          </cell>
          <cell r="L418">
            <v>0</v>
          </cell>
          <cell r="M418">
            <v>888.75</v>
          </cell>
          <cell r="N418">
            <v>887.75</v>
          </cell>
          <cell r="O418">
            <v>1</v>
          </cell>
          <cell r="R418">
            <v>2.5512900000000002E-2</v>
          </cell>
          <cell r="S418">
            <v>22.674589875000002</v>
          </cell>
          <cell r="T418">
            <v>22.649076975</v>
          </cell>
          <cell r="U418">
            <v>2.5512900000002503E-2</v>
          </cell>
          <cell r="W418">
            <v>2000</v>
          </cell>
          <cell r="X418">
            <v>7</v>
          </cell>
          <cell r="Y418">
            <v>1.124702684335712</v>
          </cell>
          <cell r="Z418">
            <v>1</v>
          </cell>
          <cell r="AA418">
            <v>4</v>
          </cell>
          <cell r="AB418">
            <v>0</v>
          </cell>
          <cell r="AC418">
            <v>0.1</v>
          </cell>
          <cell r="AD418">
            <v>0</v>
          </cell>
          <cell r="AH418">
            <v>0</v>
          </cell>
        </row>
        <row r="419">
          <cell r="A419" t="str">
            <v>C990045-001</v>
          </cell>
          <cell r="B419" t="str">
            <v>Fixtures and fittings</v>
          </cell>
          <cell r="C419">
            <v>8101</v>
          </cell>
          <cell r="D419" t="str">
            <v>CEO</v>
          </cell>
          <cell r="E419" t="str">
            <v>N/A</v>
          </cell>
          <cell r="F419" t="str">
            <v>43/1658</v>
          </cell>
          <cell r="G419" t="str">
            <v>PERFCET OFFICE</v>
          </cell>
          <cell r="H419" t="str">
            <v>OFFICE CHAIR (AL2) 70%</v>
          </cell>
          <cell r="I419">
            <v>36622</v>
          </cell>
          <cell r="J419">
            <v>36646</v>
          </cell>
          <cell r="K419">
            <v>1820</v>
          </cell>
          <cell r="L419">
            <v>0</v>
          </cell>
          <cell r="M419">
            <v>2073.75</v>
          </cell>
          <cell r="N419">
            <v>2072.75</v>
          </cell>
          <cell r="O419">
            <v>1</v>
          </cell>
          <cell r="R419">
            <v>2.55155E-2</v>
          </cell>
          <cell r="S419">
            <v>52.912768124999999</v>
          </cell>
          <cell r="T419">
            <v>52.887252625000002</v>
          </cell>
          <cell r="U419">
            <v>2.551549999999736E-2</v>
          </cell>
          <cell r="W419">
            <v>2000</v>
          </cell>
          <cell r="X419">
            <v>7</v>
          </cell>
          <cell r="Y419">
            <v>1.124702684335712</v>
          </cell>
          <cell r="Z419">
            <v>1</v>
          </cell>
          <cell r="AA419">
            <v>4</v>
          </cell>
          <cell r="AB419">
            <v>100</v>
          </cell>
          <cell r="AC419">
            <v>0.1</v>
          </cell>
          <cell r="AD419">
            <v>10</v>
          </cell>
          <cell r="AH419">
            <v>0.5</v>
          </cell>
        </row>
        <row r="420">
          <cell r="A420" t="str">
            <v>C990046-000</v>
          </cell>
          <cell r="B420" t="str">
            <v>Fixtures and fittings</v>
          </cell>
          <cell r="C420">
            <v>8101</v>
          </cell>
          <cell r="D420" t="str">
            <v>CEO</v>
          </cell>
          <cell r="E420" t="str">
            <v>N/A</v>
          </cell>
          <cell r="F420" t="str">
            <v>42/1401</v>
          </cell>
          <cell r="G420" t="str">
            <v>PERFCET OFFICE</v>
          </cell>
          <cell r="H420" t="str">
            <v>OFFICE CHAIR (AL2) 30%</v>
          </cell>
          <cell r="I420">
            <v>36287</v>
          </cell>
          <cell r="J420">
            <v>36646</v>
          </cell>
          <cell r="K420">
            <v>1820</v>
          </cell>
          <cell r="L420">
            <v>0</v>
          </cell>
          <cell r="M420">
            <v>888.75</v>
          </cell>
          <cell r="N420">
            <v>887.75</v>
          </cell>
          <cell r="O420">
            <v>1</v>
          </cell>
          <cell r="R420">
            <v>2.5512900000000002E-2</v>
          </cell>
          <cell r="S420">
            <v>22.674589875000002</v>
          </cell>
          <cell r="T420">
            <v>22.649076975</v>
          </cell>
          <cell r="U420">
            <v>2.5512900000002503E-2</v>
          </cell>
          <cell r="W420">
            <v>2000</v>
          </cell>
          <cell r="X420">
            <v>7</v>
          </cell>
          <cell r="Y420">
            <v>1.124702684335712</v>
          </cell>
          <cell r="Z420">
            <v>1</v>
          </cell>
          <cell r="AA420">
            <v>4</v>
          </cell>
          <cell r="AB420">
            <v>0</v>
          </cell>
          <cell r="AC420">
            <v>0.1</v>
          </cell>
          <cell r="AD420">
            <v>0</v>
          </cell>
          <cell r="AH420">
            <v>0</v>
          </cell>
        </row>
        <row r="421">
          <cell r="A421" t="str">
            <v>C990046-001</v>
          </cell>
          <cell r="B421" t="str">
            <v>Fixtures and fittings</v>
          </cell>
          <cell r="C421">
            <v>8101</v>
          </cell>
          <cell r="D421" t="str">
            <v>CEO</v>
          </cell>
          <cell r="E421" t="str">
            <v>N/A</v>
          </cell>
          <cell r="F421" t="str">
            <v>43/1658</v>
          </cell>
          <cell r="G421" t="str">
            <v>PERFCET OFFICE</v>
          </cell>
          <cell r="H421" t="str">
            <v>OFFICE CHAIR (AL2) 70%</v>
          </cell>
          <cell r="I421">
            <v>36622</v>
          </cell>
          <cell r="J421">
            <v>36646</v>
          </cell>
          <cell r="K421">
            <v>1820</v>
          </cell>
          <cell r="L421">
            <v>0</v>
          </cell>
          <cell r="M421">
            <v>2073.75</v>
          </cell>
          <cell r="N421">
            <v>2072.75</v>
          </cell>
          <cell r="O421">
            <v>1</v>
          </cell>
          <cell r="R421">
            <v>2.55155E-2</v>
          </cell>
          <cell r="S421">
            <v>52.912768124999999</v>
          </cell>
          <cell r="T421">
            <v>52.887252625000002</v>
          </cell>
          <cell r="U421">
            <v>2.551549999999736E-2</v>
          </cell>
          <cell r="W421">
            <v>2000</v>
          </cell>
          <cell r="X421">
            <v>7</v>
          </cell>
          <cell r="Y421">
            <v>1.124702684335712</v>
          </cell>
          <cell r="Z421">
            <v>1</v>
          </cell>
          <cell r="AA421">
            <v>4</v>
          </cell>
          <cell r="AB421">
            <v>100</v>
          </cell>
          <cell r="AC421">
            <v>0.1</v>
          </cell>
          <cell r="AD421">
            <v>10</v>
          </cell>
          <cell r="AH421">
            <v>0.5</v>
          </cell>
        </row>
        <row r="422">
          <cell r="A422" t="str">
            <v>C990047-000</v>
          </cell>
          <cell r="B422" t="str">
            <v>Fixtures and fittings</v>
          </cell>
          <cell r="C422">
            <v>8101</v>
          </cell>
          <cell r="D422" t="str">
            <v>CEO</v>
          </cell>
          <cell r="E422" t="str">
            <v>N/A</v>
          </cell>
          <cell r="F422" t="str">
            <v>42/1401</v>
          </cell>
          <cell r="G422" t="str">
            <v>PERFCET OFFICE</v>
          </cell>
          <cell r="H422" t="str">
            <v>OFFICE CHAIR (AL2) 30%</v>
          </cell>
          <cell r="I422">
            <v>36287</v>
          </cell>
          <cell r="J422">
            <v>36646</v>
          </cell>
          <cell r="K422">
            <v>1820</v>
          </cell>
          <cell r="L422">
            <v>0</v>
          </cell>
          <cell r="M422">
            <v>888.75</v>
          </cell>
          <cell r="N422">
            <v>887.75</v>
          </cell>
          <cell r="O422">
            <v>1</v>
          </cell>
          <cell r="R422">
            <v>2.5512900000000002E-2</v>
          </cell>
          <cell r="S422">
            <v>22.674589875000002</v>
          </cell>
          <cell r="T422">
            <v>22.649076975</v>
          </cell>
          <cell r="U422">
            <v>2.5512900000002503E-2</v>
          </cell>
          <cell r="W422">
            <v>2000</v>
          </cell>
          <cell r="X422">
            <v>7</v>
          </cell>
          <cell r="Y422">
            <v>1.124702684335712</v>
          </cell>
          <cell r="Z422">
            <v>1</v>
          </cell>
          <cell r="AA422">
            <v>4</v>
          </cell>
          <cell r="AB422">
            <v>0</v>
          </cell>
          <cell r="AC422">
            <v>0.1</v>
          </cell>
          <cell r="AD422">
            <v>0</v>
          </cell>
          <cell r="AH422">
            <v>0</v>
          </cell>
        </row>
        <row r="423">
          <cell r="A423" t="str">
            <v>C990047-001</v>
          </cell>
          <cell r="B423" t="str">
            <v>Fixtures and fittings</v>
          </cell>
          <cell r="C423">
            <v>8101</v>
          </cell>
          <cell r="D423" t="str">
            <v>CEO</v>
          </cell>
          <cell r="E423" t="str">
            <v>N/A</v>
          </cell>
          <cell r="F423" t="str">
            <v>43/1658</v>
          </cell>
          <cell r="G423" t="str">
            <v>PERFCET OFFICE</v>
          </cell>
          <cell r="H423" t="str">
            <v>OFFICE CHAIR (AL2) 70%</v>
          </cell>
          <cell r="I423">
            <v>36622</v>
          </cell>
          <cell r="J423">
            <v>36646</v>
          </cell>
          <cell r="K423">
            <v>1820</v>
          </cell>
          <cell r="L423">
            <v>0</v>
          </cell>
          <cell r="M423">
            <v>2073.75</v>
          </cell>
          <cell r="N423">
            <v>2072.75</v>
          </cell>
          <cell r="O423">
            <v>1</v>
          </cell>
          <cell r="R423">
            <v>2.55155E-2</v>
          </cell>
          <cell r="S423">
            <v>52.912768124999999</v>
          </cell>
          <cell r="T423">
            <v>52.887252625000002</v>
          </cell>
          <cell r="U423">
            <v>2.551549999999736E-2</v>
          </cell>
          <cell r="W423">
            <v>2000</v>
          </cell>
          <cell r="X423">
            <v>7</v>
          </cell>
          <cell r="Y423">
            <v>1.124702684335712</v>
          </cell>
          <cell r="Z423">
            <v>1</v>
          </cell>
          <cell r="AA423">
            <v>4</v>
          </cell>
          <cell r="AB423">
            <v>100</v>
          </cell>
          <cell r="AC423">
            <v>0.1</v>
          </cell>
          <cell r="AD423">
            <v>10</v>
          </cell>
          <cell r="AH423">
            <v>0.5</v>
          </cell>
        </row>
        <row r="424">
          <cell r="A424" t="str">
            <v>C990048-000</v>
          </cell>
          <cell r="B424" t="str">
            <v>Fixtures and fittings</v>
          </cell>
          <cell r="C424">
            <v>8101</v>
          </cell>
          <cell r="D424" t="str">
            <v>CEO</v>
          </cell>
          <cell r="E424" t="str">
            <v>N/A</v>
          </cell>
          <cell r="F424" t="str">
            <v>42/1401</v>
          </cell>
          <cell r="G424" t="str">
            <v>PERFCET OFFICE</v>
          </cell>
          <cell r="H424" t="str">
            <v>OFFICE CHAIR (AL2) 30%</v>
          </cell>
          <cell r="I424">
            <v>36287</v>
          </cell>
          <cell r="J424">
            <v>36646</v>
          </cell>
          <cell r="K424">
            <v>1820</v>
          </cell>
          <cell r="L424">
            <v>0</v>
          </cell>
          <cell r="M424">
            <v>888.75</v>
          </cell>
          <cell r="N424">
            <v>887.75</v>
          </cell>
          <cell r="O424">
            <v>1</v>
          </cell>
          <cell r="R424">
            <v>2.5512900000000002E-2</v>
          </cell>
          <cell r="S424">
            <v>22.674589875000002</v>
          </cell>
          <cell r="T424">
            <v>22.649076975</v>
          </cell>
          <cell r="U424">
            <v>2.5512900000002503E-2</v>
          </cell>
          <cell r="W424">
            <v>2000</v>
          </cell>
          <cell r="X424">
            <v>7</v>
          </cell>
          <cell r="Y424">
            <v>1.124702684335712</v>
          </cell>
          <cell r="Z424">
            <v>1</v>
          </cell>
          <cell r="AA424">
            <v>4</v>
          </cell>
          <cell r="AB424">
            <v>0</v>
          </cell>
          <cell r="AC424">
            <v>0.1</v>
          </cell>
          <cell r="AD424">
            <v>0</v>
          </cell>
          <cell r="AH424">
            <v>0</v>
          </cell>
        </row>
        <row r="425">
          <cell r="A425" t="str">
            <v>C990048-001</v>
          </cell>
          <cell r="B425" t="str">
            <v>Fixtures and fittings</v>
          </cell>
          <cell r="C425">
            <v>8101</v>
          </cell>
          <cell r="D425" t="str">
            <v>CEO</v>
          </cell>
          <cell r="E425" t="str">
            <v>N/A</v>
          </cell>
          <cell r="F425" t="str">
            <v>43/1658</v>
          </cell>
          <cell r="G425" t="str">
            <v>PERFCET OFFICE</v>
          </cell>
          <cell r="H425" t="str">
            <v>OFFICE CHAIR (AL2) 70%</v>
          </cell>
          <cell r="I425">
            <v>36622</v>
          </cell>
          <cell r="J425">
            <v>36646</v>
          </cell>
          <cell r="K425">
            <v>1820</v>
          </cell>
          <cell r="L425">
            <v>0</v>
          </cell>
          <cell r="M425">
            <v>2073.75</v>
          </cell>
          <cell r="N425">
            <v>2072.75</v>
          </cell>
          <cell r="O425">
            <v>1</v>
          </cell>
          <cell r="R425">
            <v>2.55155E-2</v>
          </cell>
          <cell r="S425">
            <v>52.912768124999999</v>
          </cell>
          <cell r="T425">
            <v>52.887252625000002</v>
          </cell>
          <cell r="U425">
            <v>2.551549999999736E-2</v>
          </cell>
          <cell r="W425">
            <v>2000</v>
          </cell>
          <cell r="X425">
            <v>7</v>
          </cell>
          <cell r="Y425">
            <v>1.124702684335712</v>
          </cell>
          <cell r="Z425">
            <v>1</v>
          </cell>
          <cell r="AA425">
            <v>4</v>
          </cell>
          <cell r="AB425">
            <v>100</v>
          </cell>
          <cell r="AC425">
            <v>0.1</v>
          </cell>
          <cell r="AD425">
            <v>10</v>
          </cell>
          <cell r="AH425">
            <v>0.5</v>
          </cell>
        </row>
        <row r="426">
          <cell r="A426" t="str">
            <v>C990049-000</v>
          </cell>
          <cell r="B426" t="str">
            <v>Fixtures and fittings</v>
          </cell>
          <cell r="C426">
            <v>8101</v>
          </cell>
          <cell r="D426" t="str">
            <v>CEO</v>
          </cell>
          <cell r="E426" t="str">
            <v>N/A</v>
          </cell>
          <cell r="F426" t="str">
            <v>42/1401</v>
          </cell>
          <cell r="G426" t="str">
            <v>PERFCET OFFICE</v>
          </cell>
          <cell r="H426" t="str">
            <v>OFFICE CHAIR (AL2) 30%</v>
          </cell>
          <cell r="I426">
            <v>36287</v>
          </cell>
          <cell r="J426">
            <v>36646</v>
          </cell>
          <cell r="K426">
            <v>1820</v>
          </cell>
          <cell r="L426">
            <v>0</v>
          </cell>
          <cell r="M426">
            <v>888.75</v>
          </cell>
          <cell r="N426">
            <v>887.75</v>
          </cell>
          <cell r="O426">
            <v>1</v>
          </cell>
          <cell r="R426">
            <v>2.5512900000000002E-2</v>
          </cell>
          <cell r="S426">
            <v>22.674589875000002</v>
          </cell>
          <cell r="T426">
            <v>22.649076975</v>
          </cell>
          <cell r="U426">
            <v>2.5512900000002503E-2</v>
          </cell>
          <cell r="W426">
            <v>2000</v>
          </cell>
          <cell r="X426">
            <v>7</v>
          </cell>
          <cell r="Y426">
            <v>1.124702684335712</v>
          </cell>
          <cell r="Z426">
            <v>1</v>
          </cell>
          <cell r="AA426">
            <v>4</v>
          </cell>
          <cell r="AB426">
            <v>0</v>
          </cell>
          <cell r="AC426">
            <v>0.1</v>
          </cell>
          <cell r="AD426">
            <v>0</v>
          </cell>
          <cell r="AH426">
            <v>0</v>
          </cell>
        </row>
        <row r="427">
          <cell r="A427" t="str">
            <v>C990049-001</v>
          </cell>
          <cell r="B427" t="str">
            <v>Fixtures and fittings</v>
          </cell>
          <cell r="C427">
            <v>8101</v>
          </cell>
          <cell r="D427" t="str">
            <v>CEO</v>
          </cell>
          <cell r="E427" t="str">
            <v>N/A</v>
          </cell>
          <cell r="F427" t="str">
            <v>43/1658</v>
          </cell>
          <cell r="G427" t="str">
            <v>PERFCET OFFICE</v>
          </cell>
          <cell r="H427" t="str">
            <v>OFFICE CHAIR (AL2) 70%</v>
          </cell>
          <cell r="I427">
            <v>36622</v>
          </cell>
          <cell r="J427">
            <v>36646</v>
          </cell>
          <cell r="K427">
            <v>1820</v>
          </cell>
          <cell r="L427">
            <v>0</v>
          </cell>
          <cell r="M427">
            <v>2073.75</v>
          </cell>
          <cell r="N427">
            <v>2072.75</v>
          </cell>
          <cell r="O427">
            <v>1</v>
          </cell>
          <cell r="R427">
            <v>2.55155E-2</v>
          </cell>
          <cell r="S427">
            <v>52.912768124999999</v>
          </cell>
          <cell r="T427">
            <v>52.887252625000002</v>
          </cell>
          <cell r="U427">
            <v>2.551549999999736E-2</v>
          </cell>
          <cell r="W427">
            <v>2000</v>
          </cell>
          <cell r="X427">
            <v>7</v>
          </cell>
          <cell r="Y427">
            <v>1.124702684335712</v>
          </cell>
          <cell r="Z427">
            <v>1</v>
          </cell>
          <cell r="AA427">
            <v>4</v>
          </cell>
          <cell r="AB427">
            <v>100</v>
          </cell>
          <cell r="AC427">
            <v>0.1</v>
          </cell>
          <cell r="AD427">
            <v>10</v>
          </cell>
          <cell r="AH427">
            <v>0.5</v>
          </cell>
        </row>
        <row r="428">
          <cell r="A428" t="str">
            <v>C990050-000</v>
          </cell>
          <cell r="B428" t="str">
            <v>Fixtures and fittings</v>
          </cell>
          <cell r="C428">
            <v>8101</v>
          </cell>
          <cell r="D428" t="str">
            <v>CEO</v>
          </cell>
          <cell r="E428" t="str">
            <v>N/A</v>
          </cell>
          <cell r="F428" t="str">
            <v>42/1401</v>
          </cell>
          <cell r="G428" t="str">
            <v>PERFCET OFFICE</v>
          </cell>
          <cell r="H428" t="str">
            <v>OFFICE CHAIR (AL2) 30%</v>
          </cell>
          <cell r="I428">
            <v>36287</v>
          </cell>
          <cell r="J428">
            <v>36646</v>
          </cell>
          <cell r="K428">
            <v>1820</v>
          </cell>
          <cell r="L428">
            <v>0</v>
          </cell>
          <cell r="M428">
            <v>888.75</v>
          </cell>
          <cell r="N428">
            <v>887.75</v>
          </cell>
          <cell r="O428">
            <v>1</v>
          </cell>
          <cell r="R428">
            <v>2.5512900000000002E-2</v>
          </cell>
          <cell r="S428">
            <v>22.674589875000002</v>
          </cell>
          <cell r="T428">
            <v>22.649076975</v>
          </cell>
          <cell r="U428">
            <v>2.5512900000002503E-2</v>
          </cell>
          <cell r="W428">
            <v>2000</v>
          </cell>
          <cell r="X428">
            <v>7</v>
          </cell>
          <cell r="Y428">
            <v>1.124702684335712</v>
          </cell>
          <cell r="Z428">
            <v>1</v>
          </cell>
          <cell r="AA428">
            <v>4</v>
          </cell>
          <cell r="AB428">
            <v>0</v>
          </cell>
          <cell r="AC428">
            <v>0.1</v>
          </cell>
          <cell r="AD428">
            <v>0</v>
          </cell>
          <cell r="AH428">
            <v>0</v>
          </cell>
        </row>
        <row r="429">
          <cell r="A429" t="str">
            <v>C990050-001</v>
          </cell>
          <cell r="B429" t="str">
            <v>Fixtures and fittings</v>
          </cell>
          <cell r="C429">
            <v>8101</v>
          </cell>
          <cell r="D429" t="str">
            <v>CEO</v>
          </cell>
          <cell r="E429" t="str">
            <v>N/A</v>
          </cell>
          <cell r="F429" t="str">
            <v>43/1658</v>
          </cell>
          <cell r="G429" t="str">
            <v>PERFCET OFFICE</v>
          </cell>
          <cell r="H429" t="str">
            <v>OFFICE CHAIR (AL2) 70%</v>
          </cell>
          <cell r="I429">
            <v>36622</v>
          </cell>
          <cell r="J429">
            <v>36646</v>
          </cell>
          <cell r="K429">
            <v>1820</v>
          </cell>
          <cell r="L429">
            <v>0</v>
          </cell>
          <cell r="M429">
            <v>2073.75</v>
          </cell>
          <cell r="N429">
            <v>2072.75</v>
          </cell>
          <cell r="O429">
            <v>1</v>
          </cell>
          <cell r="R429">
            <v>2.55155E-2</v>
          </cell>
          <cell r="S429">
            <v>52.912768124999999</v>
          </cell>
          <cell r="T429">
            <v>52.887252625000002</v>
          </cell>
          <cell r="U429">
            <v>2.551549999999736E-2</v>
          </cell>
          <cell r="W429">
            <v>2000</v>
          </cell>
          <cell r="X429">
            <v>7</v>
          </cell>
          <cell r="Y429">
            <v>1.124702684335712</v>
          </cell>
          <cell r="Z429">
            <v>1</v>
          </cell>
          <cell r="AA429">
            <v>4</v>
          </cell>
          <cell r="AB429">
            <v>100</v>
          </cell>
          <cell r="AC429">
            <v>0.1</v>
          </cell>
          <cell r="AD429">
            <v>10</v>
          </cell>
          <cell r="AH429">
            <v>0.5</v>
          </cell>
        </row>
        <row r="430">
          <cell r="A430" t="str">
            <v>C990051-000</v>
          </cell>
          <cell r="B430" t="str">
            <v>Fixtures and fittings</v>
          </cell>
          <cell r="C430">
            <v>8101</v>
          </cell>
          <cell r="D430" t="str">
            <v>CEO</v>
          </cell>
          <cell r="E430" t="str">
            <v>N/A</v>
          </cell>
          <cell r="F430" t="str">
            <v>42/1401</v>
          </cell>
          <cell r="G430" t="str">
            <v>PERFCET OFFICE</v>
          </cell>
          <cell r="H430" t="str">
            <v>OFFICE CHAIR (AL2) 30%</v>
          </cell>
          <cell r="I430">
            <v>36287</v>
          </cell>
          <cell r="J430">
            <v>36646</v>
          </cell>
          <cell r="K430">
            <v>1820</v>
          </cell>
          <cell r="L430">
            <v>0</v>
          </cell>
          <cell r="M430">
            <v>888.75</v>
          </cell>
          <cell r="N430">
            <v>887.75</v>
          </cell>
          <cell r="O430">
            <v>1</v>
          </cell>
          <cell r="R430">
            <v>2.5512900000000002E-2</v>
          </cell>
          <cell r="S430">
            <v>22.674589875000002</v>
          </cell>
          <cell r="T430">
            <v>22.649076975</v>
          </cell>
          <cell r="U430">
            <v>2.5512900000002503E-2</v>
          </cell>
          <cell r="W430">
            <v>2000</v>
          </cell>
          <cell r="X430">
            <v>7</v>
          </cell>
          <cell r="Y430">
            <v>1.124702684335712</v>
          </cell>
          <cell r="Z430">
            <v>1</v>
          </cell>
          <cell r="AA430">
            <v>4</v>
          </cell>
          <cell r="AB430">
            <v>0</v>
          </cell>
          <cell r="AC430">
            <v>0.1</v>
          </cell>
          <cell r="AD430">
            <v>0</v>
          </cell>
          <cell r="AH430">
            <v>0</v>
          </cell>
        </row>
        <row r="431">
          <cell r="A431" t="str">
            <v>C990051-001</v>
          </cell>
          <cell r="B431" t="str">
            <v>Fixtures and fittings</v>
          </cell>
          <cell r="C431">
            <v>8101</v>
          </cell>
          <cell r="D431" t="str">
            <v>CEO</v>
          </cell>
          <cell r="E431" t="str">
            <v>N/A</v>
          </cell>
          <cell r="F431" t="str">
            <v>43/1658</v>
          </cell>
          <cell r="G431" t="str">
            <v>PERFCET OFFICE</v>
          </cell>
          <cell r="H431" t="str">
            <v>OFFICE CHAIR (AL2) 70%</v>
          </cell>
          <cell r="I431">
            <v>36622</v>
          </cell>
          <cell r="J431">
            <v>36646</v>
          </cell>
          <cell r="K431">
            <v>1820</v>
          </cell>
          <cell r="L431">
            <v>0</v>
          </cell>
          <cell r="M431">
            <v>2073.75</v>
          </cell>
          <cell r="N431">
            <v>2072.75</v>
          </cell>
          <cell r="O431">
            <v>1</v>
          </cell>
          <cell r="R431">
            <v>2.55155E-2</v>
          </cell>
          <cell r="S431">
            <v>52.912768124999999</v>
          </cell>
          <cell r="T431">
            <v>52.887252625000002</v>
          </cell>
          <cell r="U431">
            <v>2.551549999999736E-2</v>
          </cell>
          <cell r="W431">
            <v>2000</v>
          </cell>
          <cell r="X431">
            <v>7</v>
          </cell>
          <cell r="Y431">
            <v>1.124702684335712</v>
          </cell>
          <cell r="Z431">
            <v>1</v>
          </cell>
          <cell r="AA431">
            <v>4</v>
          </cell>
          <cell r="AB431">
            <v>100</v>
          </cell>
          <cell r="AC431">
            <v>0.1</v>
          </cell>
          <cell r="AD431">
            <v>10</v>
          </cell>
          <cell r="AH431">
            <v>0.5</v>
          </cell>
        </row>
        <row r="432">
          <cell r="A432" t="str">
            <v>C990052-000</v>
          </cell>
          <cell r="B432" t="str">
            <v>Fixtures and fittings</v>
          </cell>
          <cell r="C432">
            <v>8101</v>
          </cell>
          <cell r="D432" t="str">
            <v>CEO</v>
          </cell>
          <cell r="E432" t="str">
            <v>N/A</v>
          </cell>
          <cell r="F432" t="str">
            <v>42/1401</v>
          </cell>
          <cell r="G432" t="str">
            <v>PERFCET OFFICE</v>
          </cell>
          <cell r="H432" t="str">
            <v>OFFICE CHAIR (AL2) 30%</v>
          </cell>
          <cell r="I432">
            <v>36287</v>
          </cell>
          <cell r="J432">
            <v>36646</v>
          </cell>
          <cell r="K432">
            <v>1820</v>
          </cell>
          <cell r="L432">
            <v>0</v>
          </cell>
          <cell r="M432">
            <v>888.75</v>
          </cell>
          <cell r="N432">
            <v>887.75</v>
          </cell>
          <cell r="O432">
            <v>1</v>
          </cell>
          <cell r="R432">
            <v>2.5512900000000002E-2</v>
          </cell>
          <cell r="S432">
            <v>22.674589875000002</v>
          </cell>
          <cell r="T432">
            <v>22.649076975</v>
          </cell>
          <cell r="U432">
            <v>2.5512900000002503E-2</v>
          </cell>
          <cell r="W432">
            <v>2000</v>
          </cell>
          <cell r="X432">
            <v>7</v>
          </cell>
          <cell r="Y432">
            <v>1.124702684335712</v>
          </cell>
          <cell r="Z432">
            <v>1</v>
          </cell>
          <cell r="AA432">
            <v>4</v>
          </cell>
          <cell r="AB432">
            <v>0</v>
          </cell>
          <cell r="AC432">
            <v>0.1</v>
          </cell>
          <cell r="AD432">
            <v>0</v>
          </cell>
          <cell r="AH432">
            <v>0</v>
          </cell>
        </row>
        <row r="433">
          <cell r="A433" t="str">
            <v>C990052-001</v>
          </cell>
          <cell r="B433" t="str">
            <v>Fixtures and fittings</v>
          </cell>
          <cell r="C433">
            <v>8101</v>
          </cell>
          <cell r="D433" t="str">
            <v>CEO</v>
          </cell>
          <cell r="E433" t="str">
            <v>N/A</v>
          </cell>
          <cell r="F433" t="str">
            <v>43/1658</v>
          </cell>
          <cell r="G433" t="str">
            <v>PERFCET OFFICE</v>
          </cell>
          <cell r="H433" t="str">
            <v>OFFICE CHAIR (AL2) 70%</v>
          </cell>
          <cell r="I433">
            <v>36622</v>
          </cell>
          <cell r="J433">
            <v>36646</v>
          </cell>
          <cell r="K433">
            <v>1820</v>
          </cell>
          <cell r="L433">
            <v>0</v>
          </cell>
          <cell r="M433">
            <v>2073.75</v>
          </cell>
          <cell r="N433">
            <v>2072.75</v>
          </cell>
          <cell r="O433">
            <v>1</v>
          </cell>
          <cell r="R433">
            <v>2.55155E-2</v>
          </cell>
          <cell r="S433">
            <v>52.912768124999999</v>
          </cell>
          <cell r="T433">
            <v>52.887252625000002</v>
          </cell>
          <cell r="U433">
            <v>2.551549999999736E-2</v>
          </cell>
          <cell r="W433">
            <v>2000</v>
          </cell>
          <cell r="X433">
            <v>7</v>
          </cell>
          <cell r="Y433">
            <v>1.124702684335712</v>
          </cell>
          <cell r="Z433">
            <v>1</v>
          </cell>
          <cell r="AA433">
            <v>4</v>
          </cell>
          <cell r="AB433">
            <v>100</v>
          </cell>
          <cell r="AC433">
            <v>0.1</v>
          </cell>
          <cell r="AD433">
            <v>10</v>
          </cell>
          <cell r="AH433">
            <v>0.5</v>
          </cell>
        </row>
        <row r="434">
          <cell r="A434" t="str">
            <v>C990053-000</v>
          </cell>
          <cell r="B434" t="str">
            <v>Fixtures and fittings</v>
          </cell>
          <cell r="C434">
            <v>8101</v>
          </cell>
          <cell r="D434" t="str">
            <v>CEO</v>
          </cell>
          <cell r="E434" t="str">
            <v>N/A</v>
          </cell>
          <cell r="F434" t="str">
            <v>42/1401</v>
          </cell>
          <cell r="G434" t="str">
            <v>PERFCET OFFICE</v>
          </cell>
          <cell r="H434" t="str">
            <v>OFFICE CHAIR (AL2) 30%</v>
          </cell>
          <cell r="I434">
            <v>36287</v>
          </cell>
          <cell r="J434">
            <v>36646</v>
          </cell>
          <cell r="K434">
            <v>1820</v>
          </cell>
          <cell r="L434">
            <v>0</v>
          </cell>
          <cell r="M434">
            <v>888.75</v>
          </cell>
          <cell r="N434">
            <v>887.75</v>
          </cell>
          <cell r="O434">
            <v>1</v>
          </cell>
          <cell r="R434">
            <v>2.5512900000000002E-2</v>
          </cell>
          <cell r="S434">
            <v>22.674589875000002</v>
          </cell>
          <cell r="T434">
            <v>22.649076975</v>
          </cell>
          <cell r="U434">
            <v>2.5512900000002503E-2</v>
          </cell>
          <cell r="W434">
            <v>2000</v>
          </cell>
          <cell r="X434">
            <v>7</v>
          </cell>
          <cell r="Y434">
            <v>1.124702684335712</v>
          </cell>
          <cell r="Z434">
            <v>1</v>
          </cell>
          <cell r="AA434">
            <v>4</v>
          </cell>
          <cell r="AB434">
            <v>0</v>
          </cell>
          <cell r="AC434">
            <v>0.1</v>
          </cell>
          <cell r="AD434">
            <v>0</v>
          </cell>
          <cell r="AH434">
            <v>0</v>
          </cell>
        </row>
        <row r="435">
          <cell r="A435" t="str">
            <v>C990053-001</v>
          </cell>
          <cell r="B435" t="str">
            <v>Fixtures and fittings</v>
          </cell>
          <cell r="C435">
            <v>8101</v>
          </cell>
          <cell r="D435" t="str">
            <v>CEO</v>
          </cell>
          <cell r="E435" t="str">
            <v>N/A</v>
          </cell>
          <cell r="F435" t="str">
            <v>43/1658</v>
          </cell>
          <cell r="G435" t="str">
            <v>PERFCET OFFICE</v>
          </cell>
          <cell r="H435" t="str">
            <v>OFFICE CHAIR (AL2) 70%</v>
          </cell>
          <cell r="I435">
            <v>36622</v>
          </cell>
          <cell r="J435">
            <v>36646</v>
          </cell>
          <cell r="K435">
            <v>1820</v>
          </cell>
          <cell r="L435">
            <v>0</v>
          </cell>
          <cell r="M435">
            <v>2073.75</v>
          </cell>
          <cell r="N435">
            <v>2072.75</v>
          </cell>
          <cell r="O435">
            <v>1</v>
          </cell>
          <cell r="R435">
            <v>2.55155E-2</v>
          </cell>
          <cell r="S435">
            <v>52.912768124999999</v>
          </cell>
          <cell r="T435">
            <v>52.887252625000002</v>
          </cell>
          <cell r="U435">
            <v>2.551549999999736E-2</v>
          </cell>
          <cell r="W435">
            <v>2000</v>
          </cell>
          <cell r="X435">
            <v>7</v>
          </cell>
          <cell r="Y435">
            <v>1.124702684335712</v>
          </cell>
          <cell r="Z435">
            <v>1</v>
          </cell>
          <cell r="AA435">
            <v>4</v>
          </cell>
          <cell r="AB435">
            <v>100</v>
          </cell>
          <cell r="AC435">
            <v>0.1</v>
          </cell>
          <cell r="AD435">
            <v>10</v>
          </cell>
          <cell r="AH435">
            <v>0.5</v>
          </cell>
        </row>
        <row r="436">
          <cell r="A436" t="str">
            <v>C990054-000</v>
          </cell>
          <cell r="B436" t="str">
            <v>Fixtures and fittings</v>
          </cell>
          <cell r="C436">
            <v>8101</v>
          </cell>
          <cell r="D436" t="str">
            <v>CEO</v>
          </cell>
          <cell r="E436" t="str">
            <v>N/A</v>
          </cell>
          <cell r="F436" t="str">
            <v>42/1401</v>
          </cell>
          <cell r="G436" t="str">
            <v>PERFCET OFFICE</v>
          </cell>
          <cell r="H436" t="str">
            <v>OFFICE CHAIR (AL2) 30%</v>
          </cell>
          <cell r="I436">
            <v>36287</v>
          </cell>
          <cell r="J436">
            <v>36646</v>
          </cell>
          <cell r="K436">
            <v>1820</v>
          </cell>
          <cell r="L436">
            <v>0</v>
          </cell>
          <cell r="M436">
            <v>888.75</v>
          </cell>
          <cell r="N436">
            <v>887.75</v>
          </cell>
          <cell r="O436">
            <v>1</v>
          </cell>
          <cell r="R436">
            <v>2.5512900000000002E-2</v>
          </cell>
          <cell r="S436">
            <v>22.674589875000002</v>
          </cell>
          <cell r="T436">
            <v>22.649076975</v>
          </cell>
          <cell r="U436">
            <v>2.5512900000002503E-2</v>
          </cell>
          <cell r="W436">
            <v>2000</v>
          </cell>
          <cell r="X436">
            <v>7</v>
          </cell>
          <cell r="Y436">
            <v>1.124702684335712</v>
          </cell>
          <cell r="Z436">
            <v>1</v>
          </cell>
          <cell r="AA436">
            <v>4</v>
          </cell>
          <cell r="AB436">
            <v>0</v>
          </cell>
          <cell r="AC436">
            <v>0.1</v>
          </cell>
          <cell r="AD436">
            <v>0</v>
          </cell>
          <cell r="AH436">
            <v>0</v>
          </cell>
        </row>
        <row r="437">
          <cell r="A437" t="str">
            <v>C990054-001</v>
          </cell>
          <cell r="B437" t="str">
            <v>Fixtures and fittings</v>
          </cell>
          <cell r="C437">
            <v>8101</v>
          </cell>
          <cell r="D437" t="str">
            <v>CEO</v>
          </cell>
          <cell r="E437" t="str">
            <v>N/A</v>
          </cell>
          <cell r="F437" t="str">
            <v>43/1658</v>
          </cell>
          <cell r="G437" t="str">
            <v>PERFCET OFFICE</v>
          </cell>
          <cell r="H437" t="str">
            <v>OFFICE CHAIR (AL2) 70%</v>
          </cell>
          <cell r="I437">
            <v>36622</v>
          </cell>
          <cell r="J437">
            <v>36646</v>
          </cell>
          <cell r="K437">
            <v>1820</v>
          </cell>
          <cell r="L437">
            <v>0</v>
          </cell>
          <cell r="M437">
            <v>2073.75</v>
          </cell>
          <cell r="N437">
            <v>2072.75</v>
          </cell>
          <cell r="O437">
            <v>1</v>
          </cell>
          <cell r="R437">
            <v>2.55155E-2</v>
          </cell>
          <cell r="S437">
            <v>52.912768124999999</v>
          </cell>
          <cell r="T437">
            <v>52.887252625000002</v>
          </cell>
          <cell r="U437">
            <v>2.551549999999736E-2</v>
          </cell>
          <cell r="W437">
            <v>2000</v>
          </cell>
          <cell r="X437">
            <v>7</v>
          </cell>
          <cell r="Y437">
            <v>1.124702684335712</v>
          </cell>
          <cell r="Z437">
            <v>1</v>
          </cell>
          <cell r="AA437">
            <v>4</v>
          </cell>
          <cell r="AB437">
            <v>100</v>
          </cell>
          <cell r="AC437">
            <v>0.1</v>
          </cell>
          <cell r="AD437">
            <v>10</v>
          </cell>
          <cell r="AH437">
            <v>0.5</v>
          </cell>
        </row>
        <row r="438">
          <cell r="A438" t="str">
            <v>C990055-000</v>
          </cell>
          <cell r="B438" t="str">
            <v>Fixtures and fittings</v>
          </cell>
          <cell r="C438">
            <v>8101</v>
          </cell>
          <cell r="D438" t="str">
            <v>CEO</v>
          </cell>
          <cell r="E438" t="str">
            <v>N/A</v>
          </cell>
          <cell r="F438" t="str">
            <v>42/1401</v>
          </cell>
          <cell r="G438" t="str">
            <v>PERFCET OFFICE</v>
          </cell>
          <cell r="H438" t="str">
            <v>OFFICE CHAIR (AL2) 30%</v>
          </cell>
          <cell r="I438">
            <v>36287</v>
          </cell>
          <cell r="J438">
            <v>36646</v>
          </cell>
          <cell r="K438">
            <v>1820</v>
          </cell>
          <cell r="L438">
            <v>0</v>
          </cell>
          <cell r="M438">
            <v>888.75</v>
          </cell>
          <cell r="N438">
            <v>887.75</v>
          </cell>
          <cell r="O438">
            <v>1</v>
          </cell>
          <cell r="R438">
            <v>2.5512900000000002E-2</v>
          </cell>
          <cell r="S438">
            <v>22.674589875000002</v>
          </cell>
          <cell r="T438">
            <v>22.649076975</v>
          </cell>
          <cell r="U438">
            <v>2.5512900000002503E-2</v>
          </cell>
          <cell r="W438">
            <v>2000</v>
          </cell>
          <cell r="X438">
            <v>7</v>
          </cell>
          <cell r="Y438">
            <v>1.124702684335712</v>
          </cell>
          <cell r="Z438">
            <v>1</v>
          </cell>
          <cell r="AA438">
            <v>4</v>
          </cell>
          <cell r="AB438">
            <v>0</v>
          </cell>
          <cell r="AC438">
            <v>0.1</v>
          </cell>
          <cell r="AD438">
            <v>0</v>
          </cell>
          <cell r="AH438">
            <v>0</v>
          </cell>
        </row>
        <row r="439">
          <cell r="A439" t="str">
            <v>C990055-001</v>
          </cell>
          <cell r="B439" t="str">
            <v>Fixtures and fittings</v>
          </cell>
          <cell r="C439">
            <v>8101</v>
          </cell>
          <cell r="D439" t="str">
            <v>CEO</v>
          </cell>
          <cell r="E439" t="str">
            <v>N/A</v>
          </cell>
          <cell r="F439" t="str">
            <v>43/1658</v>
          </cell>
          <cell r="G439" t="str">
            <v>PERFCET OFFICE</v>
          </cell>
          <cell r="H439" t="str">
            <v>OFFICE CHAIR (AL2) 70%</v>
          </cell>
          <cell r="I439">
            <v>36622</v>
          </cell>
          <cell r="J439">
            <v>36646</v>
          </cell>
          <cell r="K439">
            <v>1820</v>
          </cell>
          <cell r="L439">
            <v>0</v>
          </cell>
          <cell r="M439">
            <v>2073.75</v>
          </cell>
          <cell r="N439">
            <v>2072.75</v>
          </cell>
          <cell r="O439">
            <v>1</v>
          </cell>
          <cell r="R439">
            <v>2.55155E-2</v>
          </cell>
          <cell r="S439">
            <v>52.912768124999999</v>
          </cell>
          <cell r="T439">
            <v>52.887252625000002</v>
          </cell>
          <cell r="U439">
            <v>2.551549999999736E-2</v>
          </cell>
          <cell r="W439">
            <v>2000</v>
          </cell>
          <cell r="X439">
            <v>7</v>
          </cell>
          <cell r="Y439">
            <v>1.124702684335712</v>
          </cell>
          <cell r="Z439">
            <v>1</v>
          </cell>
          <cell r="AA439">
            <v>4</v>
          </cell>
          <cell r="AB439">
            <v>100</v>
          </cell>
          <cell r="AC439">
            <v>0.1</v>
          </cell>
          <cell r="AD439">
            <v>10</v>
          </cell>
          <cell r="AH439">
            <v>0.5</v>
          </cell>
        </row>
        <row r="440">
          <cell r="A440" t="str">
            <v>C990056-000</v>
          </cell>
          <cell r="B440" t="str">
            <v>Fixtures and fittings</v>
          </cell>
          <cell r="C440">
            <v>8101</v>
          </cell>
          <cell r="D440" t="str">
            <v>CEO</v>
          </cell>
          <cell r="E440" t="str">
            <v>N/A</v>
          </cell>
          <cell r="F440" t="str">
            <v>42/1401</v>
          </cell>
          <cell r="G440" t="str">
            <v>PERFCET OFFICE</v>
          </cell>
          <cell r="H440" t="str">
            <v>OFFICE CHAIR (AL2) 30%</v>
          </cell>
          <cell r="I440">
            <v>36287</v>
          </cell>
          <cell r="J440">
            <v>36646</v>
          </cell>
          <cell r="K440">
            <v>1820</v>
          </cell>
          <cell r="L440">
            <v>0</v>
          </cell>
          <cell r="M440">
            <v>888.75</v>
          </cell>
          <cell r="N440">
            <v>887.75</v>
          </cell>
          <cell r="O440">
            <v>1</v>
          </cell>
          <cell r="R440">
            <v>2.5512900000000002E-2</v>
          </cell>
          <cell r="S440">
            <v>22.674589875000002</v>
          </cell>
          <cell r="T440">
            <v>22.649076975</v>
          </cell>
          <cell r="U440">
            <v>2.5512900000002503E-2</v>
          </cell>
          <cell r="W440">
            <v>2000</v>
          </cell>
          <cell r="X440">
            <v>7</v>
          </cell>
          <cell r="Y440">
            <v>1.124702684335712</v>
          </cell>
          <cell r="Z440">
            <v>1</v>
          </cell>
          <cell r="AA440">
            <v>4</v>
          </cell>
          <cell r="AB440">
            <v>0</v>
          </cell>
          <cell r="AC440">
            <v>0.1</v>
          </cell>
          <cell r="AD440">
            <v>0</v>
          </cell>
          <cell r="AH440">
            <v>0</v>
          </cell>
        </row>
        <row r="441">
          <cell r="A441" t="str">
            <v>C990056-001</v>
          </cell>
          <cell r="B441" t="str">
            <v>Fixtures and fittings</v>
          </cell>
          <cell r="C441">
            <v>8101</v>
          </cell>
          <cell r="D441" t="str">
            <v>CEO</v>
          </cell>
          <cell r="E441" t="str">
            <v>N/A</v>
          </cell>
          <cell r="F441" t="str">
            <v>43/1658</v>
          </cell>
          <cell r="G441" t="str">
            <v>PERFCET OFFICE</v>
          </cell>
          <cell r="H441" t="str">
            <v>OFFICE CHAIR (AL2) 70%</v>
          </cell>
          <cell r="I441">
            <v>36622</v>
          </cell>
          <cell r="J441">
            <v>36646</v>
          </cell>
          <cell r="K441">
            <v>1820</v>
          </cell>
          <cell r="L441">
            <v>0</v>
          </cell>
          <cell r="M441">
            <v>2073.75</v>
          </cell>
          <cell r="N441">
            <v>2072.75</v>
          </cell>
          <cell r="O441">
            <v>1</v>
          </cell>
          <cell r="R441">
            <v>2.55155E-2</v>
          </cell>
          <cell r="S441">
            <v>52.912768124999999</v>
          </cell>
          <cell r="T441">
            <v>52.887252625000002</v>
          </cell>
          <cell r="U441">
            <v>2.551549999999736E-2</v>
          </cell>
          <cell r="W441">
            <v>2000</v>
          </cell>
          <cell r="X441">
            <v>7</v>
          </cell>
          <cell r="Y441">
            <v>1.124702684335712</v>
          </cell>
          <cell r="Z441">
            <v>1</v>
          </cell>
          <cell r="AA441">
            <v>4</v>
          </cell>
          <cell r="AB441">
            <v>100</v>
          </cell>
          <cell r="AC441">
            <v>0.1</v>
          </cell>
          <cell r="AD441">
            <v>10</v>
          </cell>
          <cell r="AH441">
            <v>0.5</v>
          </cell>
        </row>
        <row r="442">
          <cell r="A442" t="str">
            <v>C990057-000</v>
          </cell>
          <cell r="B442" t="str">
            <v>Fixtures and fittings</v>
          </cell>
          <cell r="C442">
            <v>8101</v>
          </cell>
          <cell r="D442" t="str">
            <v>CEO</v>
          </cell>
          <cell r="E442" t="str">
            <v>N/A</v>
          </cell>
          <cell r="F442" t="str">
            <v>42/1401</v>
          </cell>
          <cell r="G442" t="str">
            <v>PERFCET OFFICE</v>
          </cell>
          <cell r="H442" t="str">
            <v>OFFICE CHAIR (AL2) 30%</v>
          </cell>
          <cell r="I442">
            <v>36287</v>
          </cell>
          <cell r="J442">
            <v>36646</v>
          </cell>
          <cell r="K442">
            <v>1820</v>
          </cell>
          <cell r="L442">
            <v>0</v>
          </cell>
          <cell r="M442">
            <v>888.75</v>
          </cell>
          <cell r="N442">
            <v>887.75</v>
          </cell>
          <cell r="O442">
            <v>1</v>
          </cell>
          <cell r="R442">
            <v>2.5512900000000002E-2</v>
          </cell>
          <cell r="S442">
            <v>22.674589875000002</v>
          </cell>
          <cell r="T442">
            <v>22.649076975</v>
          </cell>
          <cell r="U442">
            <v>2.5512900000002503E-2</v>
          </cell>
          <cell r="W442">
            <v>2000</v>
          </cell>
          <cell r="X442">
            <v>7</v>
          </cell>
          <cell r="Y442">
            <v>1.124702684335712</v>
          </cell>
          <cell r="Z442">
            <v>1</v>
          </cell>
          <cell r="AA442">
            <v>4</v>
          </cell>
          <cell r="AB442">
            <v>0</v>
          </cell>
          <cell r="AC442">
            <v>0.1</v>
          </cell>
          <cell r="AD442">
            <v>0</v>
          </cell>
          <cell r="AH442">
            <v>0</v>
          </cell>
        </row>
        <row r="443">
          <cell r="A443" t="str">
            <v>C990057-001</v>
          </cell>
          <cell r="B443" t="str">
            <v>Fixtures and fittings</v>
          </cell>
          <cell r="C443">
            <v>8101</v>
          </cell>
          <cell r="D443" t="str">
            <v>CEO</v>
          </cell>
          <cell r="E443" t="str">
            <v>N/A</v>
          </cell>
          <cell r="F443" t="str">
            <v>43/1658</v>
          </cell>
          <cell r="G443" t="str">
            <v>PERFCET OFFICE</v>
          </cell>
          <cell r="H443" t="str">
            <v>OFFICE CHAIR (AL2) 70%</v>
          </cell>
          <cell r="I443">
            <v>36622</v>
          </cell>
          <cell r="J443">
            <v>36646</v>
          </cell>
          <cell r="K443">
            <v>1820</v>
          </cell>
          <cell r="L443">
            <v>0</v>
          </cell>
          <cell r="M443">
            <v>2073.75</v>
          </cell>
          <cell r="N443">
            <v>2072.75</v>
          </cell>
          <cell r="O443">
            <v>1</v>
          </cell>
          <cell r="R443">
            <v>2.55155E-2</v>
          </cell>
          <cell r="S443">
            <v>52.912768124999999</v>
          </cell>
          <cell r="T443">
            <v>52.887252625000002</v>
          </cell>
          <cell r="U443">
            <v>2.551549999999736E-2</v>
          </cell>
          <cell r="W443">
            <v>2000</v>
          </cell>
          <cell r="X443">
            <v>7</v>
          </cell>
          <cell r="Y443">
            <v>1.124702684335712</v>
          </cell>
          <cell r="Z443">
            <v>1</v>
          </cell>
          <cell r="AA443">
            <v>4</v>
          </cell>
          <cell r="AB443">
            <v>100</v>
          </cell>
          <cell r="AC443">
            <v>0.1</v>
          </cell>
          <cell r="AD443">
            <v>10</v>
          </cell>
          <cell r="AH443">
            <v>0.5</v>
          </cell>
        </row>
        <row r="444">
          <cell r="A444" t="str">
            <v>C990058-000</v>
          </cell>
          <cell r="B444" t="str">
            <v>Fixtures and fittings</v>
          </cell>
          <cell r="C444">
            <v>8101</v>
          </cell>
          <cell r="D444" t="str">
            <v>CEO</v>
          </cell>
          <cell r="E444" t="str">
            <v>N/A</v>
          </cell>
          <cell r="F444" t="str">
            <v>42/1401</v>
          </cell>
          <cell r="G444" t="str">
            <v>PERFCET OFFICE</v>
          </cell>
          <cell r="H444" t="str">
            <v>OFFICE CHAIR (AL2) 30%</v>
          </cell>
          <cell r="I444">
            <v>36287</v>
          </cell>
          <cell r="J444">
            <v>36646</v>
          </cell>
          <cell r="K444">
            <v>1820</v>
          </cell>
          <cell r="L444">
            <v>0</v>
          </cell>
          <cell r="M444">
            <v>888.75</v>
          </cell>
          <cell r="N444">
            <v>887.75</v>
          </cell>
          <cell r="O444">
            <v>1</v>
          </cell>
          <cell r="R444">
            <v>2.5512900000000002E-2</v>
          </cell>
          <cell r="S444">
            <v>22.674589875000002</v>
          </cell>
          <cell r="T444">
            <v>22.649076975</v>
          </cell>
          <cell r="U444">
            <v>2.5512900000002503E-2</v>
          </cell>
          <cell r="W444">
            <v>2000</v>
          </cell>
          <cell r="X444">
            <v>7</v>
          </cell>
          <cell r="Y444">
            <v>1.124702684335712</v>
          </cell>
          <cell r="Z444">
            <v>1</v>
          </cell>
          <cell r="AA444">
            <v>4</v>
          </cell>
          <cell r="AB444">
            <v>0</v>
          </cell>
          <cell r="AC444">
            <v>0.1</v>
          </cell>
          <cell r="AD444">
            <v>0</v>
          </cell>
          <cell r="AH444">
            <v>0</v>
          </cell>
        </row>
        <row r="445">
          <cell r="A445" t="str">
            <v>C990058-001</v>
          </cell>
          <cell r="B445" t="str">
            <v>Fixtures and fittings</v>
          </cell>
          <cell r="C445">
            <v>8101</v>
          </cell>
          <cell r="D445" t="str">
            <v>CEO</v>
          </cell>
          <cell r="E445" t="str">
            <v>N/A</v>
          </cell>
          <cell r="F445" t="str">
            <v>43/1658</v>
          </cell>
          <cell r="G445" t="str">
            <v>PERFCET OFFICE</v>
          </cell>
          <cell r="H445" t="str">
            <v>OFFICE CHAIR (AL2) 70%</v>
          </cell>
          <cell r="I445">
            <v>36622</v>
          </cell>
          <cell r="J445">
            <v>36646</v>
          </cell>
          <cell r="K445">
            <v>1820</v>
          </cell>
          <cell r="L445">
            <v>0</v>
          </cell>
          <cell r="M445">
            <v>2073.75</v>
          </cell>
          <cell r="N445">
            <v>2072.75</v>
          </cell>
          <cell r="O445">
            <v>1</v>
          </cell>
          <cell r="R445">
            <v>2.55155E-2</v>
          </cell>
          <cell r="S445">
            <v>52.912768124999999</v>
          </cell>
          <cell r="T445">
            <v>52.887252625000002</v>
          </cell>
          <cell r="U445">
            <v>2.551549999999736E-2</v>
          </cell>
          <cell r="W445">
            <v>2000</v>
          </cell>
          <cell r="X445">
            <v>7</v>
          </cell>
          <cell r="Y445">
            <v>1.124702684335712</v>
          </cell>
          <cell r="Z445">
            <v>1</v>
          </cell>
          <cell r="AA445">
            <v>4</v>
          </cell>
          <cell r="AB445">
            <v>100</v>
          </cell>
          <cell r="AC445">
            <v>0.1</v>
          </cell>
          <cell r="AD445">
            <v>10</v>
          </cell>
          <cell r="AH445">
            <v>0.5</v>
          </cell>
        </row>
        <row r="446">
          <cell r="A446" t="str">
            <v>C990059-000</v>
          </cell>
          <cell r="B446" t="str">
            <v>Fixtures and fittings</v>
          </cell>
          <cell r="C446">
            <v>8101</v>
          </cell>
          <cell r="D446" t="str">
            <v>CEO</v>
          </cell>
          <cell r="E446" t="str">
            <v>N/A</v>
          </cell>
          <cell r="F446" t="str">
            <v>42/1401</v>
          </cell>
          <cell r="G446" t="str">
            <v>PERFCET OFFICE</v>
          </cell>
          <cell r="H446" t="str">
            <v>OFFICE CHAIR (AL2) 30%</v>
          </cell>
          <cell r="I446">
            <v>36287</v>
          </cell>
          <cell r="J446">
            <v>36646</v>
          </cell>
          <cell r="K446">
            <v>1820</v>
          </cell>
          <cell r="L446">
            <v>0</v>
          </cell>
          <cell r="M446">
            <v>888.75</v>
          </cell>
          <cell r="N446">
            <v>887.75</v>
          </cell>
          <cell r="O446">
            <v>1</v>
          </cell>
          <cell r="R446">
            <v>2.5512900000000002E-2</v>
          </cell>
          <cell r="S446">
            <v>22.674589875000002</v>
          </cell>
          <cell r="T446">
            <v>22.649076975</v>
          </cell>
          <cell r="U446">
            <v>2.5512900000002503E-2</v>
          </cell>
          <cell r="W446">
            <v>2000</v>
          </cell>
          <cell r="X446">
            <v>7</v>
          </cell>
          <cell r="Y446">
            <v>1.124702684335712</v>
          </cell>
          <cell r="Z446">
            <v>1</v>
          </cell>
          <cell r="AA446">
            <v>4</v>
          </cell>
          <cell r="AB446">
            <v>0</v>
          </cell>
          <cell r="AC446">
            <v>0.1</v>
          </cell>
          <cell r="AD446">
            <v>0</v>
          </cell>
          <cell r="AH446">
            <v>0</v>
          </cell>
        </row>
        <row r="447">
          <cell r="A447" t="str">
            <v>C990059-001</v>
          </cell>
          <cell r="B447" t="str">
            <v>Fixtures and fittings</v>
          </cell>
          <cell r="C447">
            <v>8101</v>
          </cell>
          <cell r="D447" t="str">
            <v>CEO</v>
          </cell>
          <cell r="E447" t="str">
            <v>N/A</v>
          </cell>
          <cell r="F447" t="str">
            <v>43/1658</v>
          </cell>
          <cell r="G447" t="str">
            <v>PERFCET OFFICE</v>
          </cell>
          <cell r="H447" t="str">
            <v>OFFICE CHAIR (AL2) 70%</v>
          </cell>
          <cell r="I447">
            <v>36622</v>
          </cell>
          <cell r="J447">
            <v>36646</v>
          </cell>
          <cell r="K447">
            <v>1820</v>
          </cell>
          <cell r="L447">
            <v>0</v>
          </cell>
          <cell r="M447">
            <v>2073.75</v>
          </cell>
          <cell r="N447">
            <v>2072.75</v>
          </cell>
          <cell r="O447">
            <v>1</v>
          </cell>
          <cell r="R447">
            <v>2.55155E-2</v>
          </cell>
          <cell r="S447">
            <v>52.912768124999999</v>
          </cell>
          <cell r="T447">
            <v>52.887252625000002</v>
          </cell>
          <cell r="U447">
            <v>2.551549999999736E-2</v>
          </cell>
          <cell r="W447">
            <v>2000</v>
          </cell>
          <cell r="X447">
            <v>7</v>
          </cell>
          <cell r="Y447">
            <v>1.124702684335712</v>
          </cell>
          <cell r="Z447">
            <v>1</v>
          </cell>
          <cell r="AA447">
            <v>4</v>
          </cell>
          <cell r="AB447">
            <v>100</v>
          </cell>
          <cell r="AC447">
            <v>0.1</v>
          </cell>
          <cell r="AD447">
            <v>10</v>
          </cell>
          <cell r="AH447">
            <v>0.5</v>
          </cell>
        </row>
        <row r="448">
          <cell r="A448" t="str">
            <v>C990060-000</v>
          </cell>
          <cell r="B448" t="str">
            <v>Fixtures and fittings</v>
          </cell>
          <cell r="C448">
            <v>8101</v>
          </cell>
          <cell r="D448" t="str">
            <v>CEO</v>
          </cell>
          <cell r="E448" t="str">
            <v>N/A</v>
          </cell>
          <cell r="F448" t="str">
            <v>42/1401</v>
          </cell>
          <cell r="G448" t="str">
            <v>PERFCET OFFICE</v>
          </cell>
          <cell r="H448" t="str">
            <v>OFFICE CHAIR (AL2) 30%</v>
          </cell>
          <cell r="I448">
            <v>36287</v>
          </cell>
          <cell r="J448">
            <v>36646</v>
          </cell>
          <cell r="K448">
            <v>1820</v>
          </cell>
          <cell r="L448">
            <v>0</v>
          </cell>
          <cell r="M448">
            <v>888.75</v>
          </cell>
          <cell r="N448">
            <v>887.75</v>
          </cell>
          <cell r="O448">
            <v>1</v>
          </cell>
          <cell r="R448">
            <v>2.5512900000000002E-2</v>
          </cell>
          <cell r="S448">
            <v>22.674589875000002</v>
          </cell>
          <cell r="T448">
            <v>22.649076975</v>
          </cell>
          <cell r="U448">
            <v>2.5512900000002503E-2</v>
          </cell>
          <cell r="W448">
            <v>2000</v>
          </cell>
          <cell r="X448">
            <v>7</v>
          </cell>
          <cell r="Y448">
            <v>1.124702684335712</v>
          </cell>
          <cell r="Z448">
            <v>1</v>
          </cell>
          <cell r="AA448">
            <v>4</v>
          </cell>
          <cell r="AB448">
            <v>0</v>
          </cell>
          <cell r="AC448">
            <v>0.1</v>
          </cell>
          <cell r="AD448">
            <v>0</v>
          </cell>
          <cell r="AH448">
            <v>0</v>
          </cell>
        </row>
        <row r="449">
          <cell r="A449" t="str">
            <v>C990060-001</v>
          </cell>
          <cell r="B449" t="str">
            <v>Fixtures and fittings</v>
          </cell>
          <cell r="C449">
            <v>8101</v>
          </cell>
          <cell r="D449" t="str">
            <v>CEO</v>
          </cell>
          <cell r="E449" t="str">
            <v>N/A</v>
          </cell>
          <cell r="F449" t="str">
            <v>43/1658</v>
          </cell>
          <cell r="G449" t="str">
            <v>PERFCET OFFICE</v>
          </cell>
          <cell r="H449" t="str">
            <v>OFFICE CHAIR (AL2) 70%</v>
          </cell>
          <cell r="I449">
            <v>36622</v>
          </cell>
          <cell r="J449">
            <v>36646</v>
          </cell>
          <cell r="K449">
            <v>1820</v>
          </cell>
          <cell r="L449">
            <v>0</v>
          </cell>
          <cell r="M449">
            <v>2073.75</v>
          </cell>
          <cell r="N449">
            <v>2072.75</v>
          </cell>
          <cell r="O449">
            <v>1</v>
          </cell>
          <cell r="R449">
            <v>2.55155E-2</v>
          </cell>
          <cell r="S449">
            <v>52.912768124999999</v>
          </cell>
          <cell r="T449">
            <v>52.887252625000002</v>
          </cell>
          <cell r="U449">
            <v>2.551549999999736E-2</v>
          </cell>
          <cell r="W449">
            <v>2000</v>
          </cell>
          <cell r="X449">
            <v>7</v>
          </cell>
          <cell r="Y449">
            <v>1.124702684335712</v>
          </cell>
          <cell r="Z449">
            <v>1</v>
          </cell>
          <cell r="AA449">
            <v>4</v>
          </cell>
          <cell r="AB449">
            <v>100</v>
          </cell>
          <cell r="AC449">
            <v>0.1</v>
          </cell>
          <cell r="AD449">
            <v>10</v>
          </cell>
          <cell r="AH449">
            <v>0.5</v>
          </cell>
        </row>
        <row r="450">
          <cell r="A450" t="str">
            <v>C990061-000</v>
          </cell>
          <cell r="B450" t="str">
            <v>Fixtures and fittings</v>
          </cell>
          <cell r="C450">
            <v>8101</v>
          </cell>
          <cell r="D450" t="str">
            <v>CEO</v>
          </cell>
          <cell r="E450" t="str">
            <v>N/A</v>
          </cell>
          <cell r="F450" t="str">
            <v>42/1401</v>
          </cell>
          <cell r="G450" t="str">
            <v>PERFCET OFFICE</v>
          </cell>
          <cell r="H450" t="str">
            <v>OFFICE TABLE  30%</v>
          </cell>
          <cell r="I450">
            <v>36287</v>
          </cell>
          <cell r="J450">
            <v>36646</v>
          </cell>
          <cell r="K450">
            <v>1820</v>
          </cell>
          <cell r="L450">
            <v>0</v>
          </cell>
          <cell r="M450">
            <v>1575</v>
          </cell>
          <cell r="N450">
            <v>1574</v>
          </cell>
          <cell r="O450">
            <v>1</v>
          </cell>
          <cell r="R450">
            <v>2.55155E-2</v>
          </cell>
          <cell r="S450">
            <v>40.186912499999998</v>
          </cell>
          <cell r="T450">
            <v>40.161397000000001</v>
          </cell>
          <cell r="U450">
            <v>2.551549999999736E-2</v>
          </cell>
          <cell r="W450">
            <v>2000</v>
          </cell>
          <cell r="X450">
            <v>7</v>
          </cell>
          <cell r="Y450">
            <v>1.124702684335712</v>
          </cell>
          <cell r="Z450">
            <v>1</v>
          </cell>
          <cell r="AA450">
            <v>4</v>
          </cell>
          <cell r="AB450">
            <v>0</v>
          </cell>
          <cell r="AC450">
            <v>0.1</v>
          </cell>
          <cell r="AD450">
            <v>0</v>
          </cell>
          <cell r="AH450">
            <v>0</v>
          </cell>
        </row>
        <row r="451">
          <cell r="A451" t="str">
            <v>C990061-001</v>
          </cell>
          <cell r="B451" t="str">
            <v>Fixtures and fittings</v>
          </cell>
          <cell r="C451">
            <v>8101</v>
          </cell>
          <cell r="D451" t="str">
            <v>CEO</v>
          </cell>
          <cell r="E451" t="str">
            <v>N/A</v>
          </cell>
          <cell r="F451" t="str">
            <v>43/1658</v>
          </cell>
          <cell r="G451" t="str">
            <v>PERFCET OFFICE</v>
          </cell>
          <cell r="H451" t="str">
            <v>OFFICE TABLE  70%</v>
          </cell>
          <cell r="I451">
            <v>36622</v>
          </cell>
          <cell r="J451">
            <v>36646</v>
          </cell>
          <cell r="K451">
            <v>1820</v>
          </cell>
          <cell r="L451">
            <v>0</v>
          </cell>
          <cell r="M451">
            <v>3675</v>
          </cell>
          <cell r="N451">
            <v>3674</v>
          </cell>
          <cell r="O451">
            <v>1</v>
          </cell>
          <cell r="R451">
            <v>2.55155E-2</v>
          </cell>
          <cell r="S451">
            <v>93.769462500000003</v>
          </cell>
          <cell r="T451">
            <v>93.743947000000006</v>
          </cell>
          <cell r="U451">
            <v>2.551549999999736E-2</v>
          </cell>
          <cell r="W451">
            <v>2000</v>
          </cell>
          <cell r="X451">
            <v>7</v>
          </cell>
          <cell r="Y451">
            <v>1.124702684335712</v>
          </cell>
          <cell r="Z451">
            <v>1</v>
          </cell>
          <cell r="AA451">
            <v>4</v>
          </cell>
          <cell r="AB451">
            <v>100</v>
          </cell>
          <cell r="AC451">
            <v>0.1</v>
          </cell>
          <cell r="AD451">
            <v>10</v>
          </cell>
          <cell r="AH451">
            <v>0.5</v>
          </cell>
        </row>
        <row r="452">
          <cell r="A452" t="str">
            <v>C990062-000</v>
          </cell>
          <cell r="B452" t="str">
            <v>Fixtures and fittings</v>
          </cell>
          <cell r="C452">
            <v>8101</v>
          </cell>
          <cell r="D452" t="str">
            <v>CEO</v>
          </cell>
          <cell r="E452" t="str">
            <v>N/A</v>
          </cell>
          <cell r="F452" t="str">
            <v>42/1401</v>
          </cell>
          <cell r="G452" t="str">
            <v>PERFCET OFFICE</v>
          </cell>
          <cell r="H452" t="str">
            <v>OFFICE TABLE  30%</v>
          </cell>
          <cell r="I452">
            <v>36287</v>
          </cell>
          <cell r="J452">
            <v>36646</v>
          </cell>
          <cell r="K452">
            <v>1820</v>
          </cell>
          <cell r="L452">
            <v>0</v>
          </cell>
          <cell r="M452">
            <v>1080</v>
          </cell>
          <cell r="N452">
            <v>1079</v>
          </cell>
          <cell r="O452">
            <v>1</v>
          </cell>
          <cell r="R452">
            <v>2.55155E-2</v>
          </cell>
          <cell r="S452">
            <v>27.556740000000001</v>
          </cell>
          <cell r="T452">
            <v>27.5312245</v>
          </cell>
          <cell r="U452">
            <v>2.5515500000000912E-2</v>
          </cell>
          <cell r="W452">
            <v>2000</v>
          </cell>
          <cell r="X452">
            <v>7</v>
          </cell>
          <cell r="Y452">
            <v>1.124702684335712</v>
          </cell>
          <cell r="Z452">
            <v>1</v>
          </cell>
          <cell r="AA452">
            <v>4</v>
          </cell>
          <cell r="AB452">
            <v>0</v>
          </cell>
          <cell r="AC452">
            <v>0.1</v>
          </cell>
          <cell r="AD452">
            <v>0</v>
          </cell>
          <cell r="AH452">
            <v>0</v>
          </cell>
        </row>
        <row r="453">
          <cell r="A453" t="str">
            <v>C990062-001</v>
          </cell>
          <cell r="B453" t="str">
            <v>Fixtures and fittings</v>
          </cell>
          <cell r="C453">
            <v>8101</v>
          </cell>
          <cell r="D453" t="str">
            <v>CEO</v>
          </cell>
          <cell r="E453" t="str">
            <v>N/A</v>
          </cell>
          <cell r="F453" t="str">
            <v>43/1658</v>
          </cell>
          <cell r="G453" t="str">
            <v>PERFCET OFFICE</v>
          </cell>
          <cell r="H453" t="str">
            <v>OFFICE TABLE  70%</v>
          </cell>
          <cell r="I453">
            <v>36622</v>
          </cell>
          <cell r="J453">
            <v>36646</v>
          </cell>
          <cell r="K453">
            <v>1820</v>
          </cell>
          <cell r="L453">
            <v>0</v>
          </cell>
          <cell r="M453">
            <v>2520</v>
          </cell>
          <cell r="N453">
            <v>2519</v>
          </cell>
          <cell r="O453">
            <v>1</v>
          </cell>
          <cell r="R453">
            <v>2.55155E-2</v>
          </cell>
          <cell r="S453">
            <v>64.299059999999997</v>
          </cell>
          <cell r="T453">
            <v>64.2735445</v>
          </cell>
          <cell r="U453">
            <v>2.551549999999736E-2</v>
          </cell>
          <cell r="W453">
            <v>2000</v>
          </cell>
          <cell r="X453">
            <v>7</v>
          </cell>
          <cell r="Y453">
            <v>1.124702684335712</v>
          </cell>
          <cell r="Z453">
            <v>1</v>
          </cell>
          <cell r="AA453">
            <v>4</v>
          </cell>
          <cell r="AB453">
            <v>100</v>
          </cell>
          <cell r="AC453">
            <v>0.1</v>
          </cell>
          <cell r="AD453">
            <v>10</v>
          </cell>
          <cell r="AH453">
            <v>0.5</v>
          </cell>
        </row>
        <row r="454">
          <cell r="A454" t="str">
            <v>C990063-000</v>
          </cell>
          <cell r="B454" t="str">
            <v>Fixtures and fittings</v>
          </cell>
          <cell r="C454">
            <v>8101</v>
          </cell>
          <cell r="D454" t="str">
            <v>CEO</v>
          </cell>
          <cell r="E454" t="str">
            <v>N/A</v>
          </cell>
          <cell r="F454" t="str">
            <v>42/1400</v>
          </cell>
          <cell r="G454" t="str">
            <v>PERFCET OFFICE</v>
          </cell>
          <cell r="H454" t="str">
            <v>OFFICE TABLE (ES8)30%</v>
          </cell>
          <cell r="I454">
            <v>36287</v>
          </cell>
          <cell r="J454">
            <v>36464</v>
          </cell>
          <cell r="K454">
            <v>1820</v>
          </cell>
          <cell r="L454">
            <v>0</v>
          </cell>
          <cell r="M454">
            <v>14625</v>
          </cell>
          <cell r="N454">
            <v>14624</v>
          </cell>
          <cell r="O454">
            <v>1</v>
          </cell>
          <cell r="R454">
            <v>2.55155E-2</v>
          </cell>
          <cell r="S454">
            <v>373.16418750000003</v>
          </cell>
          <cell r="T454">
            <v>373.13867199999999</v>
          </cell>
          <cell r="U454">
            <v>2.5515500000039992E-2</v>
          </cell>
          <cell r="W454">
            <v>1999</v>
          </cell>
          <cell r="X454">
            <v>7</v>
          </cell>
          <cell r="Y454">
            <v>1.1553228621291447</v>
          </cell>
          <cell r="Z454">
            <v>1</v>
          </cell>
          <cell r="AA454">
            <v>4</v>
          </cell>
          <cell r="AB454">
            <v>400</v>
          </cell>
          <cell r="AC454">
            <v>0.09</v>
          </cell>
          <cell r="AD454">
            <v>40</v>
          </cell>
          <cell r="AH454">
            <v>0.5</v>
          </cell>
        </row>
        <row r="455">
          <cell r="A455" t="str">
            <v>C990063-001</v>
          </cell>
          <cell r="B455" t="str">
            <v>Fixtures and fittings</v>
          </cell>
          <cell r="C455">
            <v>8101</v>
          </cell>
          <cell r="D455" t="str">
            <v>CEO</v>
          </cell>
          <cell r="E455" t="str">
            <v>N/A</v>
          </cell>
          <cell r="F455" t="str">
            <v>42/3757</v>
          </cell>
          <cell r="G455" t="str">
            <v>PERFCET OFFICE</v>
          </cell>
          <cell r="H455" t="str">
            <v>OFFICE TABLE (ES8)70%</v>
          </cell>
          <cell r="I455">
            <v>36451</v>
          </cell>
          <cell r="J455">
            <v>36464</v>
          </cell>
          <cell r="K455">
            <v>1820</v>
          </cell>
          <cell r="L455">
            <v>0</v>
          </cell>
          <cell r="M455">
            <v>34125</v>
          </cell>
          <cell r="N455">
            <v>34124</v>
          </cell>
          <cell r="O455">
            <v>1</v>
          </cell>
          <cell r="R455">
            <v>2.55155E-2</v>
          </cell>
          <cell r="S455">
            <v>870.71643749999998</v>
          </cell>
          <cell r="T455">
            <v>870.690922</v>
          </cell>
          <cell r="U455">
            <v>2.5515499999983149E-2</v>
          </cell>
          <cell r="W455">
            <v>1999</v>
          </cell>
          <cell r="X455">
            <v>7</v>
          </cell>
          <cell r="Y455">
            <v>1.1553228621291447</v>
          </cell>
          <cell r="Z455">
            <v>1</v>
          </cell>
          <cell r="AA455">
            <v>4</v>
          </cell>
          <cell r="AB455">
            <v>1000</v>
          </cell>
          <cell r="AC455">
            <v>0.09</v>
          </cell>
          <cell r="AD455">
            <v>90</v>
          </cell>
          <cell r="AH455">
            <v>0.5</v>
          </cell>
        </row>
        <row r="456">
          <cell r="A456" t="str">
            <v>C990064-000</v>
          </cell>
          <cell r="B456" t="str">
            <v>Fixtures and fittings</v>
          </cell>
          <cell r="C456">
            <v>8101</v>
          </cell>
          <cell r="D456" t="str">
            <v>CEO</v>
          </cell>
          <cell r="E456" t="str">
            <v>N/A</v>
          </cell>
          <cell r="F456" t="str">
            <v>42/1400</v>
          </cell>
          <cell r="G456" t="str">
            <v>PERFCET OFFICE</v>
          </cell>
          <cell r="H456" t="str">
            <v>CABINET (ES12) 30%</v>
          </cell>
          <cell r="I456">
            <v>36287</v>
          </cell>
          <cell r="J456">
            <v>36464</v>
          </cell>
          <cell r="K456">
            <v>1820</v>
          </cell>
          <cell r="L456">
            <v>0</v>
          </cell>
          <cell r="M456">
            <v>13050</v>
          </cell>
          <cell r="N456">
            <v>13049</v>
          </cell>
          <cell r="O456">
            <v>1</v>
          </cell>
          <cell r="R456">
            <v>2.55155E-2</v>
          </cell>
          <cell r="S456">
            <v>332.97727500000002</v>
          </cell>
          <cell r="T456">
            <v>332.95175949999998</v>
          </cell>
          <cell r="U456">
            <v>2.5515500000039992E-2</v>
          </cell>
          <cell r="W456">
            <v>1999</v>
          </cell>
          <cell r="X456">
            <v>7</v>
          </cell>
          <cell r="Y456">
            <v>1.1553228621291447</v>
          </cell>
          <cell r="Z456">
            <v>1</v>
          </cell>
          <cell r="AA456">
            <v>4</v>
          </cell>
          <cell r="AB456">
            <v>400</v>
          </cell>
          <cell r="AC456">
            <v>0.09</v>
          </cell>
          <cell r="AD456">
            <v>40</v>
          </cell>
          <cell r="AH456">
            <v>0.5</v>
          </cell>
        </row>
        <row r="457">
          <cell r="A457" t="str">
            <v>C990064-001</v>
          </cell>
          <cell r="B457" t="str">
            <v>Fixtures and fittings</v>
          </cell>
          <cell r="C457">
            <v>8101</v>
          </cell>
          <cell r="D457" t="str">
            <v>CEO</v>
          </cell>
          <cell r="E457" t="str">
            <v>N/A</v>
          </cell>
          <cell r="F457" t="str">
            <v>42/3757</v>
          </cell>
          <cell r="G457" t="str">
            <v>PERFCET OFFICE</v>
          </cell>
          <cell r="H457" t="str">
            <v>CABINET (ES12) 70%</v>
          </cell>
          <cell r="I457">
            <v>36451</v>
          </cell>
          <cell r="J457">
            <v>36464</v>
          </cell>
          <cell r="K457">
            <v>1820</v>
          </cell>
          <cell r="L457">
            <v>0</v>
          </cell>
          <cell r="M457">
            <v>30450</v>
          </cell>
          <cell r="N457">
            <v>30449</v>
          </cell>
          <cell r="O457">
            <v>1</v>
          </cell>
          <cell r="R457">
            <v>2.55155E-2</v>
          </cell>
          <cell r="S457">
            <v>776.94697499999995</v>
          </cell>
          <cell r="T457">
            <v>776.92145949999997</v>
          </cell>
          <cell r="U457">
            <v>2.5515499999983149E-2</v>
          </cell>
          <cell r="W457">
            <v>1999</v>
          </cell>
          <cell r="X457">
            <v>7</v>
          </cell>
          <cell r="Y457">
            <v>1.1553228621291447</v>
          </cell>
          <cell r="Z457">
            <v>1</v>
          </cell>
          <cell r="AA457">
            <v>4</v>
          </cell>
          <cell r="AB457">
            <v>900</v>
          </cell>
          <cell r="AC457">
            <v>0.09</v>
          </cell>
          <cell r="AD457">
            <v>80</v>
          </cell>
          <cell r="AH457">
            <v>0.5</v>
          </cell>
        </row>
        <row r="458">
          <cell r="A458" t="str">
            <v>C990065-000</v>
          </cell>
          <cell r="B458" t="str">
            <v>Fixtures and fittings</v>
          </cell>
          <cell r="C458">
            <v>8101</v>
          </cell>
          <cell r="D458" t="str">
            <v>CEO</v>
          </cell>
          <cell r="E458" t="str">
            <v>N/A</v>
          </cell>
          <cell r="F458" t="str">
            <v>42/1400</v>
          </cell>
          <cell r="G458" t="str">
            <v>PERFCET OFFICE</v>
          </cell>
          <cell r="H458" t="str">
            <v>CABINET (ES2-1) 30%</v>
          </cell>
          <cell r="I458">
            <v>36287</v>
          </cell>
          <cell r="J458">
            <v>36464</v>
          </cell>
          <cell r="K458">
            <v>1820</v>
          </cell>
          <cell r="L458">
            <v>0</v>
          </cell>
          <cell r="M458">
            <v>6637.5</v>
          </cell>
          <cell r="N458">
            <v>6636.5</v>
          </cell>
          <cell r="O458">
            <v>1</v>
          </cell>
          <cell r="R458">
            <v>2.55155E-2</v>
          </cell>
          <cell r="S458">
            <v>169.35913124999999</v>
          </cell>
          <cell r="T458">
            <v>169.33361575000001</v>
          </cell>
          <cell r="U458">
            <v>2.5515499999983149E-2</v>
          </cell>
          <cell r="W458">
            <v>1999</v>
          </cell>
          <cell r="X458">
            <v>7</v>
          </cell>
          <cell r="Y458">
            <v>1.1553228621291447</v>
          </cell>
          <cell r="Z458">
            <v>1</v>
          </cell>
          <cell r="AA458">
            <v>4</v>
          </cell>
          <cell r="AB458">
            <v>200</v>
          </cell>
          <cell r="AC458">
            <v>0.09</v>
          </cell>
          <cell r="AD458">
            <v>20</v>
          </cell>
          <cell r="AH458">
            <v>0.5</v>
          </cell>
        </row>
        <row r="459">
          <cell r="A459" t="str">
            <v>C990065-001</v>
          </cell>
          <cell r="B459" t="str">
            <v>Fixtures and fittings</v>
          </cell>
          <cell r="C459">
            <v>8101</v>
          </cell>
          <cell r="D459" t="str">
            <v>CEO</v>
          </cell>
          <cell r="E459" t="str">
            <v>N/A</v>
          </cell>
          <cell r="F459" t="str">
            <v>42/3757</v>
          </cell>
          <cell r="G459" t="str">
            <v>PERFCET OFFICE</v>
          </cell>
          <cell r="H459" t="str">
            <v>CABINET (ES2-1) 70%</v>
          </cell>
          <cell r="I459">
            <v>36451</v>
          </cell>
          <cell r="J459">
            <v>36464</v>
          </cell>
          <cell r="K459">
            <v>1820</v>
          </cell>
          <cell r="L459">
            <v>0</v>
          </cell>
          <cell r="M459">
            <v>15487.5</v>
          </cell>
          <cell r="N459">
            <v>15486.5</v>
          </cell>
          <cell r="O459">
            <v>1</v>
          </cell>
          <cell r="R459">
            <v>2.55155E-2</v>
          </cell>
          <cell r="S459">
            <v>395.17130624999999</v>
          </cell>
          <cell r="T459">
            <v>395.14579075</v>
          </cell>
          <cell r="U459">
            <v>2.5515499999983149E-2</v>
          </cell>
          <cell r="W459">
            <v>1999</v>
          </cell>
          <cell r="X459">
            <v>7</v>
          </cell>
          <cell r="Y459">
            <v>1.1553228621291447</v>
          </cell>
          <cell r="Z459">
            <v>1</v>
          </cell>
          <cell r="AA459">
            <v>4</v>
          </cell>
          <cell r="AB459">
            <v>500</v>
          </cell>
          <cell r="AC459">
            <v>0.09</v>
          </cell>
          <cell r="AD459">
            <v>50</v>
          </cell>
          <cell r="AH459">
            <v>0.5</v>
          </cell>
        </row>
        <row r="460">
          <cell r="A460" t="str">
            <v>C990066-000</v>
          </cell>
          <cell r="B460" t="str">
            <v>Fixtures and fittings</v>
          </cell>
          <cell r="C460">
            <v>8101</v>
          </cell>
          <cell r="D460" t="str">
            <v>CEO</v>
          </cell>
          <cell r="E460" t="str">
            <v>N/A</v>
          </cell>
          <cell r="F460" t="str">
            <v>42/1400</v>
          </cell>
          <cell r="G460" t="str">
            <v>PERFCET OFFICE</v>
          </cell>
          <cell r="H460" t="str">
            <v>OFFICE DESK (ES2-1) 30%</v>
          </cell>
          <cell r="I460">
            <v>36287</v>
          </cell>
          <cell r="J460">
            <v>36464</v>
          </cell>
          <cell r="K460">
            <v>1820</v>
          </cell>
          <cell r="L460">
            <v>0</v>
          </cell>
          <cell r="M460">
            <v>7200</v>
          </cell>
          <cell r="N460">
            <v>7199</v>
          </cell>
          <cell r="O460">
            <v>1</v>
          </cell>
          <cell r="R460">
            <v>2.55155E-2</v>
          </cell>
          <cell r="S460">
            <v>183.7116</v>
          </cell>
          <cell r="T460">
            <v>183.68608449999999</v>
          </cell>
          <cell r="U460">
            <v>2.5515500000011571E-2</v>
          </cell>
          <cell r="W460">
            <v>1999</v>
          </cell>
          <cell r="X460">
            <v>7</v>
          </cell>
          <cell r="Y460">
            <v>1.1553228621291447</v>
          </cell>
          <cell r="Z460">
            <v>1</v>
          </cell>
          <cell r="AA460">
            <v>4</v>
          </cell>
          <cell r="AB460">
            <v>200</v>
          </cell>
          <cell r="AC460">
            <v>0.09</v>
          </cell>
          <cell r="AD460">
            <v>20</v>
          </cell>
          <cell r="AH460">
            <v>0.5</v>
          </cell>
        </row>
        <row r="461">
          <cell r="A461" t="str">
            <v>C990066-001</v>
          </cell>
          <cell r="B461" t="str">
            <v>Fixtures and fittings</v>
          </cell>
          <cell r="C461">
            <v>8101</v>
          </cell>
          <cell r="D461" t="str">
            <v>CEO</v>
          </cell>
          <cell r="E461" t="str">
            <v>N/A</v>
          </cell>
          <cell r="F461" t="str">
            <v>42/3757</v>
          </cell>
          <cell r="G461" t="str">
            <v>PERFCET OFFICE</v>
          </cell>
          <cell r="H461" t="str">
            <v>OFFICE DESK (ES2-1) 70%</v>
          </cell>
          <cell r="I461">
            <v>36451</v>
          </cell>
          <cell r="J461">
            <v>36464</v>
          </cell>
          <cell r="K461">
            <v>1820</v>
          </cell>
          <cell r="L461">
            <v>0</v>
          </cell>
          <cell r="M461">
            <v>16800</v>
          </cell>
          <cell r="N461">
            <v>16799</v>
          </cell>
          <cell r="O461">
            <v>1</v>
          </cell>
          <cell r="R461">
            <v>2.55155E-2</v>
          </cell>
          <cell r="S461">
            <v>428.66039999999998</v>
          </cell>
          <cell r="T461">
            <v>428.6348845</v>
          </cell>
          <cell r="U461">
            <v>2.5515499999983149E-2</v>
          </cell>
          <cell r="W461">
            <v>1999</v>
          </cell>
          <cell r="X461">
            <v>7</v>
          </cell>
          <cell r="Y461">
            <v>1.1553228621291447</v>
          </cell>
          <cell r="Z461">
            <v>1</v>
          </cell>
          <cell r="AA461">
            <v>4</v>
          </cell>
          <cell r="AB461">
            <v>500</v>
          </cell>
          <cell r="AC461">
            <v>0.09</v>
          </cell>
          <cell r="AD461">
            <v>50</v>
          </cell>
          <cell r="AH461">
            <v>0.5</v>
          </cell>
        </row>
        <row r="462">
          <cell r="A462" t="str">
            <v>C990067-000</v>
          </cell>
          <cell r="B462" t="str">
            <v>Fixtures and fittings</v>
          </cell>
          <cell r="C462">
            <v>8101</v>
          </cell>
          <cell r="D462" t="str">
            <v>CEO</v>
          </cell>
          <cell r="E462" t="str">
            <v>N/A</v>
          </cell>
          <cell r="F462" t="str">
            <v>42/1400</v>
          </cell>
          <cell r="G462" t="str">
            <v>PERFCET OFFICE</v>
          </cell>
          <cell r="H462" t="str">
            <v>OFFICE CHAIR (ES2-1) 30%</v>
          </cell>
          <cell r="I462">
            <v>36287</v>
          </cell>
          <cell r="J462">
            <v>36464</v>
          </cell>
          <cell r="K462">
            <v>1820</v>
          </cell>
          <cell r="L462">
            <v>0</v>
          </cell>
          <cell r="M462">
            <v>3262.5</v>
          </cell>
          <cell r="N462">
            <v>3261.5</v>
          </cell>
          <cell r="O462">
            <v>1</v>
          </cell>
          <cell r="R462">
            <v>2.55155E-2</v>
          </cell>
          <cell r="S462">
            <v>83.244318750000005</v>
          </cell>
          <cell r="T462">
            <v>83.218803249999993</v>
          </cell>
          <cell r="U462">
            <v>2.5515500000011571E-2</v>
          </cell>
          <cell r="W462">
            <v>1999</v>
          </cell>
          <cell r="X462">
            <v>7</v>
          </cell>
          <cell r="Y462">
            <v>1.1553228621291447</v>
          </cell>
          <cell r="Z462">
            <v>1</v>
          </cell>
          <cell r="AA462">
            <v>4</v>
          </cell>
          <cell r="AB462">
            <v>100</v>
          </cell>
          <cell r="AC462">
            <v>0.09</v>
          </cell>
          <cell r="AD462">
            <v>10</v>
          </cell>
          <cell r="AH462">
            <v>0.5</v>
          </cell>
        </row>
        <row r="463">
          <cell r="A463" t="str">
            <v>C990067-001</v>
          </cell>
          <cell r="B463" t="str">
            <v>Fixtures and fittings</v>
          </cell>
          <cell r="C463">
            <v>8101</v>
          </cell>
          <cell r="D463" t="str">
            <v>CEO</v>
          </cell>
          <cell r="E463" t="str">
            <v>N/A</v>
          </cell>
          <cell r="F463" t="str">
            <v>42/3757</v>
          </cell>
          <cell r="G463" t="str">
            <v>PERFCET OFFICE</v>
          </cell>
          <cell r="H463" t="str">
            <v>OFFICE CHAIR (ES2-1) 70%</v>
          </cell>
          <cell r="I463">
            <v>36451</v>
          </cell>
          <cell r="J463">
            <v>36464</v>
          </cell>
          <cell r="K463">
            <v>1820</v>
          </cell>
          <cell r="L463">
            <v>0</v>
          </cell>
          <cell r="M463">
            <v>7612.5</v>
          </cell>
          <cell r="N463">
            <v>7611.5</v>
          </cell>
          <cell r="O463">
            <v>1</v>
          </cell>
          <cell r="R463">
            <v>2.5512900000000002E-2</v>
          </cell>
          <cell r="S463">
            <v>194.21695125000002</v>
          </cell>
          <cell r="T463">
            <v>194.19143835</v>
          </cell>
          <cell r="U463">
            <v>2.5512900000023819E-2</v>
          </cell>
          <cell r="W463">
            <v>1999</v>
          </cell>
          <cell r="X463">
            <v>7</v>
          </cell>
          <cell r="Y463">
            <v>1.1553228621291447</v>
          </cell>
          <cell r="Z463">
            <v>1</v>
          </cell>
          <cell r="AA463">
            <v>4</v>
          </cell>
          <cell r="AB463">
            <v>200</v>
          </cell>
          <cell r="AC463">
            <v>0.09</v>
          </cell>
          <cell r="AD463">
            <v>20</v>
          </cell>
          <cell r="AH463">
            <v>0.5</v>
          </cell>
        </row>
        <row r="464">
          <cell r="A464" t="str">
            <v>C990068-000</v>
          </cell>
          <cell r="B464" t="str">
            <v>Fixtures and fittings</v>
          </cell>
          <cell r="C464">
            <v>8101</v>
          </cell>
          <cell r="D464" t="str">
            <v>CEO</v>
          </cell>
          <cell r="E464" t="str">
            <v>N/A</v>
          </cell>
          <cell r="F464" t="str">
            <v>42/1400</v>
          </cell>
          <cell r="G464" t="str">
            <v>PERFCET OFFICE</v>
          </cell>
          <cell r="H464" t="str">
            <v>OFFICE CHAIR (AL2) 30%</v>
          </cell>
          <cell r="I464">
            <v>36287</v>
          </cell>
          <cell r="J464">
            <v>36464</v>
          </cell>
          <cell r="K464">
            <v>1820</v>
          </cell>
          <cell r="L464">
            <v>0</v>
          </cell>
          <cell r="M464">
            <v>922.5</v>
          </cell>
          <cell r="N464">
            <v>921.5</v>
          </cell>
          <cell r="O464">
            <v>1</v>
          </cell>
          <cell r="R464">
            <v>2.5512900000000002E-2</v>
          </cell>
          <cell r="S464">
            <v>23.53565025</v>
          </cell>
          <cell r="T464">
            <v>23.510137350000001</v>
          </cell>
          <cell r="U464">
            <v>2.551289999999895E-2</v>
          </cell>
          <cell r="W464">
            <v>1999</v>
          </cell>
          <cell r="X464">
            <v>7</v>
          </cell>
          <cell r="Y464">
            <v>1.1553228621291447</v>
          </cell>
          <cell r="Z464">
            <v>1</v>
          </cell>
          <cell r="AA464">
            <v>4</v>
          </cell>
          <cell r="AB464">
            <v>0</v>
          </cell>
          <cell r="AC464">
            <v>0.09</v>
          </cell>
          <cell r="AD464">
            <v>0</v>
          </cell>
          <cell r="AH464">
            <v>0</v>
          </cell>
        </row>
        <row r="465">
          <cell r="A465" t="str">
            <v>C990068-001</v>
          </cell>
          <cell r="B465" t="str">
            <v>Fixtures and fittings</v>
          </cell>
          <cell r="C465">
            <v>8101</v>
          </cell>
          <cell r="D465" t="str">
            <v>CEO</v>
          </cell>
          <cell r="E465" t="str">
            <v>N/A</v>
          </cell>
          <cell r="F465" t="str">
            <v>42/3757</v>
          </cell>
          <cell r="G465" t="str">
            <v>PERFCET OFFICE</v>
          </cell>
          <cell r="H465" t="str">
            <v>OFFICE CHAIR (AL2) 70%</v>
          </cell>
          <cell r="I465">
            <v>36451</v>
          </cell>
          <cell r="J465">
            <v>36464</v>
          </cell>
          <cell r="K465">
            <v>1820</v>
          </cell>
          <cell r="L465">
            <v>0</v>
          </cell>
          <cell r="M465">
            <v>2152.5</v>
          </cell>
          <cell r="N465">
            <v>2151.5</v>
          </cell>
          <cell r="O465">
            <v>1</v>
          </cell>
          <cell r="R465">
            <v>2.5512900000000002E-2</v>
          </cell>
          <cell r="S465">
            <v>54.916517250000005</v>
          </cell>
          <cell r="T465">
            <v>54.891004350000003</v>
          </cell>
          <cell r="U465">
            <v>2.5512900000002503E-2</v>
          </cell>
          <cell r="W465">
            <v>1999</v>
          </cell>
          <cell r="X465">
            <v>7</v>
          </cell>
          <cell r="Y465">
            <v>1.1553228621291447</v>
          </cell>
          <cell r="Z465">
            <v>1</v>
          </cell>
          <cell r="AA465">
            <v>4</v>
          </cell>
          <cell r="AB465">
            <v>100</v>
          </cell>
          <cell r="AC465">
            <v>0.09</v>
          </cell>
          <cell r="AD465">
            <v>10</v>
          </cell>
          <cell r="AH465">
            <v>0.5</v>
          </cell>
        </row>
        <row r="466">
          <cell r="A466" t="str">
            <v>C990069-000</v>
          </cell>
          <cell r="B466" t="str">
            <v>Fixtures and fittings</v>
          </cell>
          <cell r="C466">
            <v>8101</v>
          </cell>
          <cell r="D466" t="str">
            <v>CEO</v>
          </cell>
          <cell r="E466" t="str">
            <v>N/A</v>
          </cell>
          <cell r="F466" t="str">
            <v>42/1400</v>
          </cell>
          <cell r="G466" t="str">
            <v>PERFCET OFFICE</v>
          </cell>
          <cell r="H466" t="str">
            <v>OFFICE CHAIR (AL2) 30%</v>
          </cell>
          <cell r="I466">
            <v>36287</v>
          </cell>
          <cell r="J466">
            <v>36464</v>
          </cell>
          <cell r="K466">
            <v>1820</v>
          </cell>
          <cell r="L466">
            <v>0</v>
          </cell>
          <cell r="M466">
            <v>922.5</v>
          </cell>
          <cell r="N466">
            <v>921.5</v>
          </cell>
          <cell r="O466">
            <v>1</v>
          </cell>
          <cell r="R466">
            <v>2.5512900000000002E-2</v>
          </cell>
          <cell r="S466">
            <v>23.53565025</v>
          </cell>
          <cell r="T466">
            <v>23.510137350000001</v>
          </cell>
          <cell r="U466">
            <v>2.551289999999895E-2</v>
          </cell>
          <cell r="W466">
            <v>1999</v>
          </cell>
          <cell r="X466">
            <v>7</v>
          </cell>
          <cell r="Y466">
            <v>1.1553228621291447</v>
          </cell>
          <cell r="Z466">
            <v>1</v>
          </cell>
          <cell r="AA466">
            <v>4</v>
          </cell>
          <cell r="AB466">
            <v>0</v>
          </cell>
          <cell r="AC466">
            <v>0.09</v>
          </cell>
          <cell r="AD466">
            <v>0</v>
          </cell>
          <cell r="AH466">
            <v>0</v>
          </cell>
        </row>
        <row r="467">
          <cell r="A467" t="str">
            <v>C990069-001</v>
          </cell>
          <cell r="B467" t="str">
            <v>Fixtures and fittings</v>
          </cell>
          <cell r="C467">
            <v>8101</v>
          </cell>
          <cell r="D467" t="str">
            <v>CEO</v>
          </cell>
          <cell r="E467" t="str">
            <v>N/A</v>
          </cell>
          <cell r="F467" t="str">
            <v>42/3757</v>
          </cell>
          <cell r="G467" t="str">
            <v>PERFCET OFFICE</v>
          </cell>
          <cell r="H467" t="str">
            <v>OFFICE CHAIR (AL2) 70%</v>
          </cell>
          <cell r="I467">
            <v>36451</v>
          </cell>
          <cell r="J467">
            <v>36464</v>
          </cell>
          <cell r="K467">
            <v>1820</v>
          </cell>
          <cell r="L467">
            <v>0</v>
          </cell>
          <cell r="M467">
            <v>2152.5</v>
          </cell>
          <cell r="N467">
            <v>2151.5</v>
          </cell>
          <cell r="O467">
            <v>1</v>
          </cell>
          <cell r="R467">
            <v>2.5512900000000002E-2</v>
          </cell>
          <cell r="S467">
            <v>54.916517250000005</v>
          </cell>
          <cell r="T467">
            <v>54.891004350000003</v>
          </cell>
          <cell r="U467">
            <v>2.5512900000002503E-2</v>
          </cell>
          <cell r="W467">
            <v>1999</v>
          </cell>
          <cell r="X467">
            <v>7</v>
          </cell>
          <cell r="Y467">
            <v>1.1553228621291447</v>
          </cell>
          <cell r="Z467">
            <v>1</v>
          </cell>
          <cell r="AA467">
            <v>4</v>
          </cell>
          <cell r="AB467">
            <v>100</v>
          </cell>
          <cell r="AC467">
            <v>0.09</v>
          </cell>
          <cell r="AD467">
            <v>10</v>
          </cell>
          <cell r="AH467">
            <v>0.5</v>
          </cell>
        </row>
        <row r="468">
          <cell r="A468" t="str">
            <v>C990070-000</v>
          </cell>
          <cell r="B468" t="str">
            <v>Fixtures and fittings</v>
          </cell>
          <cell r="C468">
            <v>8101</v>
          </cell>
          <cell r="D468" t="str">
            <v>CEO</v>
          </cell>
          <cell r="E468" t="str">
            <v>N/A</v>
          </cell>
          <cell r="F468" t="str">
            <v>42/1400</v>
          </cell>
          <cell r="G468" t="str">
            <v>PERFCET OFFICE</v>
          </cell>
          <cell r="H468" t="str">
            <v>OFFICE CHAIR (AL2) 30%</v>
          </cell>
          <cell r="I468">
            <v>36287</v>
          </cell>
          <cell r="J468">
            <v>36464</v>
          </cell>
          <cell r="K468">
            <v>1820</v>
          </cell>
          <cell r="L468">
            <v>0</v>
          </cell>
          <cell r="M468">
            <v>922.5</v>
          </cell>
          <cell r="N468">
            <v>921.5</v>
          </cell>
          <cell r="O468">
            <v>1</v>
          </cell>
          <cell r="R468">
            <v>2.5512900000000002E-2</v>
          </cell>
          <cell r="S468">
            <v>23.53565025</v>
          </cell>
          <cell r="T468">
            <v>23.510137350000001</v>
          </cell>
          <cell r="U468">
            <v>2.551289999999895E-2</v>
          </cell>
          <cell r="W468">
            <v>1999</v>
          </cell>
          <cell r="X468">
            <v>7</v>
          </cell>
          <cell r="Y468">
            <v>1.1553228621291447</v>
          </cell>
          <cell r="Z468">
            <v>1</v>
          </cell>
          <cell r="AA468">
            <v>4</v>
          </cell>
          <cell r="AB468">
            <v>0</v>
          </cell>
          <cell r="AC468">
            <v>0.09</v>
          </cell>
          <cell r="AD468">
            <v>0</v>
          </cell>
          <cell r="AH468">
            <v>0</v>
          </cell>
        </row>
        <row r="469">
          <cell r="A469" t="str">
            <v>C990070-001</v>
          </cell>
          <cell r="B469" t="str">
            <v>Fixtures and fittings</v>
          </cell>
          <cell r="C469">
            <v>8101</v>
          </cell>
          <cell r="D469" t="str">
            <v>CEO</v>
          </cell>
          <cell r="E469" t="str">
            <v>N/A</v>
          </cell>
          <cell r="F469" t="str">
            <v>42/3757</v>
          </cell>
          <cell r="G469" t="str">
            <v>PERFCET OFFICE</v>
          </cell>
          <cell r="H469" t="str">
            <v>OFFICE CHAIR (AL2) 70%</v>
          </cell>
          <cell r="I469">
            <v>36451</v>
          </cell>
          <cell r="J469">
            <v>36464</v>
          </cell>
          <cell r="K469">
            <v>1820</v>
          </cell>
          <cell r="L469">
            <v>0</v>
          </cell>
          <cell r="M469">
            <v>2152.5</v>
          </cell>
          <cell r="N469">
            <v>2151.5</v>
          </cell>
          <cell r="O469">
            <v>1</v>
          </cell>
          <cell r="R469">
            <v>2.5512900000000002E-2</v>
          </cell>
          <cell r="S469">
            <v>54.916517250000005</v>
          </cell>
          <cell r="T469">
            <v>54.891004350000003</v>
          </cell>
          <cell r="U469">
            <v>2.5512900000002503E-2</v>
          </cell>
          <cell r="W469">
            <v>1999</v>
          </cell>
          <cell r="X469">
            <v>7</v>
          </cell>
          <cell r="Y469">
            <v>1.1553228621291447</v>
          </cell>
          <cell r="Z469">
            <v>1</v>
          </cell>
          <cell r="AA469">
            <v>4</v>
          </cell>
          <cell r="AB469">
            <v>100</v>
          </cell>
          <cell r="AC469">
            <v>0.09</v>
          </cell>
          <cell r="AD469">
            <v>10</v>
          </cell>
          <cell r="AH469">
            <v>0.5</v>
          </cell>
        </row>
        <row r="470">
          <cell r="A470" t="str">
            <v>C990071-000</v>
          </cell>
          <cell r="B470" t="str">
            <v>Fixtures and fittings</v>
          </cell>
          <cell r="C470">
            <v>8101</v>
          </cell>
          <cell r="D470" t="str">
            <v>CEO</v>
          </cell>
          <cell r="E470" t="str">
            <v>N/A</v>
          </cell>
          <cell r="F470" t="str">
            <v>42/1400</v>
          </cell>
          <cell r="G470" t="str">
            <v>PERFCET OFFICE</v>
          </cell>
          <cell r="H470" t="str">
            <v>OFFICE CHAIR (AL2) 30%</v>
          </cell>
          <cell r="I470">
            <v>36287</v>
          </cell>
          <cell r="J470">
            <v>36464</v>
          </cell>
          <cell r="K470">
            <v>1820</v>
          </cell>
          <cell r="L470">
            <v>0</v>
          </cell>
          <cell r="M470">
            <v>922.5</v>
          </cell>
          <cell r="N470">
            <v>921.5</v>
          </cell>
          <cell r="O470">
            <v>1</v>
          </cell>
          <cell r="R470">
            <v>2.5512900000000002E-2</v>
          </cell>
          <cell r="S470">
            <v>23.53565025</v>
          </cell>
          <cell r="T470">
            <v>23.510137350000001</v>
          </cell>
          <cell r="U470">
            <v>2.551289999999895E-2</v>
          </cell>
          <cell r="W470">
            <v>1999</v>
          </cell>
          <cell r="X470">
            <v>7</v>
          </cell>
          <cell r="Y470">
            <v>1.1553228621291447</v>
          </cell>
          <cell r="Z470">
            <v>1</v>
          </cell>
          <cell r="AA470">
            <v>4</v>
          </cell>
          <cell r="AB470">
            <v>0</v>
          </cell>
          <cell r="AC470">
            <v>0.09</v>
          </cell>
          <cell r="AD470">
            <v>0</v>
          </cell>
          <cell r="AH470">
            <v>0</v>
          </cell>
        </row>
        <row r="471">
          <cell r="A471" t="str">
            <v>C990071-001</v>
          </cell>
          <cell r="B471" t="str">
            <v>Fixtures and fittings</v>
          </cell>
          <cell r="C471">
            <v>8101</v>
          </cell>
          <cell r="D471" t="str">
            <v>CEO</v>
          </cell>
          <cell r="E471" t="str">
            <v>N/A</v>
          </cell>
          <cell r="F471" t="str">
            <v>42/3757</v>
          </cell>
          <cell r="G471" t="str">
            <v>PERFCET OFFICE</v>
          </cell>
          <cell r="H471" t="str">
            <v>OFFICE CHAIR (AL2) 70%</v>
          </cell>
          <cell r="I471">
            <v>36451</v>
          </cell>
          <cell r="J471">
            <v>36464</v>
          </cell>
          <cell r="K471">
            <v>1820</v>
          </cell>
          <cell r="L471">
            <v>0</v>
          </cell>
          <cell r="M471">
            <v>2152.5</v>
          </cell>
          <cell r="N471">
            <v>2151.5</v>
          </cell>
          <cell r="O471">
            <v>1</v>
          </cell>
          <cell r="R471">
            <v>2.5512900000000002E-2</v>
          </cell>
          <cell r="S471">
            <v>54.916517250000005</v>
          </cell>
          <cell r="T471">
            <v>54.891004350000003</v>
          </cell>
          <cell r="U471">
            <v>2.5512900000002503E-2</v>
          </cell>
          <cell r="W471">
            <v>1999</v>
          </cell>
          <cell r="X471">
            <v>7</v>
          </cell>
          <cell r="Y471">
            <v>1.1553228621291447</v>
          </cell>
          <cell r="Z471">
            <v>1</v>
          </cell>
          <cell r="AA471">
            <v>4</v>
          </cell>
          <cell r="AB471">
            <v>100</v>
          </cell>
          <cell r="AC471">
            <v>0.09</v>
          </cell>
          <cell r="AD471">
            <v>10</v>
          </cell>
          <cell r="AH471">
            <v>0.5</v>
          </cell>
        </row>
        <row r="472">
          <cell r="A472" t="str">
            <v>C990072-000</v>
          </cell>
          <cell r="B472" t="str">
            <v>Fixtures and fittings</v>
          </cell>
          <cell r="C472">
            <v>8101</v>
          </cell>
          <cell r="D472" t="str">
            <v>CEO</v>
          </cell>
          <cell r="E472" t="str">
            <v>N/A</v>
          </cell>
          <cell r="F472" t="str">
            <v>42/1400</v>
          </cell>
          <cell r="G472" t="str">
            <v>PERFCET OFFICE</v>
          </cell>
          <cell r="H472" t="str">
            <v>OFFICE CHAIR (AL2) 30%</v>
          </cell>
          <cell r="I472">
            <v>36287</v>
          </cell>
          <cell r="J472">
            <v>36464</v>
          </cell>
          <cell r="K472">
            <v>1820</v>
          </cell>
          <cell r="L472">
            <v>0</v>
          </cell>
          <cell r="M472">
            <v>922.5</v>
          </cell>
          <cell r="N472">
            <v>921.5</v>
          </cell>
          <cell r="O472">
            <v>1</v>
          </cell>
          <cell r="R472">
            <v>2.5512900000000002E-2</v>
          </cell>
          <cell r="S472">
            <v>23.53565025</v>
          </cell>
          <cell r="T472">
            <v>23.510137350000001</v>
          </cell>
          <cell r="U472">
            <v>2.551289999999895E-2</v>
          </cell>
          <cell r="W472">
            <v>1999</v>
          </cell>
          <cell r="X472">
            <v>7</v>
          </cell>
          <cell r="Y472">
            <v>1.1553228621291447</v>
          </cell>
          <cell r="Z472">
            <v>1</v>
          </cell>
          <cell r="AA472">
            <v>4</v>
          </cell>
          <cell r="AB472">
            <v>0</v>
          </cell>
          <cell r="AC472">
            <v>0.09</v>
          </cell>
          <cell r="AD472">
            <v>0</v>
          </cell>
          <cell r="AH472">
            <v>0</v>
          </cell>
        </row>
        <row r="473">
          <cell r="A473" t="str">
            <v>C990072-001</v>
          </cell>
          <cell r="B473" t="str">
            <v>Fixtures and fittings</v>
          </cell>
          <cell r="C473">
            <v>8101</v>
          </cell>
          <cell r="D473" t="str">
            <v>CEO</v>
          </cell>
          <cell r="E473" t="str">
            <v>N/A</v>
          </cell>
          <cell r="F473" t="str">
            <v>42/3757</v>
          </cell>
          <cell r="G473" t="str">
            <v>PERFCET OFFICE</v>
          </cell>
          <cell r="H473" t="str">
            <v>OFFICE CHAIR (AL2) 70%</v>
          </cell>
          <cell r="I473">
            <v>36451</v>
          </cell>
          <cell r="J473">
            <v>36464</v>
          </cell>
          <cell r="K473">
            <v>1820</v>
          </cell>
          <cell r="L473">
            <v>0</v>
          </cell>
          <cell r="M473">
            <v>2152.5</v>
          </cell>
          <cell r="N473">
            <v>2151.5</v>
          </cell>
          <cell r="O473">
            <v>1</v>
          </cell>
          <cell r="R473">
            <v>2.5512900000000002E-2</v>
          </cell>
          <cell r="S473">
            <v>54.916517250000005</v>
          </cell>
          <cell r="T473">
            <v>54.891004350000003</v>
          </cell>
          <cell r="U473">
            <v>2.5512900000002503E-2</v>
          </cell>
          <cell r="W473">
            <v>1999</v>
          </cell>
          <cell r="X473">
            <v>7</v>
          </cell>
          <cell r="Y473">
            <v>1.1553228621291447</v>
          </cell>
          <cell r="Z473">
            <v>1</v>
          </cell>
          <cell r="AA473">
            <v>4</v>
          </cell>
          <cell r="AB473">
            <v>100</v>
          </cell>
          <cell r="AC473">
            <v>0.09</v>
          </cell>
          <cell r="AD473">
            <v>10</v>
          </cell>
          <cell r="AH473">
            <v>0.5</v>
          </cell>
        </row>
        <row r="474">
          <cell r="A474" t="str">
            <v>C990073-000</v>
          </cell>
          <cell r="B474" t="str">
            <v>Fixtures and fittings</v>
          </cell>
          <cell r="C474">
            <v>8101</v>
          </cell>
          <cell r="D474" t="str">
            <v>CEO</v>
          </cell>
          <cell r="E474" t="str">
            <v>N/A</v>
          </cell>
          <cell r="F474" t="str">
            <v>42/1400</v>
          </cell>
          <cell r="G474" t="str">
            <v>PERFCET OFFICE</v>
          </cell>
          <cell r="H474" t="str">
            <v>OFFICE CHAIR (AL2) 30%</v>
          </cell>
          <cell r="I474">
            <v>36287</v>
          </cell>
          <cell r="J474">
            <v>36464</v>
          </cell>
          <cell r="K474">
            <v>1820</v>
          </cell>
          <cell r="L474">
            <v>0</v>
          </cell>
          <cell r="M474">
            <v>922.5</v>
          </cell>
          <cell r="N474">
            <v>921.5</v>
          </cell>
          <cell r="O474">
            <v>1</v>
          </cell>
          <cell r="R474">
            <v>2.5512900000000002E-2</v>
          </cell>
          <cell r="S474">
            <v>23.53565025</v>
          </cell>
          <cell r="T474">
            <v>23.510137350000001</v>
          </cell>
          <cell r="U474">
            <v>2.551289999999895E-2</v>
          </cell>
          <cell r="W474">
            <v>1999</v>
          </cell>
          <cell r="X474">
            <v>7</v>
          </cell>
          <cell r="Y474">
            <v>1.1553228621291447</v>
          </cell>
          <cell r="Z474">
            <v>1</v>
          </cell>
          <cell r="AA474">
            <v>4</v>
          </cell>
          <cell r="AB474">
            <v>0</v>
          </cell>
          <cell r="AC474">
            <v>0.09</v>
          </cell>
          <cell r="AD474">
            <v>0</v>
          </cell>
          <cell r="AH474">
            <v>0</v>
          </cell>
        </row>
        <row r="475">
          <cell r="A475" t="str">
            <v>C990073-001</v>
          </cell>
          <cell r="B475" t="str">
            <v>Fixtures and fittings</v>
          </cell>
          <cell r="C475">
            <v>8101</v>
          </cell>
          <cell r="D475" t="str">
            <v>CEO</v>
          </cell>
          <cell r="E475" t="str">
            <v>N/A</v>
          </cell>
          <cell r="F475" t="str">
            <v>42/3757</v>
          </cell>
          <cell r="G475" t="str">
            <v>PERFCET OFFICE</v>
          </cell>
          <cell r="H475" t="str">
            <v>OFFICE CHAIR (AL2) 70%</v>
          </cell>
          <cell r="I475">
            <v>36451</v>
          </cell>
          <cell r="J475">
            <v>36464</v>
          </cell>
          <cell r="K475">
            <v>1820</v>
          </cell>
          <cell r="L475">
            <v>0</v>
          </cell>
          <cell r="M475">
            <v>2152.5</v>
          </cell>
          <cell r="N475">
            <v>2151.5</v>
          </cell>
          <cell r="O475">
            <v>1</v>
          </cell>
          <cell r="R475">
            <v>2.52894E-2</v>
          </cell>
          <cell r="S475">
            <v>54.435433500000002</v>
          </cell>
          <cell r="T475">
            <v>54.410144100000004</v>
          </cell>
          <cell r="U475">
            <v>2.5289399999998352E-2</v>
          </cell>
          <cell r="W475">
            <v>1999</v>
          </cell>
          <cell r="X475">
            <v>7</v>
          </cell>
          <cell r="Y475">
            <v>1.1553228621291447</v>
          </cell>
          <cell r="Z475">
            <v>1</v>
          </cell>
          <cell r="AA475">
            <v>4</v>
          </cell>
          <cell r="AB475">
            <v>100</v>
          </cell>
          <cell r="AC475">
            <v>0.09</v>
          </cell>
          <cell r="AD475">
            <v>10</v>
          </cell>
          <cell r="AH475">
            <v>0.5</v>
          </cell>
        </row>
        <row r="476">
          <cell r="A476" t="str">
            <v>C990074-000</v>
          </cell>
          <cell r="B476" t="str">
            <v>Fixtures and fittings</v>
          </cell>
          <cell r="C476">
            <v>8101</v>
          </cell>
          <cell r="D476" t="str">
            <v>CEO</v>
          </cell>
          <cell r="E476" t="str">
            <v>N/A</v>
          </cell>
          <cell r="F476" t="str">
            <v>S11085</v>
          </cell>
          <cell r="G476" t="str">
            <v>DELL</v>
          </cell>
          <cell r="H476" t="str">
            <v>PC AO-PII/GX1MT PC # 455</v>
          </cell>
          <cell r="I476">
            <v>36468</v>
          </cell>
          <cell r="J476">
            <v>36492</v>
          </cell>
          <cell r="K476">
            <v>1820</v>
          </cell>
          <cell r="L476">
            <v>0</v>
          </cell>
          <cell r="M476">
            <v>47102.62</v>
          </cell>
          <cell r="N476">
            <v>47101.62</v>
          </cell>
          <cell r="O476">
            <v>1</v>
          </cell>
          <cell r="R476">
            <v>2.5296599999999999E-2</v>
          </cell>
          <cell r="S476">
            <v>1191.536137092</v>
          </cell>
          <cell r="T476">
            <v>1191.5108404919999</v>
          </cell>
          <cell r="U476">
            <v>2.5296600000046965E-2</v>
          </cell>
          <cell r="W476">
            <v>1999</v>
          </cell>
          <cell r="X476">
            <v>6</v>
          </cell>
          <cell r="Y476">
            <v>0</v>
          </cell>
          <cell r="Z476">
            <v>0.9671166581762608</v>
          </cell>
          <cell r="AA476">
            <v>5</v>
          </cell>
          <cell r="AB476">
            <v>0</v>
          </cell>
          <cell r="AC476">
            <v>0.04</v>
          </cell>
          <cell r="AD476">
            <v>0</v>
          </cell>
          <cell r="AH476">
            <v>0</v>
          </cell>
        </row>
        <row r="477">
          <cell r="A477" t="str">
            <v>C990077-000</v>
          </cell>
          <cell r="B477" t="str">
            <v>Fixtures and fittings</v>
          </cell>
          <cell r="C477">
            <v>8101</v>
          </cell>
          <cell r="D477" t="str">
            <v>CEO</v>
          </cell>
          <cell r="E477" t="str">
            <v>N/A</v>
          </cell>
          <cell r="F477" t="str">
            <v>BS8-37</v>
          </cell>
          <cell r="G477" t="str">
            <v>THAVISAKDI</v>
          </cell>
          <cell r="H477" t="str">
            <v>3COM PALM V ORGANIZER</v>
          </cell>
          <cell r="I477">
            <v>36397</v>
          </cell>
          <cell r="J477">
            <v>36401</v>
          </cell>
          <cell r="K477">
            <v>1820</v>
          </cell>
          <cell r="L477">
            <v>0</v>
          </cell>
          <cell r="M477">
            <v>31286.98</v>
          </cell>
          <cell r="N477">
            <v>31285.98</v>
          </cell>
          <cell r="O477">
            <v>1</v>
          </cell>
          <cell r="R477">
            <v>2.5296599999999999E-2</v>
          </cell>
          <cell r="S477">
            <v>791.45421826799998</v>
          </cell>
          <cell r="T477">
            <v>791.42892166799993</v>
          </cell>
          <cell r="U477">
            <v>2.5296600000046965E-2</v>
          </cell>
          <cell r="W477">
            <v>1999</v>
          </cell>
          <cell r="X477">
            <v>7</v>
          </cell>
          <cell r="Y477">
            <v>1.1553228621291447</v>
          </cell>
          <cell r="Z477">
            <v>1</v>
          </cell>
          <cell r="AA477">
            <v>4</v>
          </cell>
          <cell r="AB477">
            <v>0</v>
          </cell>
          <cell r="AC477">
            <v>0.09</v>
          </cell>
          <cell r="AD477">
            <v>0</v>
          </cell>
          <cell r="AH477">
            <v>0</v>
          </cell>
        </row>
        <row r="478">
          <cell r="A478" t="str">
            <v>C990077-001</v>
          </cell>
          <cell r="B478" t="str">
            <v>Fixtures and fittings</v>
          </cell>
          <cell r="C478">
            <v>8101</v>
          </cell>
          <cell r="D478" t="str">
            <v>CEO</v>
          </cell>
          <cell r="E478" t="str">
            <v>N/A</v>
          </cell>
          <cell r="F478" t="str">
            <v>S10-077</v>
          </cell>
          <cell r="G478" t="str">
            <v>THAVISAKDI</v>
          </cell>
          <cell r="H478" t="str">
            <v>ADDITIONAL 3COM PALM V ORGANIZER</v>
          </cell>
          <cell r="I478">
            <v>36403</v>
          </cell>
          <cell r="J478">
            <v>36464</v>
          </cell>
          <cell r="K478">
            <v>1820</v>
          </cell>
          <cell r="L478">
            <v>0</v>
          </cell>
          <cell r="M478">
            <v>4357.84</v>
          </cell>
          <cell r="N478">
            <v>4356.84</v>
          </cell>
          <cell r="O478">
            <v>1</v>
          </cell>
          <cell r="R478">
            <v>2.5296599999999999E-2</v>
          </cell>
          <cell r="S478">
            <v>110.238535344</v>
          </cell>
          <cell r="T478">
            <v>110.21323874399999</v>
          </cell>
          <cell r="U478">
            <v>2.5296600000004332E-2</v>
          </cell>
          <cell r="W478">
            <v>1999</v>
          </cell>
          <cell r="X478">
            <v>7</v>
          </cell>
          <cell r="Y478">
            <v>1.1553228621291447</v>
          </cell>
          <cell r="Z478">
            <v>1</v>
          </cell>
          <cell r="AA478">
            <v>4</v>
          </cell>
          <cell r="AB478">
            <v>0</v>
          </cell>
          <cell r="AC478">
            <v>0.09</v>
          </cell>
          <cell r="AD478">
            <v>0</v>
          </cell>
          <cell r="AH478">
            <v>0</v>
          </cell>
        </row>
        <row r="479">
          <cell r="A479" t="str">
            <v>C990078-000</v>
          </cell>
          <cell r="B479" t="str">
            <v>Fixtures and fittings</v>
          </cell>
          <cell r="C479">
            <v>8101</v>
          </cell>
          <cell r="D479" t="str">
            <v>CEO</v>
          </cell>
          <cell r="E479" t="str">
            <v>CAJ88130</v>
          </cell>
          <cell r="F479" t="str">
            <v>S11085</v>
          </cell>
          <cell r="G479" t="str">
            <v>DELL</v>
          </cell>
          <cell r="H479" t="str">
            <v xml:space="preserve">PRT-219 HP INKJET PRINTER 710C </v>
          </cell>
          <cell r="I479">
            <v>36468</v>
          </cell>
          <cell r="J479">
            <v>36492</v>
          </cell>
          <cell r="K479">
            <v>1820</v>
          </cell>
          <cell r="L479">
            <v>0</v>
          </cell>
          <cell r="M479">
            <v>7349</v>
          </cell>
          <cell r="N479">
            <v>7348</v>
          </cell>
          <cell r="O479">
            <v>1</v>
          </cell>
          <cell r="R479">
            <v>2.5296599999999999E-2</v>
          </cell>
          <cell r="S479">
            <v>185.90471339999999</v>
          </cell>
          <cell r="T479">
            <v>185.8794168</v>
          </cell>
          <cell r="U479">
            <v>2.5296599999990121E-2</v>
          </cell>
          <cell r="W479">
            <v>1999</v>
          </cell>
          <cell r="X479">
            <v>5</v>
          </cell>
          <cell r="Y479">
            <v>0.86931345340782851</v>
          </cell>
          <cell r="Z479">
            <v>0.9671166581762608</v>
          </cell>
          <cell r="AA479">
            <v>4</v>
          </cell>
          <cell r="AB479">
            <v>160</v>
          </cell>
          <cell r="AC479">
            <v>0.09</v>
          </cell>
          <cell r="AD479">
            <v>10</v>
          </cell>
          <cell r="AH479">
            <v>0.5</v>
          </cell>
        </row>
        <row r="480">
          <cell r="A480" t="str">
            <v>C990079-000</v>
          </cell>
          <cell r="B480" t="str">
            <v>Fixtures and fittings</v>
          </cell>
          <cell r="C480">
            <v>8101</v>
          </cell>
          <cell r="D480" t="str">
            <v>CEO</v>
          </cell>
          <cell r="E480" t="str">
            <v>N/A</v>
          </cell>
          <cell r="F480">
            <v>9243</v>
          </cell>
          <cell r="G480" t="str">
            <v>SMILE FUTNITURE</v>
          </cell>
          <cell r="H480" t="str">
            <v>WORKING TABLE</v>
          </cell>
          <cell r="I480">
            <v>36423</v>
          </cell>
          <cell r="J480">
            <v>36436</v>
          </cell>
          <cell r="K480">
            <v>1820</v>
          </cell>
          <cell r="L480">
            <v>0</v>
          </cell>
          <cell r="M480">
            <v>30000</v>
          </cell>
          <cell r="N480">
            <v>29999</v>
          </cell>
          <cell r="O480">
            <v>1</v>
          </cell>
          <cell r="R480">
            <v>2.52894E-2</v>
          </cell>
          <cell r="S480">
            <v>758.68200000000002</v>
          </cell>
          <cell r="T480">
            <v>758.6567106</v>
          </cell>
          <cell r="U480">
            <v>2.5289400000019668E-2</v>
          </cell>
          <cell r="W480">
            <v>1999</v>
          </cell>
          <cell r="X480">
            <v>7</v>
          </cell>
          <cell r="Y480">
            <v>1.1553228621291447</v>
          </cell>
          <cell r="Z480">
            <v>1</v>
          </cell>
          <cell r="AA480">
            <v>4</v>
          </cell>
          <cell r="AB480">
            <v>900</v>
          </cell>
          <cell r="AC480">
            <v>0.09</v>
          </cell>
          <cell r="AD480">
            <v>80</v>
          </cell>
          <cell r="AH480">
            <v>0.5</v>
          </cell>
        </row>
        <row r="481">
          <cell r="A481" t="str">
            <v>C990080-000</v>
          </cell>
          <cell r="B481" t="str">
            <v>Fixtures and fittings</v>
          </cell>
          <cell r="C481">
            <v>8101</v>
          </cell>
          <cell r="D481" t="str">
            <v>CEO</v>
          </cell>
          <cell r="E481" t="str">
            <v>N/A</v>
          </cell>
          <cell r="F481" t="str">
            <v>S9243</v>
          </cell>
          <cell r="G481" t="str">
            <v>SMILE FUTNITURE</v>
          </cell>
          <cell r="H481" t="str">
            <v>SIDE BOARD</v>
          </cell>
          <cell r="I481">
            <v>36423</v>
          </cell>
          <cell r="J481">
            <v>36436</v>
          </cell>
          <cell r="K481">
            <v>1820</v>
          </cell>
          <cell r="L481">
            <v>0</v>
          </cell>
          <cell r="M481">
            <v>25000</v>
          </cell>
          <cell r="N481">
            <v>24999</v>
          </cell>
          <cell r="O481">
            <v>1</v>
          </cell>
          <cell r="R481">
            <v>2.52894E-2</v>
          </cell>
          <cell r="S481">
            <v>632.23500000000001</v>
          </cell>
          <cell r="T481">
            <v>632.20971059999999</v>
          </cell>
          <cell r="U481">
            <v>2.5289400000019668E-2</v>
          </cell>
          <cell r="W481">
            <v>1999</v>
          </cell>
          <cell r="X481">
            <v>7</v>
          </cell>
          <cell r="Y481">
            <v>1.1553228621291447</v>
          </cell>
          <cell r="Z481">
            <v>1</v>
          </cell>
          <cell r="AA481">
            <v>4</v>
          </cell>
          <cell r="AB481">
            <v>800</v>
          </cell>
          <cell r="AC481">
            <v>0.09</v>
          </cell>
          <cell r="AD481">
            <v>70</v>
          </cell>
          <cell r="AH481">
            <v>0.5</v>
          </cell>
        </row>
        <row r="482">
          <cell r="A482" t="str">
            <v>C990081-000</v>
          </cell>
          <cell r="B482" t="str">
            <v>Fixtures and fittings</v>
          </cell>
          <cell r="C482">
            <v>8101</v>
          </cell>
          <cell r="D482" t="str">
            <v>CEO</v>
          </cell>
          <cell r="E482" t="str">
            <v>N/A</v>
          </cell>
          <cell r="F482" t="str">
            <v>S9243</v>
          </cell>
          <cell r="G482" t="str">
            <v>SMILE FUTNITURE</v>
          </cell>
          <cell r="H482" t="str">
            <v>CLEAR PLASTIC</v>
          </cell>
          <cell r="I482">
            <v>36423</v>
          </cell>
          <cell r="J482">
            <v>36436</v>
          </cell>
          <cell r="K482">
            <v>1820</v>
          </cell>
          <cell r="L482">
            <v>0</v>
          </cell>
          <cell r="M482">
            <v>2200</v>
          </cell>
          <cell r="N482">
            <v>2199</v>
          </cell>
          <cell r="O482">
            <v>1</v>
          </cell>
          <cell r="R482">
            <v>2.52894E-2</v>
          </cell>
          <cell r="S482">
            <v>55.636679999999998</v>
          </cell>
          <cell r="T482">
            <v>55.6113906</v>
          </cell>
          <cell r="U482">
            <v>2.5289399999998352E-2</v>
          </cell>
          <cell r="W482">
            <v>1999</v>
          </cell>
          <cell r="X482">
            <v>7</v>
          </cell>
          <cell r="Y482">
            <v>1.1553228621291447</v>
          </cell>
          <cell r="Z482">
            <v>1</v>
          </cell>
          <cell r="AA482">
            <v>4</v>
          </cell>
          <cell r="AB482">
            <v>100</v>
          </cell>
          <cell r="AC482">
            <v>0.09</v>
          </cell>
          <cell r="AD482">
            <v>10</v>
          </cell>
          <cell r="AH482">
            <v>0.5</v>
          </cell>
        </row>
        <row r="483">
          <cell r="A483" t="str">
            <v>C990082-000</v>
          </cell>
          <cell r="B483" t="str">
            <v>Fixtures and fittings</v>
          </cell>
          <cell r="C483">
            <v>8101</v>
          </cell>
          <cell r="D483" t="str">
            <v>CEO</v>
          </cell>
          <cell r="E483" t="str">
            <v>N/A</v>
          </cell>
          <cell r="F483" t="str">
            <v>S9243</v>
          </cell>
          <cell r="G483" t="str">
            <v>SMILE FUTNITURE</v>
          </cell>
          <cell r="H483" t="str">
            <v>CLEAR PLASTIC</v>
          </cell>
          <cell r="I483">
            <v>36423</v>
          </cell>
          <cell r="J483">
            <v>36436</v>
          </cell>
          <cell r="K483">
            <v>1820</v>
          </cell>
          <cell r="L483">
            <v>0</v>
          </cell>
          <cell r="M483">
            <v>2200</v>
          </cell>
          <cell r="N483">
            <v>2199</v>
          </cell>
          <cell r="O483">
            <v>1</v>
          </cell>
          <cell r="R483">
            <v>2.52894E-2</v>
          </cell>
          <cell r="S483">
            <v>55.636679999999998</v>
          </cell>
          <cell r="T483">
            <v>55.6113906</v>
          </cell>
          <cell r="U483">
            <v>2.5289399999998352E-2</v>
          </cell>
          <cell r="W483">
            <v>1999</v>
          </cell>
          <cell r="X483">
            <v>7</v>
          </cell>
          <cell r="Y483">
            <v>1.1553228621291447</v>
          </cell>
          <cell r="Z483">
            <v>1</v>
          </cell>
          <cell r="AA483">
            <v>4</v>
          </cell>
          <cell r="AB483">
            <v>100</v>
          </cell>
          <cell r="AC483">
            <v>0.09</v>
          </cell>
          <cell r="AD483">
            <v>10</v>
          </cell>
          <cell r="AH483">
            <v>0.5</v>
          </cell>
        </row>
        <row r="484">
          <cell r="A484" t="str">
            <v>C990083-000</v>
          </cell>
          <cell r="B484" t="str">
            <v>Fixtures and fittings</v>
          </cell>
          <cell r="C484">
            <v>8101</v>
          </cell>
          <cell r="D484" t="str">
            <v>CEO</v>
          </cell>
          <cell r="E484" t="str">
            <v>N/A</v>
          </cell>
          <cell r="F484" t="str">
            <v>S9/106</v>
          </cell>
          <cell r="G484" t="str">
            <v>BANGKOK FRANCHISE</v>
          </cell>
          <cell r="H484" t="str">
            <v>BOSS HIGHBACK CHAIR</v>
          </cell>
          <cell r="I484">
            <v>36412</v>
          </cell>
          <cell r="J484">
            <v>36436</v>
          </cell>
          <cell r="K484">
            <v>1820</v>
          </cell>
          <cell r="L484">
            <v>0</v>
          </cell>
          <cell r="M484">
            <v>33000</v>
          </cell>
          <cell r="N484">
            <v>32999</v>
          </cell>
          <cell r="O484">
            <v>1</v>
          </cell>
          <cell r="R484">
            <v>2.45953E-2</v>
          </cell>
          <cell r="S484">
            <v>811.64490000000001</v>
          </cell>
          <cell r="T484">
            <v>811.62030470000002</v>
          </cell>
          <cell r="U484">
            <v>2.4595299999987219E-2</v>
          </cell>
          <cell r="W484">
            <v>1999</v>
          </cell>
          <cell r="X484">
            <v>7</v>
          </cell>
          <cell r="Y484">
            <v>1.1553228621291447</v>
          </cell>
          <cell r="Z484">
            <v>1</v>
          </cell>
          <cell r="AA484">
            <v>4</v>
          </cell>
          <cell r="AB484">
            <v>1000</v>
          </cell>
          <cell r="AC484">
            <v>0.09</v>
          </cell>
          <cell r="AD484">
            <v>90</v>
          </cell>
          <cell r="AH484">
            <v>0.5</v>
          </cell>
        </row>
        <row r="485">
          <cell r="A485" t="str">
            <v>C990084-000</v>
          </cell>
          <cell r="B485" t="str">
            <v>Fixtures and fittings</v>
          </cell>
          <cell r="C485">
            <v>8101</v>
          </cell>
          <cell r="D485" t="str">
            <v>CEO</v>
          </cell>
          <cell r="E485" t="str">
            <v>N/A</v>
          </cell>
          <cell r="F485" t="str">
            <v>S9/106</v>
          </cell>
          <cell r="G485" t="str">
            <v>BANGKOK FRANCHISE</v>
          </cell>
          <cell r="H485" t="str">
            <v>BOSS HIGHBACK CHAIR</v>
          </cell>
          <cell r="I485">
            <v>36412</v>
          </cell>
          <cell r="J485">
            <v>36436</v>
          </cell>
          <cell r="K485">
            <v>1820</v>
          </cell>
          <cell r="L485">
            <v>0</v>
          </cell>
          <cell r="M485">
            <v>33000</v>
          </cell>
          <cell r="N485">
            <v>32999</v>
          </cell>
          <cell r="O485">
            <v>1</v>
          </cell>
          <cell r="R485">
            <v>2.45953E-2</v>
          </cell>
          <cell r="S485">
            <v>811.64490000000001</v>
          </cell>
          <cell r="T485">
            <v>811.62030470000002</v>
          </cell>
          <cell r="U485">
            <v>2.4595299999987219E-2</v>
          </cell>
          <cell r="W485">
            <v>1999</v>
          </cell>
          <cell r="X485">
            <v>7</v>
          </cell>
          <cell r="Y485">
            <v>1.1553228621291447</v>
          </cell>
          <cell r="Z485">
            <v>1</v>
          </cell>
          <cell r="AA485">
            <v>4</v>
          </cell>
          <cell r="AB485">
            <v>1000</v>
          </cell>
          <cell r="AC485">
            <v>0.09</v>
          </cell>
          <cell r="AD485">
            <v>90</v>
          </cell>
          <cell r="AH485">
            <v>0.5</v>
          </cell>
        </row>
        <row r="486">
          <cell r="A486" t="str">
            <v>C990085-000</v>
          </cell>
          <cell r="B486" t="str">
            <v>Fixtures and fittings</v>
          </cell>
          <cell r="C486">
            <v>8101</v>
          </cell>
          <cell r="D486" t="str">
            <v>CEO</v>
          </cell>
          <cell r="E486" t="str">
            <v>N/A</v>
          </cell>
          <cell r="F486" t="str">
            <v>S9/106</v>
          </cell>
          <cell r="G486" t="str">
            <v>BANGKOK FRANCHISE</v>
          </cell>
          <cell r="H486" t="str">
            <v>OFFICE CHAIR</v>
          </cell>
          <cell r="I486">
            <v>36412</v>
          </cell>
          <cell r="J486">
            <v>36436</v>
          </cell>
          <cell r="K486">
            <v>1820</v>
          </cell>
          <cell r="L486">
            <v>0</v>
          </cell>
          <cell r="M486">
            <v>9600</v>
          </cell>
          <cell r="N486">
            <v>9599</v>
          </cell>
          <cell r="O486">
            <v>1</v>
          </cell>
          <cell r="R486">
            <v>2.45953E-2</v>
          </cell>
          <cell r="S486">
            <v>236.11488</v>
          </cell>
          <cell r="T486">
            <v>236.09028470000001</v>
          </cell>
          <cell r="U486">
            <v>2.4595299999987219E-2</v>
          </cell>
          <cell r="W486">
            <v>1999</v>
          </cell>
          <cell r="X486">
            <v>7</v>
          </cell>
          <cell r="Y486">
            <v>1.1553228621291447</v>
          </cell>
          <cell r="Z486">
            <v>1</v>
          </cell>
          <cell r="AA486">
            <v>4</v>
          </cell>
          <cell r="AB486">
            <v>300</v>
          </cell>
          <cell r="AC486">
            <v>0.09</v>
          </cell>
          <cell r="AD486">
            <v>30</v>
          </cell>
          <cell r="AH486">
            <v>0.5</v>
          </cell>
        </row>
        <row r="487">
          <cell r="A487" t="str">
            <v>C990086-000</v>
          </cell>
          <cell r="B487" t="str">
            <v>Fixtures and fittings</v>
          </cell>
          <cell r="C487">
            <v>8101</v>
          </cell>
          <cell r="D487" t="str">
            <v>CEO</v>
          </cell>
          <cell r="E487" t="str">
            <v>N/A</v>
          </cell>
          <cell r="F487" t="str">
            <v>S9/106</v>
          </cell>
          <cell r="G487" t="str">
            <v>BANGKOK FRANCHISE</v>
          </cell>
          <cell r="H487" t="str">
            <v>OFFICE CHAIR</v>
          </cell>
          <cell r="I487">
            <v>36412</v>
          </cell>
          <cell r="J487">
            <v>36436</v>
          </cell>
          <cell r="K487">
            <v>1820</v>
          </cell>
          <cell r="L487">
            <v>0</v>
          </cell>
          <cell r="M487">
            <v>9600</v>
          </cell>
          <cell r="N487">
            <v>9599</v>
          </cell>
          <cell r="O487">
            <v>1</v>
          </cell>
          <cell r="R487">
            <v>2.45953E-2</v>
          </cell>
          <cell r="S487">
            <v>236.11488</v>
          </cell>
          <cell r="T487">
            <v>236.09028470000001</v>
          </cell>
          <cell r="U487">
            <v>2.4595299999987219E-2</v>
          </cell>
          <cell r="W487">
            <v>1999</v>
          </cell>
          <cell r="X487">
            <v>7</v>
          </cell>
          <cell r="Y487">
            <v>1.1553228621291447</v>
          </cell>
          <cell r="Z487">
            <v>1</v>
          </cell>
          <cell r="AA487">
            <v>4</v>
          </cell>
          <cell r="AB487">
            <v>300</v>
          </cell>
          <cell r="AC487">
            <v>0.09</v>
          </cell>
          <cell r="AD487">
            <v>30</v>
          </cell>
          <cell r="AH487">
            <v>0.5</v>
          </cell>
        </row>
        <row r="488">
          <cell r="A488" t="str">
            <v>C990087-000</v>
          </cell>
          <cell r="B488" t="str">
            <v>Fixtures and fittings</v>
          </cell>
          <cell r="C488">
            <v>8101</v>
          </cell>
          <cell r="D488" t="str">
            <v>CEO</v>
          </cell>
          <cell r="E488" t="str">
            <v>N/A</v>
          </cell>
          <cell r="F488" t="str">
            <v>S09/083</v>
          </cell>
          <cell r="G488" t="str">
            <v>LEE UNITED</v>
          </cell>
          <cell r="H488" t="str">
            <v>TV SONY VEGA 25" AT OFFICE K UDOM</v>
          </cell>
          <cell r="I488">
            <v>36403</v>
          </cell>
          <cell r="J488">
            <v>36436</v>
          </cell>
          <cell r="K488">
            <v>1820</v>
          </cell>
          <cell r="L488">
            <v>0</v>
          </cell>
          <cell r="M488">
            <v>23177.57</v>
          </cell>
          <cell r="N488">
            <v>23176.57</v>
          </cell>
          <cell r="O488">
            <v>1</v>
          </cell>
          <cell r="R488">
            <v>2.45953E-2</v>
          </cell>
          <cell r="S488">
            <v>570.05928742100002</v>
          </cell>
          <cell r="T488">
            <v>570.03469212100003</v>
          </cell>
          <cell r="U488">
            <v>2.4595299999987219E-2</v>
          </cell>
          <cell r="W488">
            <v>1999</v>
          </cell>
          <cell r="X488">
            <v>5</v>
          </cell>
          <cell r="Y488">
            <v>0.86931345340782851</v>
          </cell>
          <cell r="Z488">
            <v>0.9671166581762608</v>
          </cell>
          <cell r="AA488">
            <v>4</v>
          </cell>
          <cell r="AB488">
            <v>480</v>
          </cell>
          <cell r="AC488">
            <v>0.09</v>
          </cell>
          <cell r="AD488">
            <v>40</v>
          </cell>
          <cell r="AH488">
            <v>0.5</v>
          </cell>
        </row>
        <row r="489">
          <cell r="A489" t="str">
            <v>C990088-000</v>
          </cell>
          <cell r="B489" t="str">
            <v>Fixtures and fittings</v>
          </cell>
          <cell r="C489">
            <v>8101</v>
          </cell>
          <cell r="D489" t="str">
            <v>CEO</v>
          </cell>
          <cell r="E489" t="str">
            <v>N/A</v>
          </cell>
          <cell r="F489" t="str">
            <v>D99/7145</v>
          </cell>
          <cell r="G489" t="str">
            <v>DASH INTERTRADE</v>
          </cell>
          <cell r="H489" t="str">
            <v>TELEPHONE PANASONIC</v>
          </cell>
          <cell r="I489">
            <v>36410</v>
          </cell>
          <cell r="J489">
            <v>36436</v>
          </cell>
          <cell r="K489">
            <v>1820</v>
          </cell>
          <cell r="L489">
            <v>0</v>
          </cell>
          <cell r="M489">
            <v>2450</v>
          </cell>
          <cell r="N489">
            <v>2449</v>
          </cell>
          <cell r="O489">
            <v>1</v>
          </cell>
          <cell r="R489">
            <v>2.45953E-2</v>
          </cell>
          <cell r="S489">
            <v>60.258485</v>
          </cell>
          <cell r="T489">
            <v>60.233889699999999</v>
          </cell>
          <cell r="U489">
            <v>2.459530000000143E-2</v>
          </cell>
          <cell r="W489">
            <v>1999</v>
          </cell>
          <cell r="X489">
            <v>5</v>
          </cell>
          <cell r="Y489">
            <v>0.86931345340782851</v>
          </cell>
          <cell r="Z489">
            <v>0.9671166581762608</v>
          </cell>
          <cell r="AA489">
            <v>4</v>
          </cell>
          <cell r="AB489">
            <v>50</v>
          </cell>
          <cell r="AC489">
            <v>0.09</v>
          </cell>
          <cell r="AD489">
            <v>0</v>
          </cell>
          <cell r="AH489">
            <v>0.5</v>
          </cell>
        </row>
        <row r="490">
          <cell r="A490" t="str">
            <v>C990089-000</v>
          </cell>
          <cell r="B490" t="str">
            <v>Fixtures and fittings</v>
          </cell>
          <cell r="C490">
            <v>8101</v>
          </cell>
          <cell r="D490" t="str">
            <v>CEO</v>
          </cell>
          <cell r="E490" t="str">
            <v>N/A</v>
          </cell>
          <cell r="F490" t="str">
            <v>OSO299J044</v>
          </cell>
          <cell r="G490" t="str">
            <v>ADVANCE</v>
          </cell>
          <cell r="H490" t="str">
            <v>PAGER (225995) DRIVER K.THAMNU</v>
          </cell>
          <cell r="I490">
            <v>36441</v>
          </cell>
          <cell r="J490">
            <v>36464</v>
          </cell>
          <cell r="K490">
            <v>1820</v>
          </cell>
          <cell r="L490">
            <v>0</v>
          </cell>
          <cell r="M490">
            <v>1915.89</v>
          </cell>
          <cell r="N490">
            <v>1914.89</v>
          </cell>
          <cell r="O490">
            <v>1</v>
          </cell>
          <cell r="R490">
            <v>2.45953E-2</v>
          </cell>
          <cell r="S490">
            <v>47.121889317000004</v>
          </cell>
          <cell r="T490">
            <v>47.097294017000003</v>
          </cell>
          <cell r="U490">
            <v>2.459530000000143E-2</v>
          </cell>
          <cell r="W490">
            <v>1999</v>
          </cell>
          <cell r="X490">
            <v>7</v>
          </cell>
          <cell r="Y490">
            <v>1.1553228621291447</v>
          </cell>
          <cell r="Z490">
            <v>1</v>
          </cell>
          <cell r="AA490">
            <v>4</v>
          </cell>
          <cell r="AB490">
            <v>100</v>
          </cell>
          <cell r="AC490">
            <v>0.09</v>
          </cell>
          <cell r="AD490">
            <v>10</v>
          </cell>
          <cell r="AH490">
            <v>0.5</v>
          </cell>
        </row>
        <row r="491">
          <cell r="A491" t="str">
            <v>C990090-000</v>
          </cell>
          <cell r="B491" t="str">
            <v>Fixtures and fittings</v>
          </cell>
          <cell r="C491">
            <v>8101</v>
          </cell>
          <cell r="D491" t="str">
            <v>CEO</v>
          </cell>
          <cell r="E491" t="str">
            <v>N/A</v>
          </cell>
          <cell r="F491" t="str">
            <v>S10-050</v>
          </cell>
          <cell r="G491" t="str">
            <v>SMILE FUR</v>
          </cell>
          <cell r="H491" t="str">
            <v>COMPUTER STAND</v>
          </cell>
          <cell r="I491">
            <v>36437</v>
          </cell>
          <cell r="J491">
            <v>36464</v>
          </cell>
          <cell r="K491">
            <v>1820</v>
          </cell>
          <cell r="L491">
            <v>0</v>
          </cell>
          <cell r="M491">
            <v>44865</v>
          </cell>
          <cell r="N491">
            <v>44864</v>
          </cell>
          <cell r="O491">
            <v>1</v>
          </cell>
          <cell r="R491">
            <v>2.45953E-2</v>
          </cell>
          <cell r="S491">
            <v>1103.4681345000001</v>
          </cell>
          <cell r="T491">
            <v>1103.4435392</v>
          </cell>
          <cell r="U491">
            <v>2.4595300000100906E-2</v>
          </cell>
          <cell r="W491">
            <v>1999</v>
          </cell>
          <cell r="X491">
            <v>7</v>
          </cell>
          <cell r="Y491">
            <v>1.1553228621291447</v>
          </cell>
          <cell r="Z491">
            <v>1</v>
          </cell>
          <cell r="AA491">
            <v>4</v>
          </cell>
          <cell r="AB491">
            <v>1400</v>
          </cell>
          <cell r="AC491">
            <v>0.09</v>
          </cell>
          <cell r="AD491">
            <v>130</v>
          </cell>
          <cell r="AH491">
            <v>0.5</v>
          </cell>
        </row>
        <row r="492">
          <cell r="A492" t="str">
            <v>C990091-000</v>
          </cell>
          <cell r="B492" t="str">
            <v>Fixtures and fittings</v>
          </cell>
          <cell r="C492">
            <v>8101</v>
          </cell>
          <cell r="D492" t="str">
            <v>CEO</v>
          </cell>
          <cell r="E492" t="str">
            <v>N/A</v>
          </cell>
          <cell r="F492" t="str">
            <v>S10-172</v>
          </cell>
          <cell r="G492" t="str">
            <v>SMILE FUR</v>
          </cell>
          <cell r="H492" t="str">
            <v>CONFERENCE TABLE</v>
          </cell>
          <cell r="I492">
            <v>36451</v>
          </cell>
          <cell r="J492">
            <v>36464</v>
          </cell>
          <cell r="K492">
            <v>1820</v>
          </cell>
          <cell r="L492">
            <v>0</v>
          </cell>
          <cell r="M492">
            <v>29300</v>
          </cell>
          <cell r="N492">
            <v>29299</v>
          </cell>
          <cell r="O492">
            <v>1</v>
          </cell>
          <cell r="R492">
            <v>2.45953E-2</v>
          </cell>
          <cell r="S492">
            <v>720.64229</v>
          </cell>
          <cell r="T492">
            <v>720.61769470000002</v>
          </cell>
          <cell r="U492">
            <v>2.4595299999987219E-2</v>
          </cell>
          <cell r="W492">
            <v>1999</v>
          </cell>
          <cell r="X492">
            <v>7</v>
          </cell>
          <cell r="Y492">
            <v>1.1553228621291447</v>
          </cell>
          <cell r="Z492">
            <v>1</v>
          </cell>
          <cell r="AA492">
            <v>4</v>
          </cell>
          <cell r="AB492">
            <v>900</v>
          </cell>
          <cell r="AC492">
            <v>0.09</v>
          </cell>
          <cell r="AD492">
            <v>80</v>
          </cell>
          <cell r="AH492">
            <v>0.5</v>
          </cell>
        </row>
        <row r="493">
          <cell r="A493" t="str">
            <v>C990092-000</v>
          </cell>
          <cell r="B493" t="str">
            <v>Fixtures and fittings</v>
          </cell>
          <cell r="C493">
            <v>8101</v>
          </cell>
          <cell r="D493" t="str">
            <v>CEO</v>
          </cell>
          <cell r="E493" t="str">
            <v>N/A</v>
          </cell>
          <cell r="F493" t="str">
            <v>MGSA017414</v>
          </cell>
          <cell r="G493" t="str">
            <v>MODERN</v>
          </cell>
          <cell r="H493" t="str">
            <v>CHAIR M32C201 BLACK LEATHER</v>
          </cell>
          <cell r="I493">
            <v>36469</v>
          </cell>
          <cell r="J493">
            <v>36492</v>
          </cell>
          <cell r="K493">
            <v>1820</v>
          </cell>
          <cell r="L493">
            <v>0</v>
          </cell>
          <cell r="M493">
            <v>18385.5</v>
          </cell>
          <cell r="N493">
            <v>18384.5</v>
          </cell>
          <cell r="O493">
            <v>1</v>
          </cell>
          <cell r="R493">
            <v>2.45953E-2</v>
          </cell>
          <cell r="S493">
            <v>452.19688815000001</v>
          </cell>
          <cell r="T493">
            <v>452.17229285000002</v>
          </cell>
          <cell r="U493">
            <v>2.4595299999987219E-2</v>
          </cell>
          <cell r="W493">
            <v>1999</v>
          </cell>
          <cell r="X493">
            <v>7</v>
          </cell>
          <cell r="Y493">
            <v>1.1553228621291447</v>
          </cell>
          <cell r="Z493">
            <v>1</v>
          </cell>
          <cell r="AA493">
            <v>4</v>
          </cell>
          <cell r="AB493">
            <v>600</v>
          </cell>
          <cell r="AC493">
            <v>0.09</v>
          </cell>
          <cell r="AD493">
            <v>50</v>
          </cell>
          <cell r="AH493">
            <v>0.5</v>
          </cell>
        </row>
        <row r="494">
          <cell r="A494" t="str">
            <v>C990093-000</v>
          </cell>
          <cell r="B494" t="str">
            <v>Fixtures and fittings</v>
          </cell>
          <cell r="C494">
            <v>8101</v>
          </cell>
          <cell r="D494" t="str">
            <v>CEO</v>
          </cell>
          <cell r="E494" t="str">
            <v>N/A</v>
          </cell>
          <cell r="F494" t="str">
            <v>MGSA017414</v>
          </cell>
          <cell r="G494" t="str">
            <v>MODERN</v>
          </cell>
          <cell r="H494" t="str">
            <v>CHAIR P21C201 BLACK LEATHER</v>
          </cell>
          <cell r="I494">
            <v>36469</v>
          </cell>
          <cell r="J494">
            <v>36492</v>
          </cell>
          <cell r="K494">
            <v>1820</v>
          </cell>
          <cell r="L494">
            <v>0</v>
          </cell>
          <cell r="M494">
            <v>11016</v>
          </cell>
          <cell r="N494">
            <v>11015</v>
          </cell>
          <cell r="O494">
            <v>1</v>
          </cell>
          <cell r="R494">
            <v>2.45953E-2</v>
          </cell>
          <cell r="S494">
            <v>270.94182480000001</v>
          </cell>
          <cell r="T494">
            <v>270.91722950000002</v>
          </cell>
          <cell r="U494">
            <v>2.4595299999987219E-2</v>
          </cell>
          <cell r="W494">
            <v>1999</v>
          </cell>
          <cell r="X494">
            <v>7</v>
          </cell>
          <cell r="Y494">
            <v>1.1553228621291447</v>
          </cell>
          <cell r="Z494">
            <v>1</v>
          </cell>
          <cell r="AA494">
            <v>4</v>
          </cell>
          <cell r="AB494">
            <v>300</v>
          </cell>
          <cell r="AC494">
            <v>0.09</v>
          </cell>
          <cell r="AD494">
            <v>30</v>
          </cell>
          <cell r="AH494">
            <v>0.5</v>
          </cell>
        </row>
        <row r="495">
          <cell r="A495" t="str">
            <v>C990094-000</v>
          </cell>
          <cell r="B495" t="str">
            <v>Fixtures and fittings</v>
          </cell>
          <cell r="C495">
            <v>8101</v>
          </cell>
          <cell r="D495" t="str">
            <v>CEO</v>
          </cell>
          <cell r="E495" t="str">
            <v>N/A</v>
          </cell>
          <cell r="F495" t="str">
            <v>MGSA017414</v>
          </cell>
          <cell r="G495" t="str">
            <v>MODERN</v>
          </cell>
          <cell r="H495" t="str">
            <v>CHAIR P21C201 BLACK LEATHER</v>
          </cell>
          <cell r="I495">
            <v>36469</v>
          </cell>
          <cell r="J495">
            <v>36492</v>
          </cell>
          <cell r="K495">
            <v>1820</v>
          </cell>
          <cell r="L495">
            <v>0</v>
          </cell>
          <cell r="M495">
            <v>11016</v>
          </cell>
          <cell r="N495">
            <v>11015</v>
          </cell>
          <cell r="O495">
            <v>1</v>
          </cell>
          <cell r="R495">
            <v>2.45953E-2</v>
          </cell>
          <cell r="S495">
            <v>270.94182480000001</v>
          </cell>
          <cell r="T495">
            <v>270.91722950000002</v>
          </cell>
          <cell r="U495">
            <v>2.4595299999987219E-2</v>
          </cell>
          <cell r="W495">
            <v>1999</v>
          </cell>
          <cell r="X495">
            <v>7</v>
          </cell>
          <cell r="Y495">
            <v>1.1553228621291447</v>
          </cell>
          <cell r="Z495">
            <v>1</v>
          </cell>
          <cell r="AA495">
            <v>4</v>
          </cell>
          <cell r="AB495">
            <v>300</v>
          </cell>
          <cell r="AC495">
            <v>0.09</v>
          </cell>
          <cell r="AD495">
            <v>30</v>
          </cell>
          <cell r="AH495">
            <v>0.5</v>
          </cell>
        </row>
        <row r="496">
          <cell r="A496" t="str">
            <v>C990095-000</v>
          </cell>
          <cell r="B496" t="str">
            <v>Fixtures and fittings</v>
          </cell>
          <cell r="C496">
            <v>8101</v>
          </cell>
          <cell r="D496" t="str">
            <v>CEO</v>
          </cell>
          <cell r="E496" t="str">
            <v>N/A</v>
          </cell>
          <cell r="F496" t="str">
            <v>MGSA017414</v>
          </cell>
          <cell r="G496" t="str">
            <v>MODERN</v>
          </cell>
          <cell r="H496" t="str">
            <v>CHAIR P21C201 BLACK LEATHER</v>
          </cell>
          <cell r="I496">
            <v>36469</v>
          </cell>
          <cell r="J496">
            <v>36492</v>
          </cell>
          <cell r="K496">
            <v>1820</v>
          </cell>
          <cell r="L496">
            <v>0</v>
          </cell>
          <cell r="M496">
            <v>11016</v>
          </cell>
          <cell r="N496">
            <v>11015</v>
          </cell>
          <cell r="O496">
            <v>1</v>
          </cell>
          <cell r="R496">
            <v>2.45953E-2</v>
          </cell>
          <cell r="S496">
            <v>270.94182480000001</v>
          </cell>
          <cell r="T496">
            <v>270.91722950000002</v>
          </cell>
          <cell r="U496">
            <v>2.4595299999987219E-2</v>
          </cell>
          <cell r="W496">
            <v>1999</v>
          </cell>
          <cell r="X496">
            <v>7</v>
          </cell>
          <cell r="Y496">
            <v>1.1553228621291447</v>
          </cell>
          <cell r="Z496">
            <v>1</v>
          </cell>
          <cell r="AA496">
            <v>4</v>
          </cell>
          <cell r="AB496">
            <v>300</v>
          </cell>
          <cell r="AC496">
            <v>0.09</v>
          </cell>
          <cell r="AD496">
            <v>30</v>
          </cell>
          <cell r="AH496">
            <v>0.5</v>
          </cell>
        </row>
        <row r="497">
          <cell r="A497" t="str">
            <v>C990096-000</v>
          </cell>
          <cell r="B497" t="str">
            <v>Fixtures and fittings</v>
          </cell>
          <cell r="C497">
            <v>8101</v>
          </cell>
          <cell r="D497" t="str">
            <v>CEO</v>
          </cell>
          <cell r="E497" t="str">
            <v>N/A</v>
          </cell>
          <cell r="F497" t="str">
            <v>MGSA017414</v>
          </cell>
          <cell r="G497" t="str">
            <v>MODERN</v>
          </cell>
          <cell r="H497" t="str">
            <v>CHAIR P21C201 BLACK LEATHER</v>
          </cell>
          <cell r="I497">
            <v>36469</v>
          </cell>
          <cell r="J497">
            <v>36492</v>
          </cell>
          <cell r="K497">
            <v>1820</v>
          </cell>
          <cell r="L497">
            <v>0</v>
          </cell>
          <cell r="M497">
            <v>11016</v>
          </cell>
          <cell r="N497">
            <v>11015</v>
          </cell>
          <cell r="O497">
            <v>1</v>
          </cell>
          <cell r="R497">
            <v>2.45953E-2</v>
          </cell>
          <cell r="S497">
            <v>270.94182480000001</v>
          </cell>
          <cell r="T497">
            <v>270.91722950000002</v>
          </cell>
          <cell r="U497">
            <v>2.4595299999987219E-2</v>
          </cell>
          <cell r="W497">
            <v>1999</v>
          </cell>
          <cell r="X497">
            <v>7</v>
          </cell>
          <cell r="Y497">
            <v>1.1553228621291447</v>
          </cell>
          <cell r="Z497">
            <v>1</v>
          </cell>
          <cell r="AA497">
            <v>4</v>
          </cell>
          <cell r="AB497">
            <v>300</v>
          </cell>
          <cell r="AC497">
            <v>0.09</v>
          </cell>
          <cell r="AD497">
            <v>30</v>
          </cell>
          <cell r="AH497">
            <v>0.5</v>
          </cell>
        </row>
        <row r="498">
          <cell r="A498" t="str">
            <v>C990097-000</v>
          </cell>
          <cell r="B498" t="str">
            <v>Fixtures and fittings</v>
          </cell>
          <cell r="C498">
            <v>8101</v>
          </cell>
          <cell r="D498" t="str">
            <v>CEO</v>
          </cell>
          <cell r="E498" t="str">
            <v>N/A</v>
          </cell>
          <cell r="F498" t="str">
            <v>MGSA017414</v>
          </cell>
          <cell r="G498" t="str">
            <v>MODERN</v>
          </cell>
          <cell r="H498" t="str">
            <v>CHAIR P21C201 BLACK LEATHER</v>
          </cell>
          <cell r="I498">
            <v>36469</v>
          </cell>
          <cell r="J498">
            <v>36492</v>
          </cell>
          <cell r="K498">
            <v>1820</v>
          </cell>
          <cell r="L498">
            <v>0</v>
          </cell>
          <cell r="M498">
            <v>11016</v>
          </cell>
          <cell r="N498">
            <v>11015</v>
          </cell>
          <cell r="O498">
            <v>1</v>
          </cell>
          <cell r="R498">
            <v>2.45953E-2</v>
          </cell>
          <cell r="S498">
            <v>270.94182480000001</v>
          </cell>
          <cell r="T498">
            <v>270.91722950000002</v>
          </cell>
          <cell r="U498">
            <v>2.4595299999987219E-2</v>
          </cell>
          <cell r="W498">
            <v>1999</v>
          </cell>
          <cell r="X498">
            <v>7</v>
          </cell>
          <cell r="Y498">
            <v>1.1553228621291447</v>
          </cell>
          <cell r="Z498">
            <v>1</v>
          </cell>
          <cell r="AA498">
            <v>4</v>
          </cell>
          <cell r="AB498">
            <v>300</v>
          </cell>
          <cell r="AC498">
            <v>0.09</v>
          </cell>
          <cell r="AD498">
            <v>30</v>
          </cell>
          <cell r="AH498">
            <v>0.5</v>
          </cell>
        </row>
        <row r="499">
          <cell r="A499" t="str">
            <v>C990098-000</v>
          </cell>
          <cell r="B499" t="str">
            <v>Fixtures and fittings</v>
          </cell>
          <cell r="C499">
            <v>8101</v>
          </cell>
          <cell r="D499" t="str">
            <v>CEO</v>
          </cell>
          <cell r="E499" t="str">
            <v>N/A</v>
          </cell>
          <cell r="F499" t="str">
            <v>MGSA017414</v>
          </cell>
          <cell r="G499" t="str">
            <v>MODERN</v>
          </cell>
          <cell r="H499" t="str">
            <v>CHAIR P21C201 BLACK LEATHER</v>
          </cell>
          <cell r="I499">
            <v>36469</v>
          </cell>
          <cell r="J499">
            <v>36492</v>
          </cell>
          <cell r="K499">
            <v>1820</v>
          </cell>
          <cell r="L499">
            <v>0</v>
          </cell>
          <cell r="M499">
            <v>11016</v>
          </cell>
          <cell r="N499">
            <v>11015</v>
          </cell>
          <cell r="O499">
            <v>1</v>
          </cell>
          <cell r="R499">
            <v>2.45953E-2</v>
          </cell>
          <cell r="S499">
            <v>270.94182480000001</v>
          </cell>
          <cell r="T499">
            <v>270.91722950000002</v>
          </cell>
          <cell r="U499">
            <v>2.4595299999987219E-2</v>
          </cell>
          <cell r="W499">
            <v>1999</v>
          </cell>
          <cell r="X499">
            <v>7</v>
          </cell>
          <cell r="Y499">
            <v>1.1553228621291447</v>
          </cell>
          <cell r="Z499">
            <v>1</v>
          </cell>
          <cell r="AA499">
            <v>4</v>
          </cell>
          <cell r="AB499">
            <v>300</v>
          </cell>
          <cell r="AC499">
            <v>0.09</v>
          </cell>
          <cell r="AD499">
            <v>30</v>
          </cell>
          <cell r="AH499">
            <v>0.5</v>
          </cell>
        </row>
        <row r="500">
          <cell r="A500" t="str">
            <v>C990099-000</v>
          </cell>
          <cell r="B500" t="str">
            <v>Fixtures and fittings</v>
          </cell>
          <cell r="C500">
            <v>8101</v>
          </cell>
          <cell r="D500" t="str">
            <v>CEO</v>
          </cell>
          <cell r="E500" t="str">
            <v>N/A</v>
          </cell>
          <cell r="F500" t="str">
            <v>MGSA017414</v>
          </cell>
          <cell r="G500" t="str">
            <v>MODERN</v>
          </cell>
          <cell r="H500" t="str">
            <v>CHAIR P21C201 BLACK LEATHER</v>
          </cell>
          <cell r="I500">
            <v>36469</v>
          </cell>
          <cell r="J500">
            <v>36492</v>
          </cell>
          <cell r="K500">
            <v>1820</v>
          </cell>
          <cell r="L500">
            <v>0</v>
          </cell>
          <cell r="M500">
            <v>11016</v>
          </cell>
          <cell r="N500">
            <v>11015</v>
          </cell>
          <cell r="O500">
            <v>1</v>
          </cell>
          <cell r="R500">
            <v>2.45953E-2</v>
          </cell>
          <cell r="S500">
            <v>270.94182480000001</v>
          </cell>
          <cell r="T500">
            <v>270.91722950000002</v>
          </cell>
          <cell r="U500">
            <v>2.4595299999987219E-2</v>
          </cell>
          <cell r="W500">
            <v>1999</v>
          </cell>
          <cell r="X500">
            <v>7</v>
          </cell>
          <cell r="Y500">
            <v>1.1553228621291447</v>
          </cell>
          <cell r="Z500">
            <v>1</v>
          </cell>
          <cell r="AA500">
            <v>4</v>
          </cell>
          <cell r="AB500">
            <v>300</v>
          </cell>
          <cell r="AC500">
            <v>0.09</v>
          </cell>
          <cell r="AD500">
            <v>30</v>
          </cell>
          <cell r="AH500">
            <v>0.5</v>
          </cell>
        </row>
        <row r="501">
          <cell r="A501" t="str">
            <v>C990100-000</v>
          </cell>
          <cell r="B501" t="str">
            <v>Fixtures and fittings</v>
          </cell>
          <cell r="C501">
            <v>8101</v>
          </cell>
          <cell r="D501" t="str">
            <v>CEO</v>
          </cell>
          <cell r="E501" t="str">
            <v>N/A</v>
          </cell>
          <cell r="F501" t="str">
            <v>MGSA017414</v>
          </cell>
          <cell r="G501" t="str">
            <v>MODERN</v>
          </cell>
          <cell r="H501" t="str">
            <v>CHAIR P21C201 BLACK LEATHER</v>
          </cell>
          <cell r="I501">
            <v>36469</v>
          </cell>
          <cell r="J501">
            <v>36492</v>
          </cell>
          <cell r="K501">
            <v>1820</v>
          </cell>
          <cell r="L501">
            <v>0</v>
          </cell>
          <cell r="M501">
            <v>11016</v>
          </cell>
          <cell r="N501">
            <v>11015</v>
          </cell>
          <cell r="O501">
            <v>1</v>
          </cell>
          <cell r="R501">
            <v>2.45953E-2</v>
          </cell>
          <cell r="S501">
            <v>270.94182480000001</v>
          </cell>
          <cell r="T501">
            <v>270.91722950000002</v>
          </cell>
          <cell r="U501">
            <v>2.4595299999987219E-2</v>
          </cell>
          <cell r="W501">
            <v>1999</v>
          </cell>
          <cell r="X501">
            <v>7</v>
          </cell>
          <cell r="Y501">
            <v>1.1553228621291447</v>
          </cell>
          <cell r="Z501">
            <v>1</v>
          </cell>
          <cell r="AA501">
            <v>4</v>
          </cell>
          <cell r="AB501">
            <v>300</v>
          </cell>
          <cell r="AC501">
            <v>0.09</v>
          </cell>
          <cell r="AD501">
            <v>30</v>
          </cell>
          <cell r="AH501">
            <v>0.5</v>
          </cell>
        </row>
        <row r="502">
          <cell r="A502" t="str">
            <v>C990101-000</v>
          </cell>
          <cell r="B502" t="str">
            <v>Fixtures and fittings</v>
          </cell>
          <cell r="C502">
            <v>1302</v>
          </cell>
          <cell r="D502" t="str">
            <v>IS</v>
          </cell>
          <cell r="E502" t="str">
            <v>SG7Y094457</v>
          </cell>
          <cell r="F502">
            <v>4210500</v>
          </cell>
          <cell r="G502" t="str">
            <v>NCOA</v>
          </cell>
          <cell r="H502" t="str">
            <v>HP LASERJET 4050N PRT #220</v>
          </cell>
          <cell r="I502">
            <v>36466</v>
          </cell>
          <cell r="J502">
            <v>36492</v>
          </cell>
          <cell r="K502">
            <v>1820</v>
          </cell>
          <cell r="L502">
            <v>0</v>
          </cell>
          <cell r="M502">
            <v>62050</v>
          </cell>
          <cell r="N502">
            <v>62049</v>
          </cell>
          <cell r="O502">
            <v>1</v>
          </cell>
          <cell r="R502">
            <v>2.45953E-2</v>
          </cell>
          <cell r="S502">
            <v>1526.138365</v>
          </cell>
          <cell r="T502">
            <v>1526.1137696999999</v>
          </cell>
          <cell r="U502">
            <v>2.4595300000100906E-2</v>
          </cell>
          <cell r="W502">
            <v>1999</v>
          </cell>
          <cell r="X502">
            <v>5</v>
          </cell>
          <cell r="Y502">
            <v>0.86931345340782851</v>
          </cell>
          <cell r="Z502">
            <v>0.9671166581762608</v>
          </cell>
          <cell r="AA502">
            <v>4</v>
          </cell>
          <cell r="AB502">
            <v>1300</v>
          </cell>
          <cell r="AC502">
            <v>0.09</v>
          </cell>
          <cell r="AD502">
            <v>120</v>
          </cell>
          <cell r="AH502">
            <v>0.5</v>
          </cell>
        </row>
        <row r="503">
          <cell r="A503" t="str">
            <v>C990102-000</v>
          </cell>
          <cell r="B503" t="str">
            <v>Fixtures and fittings</v>
          </cell>
          <cell r="C503">
            <v>8101</v>
          </cell>
          <cell r="D503" t="str">
            <v>CEO</v>
          </cell>
          <cell r="E503" t="str">
            <v>N/A</v>
          </cell>
          <cell r="F503" t="str">
            <v>S12-002</v>
          </cell>
          <cell r="G503" t="str">
            <v>MODERNFORM</v>
          </cell>
          <cell r="H503" t="str">
            <v>CHAIR FOR K.THAMNU</v>
          </cell>
          <cell r="I503">
            <v>36493</v>
          </cell>
          <cell r="J503">
            <v>36526</v>
          </cell>
          <cell r="K503">
            <v>1820</v>
          </cell>
          <cell r="L503">
            <v>0</v>
          </cell>
          <cell r="M503">
            <v>61200</v>
          </cell>
          <cell r="N503">
            <v>61199</v>
          </cell>
          <cell r="O503">
            <v>1</v>
          </cell>
          <cell r="R503">
            <v>2.45953E-2</v>
          </cell>
          <cell r="S503">
            <v>1505.23236</v>
          </cell>
          <cell r="T503">
            <v>1505.2077647000001</v>
          </cell>
          <cell r="U503">
            <v>2.4595299999873532E-2</v>
          </cell>
          <cell r="W503">
            <v>2000</v>
          </cell>
          <cell r="X503">
            <v>7</v>
          </cell>
          <cell r="Y503">
            <v>1.124702684335712</v>
          </cell>
          <cell r="Z503">
            <v>1</v>
          </cell>
          <cell r="AA503">
            <v>4</v>
          </cell>
          <cell r="AB503">
            <v>1800</v>
          </cell>
          <cell r="AC503">
            <v>0.1</v>
          </cell>
          <cell r="AD503">
            <v>180</v>
          </cell>
          <cell r="AH503">
            <v>0.5</v>
          </cell>
        </row>
        <row r="504">
          <cell r="A504" t="str">
            <v>CO00008-000</v>
          </cell>
          <cell r="B504" t="str">
            <v>Fixtures and fittings</v>
          </cell>
          <cell r="C504">
            <v>3100</v>
          </cell>
          <cell r="D504" t="str">
            <v>Plastic</v>
          </cell>
          <cell r="E504" t="str">
            <v>D-205</v>
          </cell>
          <cell r="F504">
            <v>10944</v>
          </cell>
          <cell r="G504" t="str">
            <v>SAHAPAT</v>
          </cell>
          <cell r="H504" t="str">
            <v>CABINET # D-205</v>
          </cell>
          <cell r="I504">
            <v>35326</v>
          </cell>
          <cell r="J504">
            <v>35337</v>
          </cell>
          <cell r="K504">
            <v>1820</v>
          </cell>
          <cell r="L504">
            <v>0</v>
          </cell>
          <cell r="M504">
            <v>3393.25</v>
          </cell>
          <cell r="N504">
            <v>3392.25</v>
          </cell>
          <cell r="O504">
            <v>1</v>
          </cell>
          <cell r="R504">
            <v>2.45953E-2</v>
          </cell>
          <cell r="S504">
            <v>83.458001725000003</v>
          </cell>
          <cell r="T504">
            <v>83.433406425000001</v>
          </cell>
          <cell r="U504">
            <v>2.459530000000143E-2</v>
          </cell>
          <cell r="W504">
            <v>1996</v>
          </cell>
          <cell r="X504">
            <v>7</v>
          </cell>
          <cell r="Y504">
            <v>1.3103721298495645</v>
          </cell>
          <cell r="Z504">
            <v>1</v>
          </cell>
          <cell r="AA504">
            <v>4</v>
          </cell>
          <cell r="AB504">
            <v>100</v>
          </cell>
          <cell r="AC504">
            <v>6.5000000000000002E-2</v>
          </cell>
          <cell r="AD504">
            <v>10</v>
          </cell>
          <cell r="AH504">
            <v>0.5</v>
          </cell>
        </row>
        <row r="505">
          <cell r="A505" t="str">
            <v>CO00013-000</v>
          </cell>
          <cell r="B505" t="str">
            <v>Fixtures and fittings</v>
          </cell>
          <cell r="C505">
            <v>3100</v>
          </cell>
          <cell r="D505" t="str">
            <v>Plastic</v>
          </cell>
          <cell r="E505" t="str">
            <v>N/A</v>
          </cell>
          <cell r="F505">
            <v>1548</v>
          </cell>
          <cell r="G505" t="str">
            <v>SAHAPAT</v>
          </cell>
          <cell r="H505" t="str">
            <v>CABINET # D-205</v>
          </cell>
          <cell r="I505">
            <v>35801</v>
          </cell>
          <cell r="J505">
            <v>35821</v>
          </cell>
          <cell r="K505">
            <v>1820</v>
          </cell>
          <cell r="L505">
            <v>0</v>
          </cell>
          <cell r="M505">
            <v>3902.85</v>
          </cell>
          <cell r="N505">
            <v>3901.85</v>
          </cell>
          <cell r="O505">
            <v>1</v>
          </cell>
          <cell r="R505">
            <v>2.45953E-2</v>
          </cell>
          <cell r="S505">
            <v>95.991766604999995</v>
          </cell>
          <cell r="T505">
            <v>95.967171304999994</v>
          </cell>
          <cell r="U505">
            <v>2.459530000000143E-2</v>
          </cell>
          <cell r="W505">
            <v>1998</v>
          </cell>
          <cell r="X505">
            <v>7</v>
          </cell>
          <cell r="Y505">
            <v>1.1800356506238858</v>
          </cell>
          <cell r="Z505">
            <v>1</v>
          </cell>
          <cell r="AA505">
            <v>4</v>
          </cell>
          <cell r="AB505">
            <v>100</v>
          </cell>
          <cell r="AC505">
            <v>0.08</v>
          </cell>
          <cell r="AD505">
            <v>10</v>
          </cell>
          <cell r="AH505">
            <v>0.5</v>
          </cell>
        </row>
        <row r="506">
          <cell r="A506" t="str">
            <v>F2000003-000</v>
          </cell>
          <cell r="B506" t="str">
            <v>Fixtures and fittings</v>
          </cell>
          <cell r="C506">
            <v>2003</v>
          </cell>
          <cell r="D506" t="str">
            <v>Fac</v>
          </cell>
          <cell r="E506" t="str">
            <v>N/A</v>
          </cell>
          <cell r="F506">
            <v>747</v>
          </cell>
          <cell r="G506" t="str">
            <v>G.P.</v>
          </cell>
          <cell r="H506" t="str">
            <v>CABINET ( CANTEEN )</v>
          </cell>
          <cell r="I506">
            <v>36552</v>
          </cell>
          <cell r="J506">
            <v>36556</v>
          </cell>
          <cell r="K506">
            <v>1820</v>
          </cell>
          <cell r="L506">
            <v>0</v>
          </cell>
          <cell r="M506">
            <v>3800</v>
          </cell>
          <cell r="N506">
            <v>3799</v>
          </cell>
          <cell r="O506">
            <v>1</v>
          </cell>
          <cell r="R506">
            <v>2.45953E-2</v>
          </cell>
          <cell r="S506">
            <v>93.462140000000005</v>
          </cell>
          <cell r="T506">
            <v>93.437544700000004</v>
          </cell>
          <cell r="U506">
            <v>2.459530000000143E-2</v>
          </cell>
          <cell r="W506">
            <v>2000</v>
          </cell>
          <cell r="X506">
            <v>7</v>
          </cell>
          <cell r="Y506">
            <v>1.124702684335712</v>
          </cell>
          <cell r="Z506">
            <v>1</v>
          </cell>
          <cell r="AA506">
            <v>4</v>
          </cell>
          <cell r="AB506">
            <v>100</v>
          </cell>
          <cell r="AC506">
            <v>0.1</v>
          </cell>
          <cell r="AD506">
            <v>10</v>
          </cell>
          <cell r="AH506">
            <v>0.5</v>
          </cell>
        </row>
        <row r="507">
          <cell r="A507" t="str">
            <v>F2000004-000</v>
          </cell>
          <cell r="B507" t="str">
            <v>Fixtures and fittings</v>
          </cell>
          <cell r="C507">
            <v>2003</v>
          </cell>
          <cell r="D507" t="str">
            <v>Fac</v>
          </cell>
          <cell r="E507" t="str">
            <v>N/A</v>
          </cell>
          <cell r="F507">
            <v>747</v>
          </cell>
          <cell r="G507" t="str">
            <v>G.P.</v>
          </cell>
          <cell r="H507" t="str">
            <v>CABINET ( CANTEEN )</v>
          </cell>
          <cell r="I507">
            <v>36552</v>
          </cell>
          <cell r="J507">
            <v>36556</v>
          </cell>
          <cell r="K507">
            <v>1820</v>
          </cell>
          <cell r="L507">
            <v>0</v>
          </cell>
          <cell r="M507">
            <v>11500</v>
          </cell>
          <cell r="N507">
            <v>11499</v>
          </cell>
          <cell r="O507">
            <v>1</v>
          </cell>
          <cell r="R507">
            <v>2.45953E-2</v>
          </cell>
          <cell r="S507">
            <v>282.84595000000002</v>
          </cell>
          <cell r="T507">
            <v>282.82135470000003</v>
          </cell>
          <cell r="U507">
            <v>2.4595299999987219E-2</v>
          </cell>
          <cell r="W507">
            <v>2000</v>
          </cell>
          <cell r="X507">
            <v>7</v>
          </cell>
          <cell r="Y507">
            <v>1.124702684335712</v>
          </cell>
          <cell r="Z507">
            <v>1</v>
          </cell>
          <cell r="AA507">
            <v>4</v>
          </cell>
          <cell r="AB507">
            <v>300</v>
          </cell>
          <cell r="AC507">
            <v>0.1</v>
          </cell>
          <cell r="AD507">
            <v>30</v>
          </cell>
          <cell r="AH507">
            <v>0.5</v>
          </cell>
        </row>
        <row r="508">
          <cell r="A508" t="str">
            <v>F2000005-000</v>
          </cell>
          <cell r="B508" t="str">
            <v>Fixtures and fittings</v>
          </cell>
          <cell r="C508">
            <v>2003</v>
          </cell>
          <cell r="D508" t="str">
            <v>Fac</v>
          </cell>
          <cell r="E508" t="str">
            <v>N/A</v>
          </cell>
          <cell r="F508">
            <v>747</v>
          </cell>
          <cell r="G508" t="str">
            <v>G.P.</v>
          </cell>
          <cell r="H508" t="str">
            <v>CABINET ( CANTEEN )</v>
          </cell>
          <cell r="I508">
            <v>36552</v>
          </cell>
          <cell r="J508">
            <v>36556</v>
          </cell>
          <cell r="K508">
            <v>1820</v>
          </cell>
          <cell r="L508">
            <v>0</v>
          </cell>
          <cell r="M508">
            <v>5800</v>
          </cell>
          <cell r="N508">
            <v>5799</v>
          </cell>
          <cell r="O508">
            <v>1</v>
          </cell>
          <cell r="R508">
            <v>2.45953E-2</v>
          </cell>
          <cell r="S508">
            <v>142.65273999999999</v>
          </cell>
          <cell r="T508">
            <v>142.62814470000001</v>
          </cell>
          <cell r="U508">
            <v>2.4595299999987219E-2</v>
          </cell>
          <cell r="W508">
            <v>2000</v>
          </cell>
          <cell r="X508">
            <v>7</v>
          </cell>
          <cell r="Y508">
            <v>1.124702684335712</v>
          </cell>
          <cell r="Z508">
            <v>1</v>
          </cell>
          <cell r="AA508">
            <v>4</v>
          </cell>
          <cell r="AB508">
            <v>200</v>
          </cell>
          <cell r="AC508">
            <v>0.1</v>
          </cell>
          <cell r="AD508">
            <v>20</v>
          </cell>
          <cell r="AH508">
            <v>0.5</v>
          </cell>
        </row>
        <row r="509">
          <cell r="A509" t="str">
            <v>F2000006-000</v>
          </cell>
          <cell r="B509" t="str">
            <v>Fixtures and fittings</v>
          </cell>
          <cell r="C509">
            <v>2003</v>
          </cell>
          <cell r="D509" t="str">
            <v>Fac</v>
          </cell>
          <cell r="E509" t="str">
            <v>N/A</v>
          </cell>
          <cell r="F509">
            <v>747</v>
          </cell>
          <cell r="G509" t="str">
            <v>G.P.</v>
          </cell>
          <cell r="H509" t="str">
            <v>CABINET ( CANTEEN )</v>
          </cell>
          <cell r="I509">
            <v>36552</v>
          </cell>
          <cell r="J509">
            <v>36556</v>
          </cell>
          <cell r="K509">
            <v>1820</v>
          </cell>
          <cell r="L509">
            <v>0</v>
          </cell>
          <cell r="M509">
            <v>4800</v>
          </cell>
          <cell r="N509">
            <v>4799</v>
          </cell>
          <cell r="O509">
            <v>1</v>
          </cell>
          <cell r="R509">
            <v>2.45953E-2</v>
          </cell>
          <cell r="S509">
            <v>118.05744</v>
          </cell>
          <cell r="T509">
            <v>118.0328447</v>
          </cell>
          <cell r="U509">
            <v>2.459530000000143E-2</v>
          </cell>
          <cell r="W509">
            <v>2000</v>
          </cell>
          <cell r="X509">
            <v>7</v>
          </cell>
          <cell r="Y509">
            <v>1.124702684335712</v>
          </cell>
          <cell r="Z509">
            <v>1</v>
          </cell>
          <cell r="AA509">
            <v>4</v>
          </cell>
          <cell r="AB509">
            <v>100</v>
          </cell>
          <cell r="AC509">
            <v>0.1</v>
          </cell>
          <cell r="AD509">
            <v>10</v>
          </cell>
          <cell r="AH509">
            <v>0.5</v>
          </cell>
        </row>
        <row r="510">
          <cell r="A510" t="str">
            <v>F2000008-000</v>
          </cell>
          <cell r="B510" t="str">
            <v>Fixtures and fittings</v>
          </cell>
          <cell r="C510">
            <v>1902</v>
          </cell>
          <cell r="D510" t="str">
            <v>Logistic</v>
          </cell>
          <cell r="E510" t="str">
            <v>N/A</v>
          </cell>
          <cell r="F510">
            <v>2972</v>
          </cell>
          <cell r="G510" t="str">
            <v>LERT PAIBOON</v>
          </cell>
          <cell r="H510" t="str">
            <v>PORTABLE SURVEY METER 2105AS</v>
          </cell>
          <cell r="I510">
            <v>36545</v>
          </cell>
          <cell r="J510">
            <v>36556</v>
          </cell>
          <cell r="K510">
            <v>1820</v>
          </cell>
          <cell r="L510">
            <v>0</v>
          </cell>
          <cell r="M510">
            <v>10120</v>
          </cell>
          <cell r="N510">
            <v>10119</v>
          </cell>
          <cell r="O510">
            <v>1</v>
          </cell>
          <cell r="R510">
            <v>2.45953E-2</v>
          </cell>
          <cell r="S510">
            <v>248.904436</v>
          </cell>
          <cell r="T510">
            <v>248.87984070000002</v>
          </cell>
          <cell r="U510">
            <v>2.4595299999987219E-2</v>
          </cell>
          <cell r="W510">
            <v>2000</v>
          </cell>
          <cell r="X510">
            <v>7</v>
          </cell>
          <cell r="Y510">
            <v>1.124702684335712</v>
          </cell>
          <cell r="Z510">
            <v>1</v>
          </cell>
          <cell r="AA510">
            <v>4</v>
          </cell>
          <cell r="AB510">
            <v>300</v>
          </cell>
          <cell r="AC510">
            <v>0.1</v>
          </cell>
          <cell r="AD510">
            <v>30</v>
          </cell>
          <cell r="AH510">
            <v>0.5</v>
          </cell>
        </row>
        <row r="511">
          <cell r="A511" t="str">
            <v>F2000009-000</v>
          </cell>
          <cell r="B511" t="str">
            <v>Fixtures and fittings</v>
          </cell>
          <cell r="C511">
            <v>2003</v>
          </cell>
          <cell r="D511" t="str">
            <v>Fac</v>
          </cell>
          <cell r="E511" t="str">
            <v>N/A</v>
          </cell>
          <cell r="F511">
            <v>4904</v>
          </cell>
          <cell r="G511" t="str">
            <v>DATAPRO</v>
          </cell>
          <cell r="H511" t="str">
            <v>VIDEO VISUALLIZER MLD.RE 350</v>
          </cell>
          <cell r="I511">
            <v>36529</v>
          </cell>
          <cell r="J511">
            <v>36556</v>
          </cell>
          <cell r="K511">
            <v>1820</v>
          </cell>
          <cell r="L511">
            <v>0</v>
          </cell>
          <cell r="M511">
            <v>102803.74</v>
          </cell>
          <cell r="N511">
            <v>102802.74</v>
          </cell>
          <cell r="O511">
            <v>1</v>
          </cell>
          <cell r="R511">
            <v>2.45953E-2</v>
          </cell>
          <cell r="S511">
            <v>2528.4888264220003</v>
          </cell>
          <cell r="T511">
            <v>2528.464231122</v>
          </cell>
          <cell r="U511">
            <v>2.459530000032828E-2</v>
          </cell>
          <cell r="W511">
            <v>2000</v>
          </cell>
          <cell r="X511">
            <v>5</v>
          </cell>
          <cell r="Y511">
            <v>0.90879675826112061</v>
          </cell>
          <cell r="Z511">
            <v>0.91496858549838678</v>
          </cell>
          <cell r="AA511">
            <v>4</v>
          </cell>
          <cell r="AB511">
            <v>2100</v>
          </cell>
          <cell r="AC511">
            <v>0.1</v>
          </cell>
          <cell r="AD511">
            <v>210</v>
          </cell>
          <cell r="AH511">
            <v>0.5</v>
          </cell>
        </row>
        <row r="512">
          <cell r="A512" t="str">
            <v>F2000023-000</v>
          </cell>
          <cell r="B512" t="str">
            <v>Fixtures and fittings</v>
          </cell>
          <cell r="C512">
            <v>2003</v>
          </cell>
          <cell r="D512" t="str">
            <v>Fac</v>
          </cell>
          <cell r="E512" t="str">
            <v>N/A</v>
          </cell>
          <cell r="F512" t="str">
            <v>S03072</v>
          </cell>
          <cell r="G512" t="str">
            <v>CHOKNUMSIN</v>
          </cell>
          <cell r="H512" t="str">
            <v>STONE TABLE</v>
          </cell>
          <cell r="I512">
            <v>36587</v>
          </cell>
          <cell r="J512">
            <v>36618</v>
          </cell>
          <cell r="K512">
            <v>1820</v>
          </cell>
          <cell r="L512">
            <v>0</v>
          </cell>
          <cell r="M512">
            <v>6000</v>
          </cell>
          <cell r="N512">
            <v>5999</v>
          </cell>
          <cell r="O512">
            <v>1</v>
          </cell>
          <cell r="R512">
            <v>2.45953E-2</v>
          </cell>
          <cell r="S512">
            <v>147.5718</v>
          </cell>
          <cell r="T512">
            <v>147.54720470000001</v>
          </cell>
          <cell r="U512">
            <v>2.4595299999987219E-2</v>
          </cell>
          <cell r="W512">
            <v>2000</v>
          </cell>
          <cell r="X512">
            <v>7</v>
          </cell>
          <cell r="Y512">
            <v>1.124702684335712</v>
          </cell>
          <cell r="Z512">
            <v>1</v>
          </cell>
          <cell r="AA512">
            <v>4</v>
          </cell>
          <cell r="AB512">
            <v>200</v>
          </cell>
          <cell r="AC512">
            <v>0.1</v>
          </cell>
          <cell r="AD512">
            <v>20</v>
          </cell>
          <cell r="AH512">
            <v>0.5</v>
          </cell>
        </row>
        <row r="513">
          <cell r="A513" t="str">
            <v>F2000024-000</v>
          </cell>
          <cell r="B513" t="str">
            <v>Fixtures and fittings</v>
          </cell>
          <cell r="C513">
            <v>2003</v>
          </cell>
          <cell r="D513" t="str">
            <v>Fac</v>
          </cell>
          <cell r="E513" t="str">
            <v>N/A</v>
          </cell>
          <cell r="F513" t="str">
            <v>S03039</v>
          </cell>
          <cell r="G513" t="str">
            <v>KLUAY NAM THAI</v>
          </cell>
          <cell r="H513" t="str">
            <v>GAS STORE</v>
          </cell>
          <cell r="I513">
            <v>36585</v>
          </cell>
          <cell r="J513">
            <v>36618</v>
          </cell>
          <cell r="K513">
            <v>1820</v>
          </cell>
          <cell r="L513">
            <v>0</v>
          </cell>
          <cell r="M513">
            <v>6800</v>
          </cell>
          <cell r="N513">
            <v>6799</v>
          </cell>
          <cell r="O513">
            <v>1</v>
          </cell>
          <cell r="R513">
            <v>2.45953E-2</v>
          </cell>
          <cell r="S513">
            <v>167.24804</v>
          </cell>
          <cell r="T513">
            <v>167.22344470000002</v>
          </cell>
          <cell r="U513">
            <v>2.4595299999987219E-2</v>
          </cell>
          <cell r="W513">
            <v>2000</v>
          </cell>
          <cell r="X513">
            <v>7</v>
          </cell>
          <cell r="Y513">
            <v>1.124702684335712</v>
          </cell>
          <cell r="Z513">
            <v>1</v>
          </cell>
          <cell r="AA513">
            <v>3</v>
          </cell>
          <cell r="AB513">
            <v>200</v>
          </cell>
          <cell r="AC513">
            <v>0.54</v>
          </cell>
          <cell r="AD513">
            <v>110</v>
          </cell>
          <cell r="AH513">
            <v>0.5</v>
          </cell>
        </row>
        <row r="514">
          <cell r="A514" t="str">
            <v>F2000024-001</v>
          </cell>
          <cell r="B514" t="str">
            <v>Fixtures and fittings</v>
          </cell>
          <cell r="C514">
            <v>2003</v>
          </cell>
          <cell r="D514" t="str">
            <v>Fac</v>
          </cell>
          <cell r="E514" t="str">
            <v>N/A</v>
          </cell>
          <cell r="F514">
            <v>1642</v>
          </cell>
          <cell r="G514" t="str">
            <v>KLUAY NAM THAI</v>
          </cell>
          <cell r="H514" t="str">
            <v>GAS STORE ( 60% )</v>
          </cell>
          <cell r="I514">
            <v>36605</v>
          </cell>
          <cell r="J514">
            <v>36618</v>
          </cell>
          <cell r="K514">
            <v>1820</v>
          </cell>
          <cell r="L514">
            <v>0</v>
          </cell>
          <cell r="M514">
            <v>10200</v>
          </cell>
          <cell r="N514">
            <v>10199</v>
          </cell>
          <cell r="O514">
            <v>1</v>
          </cell>
          <cell r="R514">
            <v>2.45953E-2</v>
          </cell>
          <cell r="S514">
            <v>250.87206</v>
          </cell>
          <cell r="T514">
            <v>250.84746470000002</v>
          </cell>
          <cell r="U514">
            <v>2.4595299999987219E-2</v>
          </cell>
          <cell r="W514">
            <v>2000</v>
          </cell>
          <cell r="X514">
            <v>7</v>
          </cell>
          <cell r="Y514">
            <v>1.124702684335712</v>
          </cell>
          <cell r="Z514">
            <v>1</v>
          </cell>
          <cell r="AA514">
            <v>3</v>
          </cell>
          <cell r="AB514">
            <v>300</v>
          </cell>
          <cell r="AC514">
            <v>0.54</v>
          </cell>
          <cell r="AD514">
            <v>160</v>
          </cell>
          <cell r="AH514">
            <v>0.5</v>
          </cell>
        </row>
        <row r="515">
          <cell r="A515" t="str">
            <v>F2000025-000</v>
          </cell>
          <cell r="B515" t="str">
            <v>Fixtures and fittings</v>
          </cell>
          <cell r="C515">
            <v>2003</v>
          </cell>
          <cell r="D515" t="str">
            <v>Fac</v>
          </cell>
          <cell r="E515" t="str">
            <v>N/A</v>
          </cell>
          <cell r="F515" t="str">
            <v>S03039</v>
          </cell>
          <cell r="G515" t="str">
            <v>KLUAY NAM THAI</v>
          </cell>
          <cell r="H515" t="str">
            <v>GAS STORE</v>
          </cell>
          <cell r="I515">
            <v>36585</v>
          </cell>
          <cell r="J515">
            <v>36618</v>
          </cell>
          <cell r="K515">
            <v>1820</v>
          </cell>
          <cell r="L515">
            <v>0</v>
          </cell>
          <cell r="M515">
            <v>6800</v>
          </cell>
          <cell r="N515">
            <v>6799</v>
          </cell>
          <cell r="O515">
            <v>1</v>
          </cell>
          <cell r="R515">
            <v>2.45953E-2</v>
          </cell>
          <cell r="S515">
            <v>167.24804</v>
          </cell>
          <cell r="T515">
            <v>167.22344470000002</v>
          </cell>
          <cell r="U515">
            <v>2.4595299999987219E-2</v>
          </cell>
          <cell r="W515">
            <v>2000</v>
          </cell>
          <cell r="X515">
            <v>7</v>
          </cell>
          <cell r="Y515">
            <v>1.124702684335712</v>
          </cell>
          <cell r="Z515">
            <v>1</v>
          </cell>
          <cell r="AA515">
            <v>3</v>
          </cell>
          <cell r="AB515">
            <v>200</v>
          </cell>
          <cell r="AC515">
            <v>0.54</v>
          </cell>
          <cell r="AD515">
            <v>110</v>
          </cell>
          <cell r="AH515">
            <v>0.5</v>
          </cell>
        </row>
        <row r="516">
          <cell r="A516" t="str">
            <v>F2000025-001</v>
          </cell>
          <cell r="B516" t="str">
            <v>Fixtures and fittings</v>
          </cell>
          <cell r="C516">
            <v>2003</v>
          </cell>
          <cell r="D516" t="str">
            <v>Fac</v>
          </cell>
          <cell r="E516" t="str">
            <v>N/A</v>
          </cell>
          <cell r="F516">
            <v>1642</v>
          </cell>
          <cell r="G516" t="str">
            <v>KLUAY NAM THAI</v>
          </cell>
          <cell r="H516" t="str">
            <v>GAS STORE ( 60% )</v>
          </cell>
          <cell r="I516">
            <v>36605</v>
          </cell>
          <cell r="J516">
            <v>36618</v>
          </cell>
          <cell r="K516">
            <v>1820</v>
          </cell>
          <cell r="L516">
            <v>0</v>
          </cell>
          <cell r="M516">
            <v>10200</v>
          </cell>
          <cell r="N516">
            <v>10199</v>
          </cell>
          <cell r="O516">
            <v>1</v>
          </cell>
          <cell r="R516">
            <v>2.45953E-2</v>
          </cell>
          <cell r="S516">
            <v>250.87206</v>
          </cell>
          <cell r="T516">
            <v>250.84746470000002</v>
          </cell>
          <cell r="U516">
            <v>2.4595299999987219E-2</v>
          </cell>
          <cell r="W516">
            <v>2000</v>
          </cell>
          <cell r="X516">
            <v>7</v>
          </cell>
          <cell r="Y516">
            <v>1.124702684335712</v>
          </cell>
          <cell r="Z516">
            <v>1</v>
          </cell>
          <cell r="AA516">
            <v>3</v>
          </cell>
          <cell r="AB516">
            <v>300</v>
          </cell>
          <cell r="AC516">
            <v>0.54</v>
          </cell>
          <cell r="AD516">
            <v>160</v>
          </cell>
          <cell r="AH516">
            <v>0.5</v>
          </cell>
        </row>
        <row r="517">
          <cell r="A517" t="str">
            <v>F2000026-000</v>
          </cell>
          <cell r="B517" t="str">
            <v>Fixtures and fittings</v>
          </cell>
          <cell r="C517">
            <v>2003</v>
          </cell>
          <cell r="D517" t="str">
            <v>Fac</v>
          </cell>
          <cell r="E517" t="str">
            <v>N/A</v>
          </cell>
          <cell r="F517" t="str">
            <v>S03039</v>
          </cell>
          <cell r="G517" t="str">
            <v>KLUAY NAM THAI</v>
          </cell>
          <cell r="H517" t="str">
            <v>GAS STORE</v>
          </cell>
          <cell r="I517">
            <v>36585</v>
          </cell>
          <cell r="J517">
            <v>36618</v>
          </cell>
          <cell r="K517">
            <v>1820</v>
          </cell>
          <cell r="L517">
            <v>0</v>
          </cell>
          <cell r="M517">
            <v>6800</v>
          </cell>
          <cell r="N517">
            <v>6799</v>
          </cell>
          <cell r="O517">
            <v>1</v>
          </cell>
          <cell r="R517">
            <v>2.45953E-2</v>
          </cell>
          <cell r="S517">
            <v>167.24804</v>
          </cell>
          <cell r="T517">
            <v>167.22344470000002</v>
          </cell>
          <cell r="U517">
            <v>2.4595299999987219E-2</v>
          </cell>
          <cell r="W517">
            <v>2000</v>
          </cell>
          <cell r="X517">
            <v>7</v>
          </cell>
          <cell r="Y517">
            <v>1.124702684335712</v>
          </cell>
          <cell r="Z517">
            <v>1</v>
          </cell>
          <cell r="AA517">
            <v>3</v>
          </cell>
          <cell r="AB517">
            <v>200</v>
          </cell>
          <cell r="AC517">
            <v>0.54</v>
          </cell>
          <cell r="AD517">
            <v>110</v>
          </cell>
          <cell r="AH517">
            <v>0.5</v>
          </cell>
        </row>
        <row r="518">
          <cell r="A518" t="str">
            <v>F2000026-001</v>
          </cell>
          <cell r="B518" t="str">
            <v>Fixtures and fittings</v>
          </cell>
          <cell r="C518">
            <v>2003</v>
          </cell>
          <cell r="D518" t="str">
            <v>Fac</v>
          </cell>
          <cell r="E518" t="str">
            <v>N/A</v>
          </cell>
          <cell r="F518">
            <v>1642</v>
          </cell>
          <cell r="G518" t="str">
            <v>KLUAY NAM THAI</v>
          </cell>
          <cell r="H518" t="str">
            <v>GAS STORE ( 60% )</v>
          </cell>
          <cell r="I518">
            <v>36605</v>
          </cell>
          <cell r="J518">
            <v>36618</v>
          </cell>
          <cell r="K518">
            <v>1820</v>
          </cell>
          <cell r="L518">
            <v>0</v>
          </cell>
          <cell r="M518">
            <v>10200</v>
          </cell>
          <cell r="N518">
            <v>10199</v>
          </cell>
          <cell r="O518">
            <v>1</v>
          </cell>
          <cell r="R518">
            <v>2.45953E-2</v>
          </cell>
          <cell r="S518">
            <v>250.87206</v>
          </cell>
          <cell r="T518">
            <v>250.84746470000002</v>
          </cell>
          <cell r="U518">
            <v>2.4595299999987219E-2</v>
          </cell>
          <cell r="W518">
            <v>2000</v>
          </cell>
          <cell r="X518">
            <v>7</v>
          </cell>
          <cell r="Y518">
            <v>1.124702684335712</v>
          </cell>
          <cell r="Z518">
            <v>1</v>
          </cell>
          <cell r="AA518">
            <v>3</v>
          </cell>
          <cell r="AB518">
            <v>300</v>
          </cell>
          <cell r="AC518">
            <v>0.54</v>
          </cell>
          <cell r="AD518">
            <v>160</v>
          </cell>
          <cell r="AH518">
            <v>0.5</v>
          </cell>
        </row>
        <row r="519">
          <cell r="A519" t="str">
            <v>F2000027-000</v>
          </cell>
          <cell r="B519" t="str">
            <v>Fixtures and fittings</v>
          </cell>
          <cell r="C519">
            <v>2003</v>
          </cell>
          <cell r="D519" t="str">
            <v>Fac</v>
          </cell>
          <cell r="E519" t="str">
            <v>N/A</v>
          </cell>
          <cell r="F519" t="str">
            <v>S03039</v>
          </cell>
          <cell r="G519" t="str">
            <v>KLUAY NAM THAI</v>
          </cell>
          <cell r="H519" t="str">
            <v>SING BASIN</v>
          </cell>
          <cell r="I519">
            <v>36585</v>
          </cell>
          <cell r="J519">
            <v>36618</v>
          </cell>
          <cell r="K519">
            <v>1820</v>
          </cell>
          <cell r="L519">
            <v>0</v>
          </cell>
          <cell r="M519">
            <v>4400</v>
          </cell>
          <cell r="N519">
            <v>4399</v>
          </cell>
          <cell r="O519">
            <v>1</v>
          </cell>
          <cell r="R519">
            <v>2.45953E-2</v>
          </cell>
          <cell r="S519">
            <v>108.21932</v>
          </cell>
          <cell r="T519">
            <v>108.19472470000001</v>
          </cell>
          <cell r="U519">
            <v>2.4595299999987219E-2</v>
          </cell>
          <cell r="W519">
            <v>2000</v>
          </cell>
          <cell r="X519">
            <v>7</v>
          </cell>
          <cell r="Y519">
            <v>1.124702684335712</v>
          </cell>
          <cell r="Z519">
            <v>1</v>
          </cell>
          <cell r="AA519">
            <v>3</v>
          </cell>
          <cell r="AB519">
            <v>100</v>
          </cell>
          <cell r="AC519">
            <v>0.54</v>
          </cell>
          <cell r="AD519">
            <v>50</v>
          </cell>
          <cell r="AH519">
            <v>0.5</v>
          </cell>
        </row>
        <row r="520">
          <cell r="A520" t="str">
            <v>F2000027-001</v>
          </cell>
          <cell r="B520" t="str">
            <v>Fixtures and fittings</v>
          </cell>
          <cell r="C520">
            <v>2003</v>
          </cell>
          <cell r="D520" t="str">
            <v>Fac</v>
          </cell>
          <cell r="E520" t="str">
            <v>N/A</v>
          </cell>
          <cell r="F520">
            <v>1642</v>
          </cell>
          <cell r="G520" t="str">
            <v>KLUAY NAM THAI</v>
          </cell>
          <cell r="H520" t="str">
            <v>SING BASIN ( 60% )</v>
          </cell>
          <cell r="I520">
            <v>36605</v>
          </cell>
          <cell r="J520">
            <v>36618</v>
          </cell>
          <cell r="K520">
            <v>1820</v>
          </cell>
          <cell r="L520">
            <v>0</v>
          </cell>
          <cell r="M520">
            <v>6600</v>
          </cell>
          <cell r="N520">
            <v>6599</v>
          </cell>
          <cell r="O520">
            <v>1</v>
          </cell>
          <cell r="R520">
            <v>2.45953E-2</v>
          </cell>
          <cell r="S520">
            <v>162.32898</v>
          </cell>
          <cell r="T520">
            <v>162.30438470000001</v>
          </cell>
          <cell r="U520">
            <v>2.4595299999987219E-2</v>
          </cell>
          <cell r="W520">
            <v>2000</v>
          </cell>
          <cell r="X520">
            <v>7</v>
          </cell>
          <cell r="Y520">
            <v>1.124702684335712</v>
          </cell>
          <cell r="Z520">
            <v>1</v>
          </cell>
          <cell r="AA520">
            <v>3</v>
          </cell>
          <cell r="AB520">
            <v>200</v>
          </cell>
          <cell r="AC520">
            <v>0.54</v>
          </cell>
          <cell r="AD520">
            <v>110</v>
          </cell>
          <cell r="AH520">
            <v>0.5</v>
          </cell>
        </row>
        <row r="521">
          <cell r="A521" t="str">
            <v>F2000028-000</v>
          </cell>
          <cell r="B521" t="str">
            <v>Fixtures and fittings</v>
          </cell>
          <cell r="C521">
            <v>2003</v>
          </cell>
          <cell r="D521" t="str">
            <v>Fac</v>
          </cell>
          <cell r="E521" t="str">
            <v>N/A</v>
          </cell>
          <cell r="F521" t="str">
            <v>S03039</v>
          </cell>
          <cell r="G521" t="str">
            <v>KLUAY NAM THAI</v>
          </cell>
          <cell r="H521" t="str">
            <v>SING BASIN</v>
          </cell>
          <cell r="I521">
            <v>36585</v>
          </cell>
          <cell r="J521">
            <v>36618</v>
          </cell>
          <cell r="K521">
            <v>1820</v>
          </cell>
          <cell r="L521">
            <v>0</v>
          </cell>
          <cell r="M521">
            <v>4400</v>
          </cell>
          <cell r="N521">
            <v>4399</v>
          </cell>
          <cell r="O521">
            <v>1</v>
          </cell>
          <cell r="R521">
            <v>2.45953E-2</v>
          </cell>
          <cell r="S521">
            <v>108.21932</v>
          </cell>
          <cell r="T521">
            <v>108.19472470000001</v>
          </cell>
          <cell r="U521">
            <v>2.4595299999987219E-2</v>
          </cell>
          <cell r="W521">
            <v>2000</v>
          </cell>
          <cell r="X521">
            <v>7</v>
          </cell>
          <cell r="Y521">
            <v>1.124702684335712</v>
          </cell>
          <cell r="Z521">
            <v>1</v>
          </cell>
          <cell r="AA521">
            <v>3</v>
          </cell>
          <cell r="AB521">
            <v>100</v>
          </cell>
          <cell r="AC521">
            <v>0.54</v>
          </cell>
          <cell r="AD521">
            <v>50</v>
          </cell>
          <cell r="AH521">
            <v>0.5</v>
          </cell>
        </row>
        <row r="522">
          <cell r="A522" t="str">
            <v>F2000028-001</v>
          </cell>
          <cell r="B522" t="str">
            <v>Fixtures and fittings</v>
          </cell>
          <cell r="C522">
            <v>2003</v>
          </cell>
          <cell r="D522" t="str">
            <v>Fac</v>
          </cell>
          <cell r="E522" t="str">
            <v>N/A</v>
          </cell>
          <cell r="F522">
            <v>1642</v>
          </cell>
          <cell r="G522" t="str">
            <v>KLUAY NAM THAI</v>
          </cell>
          <cell r="H522" t="str">
            <v>SING BASIN ( 60% )</v>
          </cell>
          <cell r="I522">
            <v>36605</v>
          </cell>
          <cell r="J522">
            <v>36618</v>
          </cell>
          <cell r="K522">
            <v>1820</v>
          </cell>
          <cell r="L522">
            <v>0</v>
          </cell>
          <cell r="M522">
            <v>6600</v>
          </cell>
          <cell r="N522">
            <v>6599</v>
          </cell>
          <cell r="O522">
            <v>1</v>
          </cell>
          <cell r="R522">
            <v>2.45953E-2</v>
          </cell>
          <cell r="S522">
            <v>162.32898</v>
          </cell>
          <cell r="T522">
            <v>162.30438470000001</v>
          </cell>
          <cell r="U522">
            <v>2.4595299999987219E-2</v>
          </cell>
          <cell r="W522">
            <v>2000</v>
          </cell>
          <cell r="X522">
            <v>7</v>
          </cell>
          <cell r="Y522">
            <v>1.124702684335712</v>
          </cell>
          <cell r="Z522">
            <v>1</v>
          </cell>
          <cell r="AA522">
            <v>3</v>
          </cell>
          <cell r="AB522">
            <v>200</v>
          </cell>
          <cell r="AC522">
            <v>0.54</v>
          </cell>
          <cell r="AD522">
            <v>110</v>
          </cell>
          <cell r="AH522">
            <v>0.5</v>
          </cell>
        </row>
        <row r="523">
          <cell r="A523" t="str">
            <v>F2000031-000</v>
          </cell>
          <cell r="B523" t="str">
            <v>Fixtures and fittings</v>
          </cell>
          <cell r="C523">
            <v>2005</v>
          </cell>
          <cell r="D523" t="str">
            <v>Fac</v>
          </cell>
          <cell r="E523" t="str">
            <v>N/A</v>
          </cell>
          <cell r="F523">
            <v>939</v>
          </cell>
          <cell r="G523" t="str">
            <v>TAVEECHOK</v>
          </cell>
          <cell r="H523" t="str">
            <v>CABINET</v>
          </cell>
          <cell r="I523">
            <v>36612</v>
          </cell>
          <cell r="J523">
            <v>36618</v>
          </cell>
          <cell r="K523">
            <v>1820</v>
          </cell>
          <cell r="L523">
            <v>0</v>
          </cell>
          <cell r="M523">
            <v>6500</v>
          </cell>
          <cell r="N523">
            <v>6499</v>
          </cell>
          <cell r="O523">
            <v>1</v>
          </cell>
          <cell r="R523">
            <v>2.45953E-2</v>
          </cell>
          <cell r="S523">
            <v>159.86945</v>
          </cell>
          <cell r="T523">
            <v>159.84485470000001</v>
          </cell>
          <cell r="U523">
            <v>2.4595299999987219E-2</v>
          </cell>
          <cell r="W523">
            <v>2000</v>
          </cell>
          <cell r="X523">
            <v>7</v>
          </cell>
          <cell r="Y523">
            <v>1.124702684335712</v>
          </cell>
          <cell r="Z523">
            <v>1</v>
          </cell>
          <cell r="AA523">
            <v>4</v>
          </cell>
          <cell r="AB523">
            <v>200</v>
          </cell>
          <cell r="AC523">
            <v>0.1</v>
          </cell>
          <cell r="AD523">
            <v>20</v>
          </cell>
          <cell r="AH523">
            <v>0.5</v>
          </cell>
        </row>
        <row r="524">
          <cell r="A524" t="str">
            <v>F2000033-000</v>
          </cell>
          <cell r="B524" t="str">
            <v>Fixtures and fittings</v>
          </cell>
          <cell r="C524">
            <v>2003</v>
          </cell>
          <cell r="D524" t="str">
            <v>Fac</v>
          </cell>
          <cell r="E524" t="str">
            <v>N/A</v>
          </cell>
          <cell r="F524">
            <v>781</v>
          </cell>
          <cell r="G524" t="str">
            <v>G.P.</v>
          </cell>
          <cell r="H524" t="str">
            <v>RICE CURRY COUNTER BAR</v>
          </cell>
          <cell r="I524">
            <v>36605</v>
          </cell>
          <cell r="J524">
            <v>36618</v>
          </cell>
          <cell r="K524">
            <v>1820</v>
          </cell>
          <cell r="L524">
            <v>0</v>
          </cell>
          <cell r="M524">
            <v>92400</v>
          </cell>
          <cell r="N524">
            <v>92399</v>
          </cell>
          <cell r="O524">
            <v>1</v>
          </cell>
          <cell r="R524">
            <v>2.45953E-2</v>
          </cell>
          <cell r="S524">
            <v>2272.60572</v>
          </cell>
          <cell r="T524">
            <v>2272.5811247000001</v>
          </cell>
          <cell r="U524">
            <v>2.4595299999873532E-2</v>
          </cell>
          <cell r="W524">
            <v>2000</v>
          </cell>
          <cell r="X524">
            <v>7</v>
          </cell>
          <cell r="Y524">
            <v>1.124702684335712</v>
          </cell>
          <cell r="Z524">
            <v>1</v>
          </cell>
          <cell r="AA524">
            <v>4</v>
          </cell>
          <cell r="AB524">
            <v>2700</v>
          </cell>
          <cell r="AC524">
            <v>0.1</v>
          </cell>
          <cell r="AD524">
            <v>270</v>
          </cell>
          <cell r="AH524">
            <v>0.5</v>
          </cell>
        </row>
        <row r="525">
          <cell r="A525" t="str">
            <v>F2000034-000</v>
          </cell>
          <cell r="B525" t="str">
            <v>Fixtures and fittings</v>
          </cell>
          <cell r="C525">
            <v>2003</v>
          </cell>
          <cell r="D525" t="str">
            <v>Fac</v>
          </cell>
          <cell r="E525" t="str">
            <v>N/A</v>
          </cell>
          <cell r="F525">
            <v>781</v>
          </cell>
          <cell r="G525" t="str">
            <v>G.P.</v>
          </cell>
          <cell r="H525" t="str">
            <v>RICE CURRY COUNTER BAR</v>
          </cell>
          <cell r="I525">
            <v>36605</v>
          </cell>
          <cell r="J525">
            <v>36618</v>
          </cell>
          <cell r="K525">
            <v>1820</v>
          </cell>
          <cell r="L525">
            <v>0</v>
          </cell>
          <cell r="M525">
            <v>92400</v>
          </cell>
          <cell r="N525">
            <v>92399</v>
          </cell>
          <cell r="O525">
            <v>1</v>
          </cell>
          <cell r="R525">
            <v>2.45953E-2</v>
          </cell>
          <cell r="S525">
            <v>2272.60572</v>
          </cell>
          <cell r="T525">
            <v>2272.5811247000001</v>
          </cell>
          <cell r="U525">
            <v>2.4595299999873532E-2</v>
          </cell>
          <cell r="W525">
            <v>2000</v>
          </cell>
          <cell r="X525">
            <v>7</v>
          </cell>
          <cell r="Y525">
            <v>1.124702684335712</v>
          </cell>
          <cell r="Z525">
            <v>1</v>
          </cell>
          <cell r="AA525">
            <v>4</v>
          </cell>
          <cell r="AB525">
            <v>2700</v>
          </cell>
          <cell r="AC525">
            <v>0.1</v>
          </cell>
          <cell r="AD525">
            <v>270</v>
          </cell>
          <cell r="AH525">
            <v>0.5</v>
          </cell>
        </row>
        <row r="526">
          <cell r="A526" t="str">
            <v>F2000035-000</v>
          </cell>
          <cell r="B526" t="str">
            <v>Fixtures and fittings</v>
          </cell>
          <cell r="C526">
            <v>2003</v>
          </cell>
          <cell r="D526" t="str">
            <v>Fac</v>
          </cell>
          <cell r="E526" t="str">
            <v>N/A</v>
          </cell>
          <cell r="F526">
            <v>781</v>
          </cell>
          <cell r="G526" t="str">
            <v>G.P.</v>
          </cell>
          <cell r="H526" t="str">
            <v>NOODLE COUNTER BAR</v>
          </cell>
          <cell r="I526">
            <v>36605</v>
          </cell>
          <cell r="J526">
            <v>36618</v>
          </cell>
          <cell r="K526">
            <v>1820</v>
          </cell>
          <cell r="L526">
            <v>0</v>
          </cell>
          <cell r="M526">
            <v>40950</v>
          </cell>
          <cell r="N526">
            <v>40949</v>
          </cell>
          <cell r="O526">
            <v>1</v>
          </cell>
          <cell r="R526">
            <v>2.45953E-2</v>
          </cell>
          <cell r="S526">
            <v>1007.177535</v>
          </cell>
          <cell r="T526">
            <v>1007.1529397</v>
          </cell>
          <cell r="U526">
            <v>2.4595299999987219E-2</v>
          </cell>
          <cell r="W526">
            <v>2000</v>
          </cell>
          <cell r="X526">
            <v>7</v>
          </cell>
          <cell r="Y526">
            <v>1.124702684335712</v>
          </cell>
          <cell r="Z526">
            <v>1</v>
          </cell>
          <cell r="AA526">
            <v>4</v>
          </cell>
          <cell r="AB526">
            <v>1200</v>
          </cell>
          <cell r="AC526">
            <v>0.1</v>
          </cell>
          <cell r="AD526">
            <v>120</v>
          </cell>
          <cell r="AH526">
            <v>0.5</v>
          </cell>
        </row>
        <row r="527">
          <cell r="A527" t="str">
            <v>F2000036-000</v>
          </cell>
          <cell r="B527" t="str">
            <v>Fixtures and fittings</v>
          </cell>
          <cell r="C527">
            <v>2003</v>
          </cell>
          <cell r="D527" t="str">
            <v>Fac</v>
          </cell>
          <cell r="E527" t="str">
            <v>N/A</v>
          </cell>
          <cell r="F527">
            <v>781</v>
          </cell>
          <cell r="G527" t="str">
            <v>G.P.</v>
          </cell>
          <cell r="H527" t="str">
            <v>NOODLE COUNTER BAR</v>
          </cell>
          <cell r="I527">
            <v>36605</v>
          </cell>
          <cell r="J527">
            <v>36618</v>
          </cell>
          <cell r="K527">
            <v>1820</v>
          </cell>
          <cell r="L527">
            <v>0</v>
          </cell>
          <cell r="M527">
            <v>40950</v>
          </cell>
          <cell r="N527">
            <v>40949</v>
          </cell>
          <cell r="O527">
            <v>1</v>
          </cell>
          <cell r="R527">
            <v>2.45953E-2</v>
          </cell>
          <cell r="S527">
            <v>1007.177535</v>
          </cell>
          <cell r="T527">
            <v>1007.1529397</v>
          </cell>
          <cell r="U527">
            <v>2.4595299999987219E-2</v>
          </cell>
          <cell r="W527">
            <v>2000</v>
          </cell>
          <cell r="X527">
            <v>7</v>
          </cell>
          <cell r="Y527">
            <v>1.124702684335712</v>
          </cell>
          <cell r="Z527">
            <v>1</v>
          </cell>
          <cell r="AA527">
            <v>4</v>
          </cell>
          <cell r="AB527">
            <v>1200</v>
          </cell>
          <cell r="AC527">
            <v>0.1</v>
          </cell>
          <cell r="AD527">
            <v>120</v>
          </cell>
          <cell r="AH527">
            <v>0.5</v>
          </cell>
        </row>
        <row r="528">
          <cell r="A528" t="str">
            <v>F2000037-000</v>
          </cell>
          <cell r="B528" t="str">
            <v>Fixtures and fittings</v>
          </cell>
          <cell r="C528">
            <v>2003</v>
          </cell>
          <cell r="D528" t="str">
            <v>Fac</v>
          </cell>
          <cell r="E528" t="str">
            <v>N/A</v>
          </cell>
          <cell r="F528">
            <v>781</v>
          </cell>
          <cell r="G528" t="str">
            <v>G.P.</v>
          </cell>
          <cell r="H528" t="str">
            <v>BAVERAGE COUNTER BAR</v>
          </cell>
          <cell r="I528">
            <v>36605</v>
          </cell>
          <cell r="J528">
            <v>36618</v>
          </cell>
          <cell r="K528">
            <v>1820</v>
          </cell>
          <cell r="L528">
            <v>0</v>
          </cell>
          <cell r="M528">
            <v>58800</v>
          </cell>
          <cell r="N528">
            <v>58799</v>
          </cell>
          <cell r="O528">
            <v>1</v>
          </cell>
          <cell r="R528">
            <v>2.45953E-2</v>
          </cell>
          <cell r="S528">
            <v>1446.20364</v>
          </cell>
          <cell r="T528">
            <v>1446.1790447000001</v>
          </cell>
          <cell r="U528">
            <v>2.4595299999873532E-2</v>
          </cell>
          <cell r="W528">
            <v>2000</v>
          </cell>
          <cell r="X528">
            <v>7</v>
          </cell>
          <cell r="Y528">
            <v>1.124702684335712</v>
          </cell>
          <cell r="Z528">
            <v>1</v>
          </cell>
          <cell r="AA528">
            <v>4</v>
          </cell>
          <cell r="AB528">
            <v>1700</v>
          </cell>
          <cell r="AC528">
            <v>0.1</v>
          </cell>
          <cell r="AD528">
            <v>170</v>
          </cell>
          <cell r="AH528">
            <v>0.5</v>
          </cell>
        </row>
        <row r="529">
          <cell r="A529" t="str">
            <v>F2000038-000</v>
          </cell>
          <cell r="B529" t="str">
            <v>Fixtures and fittings</v>
          </cell>
          <cell r="C529">
            <v>2003</v>
          </cell>
          <cell r="D529" t="str">
            <v>Fac</v>
          </cell>
          <cell r="E529" t="str">
            <v>N/A</v>
          </cell>
          <cell r="F529">
            <v>781</v>
          </cell>
          <cell r="G529" t="str">
            <v>G.P.</v>
          </cell>
          <cell r="H529" t="str">
            <v>DESERT COUNTER BAR</v>
          </cell>
          <cell r="I529">
            <v>36605</v>
          </cell>
          <cell r="J529">
            <v>36618</v>
          </cell>
          <cell r="K529">
            <v>1820</v>
          </cell>
          <cell r="L529">
            <v>0</v>
          </cell>
          <cell r="M529">
            <v>40320</v>
          </cell>
          <cell r="N529">
            <v>40319</v>
          </cell>
          <cell r="O529">
            <v>1</v>
          </cell>
          <cell r="R529">
            <v>2.45953E-2</v>
          </cell>
          <cell r="S529">
            <v>991.68249600000001</v>
          </cell>
          <cell r="T529">
            <v>991.65790070000003</v>
          </cell>
          <cell r="U529">
            <v>2.4595299999987219E-2</v>
          </cell>
          <cell r="W529">
            <v>2000</v>
          </cell>
          <cell r="X529">
            <v>7</v>
          </cell>
          <cell r="Y529">
            <v>1.124702684335712</v>
          </cell>
          <cell r="Z529">
            <v>1</v>
          </cell>
          <cell r="AA529">
            <v>4</v>
          </cell>
          <cell r="AB529">
            <v>1200</v>
          </cell>
          <cell r="AC529">
            <v>0.1</v>
          </cell>
          <cell r="AD529">
            <v>120</v>
          </cell>
          <cell r="AH529">
            <v>0.5</v>
          </cell>
        </row>
        <row r="530">
          <cell r="A530" t="str">
            <v>F2000039-000</v>
          </cell>
          <cell r="B530" t="str">
            <v>Fixtures and fittings</v>
          </cell>
          <cell r="C530">
            <v>2003</v>
          </cell>
          <cell r="D530" t="str">
            <v>Fac</v>
          </cell>
          <cell r="E530" t="str">
            <v>N/A</v>
          </cell>
          <cell r="F530">
            <v>781</v>
          </cell>
          <cell r="G530" t="str">
            <v>G.P.</v>
          </cell>
          <cell r="H530" t="str">
            <v>BOILED RICE COUNTER BAR</v>
          </cell>
          <cell r="I530">
            <v>36605</v>
          </cell>
          <cell r="J530">
            <v>36618</v>
          </cell>
          <cell r="K530">
            <v>1820</v>
          </cell>
          <cell r="L530">
            <v>0</v>
          </cell>
          <cell r="M530">
            <v>77700</v>
          </cell>
          <cell r="N530">
            <v>77699</v>
          </cell>
          <cell r="O530">
            <v>1</v>
          </cell>
          <cell r="R530">
            <v>2.45953E-2</v>
          </cell>
          <cell r="S530">
            <v>1911.0548100000001</v>
          </cell>
          <cell r="T530">
            <v>1911.0302147</v>
          </cell>
          <cell r="U530">
            <v>2.4595300000100906E-2</v>
          </cell>
          <cell r="W530">
            <v>2000</v>
          </cell>
          <cell r="X530">
            <v>7</v>
          </cell>
          <cell r="Y530">
            <v>1.124702684335712</v>
          </cell>
          <cell r="Z530">
            <v>1</v>
          </cell>
          <cell r="AA530">
            <v>4</v>
          </cell>
          <cell r="AB530">
            <v>2300</v>
          </cell>
          <cell r="AC530">
            <v>0.1</v>
          </cell>
          <cell r="AD530">
            <v>230</v>
          </cell>
          <cell r="AH530">
            <v>0.5</v>
          </cell>
        </row>
        <row r="531">
          <cell r="A531" t="str">
            <v>F2000040-000</v>
          </cell>
          <cell r="B531" t="str">
            <v>Fixtures and fittings</v>
          </cell>
          <cell r="C531">
            <v>2003</v>
          </cell>
          <cell r="D531" t="str">
            <v>Fac</v>
          </cell>
          <cell r="E531" t="str">
            <v>N/A</v>
          </cell>
          <cell r="F531" t="str">
            <v>IV0460300</v>
          </cell>
          <cell r="G531" t="str">
            <v>MAKASON</v>
          </cell>
          <cell r="H531" t="str">
            <v>REFRIGERATOR 4 DOOR 132 X 80 X 205 CM.</v>
          </cell>
          <cell r="I531">
            <v>36593</v>
          </cell>
          <cell r="J531">
            <v>36618</v>
          </cell>
          <cell r="K531">
            <v>1820</v>
          </cell>
          <cell r="L531">
            <v>0</v>
          </cell>
          <cell r="M531">
            <v>52000</v>
          </cell>
          <cell r="N531">
            <v>51999</v>
          </cell>
          <cell r="O531">
            <v>1</v>
          </cell>
          <cell r="R531">
            <v>2.45953E-2</v>
          </cell>
          <cell r="S531">
            <v>1278.9556</v>
          </cell>
          <cell r="T531">
            <v>1278.9310047000001</v>
          </cell>
          <cell r="U531">
            <v>2.4595299999873532E-2</v>
          </cell>
          <cell r="W531">
            <v>2000</v>
          </cell>
          <cell r="X531">
            <v>7</v>
          </cell>
          <cell r="Y531">
            <v>1.124702684335712</v>
          </cell>
          <cell r="Z531">
            <v>1</v>
          </cell>
          <cell r="AA531">
            <v>4</v>
          </cell>
          <cell r="AB531">
            <v>1500</v>
          </cell>
          <cell r="AC531">
            <v>0.1</v>
          </cell>
          <cell r="AD531">
            <v>150</v>
          </cell>
          <cell r="AH531">
            <v>0.5</v>
          </cell>
        </row>
        <row r="532">
          <cell r="A532" t="str">
            <v>F2000050-000</v>
          </cell>
          <cell r="B532" t="str">
            <v>Fixtures and fittings</v>
          </cell>
          <cell r="C532">
            <v>2006</v>
          </cell>
          <cell r="D532" t="str">
            <v>Fac</v>
          </cell>
          <cell r="E532" t="str">
            <v>CAJ88130</v>
          </cell>
          <cell r="F532">
            <v>72586</v>
          </cell>
          <cell r="G532" t="str">
            <v>CONTINUOUS FORM AND COMPUTER CO.,LTD</v>
          </cell>
          <cell r="H532" t="str">
            <v>PRT-259 PRINTER CANNON</v>
          </cell>
          <cell r="I532">
            <v>36644</v>
          </cell>
          <cell r="J532">
            <v>36674</v>
          </cell>
          <cell r="K532">
            <v>1820</v>
          </cell>
          <cell r="L532">
            <v>0</v>
          </cell>
          <cell r="M532">
            <v>21300</v>
          </cell>
          <cell r="N532">
            <v>21299</v>
          </cell>
          <cell r="O532">
            <v>1</v>
          </cell>
          <cell r="R532">
            <v>2.45953E-2</v>
          </cell>
          <cell r="S532">
            <v>523.87989000000005</v>
          </cell>
          <cell r="T532">
            <v>523.85529470000006</v>
          </cell>
          <cell r="U532">
            <v>2.4595299999987219E-2</v>
          </cell>
          <cell r="W532">
            <v>2000</v>
          </cell>
          <cell r="X532">
            <v>5</v>
          </cell>
          <cell r="Y532">
            <v>0.90879675826112061</v>
          </cell>
          <cell r="Z532">
            <v>0.91496858549838678</v>
          </cell>
          <cell r="AA532">
            <v>4</v>
          </cell>
          <cell r="AB532">
            <v>440</v>
          </cell>
          <cell r="AC532">
            <v>0.1</v>
          </cell>
          <cell r="AD532">
            <v>40</v>
          </cell>
          <cell r="AH532">
            <v>0.5</v>
          </cell>
        </row>
        <row r="533">
          <cell r="A533" t="str">
            <v>F2000051-000</v>
          </cell>
          <cell r="B533" t="str">
            <v>Fixtures and fittings</v>
          </cell>
          <cell r="C533">
            <v>2006</v>
          </cell>
          <cell r="D533" t="str">
            <v>Fac</v>
          </cell>
          <cell r="E533" t="str">
            <v>SSGT3027227</v>
          </cell>
          <cell r="F533" t="str">
            <v>I0001863</v>
          </cell>
          <cell r="G533" t="str">
            <v>INTER WORLD</v>
          </cell>
          <cell r="H533" t="str">
            <v>PRT-258 PRINTER LASER</v>
          </cell>
          <cell r="I533">
            <v>36649</v>
          </cell>
          <cell r="J533">
            <v>36674</v>
          </cell>
          <cell r="K533">
            <v>1820</v>
          </cell>
          <cell r="L533">
            <v>0</v>
          </cell>
          <cell r="M533">
            <v>93600</v>
          </cell>
          <cell r="N533">
            <v>93599</v>
          </cell>
          <cell r="O533">
            <v>1</v>
          </cell>
          <cell r="R533">
            <v>2.45953E-2</v>
          </cell>
          <cell r="S533">
            <v>2302.1200800000001</v>
          </cell>
          <cell r="T533">
            <v>2302.0954847000003</v>
          </cell>
          <cell r="U533">
            <v>2.4595299999873532E-2</v>
          </cell>
          <cell r="W533">
            <v>2000</v>
          </cell>
          <cell r="X533">
            <v>5</v>
          </cell>
          <cell r="Y533">
            <v>0.90879675826112061</v>
          </cell>
          <cell r="Z533">
            <v>0.91496858549838678</v>
          </cell>
          <cell r="AA533">
            <v>4</v>
          </cell>
          <cell r="AB533">
            <v>1900</v>
          </cell>
          <cell r="AC533">
            <v>0.1</v>
          </cell>
          <cell r="AD533">
            <v>190</v>
          </cell>
          <cell r="AH533">
            <v>0.5</v>
          </cell>
        </row>
        <row r="534">
          <cell r="A534" t="str">
            <v>F2000052-000</v>
          </cell>
          <cell r="B534" t="str">
            <v>Fixtures and fittings</v>
          </cell>
          <cell r="C534">
            <v>2003</v>
          </cell>
          <cell r="D534" t="str">
            <v>Fac</v>
          </cell>
          <cell r="E534" t="str">
            <v>N/A</v>
          </cell>
          <cell r="F534">
            <v>222</v>
          </cell>
          <cell r="G534" t="str">
            <v>SIAM</v>
          </cell>
          <cell r="H534" t="str">
            <v>WORKING CHAIR TC-24</v>
          </cell>
          <cell r="I534">
            <v>36615</v>
          </cell>
          <cell r="J534">
            <v>36646</v>
          </cell>
          <cell r="K534">
            <v>1820</v>
          </cell>
          <cell r="L534">
            <v>0</v>
          </cell>
          <cell r="M534">
            <v>1650</v>
          </cell>
          <cell r="N534">
            <v>1649</v>
          </cell>
          <cell r="O534">
            <v>1</v>
          </cell>
          <cell r="R534">
            <v>2.45953E-2</v>
          </cell>
          <cell r="S534">
            <v>40.582245</v>
          </cell>
          <cell r="T534">
            <v>40.557649699999999</v>
          </cell>
          <cell r="U534">
            <v>2.459530000000143E-2</v>
          </cell>
          <cell r="W534">
            <v>2000</v>
          </cell>
          <cell r="X534">
            <v>7</v>
          </cell>
          <cell r="Y534">
            <v>1.124702684335712</v>
          </cell>
          <cell r="Z534">
            <v>1</v>
          </cell>
          <cell r="AA534">
            <v>4</v>
          </cell>
          <cell r="AB534">
            <v>0</v>
          </cell>
          <cell r="AC534">
            <v>0.1</v>
          </cell>
          <cell r="AD534">
            <v>0</v>
          </cell>
          <cell r="AH534">
            <v>0</v>
          </cell>
        </row>
        <row r="535">
          <cell r="A535" t="str">
            <v>F2000052-001</v>
          </cell>
          <cell r="B535" t="str">
            <v>Fixtures and fittings</v>
          </cell>
          <cell r="C535">
            <v>2003</v>
          </cell>
          <cell r="D535" t="str">
            <v>Fac</v>
          </cell>
          <cell r="E535" t="str">
            <v>N/A</v>
          </cell>
          <cell r="F535">
            <v>222</v>
          </cell>
          <cell r="G535" t="str">
            <v>SIAM</v>
          </cell>
          <cell r="H535" t="str">
            <v>WORKING CHAIR TC-24</v>
          </cell>
          <cell r="I535">
            <v>36615</v>
          </cell>
          <cell r="J535">
            <v>36646</v>
          </cell>
          <cell r="K535">
            <v>1820</v>
          </cell>
          <cell r="L535">
            <v>0</v>
          </cell>
          <cell r="M535">
            <v>1100</v>
          </cell>
          <cell r="N535">
            <v>1099</v>
          </cell>
          <cell r="O535">
            <v>1</v>
          </cell>
          <cell r="R535">
            <v>2.45953E-2</v>
          </cell>
          <cell r="S535">
            <v>27.054829999999999</v>
          </cell>
          <cell r="T535">
            <v>27.030234700000001</v>
          </cell>
          <cell r="U535">
            <v>2.4595299999997877E-2</v>
          </cell>
          <cell r="W535">
            <v>2000</v>
          </cell>
          <cell r="X535">
            <v>7</v>
          </cell>
          <cell r="Y535">
            <v>1.124702684335712</v>
          </cell>
          <cell r="Z535">
            <v>1</v>
          </cell>
          <cell r="AA535">
            <v>4</v>
          </cell>
          <cell r="AB535">
            <v>0</v>
          </cell>
          <cell r="AC535">
            <v>0.1</v>
          </cell>
          <cell r="AD535">
            <v>0</v>
          </cell>
          <cell r="AH535">
            <v>0</v>
          </cell>
        </row>
        <row r="536">
          <cell r="A536" t="str">
            <v>F2000053-000</v>
          </cell>
          <cell r="B536" t="str">
            <v>Fixtures and fittings</v>
          </cell>
          <cell r="C536">
            <v>2003</v>
          </cell>
          <cell r="D536" t="str">
            <v>Fac</v>
          </cell>
          <cell r="E536" t="str">
            <v>N/A</v>
          </cell>
          <cell r="F536">
            <v>222</v>
          </cell>
          <cell r="G536" t="str">
            <v>SIAM</v>
          </cell>
          <cell r="H536" t="str">
            <v>WORKING CHAIR TC-24</v>
          </cell>
          <cell r="I536">
            <v>36615</v>
          </cell>
          <cell r="J536">
            <v>36646</v>
          </cell>
          <cell r="K536">
            <v>1820</v>
          </cell>
          <cell r="L536">
            <v>0</v>
          </cell>
          <cell r="M536">
            <v>1650</v>
          </cell>
          <cell r="N536">
            <v>1649</v>
          </cell>
          <cell r="O536">
            <v>1</v>
          </cell>
          <cell r="R536">
            <v>2.5512900000000002E-2</v>
          </cell>
          <cell r="S536">
            <v>42.096285000000002</v>
          </cell>
          <cell r="T536">
            <v>42.070772099999999</v>
          </cell>
          <cell r="U536">
            <v>2.5512900000002503E-2</v>
          </cell>
          <cell r="W536">
            <v>2000</v>
          </cell>
          <cell r="X536">
            <v>7</v>
          </cell>
          <cell r="Y536">
            <v>1.124702684335712</v>
          </cell>
          <cell r="Z536">
            <v>1</v>
          </cell>
          <cell r="AA536">
            <v>4</v>
          </cell>
          <cell r="AB536">
            <v>0</v>
          </cell>
          <cell r="AC536">
            <v>0.1</v>
          </cell>
          <cell r="AD536">
            <v>0</v>
          </cell>
          <cell r="AH536">
            <v>0</v>
          </cell>
        </row>
        <row r="537">
          <cell r="A537" t="str">
            <v>F2000053-001</v>
          </cell>
          <cell r="B537" t="str">
            <v>Fixtures and fittings</v>
          </cell>
          <cell r="C537">
            <v>2003</v>
          </cell>
          <cell r="D537" t="str">
            <v>Fac</v>
          </cell>
          <cell r="E537" t="str">
            <v>N/A</v>
          </cell>
          <cell r="F537">
            <v>222</v>
          </cell>
          <cell r="G537" t="str">
            <v>SIAM</v>
          </cell>
          <cell r="H537" t="str">
            <v>WORKING CHAIR TC-24</v>
          </cell>
          <cell r="I537">
            <v>36615</v>
          </cell>
          <cell r="J537">
            <v>36646</v>
          </cell>
          <cell r="K537">
            <v>1820</v>
          </cell>
          <cell r="L537">
            <v>0</v>
          </cell>
          <cell r="M537">
            <v>1100</v>
          </cell>
          <cell r="N537">
            <v>1099</v>
          </cell>
          <cell r="O537">
            <v>1</v>
          </cell>
          <cell r="R537">
            <v>2.5512900000000002E-2</v>
          </cell>
          <cell r="S537">
            <v>28.06419</v>
          </cell>
          <cell r="T537">
            <v>28.038677100000001</v>
          </cell>
          <cell r="U537">
            <v>2.551289999999895E-2</v>
          </cell>
          <cell r="W537">
            <v>2000</v>
          </cell>
          <cell r="X537">
            <v>7</v>
          </cell>
          <cell r="Y537">
            <v>1.124702684335712</v>
          </cell>
          <cell r="Z537">
            <v>1</v>
          </cell>
          <cell r="AA537">
            <v>4</v>
          </cell>
          <cell r="AB537">
            <v>0</v>
          </cell>
          <cell r="AC537">
            <v>0.1</v>
          </cell>
          <cell r="AD537">
            <v>0</v>
          </cell>
          <cell r="AH537">
            <v>0</v>
          </cell>
        </row>
        <row r="538">
          <cell r="A538" t="str">
            <v>F2000054-000</v>
          </cell>
          <cell r="B538" t="str">
            <v>Fixtures and fittings</v>
          </cell>
          <cell r="C538">
            <v>2003</v>
          </cell>
          <cell r="D538" t="str">
            <v>Fac</v>
          </cell>
          <cell r="E538" t="str">
            <v>N/A</v>
          </cell>
          <cell r="F538">
            <v>222</v>
          </cell>
          <cell r="G538" t="str">
            <v>SIAM</v>
          </cell>
          <cell r="H538" t="str">
            <v>WORKING DESK</v>
          </cell>
          <cell r="I538">
            <v>36615</v>
          </cell>
          <cell r="J538">
            <v>36646</v>
          </cell>
          <cell r="K538">
            <v>1820</v>
          </cell>
          <cell r="L538">
            <v>0</v>
          </cell>
          <cell r="M538">
            <v>3660</v>
          </cell>
          <cell r="N538">
            <v>3659</v>
          </cell>
          <cell r="O538">
            <v>1</v>
          </cell>
          <cell r="R538">
            <v>2.5512900000000002E-2</v>
          </cell>
          <cell r="S538">
            <v>93.377214000000009</v>
          </cell>
          <cell r="T538">
            <v>93.3517011</v>
          </cell>
          <cell r="U538">
            <v>2.5512900000009608E-2</v>
          </cell>
          <cell r="W538">
            <v>2000</v>
          </cell>
          <cell r="X538">
            <v>7</v>
          </cell>
          <cell r="Y538">
            <v>1.124702684335712</v>
          </cell>
          <cell r="Z538">
            <v>1</v>
          </cell>
          <cell r="AA538">
            <v>4</v>
          </cell>
          <cell r="AB538">
            <v>100</v>
          </cell>
          <cell r="AC538">
            <v>0.1</v>
          </cell>
          <cell r="AD538">
            <v>10</v>
          </cell>
          <cell r="AH538">
            <v>0.5</v>
          </cell>
        </row>
        <row r="539">
          <cell r="A539" t="str">
            <v>F2000054-001</v>
          </cell>
          <cell r="B539" t="str">
            <v>Fixtures and fittings</v>
          </cell>
          <cell r="C539">
            <v>2003</v>
          </cell>
          <cell r="D539" t="str">
            <v>Fac</v>
          </cell>
          <cell r="E539" t="str">
            <v>N/A</v>
          </cell>
          <cell r="F539">
            <v>222</v>
          </cell>
          <cell r="G539" t="str">
            <v>SIAM</v>
          </cell>
          <cell r="H539" t="str">
            <v>WORKING DESK</v>
          </cell>
          <cell r="I539">
            <v>36615</v>
          </cell>
          <cell r="J539">
            <v>36646</v>
          </cell>
          <cell r="K539">
            <v>1820</v>
          </cell>
          <cell r="L539">
            <v>0</v>
          </cell>
          <cell r="M539">
            <v>2440</v>
          </cell>
          <cell r="N539">
            <v>2439</v>
          </cell>
          <cell r="O539">
            <v>1</v>
          </cell>
          <cell r="R539">
            <v>2.5512900000000002E-2</v>
          </cell>
          <cell r="S539">
            <v>62.251476000000004</v>
          </cell>
          <cell r="T539">
            <v>62.225963100000001</v>
          </cell>
          <cell r="U539">
            <v>2.5512900000002503E-2</v>
          </cell>
          <cell r="W539">
            <v>2000</v>
          </cell>
          <cell r="X539">
            <v>7</v>
          </cell>
          <cell r="Y539">
            <v>1.124702684335712</v>
          </cell>
          <cell r="Z539">
            <v>1</v>
          </cell>
          <cell r="AA539">
            <v>4</v>
          </cell>
          <cell r="AB539">
            <v>100</v>
          </cell>
          <cell r="AC539">
            <v>0.1</v>
          </cell>
          <cell r="AD539">
            <v>10</v>
          </cell>
          <cell r="AH539">
            <v>0.5</v>
          </cell>
        </row>
        <row r="540">
          <cell r="A540" t="str">
            <v>F2000055-000</v>
          </cell>
          <cell r="B540" t="str">
            <v>Fixtures and fittings</v>
          </cell>
          <cell r="C540">
            <v>2003</v>
          </cell>
          <cell r="D540" t="str">
            <v>Fac</v>
          </cell>
          <cell r="E540" t="str">
            <v>N/A</v>
          </cell>
          <cell r="F540">
            <v>222</v>
          </cell>
          <cell r="G540" t="str">
            <v>SIAM</v>
          </cell>
          <cell r="H540" t="str">
            <v>WORKING DESK</v>
          </cell>
          <cell r="I540">
            <v>36615</v>
          </cell>
          <cell r="J540">
            <v>36646</v>
          </cell>
          <cell r="K540">
            <v>1820</v>
          </cell>
          <cell r="L540">
            <v>0</v>
          </cell>
          <cell r="M540">
            <v>3570</v>
          </cell>
          <cell r="N540">
            <v>3569</v>
          </cell>
          <cell r="O540">
            <v>1</v>
          </cell>
          <cell r="R540">
            <v>2.5512900000000002E-2</v>
          </cell>
          <cell r="S540">
            <v>91.081053000000011</v>
          </cell>
          <cell r="T540">
            <v>91.055540100000002</v>
          </cell>
          <cell r="U540">
            <v>2.5512900000009608E-2</v>
          </cell>
          <cell r="W540">
            <v>2000</v>
          </cell>
          <cell r="X540">
            <v>7</v>
          </cell>
          <cell r="Y540">
            <v>1.124702684335712</v>
          </cell>
          <cell r="Z540">
            <v>1</v>
          </cell>
          <cell r="AA540">
            <v>4</v>
          </cell>
          <cell r="AB540">
            <v>100</v>
          </cell>
          <cell r="AC540">
            <v>0.1</v>
          </cell>
          <cell r="AD540">
            <v>10</v>
          </cell>
          <cell r="AH540">
            <v>0.5</v>
          </cell>
        </row>
        <row r="541">
          <cell r="A541" t="str">
            <v>F2000055-001</v>
          </cell>
          <cell r="B541" t="str">
            <v>Fixtures and fittings</v>
          </cell>
          <cell r="C541">
            <v>2003</v>
          </cell>
          <cell r="D541" t="str">
            <v>Fac</v>
          </cell>
          <cell r="E541" t="str">
            <v>N/A</v>
          </cell>
          <cell r="F541">
            <v>222</v>
          </cell>
          <cell r="G541" t="str">
            <v>SIAM</v>
          </cell>
          <cell r="H541" t="str">
            <v>WORKING DESK</v>
          </cell>
          <cell r="I541">
            <v>36615</v>
          </cell>
          <cell r="J541">
            <v>36646</v>
          </cell>
          <cell r="K541">
            <v>1820</v>
          </cell>
          <cell r="L541">
            <v>0</v>
          </cell>
          <cell r="M541">
            <v>2380</v>
          </cell>
          <cell r="N541">
            <v>2379</v>
          </cell>
          <cell r="O541">
            <v>1</v>
          </cell>
          <cell r="R541">
            <v>2.5512900000000002E-2</v>
          </cell>
          <cell r="S541">
            <v>60.720702000000003</v>
          </cell>
          <cell r="T541">
            <v>60.6951891</v>
          </cell>
          <cell r="U541">
            <v>2.5512900000002503E-2</v>
          </cell>
          <cell r="W541">
            <v>2000</v>
          </cell>
          <cell r="X541">
            <v>7</v>
          </cell>
          <cell r="Y541">
            <v>1.124702684335712</v>
          </cell>
          <cell r="Z541">
            <v>1</v>
          </cell>
          <cell r="AA541">
            <v>4</v>
          </cell>
          <cell r="AB541">
            <v>100</v>
          </cell>
          <cell r="AC541">
            <v>0.1</v>
          </cell>
          <cell r="AD541">
            <v>10</v>
          </cell>
          <cell r="AH541">
            <v>0.5</v>
          </cell>
        </row>
        <row r="542">
          <cell r="A542" t="str">
            <v>F2000056-000</v>
          </cell>
          <cell r="B542" t="str">
            <v>Fixtures and fittings</v>
          </cell>
          <cell r="C542">
            <v>2003</v>
          </cell>
          <cell r="D542" t="str">
            <v>Fac</v>
          </cell>
          <cell r="E542" t="str">
            <v>N/A</v>
          </cell>
          <cell r="F542">
            <v>222</v>
          </cell>
          <cell r="G542" t="str">
            <v>SIAM</v>
          </cell>
          <cell r="H542" t="str">
            <v>MATTERESS</v>
          </cell>
          <cell r="I542">
            <v>36615</v>
          </cell>
          <cell r="J542">
            <v>36646</v>
          </cell>
          <cell r="K542">
            <v>1820</v>
          </cell>
          <cell r="L542">
            <v>0</v>
          </cell>
          <cell r="M542">
            <v>1860</v>
          </cell>
          <cell r="N542">
            <v>1859</v>
          </cell>
          <cell r="O542">
            <v>1</v>
          </cell>
          <cell r="R542">
            <v>2.5512900000000002E-2</v>
          </cell>
          <cell r="S542">
            <v>47.453994000000002</v>
          </cell>
          <cell r="T542">
            <v>47.428481100000006</v>
          </cell>
          <cell r="U542">
            <v>2.5512899999995398E-2</v>
          </cell>
          <cell r="W542">
            <v>2000</v>
          </cell>
          <cell r="X542">
            <v>7</v>
          </cell>
          <cell r="Y542">
            <v>1.124702684335712</v>
          </cell>
          <cell r="Z542">
            <v>1</v>
          </cell>
          <cell r="AA542">
            <v>4</v>
          </cell>
          <cell r="AB542">
            <v>100</v>
          </cell>
          <cell r="AC542">
            <v>0.1</v>
          </cell>
          <cell r="AD542">
            <v>10</v>
          </cell>
          <cell r="AH542">
            <v>0.5</v>
          </cell>
        </row>
        <row r="543">
          <cell r="A543" t="str">
            <v>F2000056-001</v>
          </cell>
          <cell r="B543" t="str">
            <v>Fixtures and fittings</v>
          </cell>
          <cell r="C543">
            <v>2003</v>
          </cell>
          <cell r="D543" t="str">
            <v>Fac</v>
          </cell>
          <cell r="E543" t="str">
            <v>N/A</v>
          </cell>
          <cell r="F543">
            <v>222</v>
          </cell>
          <cell r="G543" t="str">
            <v>SIAM</v>
          </cell>
          <cell r="H543" t="str">
            <v>MATTERESS</v>
          </cell>
          <cell r="I543">
            <v>36615</v>
          </cell>
          <cell r="J543">
            <v>36646</v>
          </cell>
          <cell r="K543">
            <v>1820</v>
          </cell>
          <cell r="L543">
            <v>0</v>
          </cell>
          <cell r="M543">
            <v>1240</v>
          </cell>
          <cell r="N543">
            <v>1239</v>
          </cell>
          <cell r="O543">
            <v>1</v>
          </cell>
          <cell r="R543">
            <v>2.5512900000000002E-2</v>
          </cell>
          <cell r="S543">
            <v>31.635996000000002</v>
          </cell>
          <cell r="T543">
            <v>31.610483100000003</v>
          </cell>
          <cell r="U543">
            <v>2.551289999999895E-2</v>
          </cell>
          <cell r="W543">
            <v>2000</v>
          </cell>
          <cell r="X543">
            <v>7</v>
          </cell>
          <cell r="Y543">
            <v>1.124702684335712</v>
          </cell>
          <cell r="Z543">
            <v>1</v>
          </cell>
          <cell r="AA543">
            <v>4</v>
          </cell>
          <cell r="AB543">
            <v>0</v>
          </cell>
          <cell r="AC543">
            <v>0.1</v>
          </cell>
          <cell r="AD543">
            <v>0</v>
          </cell>
          <cell r="AH543">
            <v>0</v>
          </cell>
        </row>
        <row r="544">
          <cell r="A544" t="str">
            <v>F2000057-000</v>
          </cell>
          <cell r="B544" t="str">
            <v>Fixtures and fittings</v>
          </cell>
          <cell r="C544">
            <v>2003</v>
          </cell>
          <cell r="D544" t="str">
            <v>Fac</v>
          </cell>
          <cell r="E544" t="str">
            <v>N/A</v>
          </cell>
          <cell r="F544">
            <v>222</v>
          </cell>
          <cell r="G544" t="str">
            <v>SIAM</v>
          </cell>
          <cell r="H544" t="str">
            <v>MATTERESS</v>
          </cell>
          <cell r="I544">
            <v>36615</v>
          </cell>
          <cell r="J544">
            <v>36646</v>
          </cell>
          <cell r="K544">
            <v>1820</v>
          </cell>
          <cell r="L544">
            <v>0</v>
          </cell>
          <cell r="M544">
            <v>2070</v>
          </cell>
          <cell r="N544">
            <v>2069</v>
          </cell>
          <cell r="O544">
            <v>1</v>
          </cell>
          <cell r="R544">
            <v>2.4448999999999999E-2</v>
          </cell>
          <cell r="S544">
            <v>50.609429999999996</v>
          </cell>
          <cell r="T544">
            <v>50.584980999999999</v>
          </cell>
          <cell r="U544">
            <v>2.4448999999997056E-2</v>
          </cell>
          <cell r="W544">
            <v>2000</v>
          </cell>
          <cell r="X544">
            <v>7</v>
          </cell>
          <cell r="Y544">
            <v>1.124702684335712</v>
          </cell>
          <cell r="Z544">
            <v>1</v>
          </cell>
          <cell r="AA544">
            <v>4</v>
          </cell>
          <cell r="AB544">
            <v>100</v>
          </cell>
          <cell r="AC544">
            <v>0.1</v>
          </cell>
          <cell r="AD544">
            <v>10</v>
          </cell>
          <cell r="AH544">
            <v>0.5</v>
          </cell>
        </row>
        <row r="545">
          <cell r="A545" t="str">
            <v>F2000057-001</v>
          </cell>
          <cell r="B545" t="str">
            <v>Fixtures and fittings</v>
          </cell>
          <cell r="C545">
            <v>2003</v>
          </cell>
          <cell r="D545" t="str">
            <v>Fac</v>
          </cell>
          <cell r="E545" t="str">
            <v>N/A</v>
          </cell>
          <cell r="F545">
            <v>222</v>
          </cell>
          <cell r="G545" t="str">
            <v>SIAM</v>
          </cell>
          <cell r="H545" t="str">
            <v>MATTERESS</v>
          </cell>
          <cell r="I545">
            <v>36615</v>
          </cell>
          <cell r="J545">
            <v>36646</v>
          </cell>
          <cell r="K545">
            <v>1820</v>
          </cell>
          <cell r="L545">
            <v>0</v>
          </cell>
          <cell r="M545">
            <v>1380</v>
          </cell>
          <cell r="N545">
            <v>1379</v>
          </cell>
          <cell r="O545">
            <v>1</v>
          </cell>
          <cell r="R545">
            <v>2.4448999999999999E-2</v>
          </cell>
          <cell r="S545">
            <v>33.739619999999995</v>
          </cell>
          <cell r="T545">
            <v>33.715170999999998</v>
          </cell>
          <cell r="U545">
            <v>2.4448999999997056E-2</v>
          </cell>
          <cell r="W545">
            <v>2000</v>
          </cell>
          <cell r="X545">
            <v>7</v>
          </cell>
          <cell r="Y545">
            <v>1.124702684335712</v>
          </cell>
          <cell r="Z545">
            <v>1</v>
          </cell>
          <cell r="AA545">
            <v>4</v>
          </cell>
          <cell r="AB545">
            <v>0</v>
          </cell>
          <cell r="AC545">
            <v>0.1</v>
          </cell>
          <cell r="AD545">
            <v>0</v>
          </cell>
          <cell r="AH545">
            <v>0</v>
          </cell>
        </row>
        <row r="546">
          <cell r="A546" t="str">
            <v>F2000058-000</v>
          </cell>
          <cell r="B546" t="str">
            <v>Fixtures and fittings</v>
          </cell>
          <cell r="C546">
            <v>2003</v>
          </cell>
          <cell r="D546" t="str">
            <v>Fac</v>
          </cell>
          <cell r="E546" t="str">
            <v>N/A</v>
          </cell>
          <cell r="F546">
            <v>222</v>
          </cell>
          <cell r="G546" t="str">
            <v>SIAM</v>
          </cell>
          <cell r="H546" t="str">
            <v>MATTERESS</v>
          </cell>
          <cell r="I546">
            <v>36615</v>
          </cell>
          <cell r="J546">
            <v>36646</v>
          </cell>
          <cell r="K546">
            <v>1820</v>
          </cell>
          <cell r="L546">
            <v>0</v>
          </cell>
          <cell r="M546">
            <v>2070</v>
          </cell>
          <cell r="N546">
            <v>2069</v>
          </cell>
          <cell r="O546">
            <v>1</v>
          </cell>
          <cell r="R546">
            <v>2.5512900000000002E-2</v>
          </cell>
          <cell r="S546">
            <v>52.811703000000001</v>
          </cell>
          <cell r="T546">
            <v>52.786190100000006</v>
          </cell>
          <cell r="U546">
            <v>2.5512899999995398E-2</v>
          </cell>
          <cell r="W546">
            <v>2000</v>
          </cell>
          <cell r="X546">
            <v>7</v>
          </cell>
          <cell r="Y546">
            <v>1.124702684335712</v>
          </cell>
          <cell r="Z546">
            <v>1</v>
          </cell>
          <cell r="AA546">
            <v>4</v>
          </cell>
          <cell r="AB546">
            <v>100</v>
          </cell>
          <cell r="AC546">
            <v>0.1</v>
          </cell>
          <cell r="AD546">
            <v>10</v>
          </cell>
          <cell r="AH546">
            <v>0.5</v>
          </cell>
        </row>
        <row r="547">
          <cell r="A547" t="str">
            <v>F2000058-001</v>
          </cell>
          <cell r="B547" t="str">
            <v>Fixtures and fittings</v>
          </cell>
          <cell r="C547">
            <v>2003</v>
          </cell>
          <cell r="D547" t="str">
            <v>Fac</v>
          </cell>
          <cell r="E547" t="str">
            <v>N/A</v>
          </cell>
          <cell r="F547">
            <v>222</v>
          </cell>
          <cell r="G547" t="str">
            <v>SIAM</v>
          </cell>
          <cell r="H547" t="str">
            <v>MATTERESS</v>
          </cell>
          <cell r="I547">
            <v>36615</v>
          </cell>
          <cell r="J547">
            <v>36646</v>
          </cell>
          <cell r="K547">
            <v>1820</v>
          </cell>
          <cell r="L547">
            <v>0</v>
          </cell>
          <cell r="M547">
            <v>1380</v>
          </cell>
          <cell r="N547">
            <v>1379</v>
          </cell>
          <cell r="O547">
            <v>1</v>
          </cell>
          <cell r="R547">
            <v>2.45953E-2</v>
          </cell>
          <cell r="S547">
            <v>33.941513999999998</v>
          </cell>
          <cell r="T547">
            <v>33.916918700000004</v>
          </cell>
          <cell r="U547">
            <v>2.4595299999994324E-2</v>
          </cell>
          <cell r="W547">
            <v>2000</v>
          </cell>
          <cell r="X547">
            <v>7</v>
          </cell>
          <cell r="Y547">
            <v>1.124702684335712</v>
          </cell>
          <cell r="Z547">
            <v>1</v>
          </cell>
          <cell r="AA547">
            <v>4</v>
          </cell>
          <cell r="AB547">
            <v>0</v>
          </cell>
          <cell r="AC547">
            <v>0.1</v>
          </cell>
          <cell r="AD547">
            <v>0</v>
          </cell>
          <cell r="AH547">
            <v>0</v>
          </cell>
        </row>
        <row r="548">
          <cell r="A548" t="str">
            <v>F2000059-000</v>
          </cell>
          <cell r="B548" t="str">
            <v>Fixtures and fittings</v>
          </cell>
          <cell r="C548">
            <v>2003</v>
          </cell>
          <cell r="D548" t="str">
            <v>Fac</v>
          </cell>
          <cell r="E548" t="str">
            <v>N/A</v>
          </cell>
          <cell r="F548">
            <v>222</v>
          </cell>
          <cell r="G548" t="str">
            <v>SIAM</v>
          </cell>
          <cell r="H548" t="str">
            <v>CURTAIN</v>
          </cell>
          <cell r="I548">
            <v>36615</v>
          </cell>
          <cell r="J548">
            <v>36646</v>
          </cell>
          <cell r="K548">
            <v>1820</v>
          </cell>
          <cell r="L548">
            <v>0</v>
          </cell>
          <cell r="M548">
            <v>5070</v>
          </cell>
          <cell r="N548">
            <v>5069</v>
          </cell>
          <cell r="O548">
            <v>1</v>
          </cell>
          <cell r="R548">
            <v>2.45953E-2</v>
          </cell>
          <cell r="S548">
            <v>124.698171</v>
          </cell>
          <cell r="T548">
            <v>124.6735757</v>
          </cell>
          <cell r="U548">
            <v>2.459530000000143E-2</v>
          </cell>
          <cell r="W548">
            <v>2000</v>
          </cell>
          <cell r="X548">
            <v>7</v>
          </cell>
          <cell r="Y548">
            <v>1.124702684335712</v>
          </cell>
          <cell r="Z548">
            <v>1</v>
          </cell>
          <cell r="AA548">
            <v>4</v>
          </cell>
          <cell r="AB548">
            <v>100</v>
          </cell>
          <cell r="AC548">
            <v>0.1</v>
          </cell>
          <cell r="AD548">
            <v>10</v>
          </cell>
          <cell r="AH548">
            <v>0.5</v>
          </cell>
        </row>
        <row r="549">
          <cell r="A549" t="str">
            <v>F2000059-001</v>
          </cell>
          <cell r="B549" t="str">
            <v>Fixtures and fittings</v>
          </cell>
          <cell r="C549">
            <v>2003</v>
          </cell>
          <cell r="D549" t="str">
            <v>Fac</v>
          </cell>
          <cell r="E549" t="str">
            <v>N/A</v>
          </cell>
          <cell r="F549">
            <v>222</v>
          </cell>
          <cell r="G549" t="str">
            <v>SIAM</v>
          </cell>
          <cell r="H549" t="str">
            <v>CURTAIN</v>
          </cell>
          <cell r="I549">
            <v>36615</v>
          </cell>
          <cell r="J549">
            <v>36646</v>
          </cell>
          <cell r="K549">
            <v>1820</v>
          </cell>
          <cell r="L549">
            <v>0</v>
          </cell>
          <cell r="M549">
            <v>3380</v>
          </cell>
          <cell r="N549">
            <v>3379</v>
          </cell>
          <cell r="O549">
            <v>1</v>
          </cell>
          <cell r="R549">
            <v>2.45953E-2</v>
          </cell>
          <cell r="S549">
            <v>83.132114000000001</v>
          </cell>
          <cell r="T549">
            <v>83.1075187</v>
          </cell>
          <cell r="U549">
            <v>2.459530000000143E-2</v>
          </cell>
          <cell r="W549">
            <v>2000</v>
          </cell>
          <cell r="X549">
            <v>7</v>
          </cell>
          <cell r="Y549">
            <v>1.124702684335712</v>
          </cell>
          <cell r="Z549">
            <v>1</v>
          </cell>
          <cell r="AA549">
            <v>4</v>
          </cell>
          <cell r="AB549">
            <v>100</v>
          </cell>
          <cell r="AC549">
            <v>0.1</v>
          </cell>
          <cell r="AD549">
            <v>10</v>
          </cell>
          <cell r="AH549">
            <v>0.5</v>
          </cell>
        </row>
        <row r="550">
          <cell r="A550" t="str">
            <v>F2000060-000</v>
          </cell>
          <cell r="B550" t="str">
            <v>Fixtures and fittings</v>
          </cell>
          <cell r="C550">
            <v>2003</v>
          </cell>
          <cell r="D550" t="str">
            <v>Fac</v>
          </cell>
          <cell r="E550" t="str">
            <v>N/A</v>
          </cell>
          <cell r="F550">
            <v>222</v>
          </cell>
          <cell r="G550" t="str">
            <v>SIAM</v>
          </cell>
          <cell r="H550" t="str">
            <v>CURTAIN</v>
          </cell>
          <cell r="I550">
            <v>36615</v>
          </cell>
          <cell r="J550">
            <v>36646</v>
          </cell>
          <cell r="K550">
            <v>1820</v>
          </cell>
          <cell r="L550">
            <v>0</v>
          </cell>
          <cell r="M550">
            <v>3720</v>
          </cell>
          <cell r="N550">
            <v>3719</v>
          </cell>
          <cell r="O550">
            <v>1</v>
          </cell>
          <cell r="R550">
            <v>2.45953E-2</v>
          </cell>
          <cell r="S550">
            <v>91.494516000000004</v>
          </cell>
          <cell r="T550">
            <v>91.469920700000003</v>
          </cell>
          <cell r="U550">
            <v>2.459530000000143E-2</v>
          </cell>
          <cell r="W550">
            <v>2000</v>
          </cell>
          <cell r="X550">
            <v>7</v>
          </cell>
          <cell r="Y550">
            <v>1.124702684335712</v>
          </cell>
          <cell r="Z550">
            <v>1</v>
          </cell>
          <cell r="AA550">
            <v>4</v>
          </cell>
          <cell r="AB550">
            <v>100</v>
          </cell>
          <cell r="AC550">
            <v>0.1</v>
          </cell>
          <cell r="AD550">
            <v>10</v>
          </cell>
          <cell r="AH550">
            <v>0.5</v>
          </cell>
        </row>
        <row r="551">
          <cell r="A551" t="str">
            <v>F2000060-001</v>
          </cell>
          <cell r="B551" t="str">
            <v>Fixtures and fittings</v>
          </cell>
          <cell r="C551">
            <v>2003</v>
          </cell>
          <cell r="D551" t="str">
            <v>Fac</v>
          </cell>
          <cell r="E551" t="str">
            <v>N/A</v>
          </cell>
          <cell r="F551">
            <v>223</v>
          </cell>
          <cell r="G551" t="str">
            <v>SIAM</v>
          </cell>
          <cell r="H551" t="str">
            <v>CURTAIN</v>
          </cell>
          <cell r="I551">
            <v>36615</v>
          </cell>
          <cell r="J551">
            <v>36646</v>
          </cell>
          <cell r="K551">
            <v>1820</v>
          </cell>
          <cell r="L551">
            <v>0</v>
          </cell>
          <cell r="M551">
            <v>2480</v>
          </cell>
          <cell r="N551">
            <v>2479</v>
          </cell>
          <cell r="O551">
            <v>1</v>
          </cell>
          <cell r="R551">
            <v>2.45953E-2</v>
          </cell>
          <cell r="S551">
            <v>60.996344000000001</v>
          </cell>
          <cell r="T551">
            <v>60.971748699999999</v>
          </cell>
          <cell r="U551">
            <v>2.459530000000143E-2</v>
          </cell>
          <cell r="W551">
            <v>2000</v>
          </cell>
          <cell r="X551">
            <v>7</v>
          </cell>
          <cell r="Y551">
            <v>1.124702684335712</v>
          </cell>
          <cell r="Z551">
            <v>1</v>
          </cell>
          <cell r="AA551">
            <v>4</v>
          </cell>
          <cell r="AB551">
            <v>100</v>
          </cell>
          <cell r="AC551">
            <v>0.1</v>
          </cell>
          <cell r="AD551">
            <v>10</v>
          </cell>
          <cell r="AH551">
            <v>0.5</v>
          </cell>
        </row>
        <row r="552">
          <cell r="A552" t="str">
            <v>F2000061-000</v>
          </cell>
          <cell r="B552" t="str">
            <v>Fixtures and fittings</v>
          </cell>
          <cell r="C552">
            <v>2003</v>
          </cell>
          <cell r="D552" t="str">
            <v>Fac</v>
          </cell>
          <cell r="E552" t="str">
            <v>N/A</v>
          </cell>
          <cell r="F552" t="str">
            <v>IV0005337</v>
          </cell>
          <cell r="G552" t="str">
            <v>STAR</v>
          </cell>
          <cell r="H552" t="str">
            <v>SET UP TV CANTEEN</v>
          </cell>
          <cell r="I552">
            <v>36627</v>
          </cell>
          <cell r="J552">
            <v>36646</v>
          </cell>
          <cell r="K552">
            <v>1820</v>
          </cell>
          <cell r="L552">
            <v>0</v>
          </cell>
          <cell r="M552">
            <v>3200</v>
          </cell>
          <cell r="N552">
            <v>3199</v>
          </cell>
          <cell r="O552">
            <v>1</v>
          </cell>
          <cell r="R552">
            <v>2.45953E-2</v>
          </cell>
          <cell r="S552">
            <v>78.70496</v>
          </cell>
          <cell r="T552">
            <v>78.680364699999998</v>
          </cell>
          <cell r="U552">
            <v>2.459530000000143E-2</v>
          </cell>
          <cell r="W552">
            <v>2000</v>
          </cell>
          <cell r="X552">
            <v>5</v>
          </cell>
          <cell r="Y552">
            <v>0.90879675826112061</v>
          </cell>
          <cell r="Z552">
            <v>0.91496858549838678</v>
          </cell>
          <cell r="AA552">
            <v>4</v>
          </cell>
          <cell r="AB552">
            <v>70</v>
          </cell>
          <cell r="AC552">
            <v>0.1</v>
          </cell>
          <cell r="AD552">
            <v>10</v>
          </cell>
          <cell r="AH552">
            <v>0.5</v>
          </cell>
        </row>
        <row r="553">
          <cell r="A553" t="str">
            <v>F2000061-001</v>
          </cell>
          <cell r="B553" t="str">
            <v>Fixtures and fittings</v>
          </cell>
          <cell r="C553">
            <v>2003</v>
          </cell>
          <cell r="D553" t="str">
            <v>Fac</v>
          </cell>
          <cell r="E553" t="str">
            <v>N/A</v>
          </cell>
          <cell r="F553" t="str">
            <v>S0007257</v>
          </cell>
          <cell r="G553" t="str">
            <v>STAR</v>
          </cell>
          <cell r="H553" t="str">
            <v>L/B COST SET UP TV CANTEEN</v>
          </cell>
          <cell r="I553">
            <v>36627</v>
          </cell>
          <cell r="J553">
            <v>36646</v>
          </cell>
          <cell r="K553">
            <v>1820</v>
          </cell>
          <cell r="L553">
            <v>0</v>
          </cell>
          <cell r="M553">
            <v>10360</v>
          </cell>
          <cell r="N553">
            <v>10359</v>
          </cell>
          <cell r="O553">
            <v>1</v>
          </cell>
          <cell r="R553">
            <v>2.45953E-2</v>
          </cell>
          <cell r="S553">
            <v>254.80730800000001</v>
          </cell>
          <cell r="T553">
            <v>254.78271270000002</v>
          </cell>
          <cell r="U553">
            <v>2.4595299999987219E-2</v>
          </cell>
          <cell r="W553">
            <v>2000</v>
          </cell>
          <cell r="X553">
            <v>7</v>
          </cell>
          <cell r="Y553">
            <v>1.124702684335712</v>
          </cell>
          <cell r="Z553">
            <v>1</v>
          </cell>
          <cell r="AA553">
            <v>4</v>
          </cell>
          <cell r="AB553">
            <v>300</v>
          </cell>
          <cell r="AC553">
            <v>0.1</v>
          </cell>
          <cell r="AD553">
            <v>30</v>
          </cell>
          <cell r="AH553">
            <v>0.5</v>
          </cell>
        </row>
        <row r="554">
          <cell r="A554" t="str">
            <v>F2000061-002</v>
          </cell>
          <cell r="B554" t="str">
            <v>Fixtures and fittings</v>
          </cell>
          <cell r="C554">
            <v>2003</v>
          </cell>
          <cell r="D554" t="str">
            <v>Fac</v>
          </cell>
          <cell r="E554" t="str">
            <v>N/A</v>
          </cell>
          <cell r="F554" t="str">
            <v>IV0005350</v>
          </cell>
          <cell r="G554" t="str">
            <v>STAR</v>
          </cell>
          <cell r="H554" t="str">
            <v>SET UP TV CANTEEN</v>
          </cell>
          <cell r="I554">
            <v>36627</v>
          </cell>
          <cell r="J554">
            <v>36674</v>
          </cell>
          <cell r="K554">
            <v>1820</v>
          </cell>
          <cell r="L554">
            <v>0</v>
          </cell>
          <cell r="M554">
            <v>29100</v>
          </cell>
          <cell r="N554">
            <v>29099</v>
          </cell>
          <cell r="O554">
            <v>1</v>
          </cell>
          <cell r="R554">
            <v>2.45953E-2</v>
          </cell>
          <cell r="S554">
            <v>715.72323000000006</v>
          </cell>
          <cell r="T554">
            <v>715.69863470000007</v>
          </cell>
          <cell r="U554">
            <v>2.4595299999987219E-2</v>
          </cell>
          <cell r="W554">
            <v>2000</v>
          </cell>
          <cell r="X554">
            <v>7</v>
          </cell>
          <cell r="Y554">
            <v>1.124702684335712</v>
          </cell>
          <cell r="Z554">
            <v>1</v>
          </cell>
          <cell r="AA554">
            <v>4</v>
          </cell>
          <cell r="AB554">
            <v>900</v>
          </cell>
          <cell r="AC554">
            <v>0.1</v>
          </cell>
          <cell r="AD554">
            <v>90</v>
          </cell>
          <cell r="AH554">
            <v>0.5</v>
          </cell>
        </row>
        <row r="555">
          <cell r="A555" t="str">
            <v>F2000063-000</v>
          </cell>
          <cell r="B555" t="str">
            <v>Fixtures and fittings</v>
          </cell>
          <cell r="C555">
            <v>2003</v>
          </cell>
          <cell r="D555" t="str">
            <v>Fac</v>
          </cell>
          <cell r="E555" t="str">
            <v>N/A</v>
          </cell>
          <cell r="F555" t="str">
            <v>IV0460327</v>
          </cell>
          <cell r="G555" t="str">
            <v>MAKASON</v>
          </cell>
          <cell r="H555" t="str">
            <v>REFRIGERATOR 4 DOOR</v>
          </cell>
          <cell r="I555">
            <v>36643</v>
          </cell>
          <cell r="J555">
            <v>36646</v>
          </cell>
          <cell r="K555">
            <v>1820</v>
          </cell>
          <cell r="L555">
            <v>0</v>
          </cell>
          <cell r="M555">
            <v>52000</v>
          </cell>
          <cell r="N555">
            <v>51999</v>
          </cell>
          <cell r="O555">
            <v>1</v>
          </cell>
          <cell r="R555">
            <v>2.45953E-2</v>
          </cell>
          <cell r="S555">
            <v>1278.9556</v>
          </cell>
          <cell r="T555">
            <v>1278.9310047000001</v>
          </cell>
          <cell r="U555">
            <v>2.4595299999873532E-2</v>
          </cell>
          <cell r="W555">
            <v>2000</v>
          </cell>
          <cell r="X555">
            <v>7</v>
          </cell>
          <cell r="Y555">
            <v>1.124702684335712</v>
          </cell>
          <cell r="Z555">
            <v>1</v>
          </cell>
          <cell r="AA555">
            <v>4</v>
          </cell>
          <cell r="AB555">
            <v>1500</v>
          </cell>
          <cell r="AC555">
            <v>0.1</v>
          </cell>
          <cell r="AD555">
            <v>150</v>
          </cell>
          <cell r="AH555">
            <v>0.5</v>
          </cell>
        </row>
        <row r="556">
          <cell r="A556" t="str">
            <v>F2000064-000</v>
          </cell>
          <cell r="B556" t="str">
            <v>Fixtures and fittings</v>
          </cell>
          <cell r="C556">
            <v>2003</v>
          </cell>
          <cell r="D556" t="str">
            <v>Fac</v>
          </cell>
          <cell r="E556" t="str">
            <v>N/A</v>
          </cell>
          <cell r="F556" t="str">
            <v>IV0460327</v>
          </cell>
          <cell r="G556" t="str">
            <v>MAKASON</v>
          </cell>
          <cell r="H556" t="str">
            <v>REFRIGERATOR 4 DOOR</v>
          </cell>
          <cell r="I556">
            <v>36643</v>
          </cell>
          <cell r="J556">
            <v>36646</v>
          </cell>
          <cell r="K556">
            <v>1820</v>
          </cell>
          <cell r="L556">
            <v>0</v>
          </cell>
          <cell r="M556">
            <v>52000</v>
          </cell>
          <cell r="N556">
            <v>51999</v>
          </cell>
          <cell r="O556">
            <v>1</v>
          </cell>
          <cell r="R556">
            <v>2.45953E-2</v>
          </cell>
          <cell r="S556">
            <v>1278.9556</v>
          </cell>
          <cell r="T556">
            <v>1278.9310047000001</v>
          </cell>
          <cell r="U556">
            <v>2.4595299999873532E-2</v>
          </cell>
          <cell r="W556">
            <v>2000</v>
          </cell>
          <cell r="X556">
            <v>7</v>
          </cell>
          <cell r="Y556">
            <v>1.124702684335712</v>
          </cell>
          <cell r="Z556">
            <v>1</v>
          </cell>
          <cell r="AA556">
            <v>4</v>
          </cell>
          <cell r="AB556">
            <v>1500</v>
          </cell>
          <cell r="AC556">
            <v>0.1</v>
          </cell>
          <cell r="AD556">
            <v>150</v>
          </cell>
          <cell r="AH556">
            <v>0.5</v>
          </cell>
        </row>
        <row r="557">
          <cell r="A557" t="str">
            <v>F2000066-000</v>
          </cell>
          <cell r="B557" t="str">
            <v>Fixtures and fittings</v>
          </cell>
          <cell r="C557">
            <v>2003</v>
          </cell>
          <cell r="D557" t="str">
            <v>Fac</v>
          </cell>
          <cell r="E557" t="str">
            <v>N/A</v>
          </cell>
          <cell r="F557">
            <v>868</v>
          </cell>
          <cell r="G557" t="str">
            <v>A.P.E.</v>
          </cell>
          <cell r="H557" t="str">
            <v>AIR CONDITION SYS FOR NEW GUARD HOUSE</v>
          </cell>
          <cell r="I557">
            <v>36636</v>
          </cell>
          <cell r="J557">
            <v>36646</v>
          </cell>
          <cell r="K557">
            <v>1820</v>
          </cell>
          <cell r="L557">
            <v>0</v>
          </cell>
          <cell r="M557">
            <v>20100</v>
          </cell>
          <cell r="N557">
            <v>20099</v>
          </cell>
          <cell r="O557">
            <v>1</v>
          </cell>
          <cell r="R557">
            <v>2.45953E-2</v>
          </cell>
          <cell r="S557">
            <v>494.36553000000004</v>
          </cell>
          <cell r="T557">
            <v>494.34093469999999</v>
          </cell>
          <cell r="U557">
            <v>2.4595300000044062E-2</v>
          </cell>
          <cell r="W557">
            <v>2000</v>
          </cell>
          <cell r="X557">
            <v>7</v>
          </cell>
          <cell r="Y557">
            <v>1.124702684335712</v>
          </cell>
          <cell r="Z557">
            <v>1</v>
          </cell>
          <cell r="AA557">
            <v>4</v>
          </cell>
          <cell r="AB557">
            <v>600</v>
          </cell>
          <cell r="AC557">
            <v>0.1</v>
          </cell>
          <cell r="AD557">
            <v>60</v>
          </cell>
          <cell r="AH557">
            <v>0.5</v>
          </cell>
        </row>
        <row r="558">
          <cell r="A558" t="str">
            <v>F2000069-000</v>
          </cell>
          <cell r="B558" t="str">
            <v>Fixtures and fittings</v>
          </cell>
          <cell r="C558">
            <v>2003</v>
          </cell>
          <cell r="D558" t="str">
            <v>Fac</v>
          </cell>
          <cell r="E558" t="str">
            <v>N/A</v>
          </cell>
          <cell r="F558" t="str">
            <v>S04/047</v>
          </cell>
          <cell r="G558" t="str">
            <v>HONG KONG FUR</v>
          </cell>
          <cell r="H558" t="str">
            <v>CHAIR TWO SEAT 40% ( CANTEEN )</v>
          </cell>
          <cell r="I558">
            <v>36622</v>
          </cell>
          <cell r="J558">
            <v>36646</v>
          </cell>
          <cell r="K558">
            <v>1820</v>
          </cell>
          <cell r="L558">
            <v>0</v>
          </cell>
          <cell r="M558">
            <v>2368</v>
          </cell>
          <cell r="N558">
            <v>2367</v>
          </cell>
          <cell r="O558">
            <v>1</v>
          </cell>
          <cell r="R558">
            <v>2.45953E-2</v>
          </cell>
          <cell r="S558">
            <v>58.241670400000004</v>
          </cell>
          <cell r="T558">
            <v>58.217075100000002</v>
          </cell>
          <cell r="U558">
            <v>2.459530000000143E-2</v>
          </cell>
          <cell r="W558">
            <v>2000</v>
          </cell>
          <cell r="X558">
            <v>7</v>
          </cell>
          <cell r="Y558">
            <v>1.124702684335712</v>
          </cell>
          <cell r="Z558">
            <v>1</v>
          </cell>
          <cell r="AA558">
            <v>4</v>
          </cell>
          <cell r="AB558">
            <v>100</v>
          </cell>
          <cell r="AC558">
            <v>0.1</v>
          </cell>
          <cell r="AD558">
            <v>10</v>
          </cell>
          <cell r="AH558">
            <v>0.5</v>
          </cell>
        </row>
        <row r="559">
          <cell r="A559" t="str">
            <v>F2000069-001</v>
          </cell>
          <cell r="B559" t="str">
            <v>Fixtures and fittings</v>
          </cell>
          <cell r="C559">
            <v>2003</v>
          </cell>
          <cell r="D559" t="str">
            <v>Fac</v>
          </cell>
          <cell r="E559" t="str">
            <v>N/A</v>
          </cell>
          <cell r="F559">
            <v>12439</v>
          </cell>
          <cell r="G559" t="str">
            <v>HONG KONG FUR</v>
          </cell>
          <cell r="H559" t="str">
            <v>CHAIR TWO SEAT 60% ( CANTEEN )</v>
          </cell>
          <cell r="I559">
            <v>36654</v>
          </cell>
          <cell r="J559">
            <v>36674</v>
          </cell>
          <cell r="K559">
            <v>1820</v>
          </cell>
          <cell r="L559">
            <v>0</v>
          </cell>
          <cell r="M559">
            <v>3552</v>
          </cell>
          <cell r="N559">
            <v>3551</v>
          </cell>
          <cell r="O559">
            <v>1</v>
          </cell>
          <cell r="R559">
            <v>2.45953E-2</v>
          </cell>
          <cell r="S559">
            <v>87.362505600000006</v>
          </cell>
          <cell r="T559">
            <v>87.337910300000004</v>
          </cell>
          <cell r="U559">
            <v>2.459530000000143E-2</v>
          </cell>
          <cell r="W559">
            <v>2000</v>
          </cell>
          <cell r="X559">
            <v>7</v>
          </cell>
          <cell r="Y559">
            <v>1.124702684335712</v>
          </cell>
          <cell r="Z559">
            <v>1</v>
          </cell>
          <cell r="AA559">
            <v>4</v>
          </cell>
          <cell r="AB559">
            <v>100</v>
          </cell>
          <cell r="AC559">
            <v>0.1</v>
          </cell>
          <cell r="AD559">
            <v>10</v>
          </cell>
          <cell r="AH559">
            <v>0.5</v>
          </cell>
        </row>
        <row r="560">
          <cell r="A560" t="str">
            <v>F2000070-000</v>
          </cell>
          <cell r="B560" t="str">
            <v>Fixtures and fittings</v>
          </cell>
          <cell r="C560">
            <v>2003</v>
          </cell>
          <cell r="D560" t="str">
            <v>Fac</v>
          </cell>
          <cell r="E560" t="str">
            <v>N/A</v>
          </cell>
          <cell r="F560" t="str">
            <v>S04/047</v>
          </cell>
          <cell r="G560" t="str">
            <v>HONG KONG FUR</v>
          </cell>
          <cell r="H560" t="str">
            <v>CHAIR TWO SEAT 40% ( CANTEEN )</v>
          </cell>
          <cell r="I560">
            <v>36622</v>
          </cell>
          <cell r="J560">
            <v>36646</v>
          </cell>
          <cell r="K560">
            <v>1820</v>
          </cell>
          <cell r="L560">
            <v>0</v>
          </cell>
          <cell r="M560">
            <v>2368</v>
          </cell>
          <cell r="N560">
            <v>2367</v>
          </cell>
          <cell r="O560">
            <v>1</v>
          </cell>
          <cell r="R560">
            <v>2.45953E-2</v>
          </cell>
          <cell r="S560">
            <v>58.241670400000004</v>
          </cell>
          <cell r="T560">
            <v>58.217075100000002</v>
          </cell>
          <cell r="U560">
            <v>2.459530000000143E-2</v>
          </cell>
          <cell r="W560">
            <v>2000</v>
          </cell>
          <cell r="X560">
            <v>7</v>
          </cell>
          <cell r="Y560">
            <v>1.124702684335712</v>
          </cell>
          <cell r="Z560">
            <v>1</v>
          </cell>
          <cell r="AA560">
            <v>4</v>
          </cell>
          <cell r="AB560">
            <v>100</v>
          </cell>
          <cell r="AC560">
            <v>0.1</v>
          </cell>
          <cell r="AD560">
            <v>10</v>
          </cell>
          <cell r="AH560">
            <v>0.5</v>
          </cell>
        </row>
        <row r="561">
          <cell r="A561" t="str">
            <v>F2000070-001</v>
          </cell>
          <cell r="B561" t="str">
            <v>Fixtures and fittings</v>
          </cell>
          <cell r="C561">
            <v>2003</v>
          </cell>
          <cell r="D561" t="str">
            <v>Fac</v>
          </cell>
          <cell r="E561" t="str">
            <v>N/A</v>
          </cell>
          <cell r="F561">
            <v>12439</v>
          </cell>
          <cell r="G561" t="str">
            <v>HONG KONG FUR</v>
          </cell>
          <cell r="H561" t="str">
            <v>CHAIR TWO SEAT 60% ( CANTEEN )</v>
          </cell>
          <cell r="I561">
            <v>36654</v>
          </cell>
          <cell r="J561">
            <v>36674</v>
          </cell>
          <cell r="K561">
            <v>1820</v>
          </cell>
          <cell r="L561">
            <v>0</v>
          </cell>
          <cell r="M561">
            <v>3552</v>
          </cell>
          <cell r="N561">
            <v>3551</v>
          </cell>
          <cell r="O561">
            <v>1</v>
          </cell>
          <cell r="R561">
            <v>2.45953E-2</v>
          </cell>
          <cell r="S561">
            <v>87.362505600000006</v>
          </cell>
          <cell r="T561">
            <v>87.337910300000004</v>
          </cell>
          <cell r="U561">
            <v>2.459530000000143E-2</v>
          </cell>
          <cell r="W561">
            <v>2000</v>
          </cell>
          <cell r="X561">
            <v>7</v>
          </cell>
          <cell r="Y561">
            <v>1.124702684335712</v>
          </cell>
          <cell r="Z561">
            <v>1</v>
          </cell>
          <cell r="AA561">
            <v>4</v>
          </cell>
          <cell r="AB561">
            <v>100</v>
          </cell>
          <cell r="AC561">
            <v>0.1</v>
          </cell>
          <cell r="AD561">
            <v>10</v>
          </cell>
          <cell r="AH561">
            <v>0.5</v>
          </cell>
        </row>
        <row r="562">
          <cell r="A562" t="str">
            <v>F2000071-000</v>
          </cell>
          <cell r="B562" t="str">
            <v>Fixtures and fittings</v>
          </cell>
          <cell r="C562">
            <v>2003</v>
          </cell>
          <cell r="D562" t="str">
            <v>Fac</v>
          </cell>
          <cell r="E562" t="str">
            <v>N/A</v>
          </cell>
          <cell r="F562" t="str">
            <v>S04/047</v>
          </cell>
          <cell r="G562" t="str">
            <v>HONG KONG FUR</v>
          </cell>
          <cell r="H562" t="str">
            <v>CHAIR TWO SEAT 40% ( CANTEEN )</v>
          </cell>
          <cell r="I562">
            <v>36622</v>
          </cell>
          <cell r="J562">
            <v>36646</v>
          </cell>
          <cell r="K562">
            <v>1820</v>
          </cell>
          <cell r="L562">
            <v>0</v>
          </cell>
          <cell r="M562">
            <v>2368</v>
          </cell>
          <cell r="N562">
            <v>2367</v>
          </cell>
          <cell r="O562">
            <v>1</v>
          </cell>
          <cell r="R562">
            <v>2.45953E-2</v>
          </cell>
          <cell r="S562">
            <v>58.241670400000004</v>
          </cell>
          <cell r="T562">
            <v>58.217075100000002</v>
          </cell>
          <cell r="U562">
            <v>2.459530000000143E-2</v>
          </cell>
          <cell r="W562">
            <v>2000</v>
          </cell>
          <cell r="X562">
            <v>7</v>
          </cell>
          <cell r="Y562">
            <v>1.124702684335712</v>
          </cell>
          <cell r="Z562">
            <v>1</v>
          </cell>
          <cell r="AA562">
            <v>4</v>
          </cell>
          <cell r="AB562">
            <v>100</v>
          </cell>
          <cell r="AC562">
            <v>0.1</v>
          </cell>
          <cell r="AD562">
            <v>10</v>
          </cell>
          <cell r="AH562">
            <v>0.5</v>
          </cell>
        </row>
        <row r="563">
          <cell r="A563" t="str">
            <v>F2000071-001</v>
          </cell>
          <cell r="B563" t="str">
            <v>Fixtures and fittings</v>
          </cell>
          <cell r="C563">
            <v>2003</v>
          </cell>
          <cell r="D563" t="str">
            <v>Fac</v>
          </cell>
          <cell r="E563" t="str">
            <v>N/A</v>
          </cell>
          <cell r="F563">
            <v>12439</v>
          </cell>
          <cell r="G563" t="str">
            <v>HONG KONG FUR</v>
          </cell>
          <cell r="H563" t="str">
            <v>CHAIR TWO SEAT 60% ( CANTEEN )</v>
          </cell>
          <cell r="I563">
            <v>36654</v>
          </cell>
          <cell r="J563">
            <v>36674</v>
          </cell>
          <cell r="K563">
            <v>1820</v>
          </cell>
          <cell r="L563">
            <v>0</v>
          </cell>
          <cell r="M563">
            <v>3552</v>
          </cell>
          <cell r="N563">
            <v>3551</v>
          </cell>
          <cell r="O563">
            <v>1</v>
          </cell>
          <cell r="R563">
            <v>2.45953E-2</v>
          </cell>
          <cell r="S563">
            <v>87.362505600000006</v>
          </cell>
          <cell r="T563">
            <v>87.337910300000004</v>
          </cell>
          <cell r="U563">
            <v>2.459530000000143E-2</v>
          </cell>
          <cell r="W563">
            <v>2000</v>
          </cell>
          <cell r="X563">
            <v>7</v>
          </cell>
          <cell r="Y563">
            <v>1.124702684335712</v>
          </cell>
          <cell r="Z563">
            <v>1</v>
          </cell>
          <cell r="AA563">
            <v>4</v>
          </cell>
          <cell r="AB563">
            <v>100</v>
          </cell>
          <cell r="AC563">
            <v>0.1</v>
          </cell>
          <cell r="AD563">
            <v>10</v>
          </cell>
          <cell r="AH563">
            <v>0.5</v>
          </cell>
        </row>
        <row r="564">
          <cell r="A564" t="str">
            <v>F2000072-000</v>
          </cell>
          <cell r="B564" t="str">
            <v>Fixtures and fittings</v>
          </cell>
          <cell r="C564">
            <v>2003</v>
          </cell>
          <cell r="D564" t="str">
            <v>Fac</v>
          </cell>
          <cell r="E564" t="str">
            <v>N/A</v>
          </cell>
          <cell r="F564" t="str">
            <v>S04/047</v>
          </cell>
          <cell r="G564" t="str">
            <v>HONG KONG FUR</v>
          </cell>
          <cell r="H564" t="str">
            <v>CHAIR TWO SEAT 40% ( CANTEEN )</v>
          </cell>
          <cell r="I564">
            <v>36622</v>
          </cell>
          <cell r="J564">
            <v>36646</v>
          </cell>
          <cell r="K564">
            <v>1820</v>
          </cell>
          <cell r="L564">
            <v>0</v>
          </cell>
          <cell r="M564">
            <v>2368</v>
          </cell>
          <cell r="N564">
            <v>2367</v>
          </cell>
          <cell r="O564">
            <v>1</v>
          </cell>
          <cell r="R564">
            <v>2.45953E-2</v>
          </cell>
          <cell r="S564">
            <v>58.241670400000004</v>
          </cell>
          <cell r="T564">
            <v>58.217075100000002</v>
          </cell>
          <cell r="U564">
            <v>2.459530000000143E-2</v>
          </cell>
          <cell r="W564">
            <v>2000</v>
          </cell>
          <cell r="X564">
            <v>7</v>
          </cell>
          <cell r="Y564">
            <v>1.124702684335712</v>
          </cell>
          <cell r="Z564">
            <v>1</v>
          </cell>
          <cell r="AA564">
            <v>4</v>
          </cell>
          <cell r="AB564">
            <v>100</v>
          </cell>
          <cell r="AC564">
            <v>0.1</v>
          </cell>
          <cell r="AD564">
            <v>10</v>
          </cell>
          <cell r="AH564">
            <v>0.5</v>
          </cell>
        </row>
        <row r="565">
          <cell r="A565" t="str">
            <v>F2000072-001</v>
          </cell>
          <cell r="B565" t="str">
            <v>Fixtures and fittings</v>
          </cell>
          <cell r="C565">
            <v>2003</v>
          </cell>
          <cell r="D565" t="str">
            <v>Fac</v>
          </cell>
          <cell r="E565" t="str">
            <v>N/A</v>
          </cell>
          <cell r="F565">
            <v>12439</v>
          </cell>
          <cell r="G565" t="str">
            <v>HONG KONG FUR</v>
          </cell>
          <cell r="H565" t="str">
            <v>CHAIR TWO SEAT 60% ( CANTEEN )</v>
          </cell>
          <cell r="I565">
            <v>36654</v>
          </cell>
          <cell r="J565">
            <v>36674</v>
          </cell>
          <cell r="K565">
            <v>1820</v>
          </cell>
          <cell r="L565">
            <v>0</v>
          </cell>
          <cell r="M565">
            <v>3552</v>
          </cell>
          <cell r="N565">
            <v>3551</v>
          </cell>
          <cell r="O565">
            <v>1</v>
          </cell>
          <cell r="R565">
            <v>2.45953E-2</v>
          </cell>
          <cell r="S565">
            <v>87.362505600000006</v>
          </cell>
          <cell r="T565">
            <v>87.337910300000004</v>
          </cell>
          <cell r="U565">
            <v>2.459530000000143E-2</v>
          </cell>
          <cell r="W565">
            <v>2000</v>
          </cell>
          <cell r="X565">
            <v>7</v>
          </cell>
          <cell r="Y565">
            <v>1.124702684335712</v>
          </cell>
          <cell r="Z565">
            <v>1</v>
          </cell>
          <cell r="AA565">
            <v>4</v>
          </cell>
          <cell r="AB565">
            <v>100</v>
          </cell>
          <cell r="AC565">
            <v>0.1</v>
          </cell>
          <cell r="AD565">
            <v>10</v>
          </cell>
          <cell r="AH565">
            <v>0.5</v>
          </cell>
        </row>
        <row r="566">
          <cell r="A566" t="str">
            <v>F2000094-000</v>
          </cell>
          <cell r="B566" t="str">
            <v>Fixtures and fittings</v>
          </cell>
          <cell r="C566">
            <v>2003</v>
          </cell>
          <cell r="D566" t="str">
            <v>Fac</v>
          </cell>
          <cell r="E566" t="str">
            <v>N/A</v>
          </cell>
          <cell r="F566">
            <v>833</v>
          </cell>
          <cell r="G566" t="str">
            <v>GP ENGINEERING</v>
          </cell>
          <cell r="H566" t="str">
            <v>STANLESS TABLE NEW CANTEEN</v>
          </cell>
          <cell r="I566">
            <v>36670</v>
          </cell>
          <cell r="J566">
            <v>36674</v>
          </cell>
          <cell r="K566">
            <v>1820</v>
          </cell>
          <cell r="L566">
            <v>0</v>
          </cell>
          <cell r="M566">
            <v>35700</v>
          </cell>
          <cell r="N566">
            <v>35699</v>
          </cell>
          <cell r="O566">
            <v>1</v>
          </cell>
          <cell r="R566">
            <v>2.45953E-2</v>
          </cell>
          <cell r="S566">
            <v>878.05221000000006</v>
          </cell>
          <cell r="T566">
            <v>878.02761470000007</v>
          </cell>
          <cell r="U566">
            <v>2.4595299999987219E-2</v>
          </cell>
          <cell r="W566">
            <v>2000</v>
          </cell>
          <cell r="X566">
            <v>7</v>
          </cell>
          <cell r="Y566">
            <v>1.124702684335712</v>
          </cell>
          <cell r="Z566">
            <v>1</v>
          </cell>
          <cell r="AA566">
            <v>4</v>
          </cell>
          <cell r="AB566">
            <v>1100</v>
          </cell>
          <cell r="AC566">
            <v>0.1</v>
          </cell>
          <cell r="AD566">
            <v>110</v>
          </cell>
          <cell r="AH566">
            <v>0.5</v>
          </cell>
        </row>
        <row r="567">
          <cell r="A567" t="str">
            <v>F2000116-000</v>
          </cell>
          <cell r="B567" t="str">
            <v>Fixtures and fittings</v>
          </cell>
          <cell r="C567">
            <v>2003</v>
          </cell>
          <cell r="D567" t="str">
            <v>Fac</v>
          </cell>
          <cell r="E567" t="str">
            <v>N/A</v>
          </cell>
          <cell r="F567" t="str">
            <v>IV0005539</v>
          </cell>
          <cell r="G567" t="str">
            <v>STAR ELECTRONIC SALES</v>
          </cell>
          <cell r="H567" t="str">
            <v>POWER AMPLIFIER</v>
          </cell>
          <cell r="I567">
            <v>36655</v>
          </cell>
          <cell r="J567">
            <v>36674</v>
          </cell>
          <cell r="K567">
            <v>1820</v>
          </cell>
          <cell r="L567">
            <v>0</v>
          </cell>
          <cell r="M567">
            <v>17250</v>
          </cell>
          <cell r="N567">
            <v>17249</v>
          </cell>
          <cell r="O567">
            <v>1</v>
          </cell>
          <cell r="R567">
            <v>2.45953E-2</v>
          </cell>
          <cell r="S567">
            <v>424.26892500000002</v>
          </cell>
          <cell r="T567">
            <v>424.24432969999998</v>
          </cell>
          <cell r="U567">
            <v>2.4595300000044062E-2</v>
          </cell>
          <cell r="W567">
            <v>2000</v>
          </cell>
          <cell r="X567">
            <v>5</v>
          </cell>
          <cell r="Y567">
            <v>0.90879675826112061</v>
          </cell>
          <cell r="Z567">
            <v>0.91496858549838678</v>
          </cell>
          <cell r="AA567">
            <v>4</v>
          </cell>
          <cell r="AB567">
            <v>350</v>
          </cell>
          <cell r="AC567">
            <v>0.1</v>
          </cell>
          <cell r="AD567">
            <v>40</v>
          </cell>
          <cell r="AH567">
            <v>0.5</v>
          </cell>
        </row>
        <row r="568">
          <cell r="A568" t="str">
            <v>F2000117-000</v>
          </cell>
          <cell r="B568" t="str">
            <v>Fixtures and fittings</v>
          </cell>
          <cell r="C568">
            <v>2005</v>
          </cell>
          <cell r="D568" t="str">
            <v>Fac</v>
          </cell>
          <cell r="E568" t="str">
            <v>N/A</v>
          </cell>
          <cell r="F568">
            <v>6564</v>
          </cell>
          <cell r="G568" t="str">
            <v>FUR TECH CO.,LTD.</v>
          </cell>
          <cell r="H568" t="str">
            <v>CHAIR</v>
          </cell>
          <cell r="I568">
            <v>36658</v>
          </cell>
          <cell r="J568">
            <v>36674</v>
          </cell>
          <cell r="K568">
            <v>1820</v>
          </cell>
          <cell r="L568">
            <v>0</v>
          </cell>
          <cell r="M568">
            <v>2680</v>
          </cell>
          <cell r="N568">
            <v>2679</v>
          </cell>
          <cell r="O568">
            <v>1</v>
          </cell>
          <cell r="R568">
            <v>2.45953E-2</v>
          </cell>
          <cell r="S568">
            <v>65.915403999999995</v>
          </cell>
          <cell r="T568">
            <v>65.890808700000008</v>
          </cell>
          <cell r="U568">
            <v>2.4595299999987219E-2</v>
          </cell>
          <cell r="W568">
            <v>2000</v>
          </cell>
          <cell r="X568">
            <v>7</v>
          </cell>
          <cell r="Y568">
            <v>1.124702684335712</v>
          </cell>
          <cell r="Z568">
            <v>1</v>
          </cell>
          <cell r="AA568">
            <v>4</v>
          </cell>
          <cell r="AB568">
            <v>100</v>
          </cell>
          <cell r="AC568">
            <v>0.1</v>
          </cell>
          <cell r="AD568">
            <v>10</v>
          </cell>
          <cell r="AH568">
            <v>0.5</v>
          </cell>
        </row>
        <row r="569">
          <cell r="A569" t="str">
            <v>F2000121-000</v>
          </cell>
          <cell r="B569" t="str">
            <v>Fixtures and fittings</v>
          </cell>
          <cell r="C569">
            <v>2003</v>
          </cell>
          <cell r="D569" t="str">
            <v>Fac</v>
          </cell>
          <cell r="E569" t="str">
            <v>N/A</v>
          </cell>
          <cell r="F569" t="str">
            <v>009-2543</v>
          </cell>
          <cell r="G569" t="str">
            <v>MANTEL CORPORATION</v>
          </cell>
          <cell r="H569" t="str">
            <v>TIME RECORDER</v>
          </cell>
          <cell r="I569">
            <v>36689</v>
          </cell>
          <cell r="J569">
            <v>36709</v>
          </cell>
          <cell r="K569">
            <v>1820</v>
          </cell>
          <cell r="L569">
            <v>0</v>
          </cell>
          <cell r="M569">
            <v>84750</v>
          </cell>
          <cell r="N569">
            <v>84749</v>
          </cell>
          <cell r="O569">
            <v>1</v>
          </cell>
          <cell r="R569">
            <v>2.45953E-2</v>
          </cell>
          <cell r="S569">
            <v>2084.4516750000003</v>
          </cell>
          <cell r="T569">
            <v>2084.4270796999999</v>
          </cell>
          <cell r="U569">
            <v>2.459530000032828E-2</v>
          </cell>
          <cell r="W569">
            <v>2000</v>
          </cell>
          <cell r="X569">
            <v>5</v>
          </cell>
          <cell r="Y569">
            <v>0.90879675826112061</v>
          </cell>
          <cell r="Z569">
            <v>0.91496858549838678</v>
          </cell>
          <cell r="AA569">
            <v>4</v>
          </cell>
          <cell r="AB569">
            <v>1700</v>
          </cell>
          <cell r="AC569">
            <v>0.1</v>
          </cell>
          <cell r="AD569">
            <v>170</v>
          </cell>
          <cell r="AH569">
            <v>0.5</v>
          </cell>
        </row>
        <row r="570">
          <cell r="A570" t="str">
            <v>F2000124-000</v>
          </cell>
          <cell r="B570" t="str">
            <v>Fixtures and fittings</v>
          </cell>
          <cell r="C570">
            <v>2003</v>
          </cell>
          <cell r="D570" t="str">
            <v>Fac</v>
          </cell>
          <cell r="E570" t="str">
            <v>N/A</v>
          </cell>
          <cell r="F570">
            <v>849</v>
          </cell>
          <cell r="G570" t="str">
            <v>GP ENGINEERING</v>
          </cell>
          <cell r="H570" t="str">
            <v>STEEL CABINET FOR CANTEEN</v>
          </cell>
          <cell r="I570">
            <v>36692</v>
          </cell>
          <cell r="J570">
            <v>36709</v>
          </cell>
          <cell r="K570">
            <v>1820</v>
          </cell>
          <cell r="L570">
            <v>0</v>
          </cell>
          <cell r="M570">
            <v>22650</v>
          </cell>
          <cell r="N570">
            <v>22649</v>
          </cell>
          <cell r="O570">
            <v>1</v>
          </cell>
          <cell r="R570">
            <v>2.45953E-2</v>
          </cell>
          <cell r="S570">
            <v>557.08354499999996</v>
          </cell>
          <cell r="T570">
            <v>557.05894969999997</v>
          </cell>
          <cell r="U570">
            <v>2.4595299999987219E-2</v>
          </cell>
          <cell r="W570">
            <v>2000</v>
          </cell>
          <cell r="X570">
            <v>7</v>
          </cell>
          <cell r="Y570">
            <v>1.124702684335712</v>
          </cell>
          <cell r="Z570">
            <v>1</v>
          </cell>
          <cell r="AA570">
            <v>4</v>
          </cell>
          <cell r="AB570">
            <v>700</v>
          </cell>
          <cell r="AC570">
            <v>0.1</v>
          </cell>
          <cell r="AD570">
            <v>70</v>
          </cell>
          <cell r="AH570">
            <v>0.5</v>
          </cell>
        </row>
        <row r="571">
          <cell r="A571" t="str">
            <v>F2000125-000</v>
          </cell>
          <cell r="B571" t="str">
            <v>Fixtures and fittings</v>
          </cell>
          <cell r="C571">
            <v>2003</v>
          </cell>
          <cell r="D571" t="str">
            <v>Fac</v>
          </cell>
          <cell r="E571" t="str">
            <v>N/A</v>
          </cell>
          <cell r="F571">
            <v>989</v>
          </cell>
          <cell r="G571" t="str">
            <v>TAVEECHOK</v>
          </cell>
          <cell r="H571" t="str">
            <v>COM TABLE</v>
          </cell>
          <cell r="I571">
            <v>36703</v>
          </cell>
          <cell r="J571">
            <v>36709</v>
          </cell>
          <cell r="K571">
            <v>1820</v>
          </cell>
          <cell r="L571">
            <v>0</v>
          </cell>
          <cell r="M571">
            <v>2900</v>
          </cell>
          <cell r="N571">
            <v>2899</v>
          </cell>
          <cell r="O571">
            <v>1</v>
          </cell>
          <cell r="R571">
            <v>2.45953E-2</v>
          </cell>
          <cell r="S571">
            <v>71.326369999999997</v>
          </cell>
          <cell r="T571">
            <v>71.301774699999996</v>
          </cell>
          <cell r="U571">
            <v>2.459530000000143E-2</v>
          </cell>
          <cell r="W571">
            <v>2000</v>
          </cell>
          <cell r="X571">
            <v>7</v>
          </cell>
          <cell r="Y571">
            <v>1.124702684335712</v>
          </cell>
          <cell r="Z571">
            <v>1</v>
          </cell>
          <cell r="AA571">
            <v>4</v>
          </cell>
          <cell r="AB571">
            <v>100</v>
          </cell>
          <cell r="AC571">
            <v>0.1</v>
          </cell>
          <cell r="AD571">
            <v>10</v>
          </cell>
          <cell r="AH571">
            <v>0.5</v>
          </cell>
        </row>
        <row r="572">
          <cell r="A572" t="str">
            <v>F2000127-000</v>
          </cell>
          <cell r="B572" t="str">
            <v>Fixtures and fittings</v>
          </cell>
          <cell r="C572">
            <v>2003</v>
          </cell>
          <cell r="D572" t="str">
            <v>Fac</v>
          </cell>
          <cell r="E572" t="str">
            <v>N/A</v>
          </cell>
          <cell r="F572">
            <v>137</v>
          </cell>
          <cell r="G572" t="str">
            <v>H.T.E.POWER</v>
          </cell>
          <cell r="H572" t="str">
            <v>PRINTER HP 1120C</v>
          </cell>
          <cell r="I572">
            <v>36679</v>
          </cell>
          <cell r="J572">
            <v>36709</v>
          </cell>
          <cell r="K572">
            <v>1820</v>
          </cell>
          <cell r="L572">
            <v>0</v>
          </cell>
          <cell r="M572">
            <v>25400</v>
          </cell>
          <cell r="N572">
            <v>25399</v>
          </cell>
          <cell r="O572">
            <v>1</v>
          </cell>
          <cell r="R572">
            <v>2.45953E-2</v>
          </cell>
          <cell r="S572">
            <v>624.72062000000005</v>
          </cell>
          <cell r="T572">
            <v>624.69602470000007</v>
          </cell>
          <cell r="U572">
            <v>2.4595299999987219E-2</v>
          </cell>
          <cell r="W572">
            <v>2000</v>
          </cell>
          <cell r="X572">
            <v>5</v>
          </cell>
          <cell r="Y572">
            <v>0.90879675826112061</v>
          </cell>
          <cell r="Z572">
            <v>0.91496858549838678</v>
          </cell>
          <cell r="AA572">
            <v>4</v>
          </cell>
          <cell r="AB572">
            <v>520</v>
          </cell>
          <cell r="AC572">
            <v>0.1</v>
          </cell>
          <cell r="AD572">
            <v>50</v>
          </cell>
          <cell r="AH572">
            <v>0.5</v>
          </cell>
        </row>
        <row r="573">
          <cell r="A573" t="str">
            <v>F2000140-000</v>
          </cell>
          <cell r="B573" t="str">
            <v>Fixtures and fittings</v>
          </cell>
          <cell r="C573">
            <v>2003</v>
          </cell>
          <cell r="D573" t="str">
            <v>Fac</v>
          </cell>
          <cell r="E573" t="str">
            <v>N/A</v>
          </cell>
          <cell r="F573" t="str">
            <v>4307-T095</v>
          </cell>
          <cell r="G573" t="str">
            <v>THAI STEEL FURNITURE</v>
          </cell>
          <cell r="H573" t="str">
            <v>MEDIUM RACK MOBILE</v>
          </cell>
          <cell r="I573">
            <v>36738</v>
          </cell>
          <cell r="J573">
            <v>36765</v>
          </cell>
          <cell r="K573">
            <v>1820</v>
          </cell>
          <cell r="L573">
            <v>0</v>
          </cell>
          <cell r="M573">
            <v>268000</v>
          </cell>
          <cell r="N573">
            <v>267999</v>
          </cell>
          <cell r="O573">
            <v>1</v>
          </cell>
          <cell r="R573">
            <v>2.45953E-2</v>
          </cell>
          <cell r="S573">
            <v>6591.5403999999999</v>
          </cell>
          <cell r="T573">
            <v>6591.5158047000004</v>
          </cell>
          <cell r="U573">
            <v>2.4595299999418785E-2</v>
          </cell>
          <cell r="W573">
            <v>2000</v>
          </cell>
          <cell r="X573">
            <v>5</v>
          </cell>
          <cell r="Y573">
            <v>0.90879675826112061</v>
          </cell>
          <cell r="Z573">
            <v>0.91496858549838678</v>
          </cell>
          <cell r="AA573">
            <v>4</v>
          </cell>
          <cell r="AB573">
            <v>5500</v>
          </cell>
          <cell r="AC573">
            <v>0.1</v>
          </cell>
          <cell r="AD573">
            <v>550</v>
          </cell>
          <cell r="AH573">
            <v>0.5</v>
          </cell>
        </row>
        <row r="574">
          <cell r="A574" t="str">
            <v>F2000141-000</v>
          </cell>
          <cell r="B574" t="str">
            <v>Fixtures and fittings</v>
          </cell>
          <cell r="C574">
            <v>2003</v>
          </cell>
          <cell r="D574" t="str">
            <v>Fac</v>
          </cell>
          <cell r="E574" t="str">
            <v>N/A</v>
          </cell>
          <cell r="F574" t="str">
            <v>4307-T096</v>
          </cell>
          <cell r="G574" t="str">
            <v>THAI STEEL FURNITURE</v>
          </cell>
          <cell r="H574" t="str">
            <v>MEDIUM RACK MOBILE</v>
          </cell>
          <cell r="I574">
            <v>36738</v>
          </cell>
          <cell r="J574">
            <v>36765</v>
          </cell>
          <cell r="K574">
            <v>1820</v>
          </cell>
          <cell r="L574">
            <v>0</v>
          </cell>
          <cell r="M574">
            <v>114900</v>
          </cell>
          <cell r="N574">
            <v>114899</v>
          </cell>
          <cell r="O574">
            <v>1</v>
          </cell>
          <cell r="R574">
            <v>2.45953E-2</v>
          </cell>
          <cell r="S574">
            <v>2825.9999699999998</v>
          </cell>
          <cell r="T574">
            <v>2825.9753747</v>
          </cell>
          <cell r="U574">
            <v>2.4595299999873532E-2</v>
          </cell>
          <cell r="W574">
            <v>2000</v>
          </cell>
          <cell r="X574">
            <v>5</v>
          </cell>
          <cell r="Y574">
            <v>0.90879675826112061</v>
          </cell>
          <cell r="Z574">
            <v>0.91496858549838678</v>
          </cell>
          <cell r="AA574">
            <v>4</v>
          </cell>
          <cell r="AB574">
            <v>2300</v>
          </cell>
          <cell r="AC574">
            <v>0.1</v>
          </cell>
          <cell r="AD574">
            <v>230</v>
          </cell>
          <cell r="AH574">
            <v>0.5</v>
          </cell>
        </row>
        <row r="575">
          <cell r="A575" t="str">
            <v>F2000142-000</v>
          </cell>
          <cell r="B575" t="str">
            <v>Fixtures and fittings</v>
          </cell>
          <cell r="C575">
            <v>2003</v>
          </cell>
          <cell r="D575" t="str">
            <v>Fac</v>
          </cell>
          <cell r="E575" t="str">
            <v>N/A</v>
          </cell>
          <cell r="F575" t="str">
            <v>4307-T217</v>
          </cell>
          <cell r="G575" t="str">
            <v>THAI STEEL FURNITURE CO.,LTD</v>
          </cell>
          <cell r="H575" t="str">
            <v>CABINET</v>
          </cell>
          <cell r="I575">
            <v>36717</v>
          </cell>
          <cell r="J575">
            <v>36737</v>
          </cell>
          <cell r="K575">
            <v>1820</v>
          </cell>
          <cell r="L575">
            <v>0</v>
          </cell>
          <cell r="M575">
            <v>3291</v>
          </cell>
          <cell r="N575">
            <v>3290</v>
          </cell>
          <cell r="O575">
            <v>1</v>
          </cell>
          <cell r="R575">
            <v>2.45953E-2</v>
          </cell>
          <cell r="S575">
            <v>80.943132300000002</v>
          </cell>
          <cell r="T575">
            <v>80.918537000000001</v>
          </cell>
          <cell r="U575">
            <v>2.459530000000143E-2</v>
          </cell>
          <cell r="W575">
            <v>2000</v>
          </cell>
          <cell r="X575">
            <v>7</v>
          </cell>
          <cell r="Y575">
            <v>1.124702684335712</v>
          </cell>
          <cell r="Z575">
            <v>1</v>
          </cell>
          <cell r="AA575">
            <v>4</v>
          </cell>
          <cell r="AB575">
            <v>100</v>
          </cell>
          <cell r="AC575">
            <v>0.1</v>
          </cell>
          <cell r="AD575">
            <v>10</v>
          </cell>
          <cell r="AH575">
            <v>0.5</v>
          </cell>
        </row>
        <row r="576">
          <cell r="A576" t="str">
            <v>F2000144-000</v>
          </cell>
          <cell r="B576" t="str">
            <v>Fixtures and fittings</v>
          </cell>
          <cell r="C576">
            <v>2003</v>
          </cell>
          <cell r="D576" t="str">
            <v>Fac</v>
          </cell>
          <cell r="E576" t="str">
            <v>N/A</v>
          </cell>
          <cell r="F576" t="str">
            <v>D43/7798</v>
          </cell>
          <cell r="G576" t="str">
            <v>DASH INTERTRADE CO.,LTD.</v>
          </cell>
          <cell r="H576" t="str">
            <v>TELEPHONE</v>
          </cell>
          <cell r="I576">
            <v>36711</v>
          </cell>
          <cell r="J576">
            <v>36737</v>
          </cell>
          <cell r="K576">
            <v>1820</v>
          </cell>
          <cell r="L576">
            <v>0</v>
          </cell>
          <cell r="M576">
            <v>3900</v>
          </cell>
          <cell r="N576">
            <v>3899</v>
          </cell>
          <cell r="O576">
            <v>1</v>
          </cell>
          <cell r="R576">
            <v>2.43745E-2</v>
          </cell>
          <cell r="S576">
            <v>95.060550000000006</v>
          </cell>
          <cell r="T576">
            <v>95.036175499999999</v>
          </cell>
          <cell r="U576">
            <v>2.4374500000007515E-2</v>
          </cell>
          <cell r="W576">
            <v>2000</v>
          </cell>
          <cell r="X576">
            <v>5</v>
          </cell>
          <cell r="Y576">
            <v>0.90879675826112061</v>
          </cell>
          <cell r="Z576">
            <v>0.91496858549838678</v>
          </cell>
          <cell r="AA576">
            <v>4</v>
          </cell>
          <cell r="AB576">
            <v>80</v>
          </cell>
          <cell r="AC576">
            <v>0.1</v>
          </cell>
          <cell r="AD576">
            <v>10</v>
          </cell>
          <cell r="AH576">
            <v>0.5</v>
          </cell>
        </row>
        <row r="577">
          <cell r="A577" t="str">
            <v>F2000145-000</v>
          </cell>
          <cell r="B577" t="str">
            <v>Fixtures and fittings</v>
          </cell>
          <cell r="C577">
            <v>2003</v>
          </cell>
          <cell r="D577" t="str">
            <v>Fac</v>
          </cell>
          <cell r="E577" t="str">
            <v>N/A</v>
          </cell>
          <cell r="F577" t="str">
            <v>D43/7798</v>
          </cell>
          <cell r="G577" t="str">
            <v>DASH INTERTRADE CO.,LTD.</v>
          </cell>
          <cell r="H577" t="str">
            <v>TELEPHONE</v>
          </cell>
          <cell r="I577">
            <v>36711</v>
          </cell>
          <cell r="J577">
            <v>36737</v>
          </cell>
          <cell r="K577">
            <v>1820</v>
          </cell>
          <cell r="L577">
            <v>0</v>
          </cell>
          <cell r="M577">
            <v>3900</v>
          </cell>
          <cell r="N577">
            <v>3899</v>
          </cell>
          <cell r="O577">
            <v>1</v>
          </cell>
          <cell r="R577">
            <v>2.43745E-2</v>
          </cell>
          <cell r="S577">
            <v>95.060550000000006</v>
          </cell>
          <cell r="T577">
            <v>95.036175499999999</v>
          </cell>
          <cell r="U577">
            <v>2.4374500000007515E-2</v>
          </cell>
          <cell r="W577">
            <v>2000</v>
          </cell>
          <cell r="X577">
            <v>5</v>
          </cell>
          <cell r="Y577">
            <v>0.90879675826112061</v>
          </cell>
          <cell r="Z577">
            <v>0.91496858549838678</v>
          </cell>
          <cell r="AA577">
            <v>4</v>
          </cell>
          <cell r="AB577">
            <v>80</v>
          </cell>
          <cell r="AC577">
            <v>0.1</v>
          </cell>
          <cell r="AD577">
            <v>10</v>
          </cell>
          <cell r="AH577">
            <v>0.5</v>
          </cell>
        </row>
        <row r="578">
          <cell r="A578" t="str">
            <v>F2000146-000</v>
          </cell>
          <cell r="B578" t="str">
            <v>Fixtures and fittings</v>
          </cell>
          <cell r="C578">
            <v>2003</v>
          </cell>
          <cell r="D578" t="str">
            <v>Fac</v>
          </cell>
          <cell r="E578" t="str">
            <v>N/A</v>
          </cell>
          <cell r="F578" t="str">
            <v>D43/7798</v>
          </cell>
          <cell r="G578" t="str">
            <v>DASH INTERTRADE CO.,LTD.</v>
          </cell>
          <cell r="H578" t="str">
            <v>TELEPHONE</v>
          </cell>
          <cell r="I578">
            <v>36711</v>
          </cell>
          <cell r="J578">
            <v>36737</v>
          </cell>
          <cell r="K578">
            <v>1820</v>
          </cell>
          <cell r="L578">
            <v>0</v>
          </cell>
          <cell r="M578">
            <v>3900</v>
          </cell>
          <cell r="N578">
            <v>3899</v>
          </cell>
          <cell r="O578">
            <v>1</v>
          </cell>
          <cell r="R578">
            <v>2.43745E-2</v>
          </cell>
          <cell r="S578">
            <v>95.060550000000006</v>
          </cell>
          <cell r="T578">
            <v>95.036175499999999</v>
          </cell>
          <cell r="U578">
            <v>2.4374500000007515E-2</v>
          </cell>
          <cell r="W578">
            <v>2000</v>
          </cell>
          <cell r="X578">
            <v>5</v>
          </cell>
          <cell r="Y578">
            <v>0.90879675826112061</v>
          </cell>
          <cell r="Z578">
            <v>0.91496858549838678</v>
          </cell>
          <cell r="AA578">
            <v>4</v>
          </cell>
          <cell r="AB578">
            <v>80</v>
          </cell>
          <cell r="AC578">
            <v>0.1</v>
          </cell>
          <cell r="AD578">
            <v>10</v>
          </cell>
          <cell r="AH578">
            <v>0.5</v>
          </cell>
        </row>
        <row r="579">
          <cell r="A579" t="str">
            <v>F2000155-000</v>
          </cell>
          <cell r="B579" t="str">
            <v>Fixtures and fittings</v>
          </cell>
          <cell r="C579">
            <v>2005</v>
          </cell>
          <cell r="D579" t="str">
            <v>Fac</v>
          </cell>
          <cell r="E579" t="str">
            <v>MY07H1B1NW</v>
          </cell>
          <cell r="F579">
            <v>7515</v>
          </cell>
          <cell r="G579" t="str">
            <v>CONTINUOUS FORM AND COMPUTER CO.,LTD.</v>
          </cell>
          <cell r="H579" t="str">
            <v>PRT-316 PRINTER HP DESKJET</v>
          </cell>
          <cell r="I579">
            <v>36804</v>
          </cell>
          <cell r="J579">
            <v>36828</v>
          </cell>
          <cell r="K579">
            <v>1820</v>
          </cell>
          <cell r="L579">
            <v>0</v>
          </cell>
          <cell r="M579">
            <v>5700</v>
          </cell>
          <cell r="N579">
            <v>5699</v>
          </cell>
          <cell r="O579">
            <v>1</v>
          </cell>
          <cell r="R579">
            <v>2.43745E-2</v>
          </cell>
          <cell r="S579">
            <v>138.93465</v>
          </cell>
          <cell r="T579">
            <v>138.91027550000001</v>
          </cell>
          <cell r="U579">
            <v>2.4374499999993304E-2</v>
          </cell>
          <cell r="W579">
            <v>2000</v>
          </cell>
          <cell r="X579">
            <v>5</v>
          </cell>
          <cell r="Y579">
            <v>0.90879675826112061</v>
          </cell>
          <cell r="Z579">
            <v>0.91496858549838678</v>
          </cell>
          <cell r="AA579">
            <v>4</v>
          </cell>
          <cell r="AB579">
            <v>120</v>
          </cell>
          <cell r="AC579">
            <v>0.1</v>
          </cell>
          <cell r="AD579">
            <v>10</v>
          </cell>
          <cell r="AH579">
            <v>0.5</v>
          </cell>
        </row>
        <row r="580">
          <cell r="A580" t="str">
            <v>F2000156-000</v>
          </cell>
          <cell r="B580" t="str">
            <v>Fixtures and fittings</v>
          </cell>
          <cell r="C580">
            <v>2005</v>
          </cell>
          <cell r="D580" t="str">
            <v>Fac</v>
          </cell>
          <cell r="E580" t="str">
            <v>MY07H1B1NS</v>
          </cell>
          <cell r="F580">
            <v>7515</v>
          </cell>
          <cell r="G580" t="str">
            <v>CONTINUOUS FORM AND COMPUTER CO.,LTD.</v>
          </cell>
          <cell r="H580" t="str">
            <v>PRT-317 PRINTER HP DESKJET</v>
          </cell>
          <cell r="I580">
            <v>36804</v>
          </cell>
          <cell r="J580">
            <v>36828</v>
          </cell>
          <cell r="K580">
            <v>1820</v>
          </cell>
          <cell r="L580">
            <v>0</v>
          </cell>
          <cell r="M580">
            <v>5700</v>
          </cell>
          <cell r="N580">
            <v>5699</v>
          </cell>
          <cell r="O580">
            <v>1</v>
          </cell>
          <cell r="R580">
            <v>2.43745E-2</v>
          </cell>
          <cell r="S580">
            <v>138.93465</v>
          </cell>
          <cell r="T580">
            <v>138.91027550000001</v>
          </cell>
          <cell r="U580">
            <v>2.4374499999993304E-2</v>
          </cell>
          <cell r="W580">
            <v>2000</v>
          </cell>
          <cell r="X580">
            <v>5</v>
          </cell>
          <cell r="Y580">
            <v>0.90879675826112061</v>
          </cell>
          <cell r="Z580">
            <v>0.91496858549838678</v>
          </cell>
          <cell r="AA580">
            <v>4</v>
          </cell>
          <cell r="AB580">
            <v>120</v>
          </cell>
          <cell r="AC580">
            <v>0.1</v>
          </cell>
          <cell r="AD580">
            <v>10</v>
          </cell>
          <cell r="AH580">
            <v>0.5</v>
          </cell>
        </row>
        <row r="581">
          <cell r="A581" t="str">
            <v>F2000157-000</v>
          </cell>
          <cell r="B581" t="str">
            <v>Fixtures and fittings</v>
          </cell>
          <cell r="C581">
            <v>2003</v>
          </cell>
          <cell r="D581" t="str">
            <v>Fac</v>
          </cell>
          <cell r="E581" t="str">
            <v>7029FQX40212</v>
          </cell>
          <cell r="F581" t="str">
            <v>IV431794</v>
          </cell>
          <cell r="G581" t="str">
            <v>BARA ADVANCED INFOTECH CO.,LTD.</v>
          </cell>
          <cell r="H581" t="str">
            <v>PC #1198</v>
          </cell>
          <cell r="I581">
            <v>36802</v>
          </cell>
          <cell r="J581">
            <v>36828</v>
          </cell>
          <cell r="K581">
            <v>1820</v>
          </cell>
          <cell r="L581">
            <v>0</v>
          </cell>
          <cell r="M581">
            <v>45500</v>
          </cell>
          <cell r="N581">
            <v>45499</v>
          </cell>
          <cell r="O581">
            <v>1</v>
          </cell>
          <cell r="R581">
            <v>2.45953E-2</v>
          </cell>
          <cell r="S581">
            <v>1119.0861500000001</v>
          </cell>
          <cell r="T581">
            <v>1119.0615547</v>
          </cell>
          <cell r="U581">
            <v>2.4595300000100906E-2</v>
          </cell>
          <cell r="W581">
            <v>2000</v>
          </cell>
          <cell r="X581">
            <v>6</v>
          </cell>
          <cell r="Y581">
            <v>0.59399999999999997</v>
          </cell>
          <cell r="Z581">
            <v>0.91496858549838678</v>
          </cell>
          <cell r="AA581">
            <v>5</v>
          </cell>
          <cell r="AB581">
            <v>610</v>
          </cell>
          <cell r="AC581">
            <v>0.05</v>
          </cell>
          <cell r="AD581">
            <v>30</v>
          </cell>
          <cell r="AH581">
            <v>0.5</v>
          </cell>
        </row>
        <row r="582">
          <cell r="A582" t="str">
            <v>F2000158-000</v>
          </cell>
          <cell r="B582" t="str">
            <v>Fixtures and fittings</v>
          </cell>
          <cell r="C582">
            <v>2003</v>
          </cell>
          <cell r="D582" t="str">
            <v>Fac</v>
          </cell>
          <cell r="E582" t="str">
            <v>7029FQX40354</v>
          </cell>
          <cell r="F582" t="str">
            <v>IV431794</v>
          </cell>
          <cell r="G582" t="str">
            <v>BARA ADVANCED INFOTECH CO.,LTD.</v>
          </cell>
          <cell r="H582" t="str">
            <v>PC #1199</v>
          </cell>
          <cell r="I582">
            <v>36802</v>
          </cell>
          <cell r="J582">
            <v>36828</v>
          </cell>
          <cell r="K582">
            <v>1820</v>
          </cell>
          <cell r="L582">
            <v>0</v>
          </cell>
          <cell r="M582">
            <v>45500</v>
          </cell>
          <cell r="N582">
            <v>45499</v>
          </cell>
          <cell r="O582">
            <v>1</v>
          </cell>
          <cell r="R582">
            <v>2.45953E-2</v>
          </cell>
          <cell r="S582">
            <v>1119.0861500000001</v>
          </cell>
          <cell r="T582">
            <v>1119.0615547</v>
          </cell>
          <cell r="U582">
            <v>2.4595300000100906E-2</v>
          </cell>
          <cell r="W582">
            <v>2000</v>
          </cell>
          <cell r="X582">
            <v>6</v>
          </cell>
          <cell r="Y582">
            <v>0.59399999999999997</v>
          </cell>
          <cell r="Z582">
            <v>0.91496858549838678</v>
          </cell>
          <cell r="AA582">
            <v>5</v>
          </cell>
          <cell r="AB582">
            <v>610</v>
          </cell>
          <cell r="AC582">
            <v>0.05</v>
          </cell>
          <cell r="AD582">
            <v>30</v>
          </cell>
          <cell r="AH582">
            <v>0.5</v>
          </cell>
        </row>
        <row r="583">
          <cell r="A583" t="str">
            <v>F2000159-000</v>
          </cell>
          <cell r="B583" t="str">
            <v>Fixtures and fittings</v>
          </cell>
          <cell r="C583">
            <v>2005</v>
          </cell>
          <cell r="D583" t="str">
            <v>Fac</v>
          </cell>
          <cell r="E583" t="str">
            <v>N/A</v>
          </cell>
          <cell r="F583" t="str">
            <v>4309-T338</v>
          </cell>
          <cell r="G583" t="str">
            <v>THAI STEEL FURNITURE</v>
          </cell>
          <cell r="H583" t="str">
            <v>WORKING DESK</v>
          </cell>
          <cell r="I583">
            <v>36787</v>
          </cell>
          <cell r="J583">
            <v>36800</v>
          </cell>
          <cell r="K583">
            <v>1820</v>
          </cell>
          <cell r="L583">
            <v>0</v>
          </cell>
          <cell r="M583">
            <v>3300</v>
          </cell>
          <cell r="N583">
            <v>3299</v>
          </cell>
          <cell r="O583">
            <v>1</v>
          </cell>
          <cell r="R583">
            <v>2.43857E-2</v>
          </cell>
          <cell r="S583">
            <v>80.472809999999996</v>
          </cell>
          <cell r="T583">
            <v>80.448424299999999</v>
          </cell>
          <cell r="U583">
            <v>2.4385699999996291E-2</v>
          </cell>
          <cell r="W583">
            <v>2000</v>
          </cell>
          <cell r="X583">
            <v>7</v>
          </cell>
          <cell r="Y583">
            <v>1.124702684335712</v>
          </cell>
          <cell r="Z583">
            <v>1</v>
          </cell>
          <cell r="AA583">
            <v>4</v>
          </cell>
          <cell r="AB583">
            <v>100</v>
          </cell>
          <cell r="AC583">
            <v>0.1</v>
          </cell>
          <cell r="AD583">
            <v>10</v>
          </cell>
          <cell r="AH583">
            <v>0.5</v>
          </cell>
        </row>
        <row r="584">
          <cell r="A584" t="str">
            <v>F2000160-000</v>
          </cell>
          <cell r="B584" t="str">
            <v>Fixtures and fittings</v>
          </cell>
          <cell r="C584">
            <v>2005</v>
          </cell>
          <cell r="D584" t="str">
            <v>Fac</v>
          </cell>
          <cell r="E584" t="str">
            <v>N/A</v>
          </cell>
          <cell r="F584" t="str">
            <v>4309-T338</v>
          </cell>
          <cell r="G584" t="str">
            <v>THAI STEEL FURNITURE</v>
          </cell>
          <cell r="H584" t="str">
            <v>WORKING DESK</v>
          </cell>
          <cell r="I584">
            <v>36787</v>
          </cell>
          <cell r="J584">
            <v>36800</v>
          </cell>
          <cell r="K584">
            <v>1820</v>
          </cell>
          <cell r="L584">
            <v>0</v>
          </cell>
          <cell r="M584">
            <v>3300</v>
          </cell>
          <cell r="N584">
            <v>3299</v>
          </cell>
          <cell r="O584">
            <v>1</v>
          </cell>
          <cell r="R584">
            <v>2.45953E-2</v>
          </cell>
          <cell r="S584">
            <v>81.164490000000001</v>
          </cell>
          <cell r="T584">
            <v>81.139894699999999</v>
          </cell>
          <cell r="U584">
            <v>2.459530000000143E-2</v>
          </cell>
          <cell r="W584">
            <v>2000</v>
          </cell>
          <cell r="X584">
            <v>7</v>
          </cell>
          <cell r="Y584">
            <v>1.124702684335712</v>
          </cell>
          <cell r="Z584">
            <v>1</v>
          </cell>
          <cell r="AA584">
            <v>4</v>
          </cell>
          <cell r="AB584">
            <v>100</v>
          </cell>
          <cell r="AC584">
            <v>0.1</v>
          </cell>
          <cell r="AD584">
            <v>10</v>
          </cell>
          <cell r="AH584">
            <v>0.5</v>
          </cell>
        </row>
        <row r="585">
          <cell r="A585" t="str">
            <v>F2000161-000</v>
          </cell>
          <cell r="B585" t="str">
            <v>Fixtures and fittings</v>
          </cell>
          <cell r="C585">
            <v>2005</v>
          </cell>
          <cell r="D585" t="str">
            <v>Fac</v>
          </cell>
          <cell r="E585" t="str">
            <v>N/A</v>
          </cell>
          <cell r="F585" t="str">
            <v>4309-T338</v>
          </cell>
          <cell r="G585" t="str">
            <v>THAI STEEL FURNITURE</v>
          </cell>
          <cell r="H585" t="str">
            <v>WORKING DESK (2005EB328 to NSE 2)</v>
          </cell>
          <cell r="I585">
            <v>36787</v>
          </cell>
          <cell r="J585">
            <v>36800</v>
          </cell>
          <cell r="K585">
            <v>1820</v>
          </cell>
          <cell r="L585">
            <v>0</v>
          </cell>
          <cell r="M585">
            <v>3300</v>
          </cell>
          <cell r="N585">
            <v>3299</v>
          </cell>
          <cell r="O585">
            <v>1</v>
          </cell>
          <cell r="R585">
            <v>2.45953E-2</v>
          </cell>
          <cell r="S585">
            <v>81.164490000000001</v>
          </cell>
          <cell r="T585">
            <v>81.139894699999999</v>
          </cell>
          <cell r="U585">
            <v>2.459530000000143E-2</v>
          </cell>
          <cell r="W585">
            <v>2000</v>
          </cell>
          <cell r="X585">
            <v>7</v>
          </cell>
          <cell r="Y585">
            <v>1.124702684335712</v>
          </cell>
          <cell r="Z585">
            <v>1</v>
          </cell>
          <cell r="AA585">
            <v>4</v>
          </cell>
          <cell r="AB585">
            <v>100</v>
          </cell>
          <cell r="AC585">
            <v>0.1</v>
          </cell>
          <cell r="AD585">
            <v>10</v>
          </cell>
          <cell r="AH585">
            <v>0.5</v>
          </cell>
        </row>
        <row r="586">
          <cell r="A586" t="str">
            <v>F2000162-000</v>
          </cell>
          <cell r="B586" t="str">
            <v>Fixtures and fittings</v>
          </cell>
          <cell r="C586">
            <v>2005</v>
          </cell>
          <cell r="D586" t="str">
            <v>Fac</v>
          </cell>
          <cell r="E586" t="str">
            <v>N/A</v>
          </cell>
          <cell r="F586" t="str">
            <v>4309-T338</v>
          </cell>
          <cell r="G586" t="str">
            <v>THAI STEEL FURNITURE</v>
          </cell>
          <cell r="H586" t="str">
            <v>WORKING DESK</v>
          </cell>
          <cell r="I586">
            <v>36787</v>
          </cell>
          <cell r="J586">
            <v>36800</v>
          </cell>
          <cell r="K586">
            <v>1820</v>
          </cell>
          <cell r="L586">
            <v>0</v>
          </cell>
          <cell r="M586">
            <v>3300</v>
          </cell>
          <cell r="N586">
            <v>3299</v>
          </cell>
          <cell r="O586">
            <v>1</v>
          </cell>
          <cell r="R586">
            <v>2.45953E-2</v>
          </cell>
          <cell r="S586">
            <v>81.164490000000001</v>
          </cell>
          <cell r="T586">
            <v>81.139894699999999</v>
          </cell>
          <cell r="U586">
            <v>2.459530000000143E-2</v>
          </cell>
          <cell r="W586">
            <v>2000</v>
          </cell>
          <cell r="X586">
            <v>7</v>
          </cell>
          <cell r="Y586">
            <v>1.124702684335712</v>
          </cell>
          <cell r="Z586">
            <v>1</v>
          </cell>
          <cell r="AA586">
            <v>4</v>
          </cell>
          <cell r="AB586">
            <v>100</v>
          </cell>
          <cell r="AC586">
            <v>0.1</v>
          </cell>
          <cell r="AD586">
            <v>10</v>
          </cell>
          <cell r="AH586">
            <v>0.5</v>
          </cell>
        </row>
        <row r="587">
          <cell r="A587" t="str">
            <v>F2000163-000</v>
          </cell>
          <cell r="B587" t="str">
            <v>Fixtures and fittings</v>
          </cell>
          <cell r="C587">
            <v>2005</v>
          </cell>
          <cell r="D587" t="str">
            <v>Fac</v>
          </cell>
          <cell r="E587" t="str">
            <v>N/A</v>
          </cell>
          <cell r="F587" t="str">
            <v>4309-T338</v>
          </cell>
          <cell r="G587" t="str">
            <v>THAI STEEL FURNITURE</v>
          </cell>
          <cell r="H587" t="str">
            <v>WORKING DESK</v>
          </cell>
          <cell r="I587">
            <v>36787</v>
          </cell>
          <cell r="J587">
            <v>36800</v>
          </cell>
          <cell r="K587">
            <v>1820</v>
          </cell>
          <cell r="L587">
            <v>0</v>
          </cell>
          <cell r="M587">
            <v>3300</v>
          </cell>
          <cell r="N587">
            <v>3299</v>
          </cell>
          <cell r="O587">
            <v>1</v>
          </cell>
          <cell r="R587">
            <v>2.45953E-2</v>
          </cell>
          <cell r="S587">
            <v>81.164490000000001</v>
          </cell>
          <cell r="T587">
            <v>81.139894699999999</v>
          </cell>
          <cell r="U587">
            <v>2.459530000000143E-2</v>
          </cell>
          <cell r="W587">
            <v>2000</v>
          </cell>
          <cell r="X587">
            <v>7</v>
          </cell>
          <cell r="Y587">
            <v>1.124702684335712</v>
          </cell>
          <cell r="Z587">
            <v>1</v>
          </cell>
          <cell r="AA587">
            <v>4</v>
          </cell>
          <cell r="AB587">
            <v>100</v>
          </cell>
          <cell r="AC587">
            <v>0.1</v>
          </cell>
          <cell r="AD587">
            <v>10</v>
          </cell>
          <cell r="AH587">
            <v>0.5</v>
          </cell>
        </row>
        <row r="588">
          <cell r="A588" t="str">
            <v>F2000164-000</v>
          </cell>
          <cell r="B588" t="str">
            <v>Fixtures and fittings</v>
          </cell>
          <cell r="C588">
            <v>2005</v>
          </cell>
          <cell r="D588" t="str">
            <v>Fac</v>
          </cell>
          <cell r="E588" t="str">
            <v>N/A</v>
          </cell>
          <cell r="F588" t="str">
            <v>4309-T292</v>
          </cell>
          <cell r="G588" t="str">
            <v>THAI STEEL FURNITURE</v>
          </cell>
          <cell r="H588" t="str">
            <v>WORKING DESK</v>
          </cell>
          <cell r="I588">
            <v>36784</v>
          </cell>
          <cell r="J588">
            <v>36800</v>
          </cell>
          <cell r="K588">
            <v>1820</v>
          </cell>
          <cell r="L588">
            <v>0</v>
          </cell>
          <cell r="M588">
            <v>3300</v>
          </cell>
          <cell r="N588">
            <v>3299</v>
          </cell>
          <cell r="O588">
            <v>1</v>
          </cell>
          <cell r="R588">
            <v>2.45953E-2</v>
          </cell>
          <cell r="S588">
            <v>81.164490000000001</v>
          </cell>
          <cell r="T588">
            <v>81.139894699999999</v>
          </cell>
          <cell r="U588">
            <v>2.459530000000143E-2</v>
          </cell>
          <cell r="W588">
            <v>2000</v>
          </cell>
          <cell r="X588">
            <v>7</v>
          </cell>
          <cell r="Y588">
            <v>1.124702684335712</v>
          </cell>
          <cell r="Z588">
            <v>1</v>
          </cell>
          <cell r="AA588">
            <v>4</v>
          </cell>
          <cell r="AB588">
            <v>100</v>
          </cell>
          <cell r="AC588">
            <v>0.1</v>
          </cell>
          <cell r="AD588">
            <v>10</v>
          </cell>
          <cell r="AH588">
            <v>0.5</v>
          </cell>
        </row>
        <row r="589">
          <cell r="A589" t="str">
            <v>F2000165-000</v>
          </cell>
          <cell r="B589" t="str">
            <v>Fixtures and fittings</v>
          </cell>
          <cell r="C589">
            <v>2005</v>
          </cell>
          <cell r="D589" t="str">
            <v>Fac</v>
          </cell>
          <cell r="E589" t="str">
            <v>N/A</v>
          </cell>
          <cell r="F589" t="str">
            <v>4309-T200</v>
          </cell>
          <cell r="G589" t="str">
            <v>THAI STEEL FURNITURE</v>
          </cell>
          <cell r="H589" t="str">
            <v>SLIDING DOOR</v>
          </cell>
          <cell r="I589">
            <v>36783</v>
          </cell>
          <cell r="J589">
            <v>36800</v>
          </cell>
          <cell r="K589">
            <v>1820</v>
          </cell>
          <cell r="L589">
            <v>0</v>
          </cell>
          <cell r="M589">
            <v>2350</v>
          </cell>
          <cell r="N589">
            <v>2349</v>
          </cell>
          <cell r="O589">
            <v>1</v>
          </cell>
          <cell r="R589">
            <v>2.45953E-2</v>
          </cell>
          <cell r="S589">
            <v>57.798954999999999</v>
          </cell>
          <cell r="T589">
            <v>57.774359699999998</v>
          </cell>
          <cell r="U589">
            <v>2.459530000000143E-2</v>
          </cell>
          <cell r="W589">
            <v>2000</v>
          </cell>
          <cell r="X589">
            <v>7</v>
          </cell>
          <cell r="Y589">
            <v>1.124702684335712</v>
          </cell>
          <cell r="Z589">
            <v>1</v>
          </cell>
          <cell r="AA589">
            <v>4</v>
          </cell>
          <cell r="AB589">
            <v>100</v>
          </cell>
          <cell r="AC589">
            <v>0.1</v>
          </cell>
          <cell r="AD589">
            <v>10</v>
          </cell>
          <cell r="AH589">
            <v>0.5</v>
          </cell>
        </row>
        <row r="590">
          <cell r="A590" t="str">
            <v>F2000166-000</v>
          </cell>
          <cell r="B590" t="str">
            <v>Fixtures and fittings</v>
          </cell>
          <cell r="C590">
            <v>2005</v>
          </cell>
          <cell r="D590" t="str">
            <v>Fac</v>
          </cell>
          <cell r="E590" t="str">
            <v>N/A</v>
          </cell>
          <cell r="F590" t="str">
            <v>4309-T200</v>
          </cell>
          <cell r="G590" t="str">
            <v>THAI STEEL FURNITURE</v>
          </cell>
          <cell r="H590" t="str">
            <v>SLIDING DOOR</v>
          </cell>
          <cell r="I590">
            <v>36783</v>
          </cell>
          <cell r="J590">
            <v>36800</v>
          </cell>
          <cell r="K590">
            <v>1820</v>
          </cell>
          <cell r="L590">
            <v>0</v>
          </cell>
          <cell r="M590">
            <v>2350</v>
          </cell>
          <cell r="N590">
            <v>2349</v>
          </cell>
          <cell r="O590">
            <v>1</v>
          </cell>
          <cell r="R590">
            <v>2.4448999999999999E-2</v>
          </cell>
          <cell r="S590">
            <v>57.455149999999996</v>
          </cell>
          <cell r="T590">
            <v>57.430700999999999</v>
          </cell>
          <cell r="U590">
            <v>2.4448999999997056E-2</v>
          </cell>
          <cell r="W590">
            <v>2000</v>
          </cell>
          <cell r="X590">
            <v>7</v>
          </cell>
          <cell r="Y590">
            <v>1.124702684335712</v>
          </cell>
          <cell r="Z590">
            <v>1</v>
          </cell>
          <cell r="AA590">
            <v>4</v>
          </cell>
          <cell r="AB590">
            <v>100</v>
          </cell>
          <cell r="AC590">
            <v>0.1</v>
          </cell>
          <cell r="AD590">
            <v>10</v>
          </cell>
          <cell r="AH590">
            <v>0.5</v>
          </cell>
        </row>
        <row r="591">
          <cell r="A591" t="str">
            <v>F2000167-000</v>
          </cell>
          <cell r="B591" t="str">
            <v>Fixtures and fittings</v>
          </cell>
          <cell r="C591">
            <v>2005</v>
          </cell>
          <cell r="D591" t="str">
            <v>Fac</v>
          </cell>
          <cell r="E591" t="str">
            <v>N/A</v>
          </cell>
          <cell r="F591" t="str">
            <v>4309-T200</v>
          </cell>
          <cell r="G591" t="str">
            <v>THAI STEEL FURNITURE</v>
          </cell>
          <cell r="H591" t="str">
            <v>SLIDING DOOR</v>
          </cell>
          <cell r="I591">
            <v>36783</v>
          </cell>
          <cell r="J591">
            <v>36800</v>
          </cell>
          <cell r="K591">
            <v>1820</v>
          </cell>
          <cell r="L591">
            <v>0</v>
          </cell>
          <cell r="M591">
            <v>2350</v>
          </cell>
          <cell r="N591">
            <v>2349</v>
          </cell>
          <cell r="O591">
            <v>1</v>
          </cell>
          <cell r="R591">
            <v>2.4448999999999999E-2</v>
          </cell>
          <cell r="S591">
            <v>57.455149999999996</v>
          </cell>
          <cell r="T591">
            <v>57.430700999999999</v>
          </cell>
          <cell r="U591">
            <v>2.4448999999997056E-2</v>
          </cell>
          <cell r="W591">
            <v>2000</v>
          </cell>
          <cell r="X591">
            <v>7</v>
          </cell>
          <cell r="Y591">
            <v>1.124702684335712</v>
          </cell>
          <cell r="Z591">
            <v>1</v>
          </cell>
          <cell r="AA591">
            <v>4</v>
          </cell>
          <cell r="AB591">
            <v>100</v>
          </cell>
          <cell r="AC591">
            <v>0.1</v>
          </cell>
          <cell r="AD591">
            <v>10</v>
          </cell>
          <cell r="AH591">
            <v>0.5</v>
          </cell>
        </row>
        <row r="592">
          <cell r="A592" t="str">
            <v>F2000168-000</v>
          </cell>
          <cell r="B592" t="str">
            <v>Fixtures and fittings</v>
          </cell>
          <cell r="C592">
            <v>2005</v>
          </cell>
          <cell r="D592" t="str">
            <v>Fac</v>
          </cell>
          <cell r="E592" t="str">
            <v>N/A</v>
          </cell>
          <cell r="F592" t="str">
            <v>4309-T200</v>
          </cell>
          <cell r="G592" t="str">
            <v>THAI STEEL FURNITURE</v>
          </cell>
          <cell r="H592" t="str">
            <v>SLIDING DOOR</v>
          </cell>
          <cell r="I592">
            <v>36783</v>
          </cell>
          <cell r="J592">
            <v>36800</v>
          </cell>
          <cell r="K592">
            <v>1820</v>
          </cell>
          <cell r="L592">
            <v>0</v>
          </cell>
          <cell r="M592">
            <v>2350</v>
          </cell>
          <cell r="N592">
            <v>2349</v>
          </cell>
          <cell r="O592">
            <v>1</v>
          </cell>
          <cell r="R592">
            <v>2.4448999999999999E-2</v>
          </cell>
          <cell r="S592">
            <v>57.455149999999996</v>
          </cell>
          <cell r="T592">
            <v>57.430700999999999</v>
          </cell>
          <cell r="U592">
            <v>2.4448999999997056E-2</v>
          </cell>
          <cell r="W592">
            <v>2000</v>
          </cell>
          <cell r="X592">
            <v>7</v>
          </cell>
          <cell r="Y592">
            <v>1.124702684335712</v>
          </cell>
          <cell r="Z592">
            <v>1</v>
          </cell>
          <cell r="AA592">
            <v>4</v>
          </cell>
          <cell r="AB592">
            <v>100</v>
          </cell>
          <cell r="AC592">
            <v>0.1</v>
          </cell>
          <cell r="AD592">
            <v>10</v>
          </cell>
          <cell r="AH592">
            <v>0.5</v>
          </cell>
        </row>
        <row r="593">
          <cell r="A593" t="str">
            <v>F2000169-000</v>
          </cell>
          <cell r="B593" t="str">
            <v>Fixtures and fittings</v>
          </cell>
          <cell r="C593">
            <v>2005</v>
          </cell>
          <cell r="D593" t="str">
            <v>Fac</v>
          </cell>
          <cell r="E593" t="str">
            <v>N/A</v>
          </cell>
          <cell r="F593">
            <v>1140</v>
          </cell>
          <cell r="G593" t="str">
            <v>TAVEECHOK FERNICHING</v>
          </cell>
          <cell r="H593" t="str">
            <v>FILE CABINET</v>
          </cell>
          <cell r="I593">
            <v>36780</v>
          </cell>
          <cell r="J593">
            <v>36800</v>
          </cell>
          <cell r="K593">
            <v>1820</v>
          </cell>
          <cell r="L593">
            <v>0</v>
          </cell>
          <cell r="M593">
            <v>3750</v>
          </cell>
          <cell r="N593">
            <v>3749</v>
          </cell>
          <cell r="O593">
            <v>1</v>
          </cell>
          <cell r="R593">
            <v>2.43745E-2</v>
          </cell>
          <cell r="S593">
            <v>91.404375000000002</v>
          </cell>
          <cell r="T593">
            <v>91.380000499999994</v>
          </cell>
          <cell r="U593">
            <v>2.4374500000007515E-2</v>
          </cell>
          <cell r="W593">
            <v>2000</v>
          </cell>
          <cell r="X593">
            <v>7</v>
          </cell>
          <cell r="Y593">
            <v>1.124702684335712</v>
          </cell>
          <cell r="Z593">
            <v>1</v>
          </cell>
          <cell r="AA593">
            <v>4</v>
          </cell>
          <cell r="AB593">
            <v>100</v>
          </cell>
          <cell r="AC593">
            <v>0.1</v>
          </cell>
          <cell r="AD593">
            <v>10</v>
          </cell>
          <cell r="AH593">
            <v>0.5</v>
          </cell>
        </row>
        <row r="594">
          <cell r="A594" t="str">
            <v>F2000170-000</v>
          </cell>
          <cell r="B594" t="str">
            <v>Fixtures and fittings</v>
          </cell>
          <cell r="C594">
            <v>2005</v>
          </cell>
          <cell r="D594" t="str">
            <v>Fac</v>
          </cell>
          <cell r="E594" t="str">
            <v>N/A</v>
          </cell>
          <cell r="F594">
            <v>1140</v>
          </cell>
          <cell r="G594" t="str">
            <v>TAVEECHOK FERNICHING</v>
          </cell>
          <cell r="H594" t="str">
            <v>FILE CABINET</v>
          </cell>
          <cell r="I594">
            <v>36780</v>
          </cell>
          <cell r="J594">
            <v>36800</v>
          </cell>
          <cell r="K594">
            <v>1820</v>
          </cell>
          <cell r="L594">
            <v>0</v>
          </cell>
          <cell r="M594">
            <v>3750</v>
          </cell>
          <cell r="N594">
            <v>3749</v>
          </cell>
          <cell r="O594">
            <v>1</v>
          </cell>
          <cell r="R594">
            <v>2.43745E-2</v>
          </cell>
          <cell r="S594">
            <v>91.404375000000002</v>
          </cell>
          <cell r="T594">
            <v>91.380000499999994</v>
          </cell>
          <cell r="U594">
            <v>2.4374500000007515E-2</v>
          </cell>
          <cell r="W594">
            <v>2000</v>
          </cell>
          <cell r="X594">
            <v>7</v>
          </cell>
          <cell r="Y594">
            <v>1.124702684335712</v>
          </cell>
          <cell r="Z594">
            <v>1</v>
          </cell>
          <cell r="AA594">
            <v>4</v>
          </cell>
          <cell r="AB594">
            <v>100</v>
          </cell>
          <cell r="AC594">
            <v>0.1</v>
          </cell>
          <cell r="AD594">
            <v>10</v>
          </cell>
          <cell r="AH594">
            <v>0.5</v>
          </cell>
        </row>
        <row r="595">
          <cell r="A595" t="str">
            <v>F2000171-000</v>
          </cell>
          <cell r="B595" t="str">
            <v>Fixtures and fittings</v>
          </cell>
          <cell r="C595">
            <v>2005</v>
          </cell>
          <cell r="D595" t="str">
            <v>Fac</v>
          </cell>
          <cell r="E595" t="str">
            <v>N/A</v>
          </cell>
          <cell r="F595">
            <v>1140</v>
          </cell>
          <cell r="G595" t="str">
            <v>TAVEECHOK FERNICHING</v>
          </cell>
          <cell r="H595" t="str">
            <v>FILE CABINET</v>
          </cell>
          <cell r="I595">
            <v>36780</v>
          </cell>
          <cell r="J595">
            <v>36800</v>
          </cell>
          <cell r="K595">
            <v>1820</v>
          </cell>
          <cell r="L595">
            <v>0</v>
          </cell>
          <cell r="M595">
            <v>3750</v>
          </cell>
          <cell r="N595">
            <v>3749</v>
          </cell>
          <cell r="O595">
            <v>1</v>
          </cell>
          <cell r="R595">
            <v>2.43745E-2</v>
          </cell>
          <cell r="S595">
            <v>91.404375000000002</v>
          </cell>
          <cell r="T595">
            <v>91.380000499999994</v>
          </cell>
          <cell r="U595">
            <v>2.4374500000007515E-2</v>
          </cell>
          <cell r="W595">
            <v>2000</v>
          </cell>
          <cell r="X595">
            <v>7</v>
          </cell>
          <cell r="Y595">
            <v>1.124702684335712</v>
          </cell>
          <cell r="Z595">
            <v>1</v>
          </cell>
          <cell r="AA595">
            <v>4</v>
          </cell>
          <cell r="AB595">
            <v>100</v>
          </cell>
          <cell r="AC595">
            <v>0.1</v>
          </cell>
          <cell r="AD595">
            <v>10</v>
          </cell>
          <cell r="AH595">
            <v>0.5</v>
          </cell>
        </row>
        <row r="596">
          <cell r="A596" t="str">
            <v>F2000172-000</v>
          </cell>
          <cell r="B596" t="str">
            <v>Fixtures and fittings</v>
          </cell>
          <cell r="C596">
            <v>2005</v>
          </cell>
          <cell r="D596" t="str">
            <v>Fac</v>
          </cell>
          <cell r="E596" t="str">
            <v>N/A</v>
          </cell>
          <cell r="F596">
            <v>1140</v>
          </cell>
          <cell r="G596" t="str">
            <v>TAVEECHOK FERNICHING</v>
          </cell>
          <cell r="H596" t="str">
            <v>FILE CABINET</v>
          </cell>
          <cell r="I596">
            <v>36780</v>
          </cell>
          <cell r="J596">
            <v>36800</v>
          </cell>
          <cell r="K596">
            <v>1820</v>
          </cell>
          <cell r="L596">
            <v>0</v>
          </cell>
          <cell r="M596">
            <v>3750</v>
          </cell>
          <cell r="N596">
            <v>3749</v>
          </cell>
          <cell r="O596">
            <v>1</v>
          </cell>
          <cell r="R596">
            <v>2.43745E-2</v>
          </cell>
          <cell r="S596">
            <v>91.404375000000002</v>
          </cell>
          <cell r="T596">
            <v>91.380000499999994</v>
          </cell>
          <cell r="U596">
            <v>2.4374500000007515E-2</v>
          </cell>
          <cell r="W596">
            <v>2000</v>
          </cell>
          <cell r="X596">
            <v>7</v>
          </cell>
          <cell r="Y596">
            <v>1.124702684335712</v>
          </cell>
          <cell r="Z596">
            <v>1</v>
          </cell>
          <cell r="AA596">
            <v>4</v>
          </cell>
          <cell r="AB596">
            <v>100</v>
          </cell>
          <cell r="AC596">
            <v>0.1</v>
          </cell>
          <cell r="AD596">
            <v>10</v>
          </cell>
          <cell r="AH596">
            <v>0.5</v>
          </cell>
        </row>
        <row r="597">
          <cell r="A597" t="str">
            <v>F2000173-000</v>
          </cell>
          <cell r="B597" t="str">
            <v>Fixtures and fittings</v>
          </cell>
          <cell r="C597">
            <v>2005</v>
          </cell>
          <cell r="D597" t="str">
            <v>Fac</v>
          </cell>
          <cell r="E597" t="str">
            <v>N/A</v>
          </cell>
          <cell r="F597">
            <v>1140</v>
          </cell>
          <cell r="G597" t="str">
            <v>TAVEECHOK FERNICHING</v>
          </cell>
          <cell r="H597" t="str">
            <v>FILE CABINET</v>
          </cell>
          <cell r="I597">
            <v>36780</v>
          </cell>
          <cell r="J597">
            <v>36800</v>
          </cell>
          <cell r="K597">
            <v>1820</v>
          </cell>
          <cell r="L597">
            <v>0</v>
          </cell>
          <cell r="M597">
            <v>3750</v>
          </cell>
          <cell r="N597">
            <v>3749</v>
          </cell>
          <cell r="O597">
            <v>1</v>
          </cell>
          <cell r="R597">
            <v>2.43745E-2</v>
          </cell>
          <cell r="S597">
            <v>91.404375000000002</v>
          </cell>
          <cell r="T597">
            <v>91.380000499999994</v>
          </cell>
          <cell r="U597">
            <v>2.4374500000007515E-2</v>
          </cell>
          <cell r="W597">
            <v>2000</v>
          </cell>
          <cell r="X597">
            <v>7</v>
          </cell>
          <cell r="Y597">
            <v>1.124702684335712</v>
          </cell>
          <cell r="Z597">
            <v>1</v>
          </cell>
          <cell r="AA597">
            <v>4</v>
          </cell>
          <cell r="AB597">
            <v>100</v>
          </cell>
          <cell r="AC597">
            <v>0.1</v>
          </cell>
          <cell r="AD597">
            <v>10</v>
          </cell>
          <cell r="AH597">
            <v>0.5</v>
          </cell>
        </row>
        <row r="598">
          <cell r="A598" t="str">
            <v>F2000174-000</v>
          </cell>
          <cell r="B598" t="str">
            <v>Fixtures and fittings</v>
          </cell>
          <cell r="C598">
            <v>2005</v>
          </cell>
          <cell r="D598" t="str">
            <v>Fac</v>
          </cell>
          <cell r="E598" t="str">
            <v>N/A</v>
          </cell>
          <cell r="F598">
            <v>1139</v>
          </cell>
          <cell r="G598" t="str">
            <v>TAVEECHOK FERNICHING</v>
          </cell>
          <cell r="H598" t="str">
            <v>FILE CABINET</v>
          </cell>
          <cell r="I598">
            <v>36780</v>
          </cell>
          <cell r="J598">
            <v>36800</v>
          </cell>
          <cell r="K598">
            <v>1820</v>
          </cell>
          <cell r="L598">
            <v>0</v>
          </cell>
          <cell r="M598">
            <v>3750</v>
          </cell>
          <cell r="N598">
            <v>3749</v>
          </cell>
          <cell r="O598">
            <v>1</v>
          </cell>
          <cell r="R598">
            <v>2.43745E-2</v>
          </cell>
          <cell r="S598">
            <v>91.404375000000002</v>
          </cell>
          <cell r="T598">
            <v>91.380000499999994</v>
          </cell>
          <cell r="U598">
            <v>2.4374500000007515E-2</v>
          </cell>
          <cell r="W598">
            <v>2000</v>
          </cell>
          <cell r="X598">
            <v>7</v>
          </cell>
          <cell r="Y598">
            <v>1.124702684335712</v>
          </cell>
          <cell r="Z598">
            <v>1</v>
          </cell>
          <cell r="AA598">
            <v>4</v>
          </cell>
          <cell r="AB598">
            <v>100</v>
          </cell>
          <cell r="AC598">
            <v>0.1</v>
          </cell>
          <cell r="AD598">
            <v>10</v>
          </cell>
          <cell r="AH598">
            <v>0.5</v>
          </cell>
        </row>
        <row r="599">
          <cell r="A599" t="str">
            <v>F2000175-000</v>
          </cell>
          <cell r="B599" t="str">
            <v>Fixtures and fittings</v>
          </cell>
          <cell r="C599">
            <v>2005</v>
          </cell>
          <cell r="D599" t="str">
            <v>Fac</v>
          </cell>
          <cell r="E599" t="str">
            <v>N/A</v>
          </cell>
          <cell r="F599">
            <v>1139</v>
          </cell>
          <cell r="G599" t="str">
            <v>TAVEECHOK FERNICHING</v>
          </cell>
          <cell r="H599" t="str">
            <v>FILE CABINET</v>
          </cell>
          <cell r="I599">
            <v>36780</v>
          </cell>
          <cell r="J599">
            <v>36800</v>
          </cell>
          <cell r="K599">
            <v>1820</v>
          </cell>
          <cell r="L599">
            <v>0</v>
          </cell>
          <cell r="M599">
            <v>3750</v>
          </cell>
          <cell r="N599">
            <v>3749</v>
          </cell>
          <cell r="O599">
            <v>1</v>
          </cell>
          <cell r="R599">
            <v>2.43745E-2</v>
          </cell>
          <cell r="S599">
            <v>91.404375000000002</v>
          </cell>
          <cell r="T599">
            <v>91.380000499999994</v>
          </cell>
          <cell r="U599">
            <v>2.4374500000007515E-2</v>
          </cell>
          <cell r="W599">
            <v>2000</v>
          </cell>
          <cell r="X599">
            <v>7</v>
          </cell>
          <cell r="Y599">
            <v>1.124702684335712</v>
          </cell>
          <cell r="Z599">
            <v>1</v>
          </cell>
          <cell r="AA599">
            <v>4</v>
          </cell>
          <cell r="AB599">
            <v>100</v>
          </cell>
          <cell r="AC599">
            <v>0.1</v>
          </cell>
          <cell r="AD599">
            <v>10</v>
          </cell>
          <cell r="AH599">
            <v>0.5</v>
          </cell>
        </row>
        <row r="600">
          <cell r="A600" t="str">
            <v>F2000176-000</v>
          </cell>
          <cell r="B600" t="str">
            <v>Fixtures and fittings</v>
          </cell>
          <cell r="C600">
            <v>2005</v>
          </cell>
          <cell r="D600" t="str">
            <v>Fac</v>
          </cell>
          <cell r="E600" t="str">
            <v>N/A</v>
          </cell>
          <cell r="F600">
            <v>1139</v>
          </cell>
          <cell r="G600" t="str">
            <v>TAVEECHOK FERNICHING</v>
          </cell>
          <cell r="H600" t="str">
            <v>FILE CABINET</v>
          </cell>
          <cell r="I600">
            <v>36780</v>
          </cell>
          <cell r="J600">
            <v>36800</v>
          </cell>
          <cell r="K600">
            <v>1820</v>
          </cell>
          <cell r="L600">
            <v>0</v>
          </cell>
          <cell r="M600">
            <v>3750</v>
          </cell>
          <cell r="N600">
            <v>3749</v>
          </cell>
          <cell r="O600">
            <v>1</v>
          </cell>
          <cell r="R600">
            <v>2.43745E-2</v>
          </cell>
          <cell r="S600">
            <v>91.404375000000002</v>
          </cell>
          <cell r="T600">
            <v>91.380000499999994</v>
          </cell>
          <cell r="U600">
            <v>2.4374500000007515E-2</v>
          </cell>
          <cell r="W600">
            <v>2000</v>
          </cell>
          <cell r="X600">
            <v>7</v>
          </cell>
          <cell r="Y600">
            <v>1.124702684335712</v>
          </cell>
          <cell r="Z600">
            <v>1</v>
          </cell>
          <cell r="AA600">
            <v>4</v>
          </cell>
          <cell r="AB600">
            <v>100</v>
          </cell>
          <cell r="AC600">
            <v>0.1</v>
          </cell>
          <cell r="AD600">
            <v>10</v>
          </cell>
          <cell r="AH600">
            <v>0.5</v>
          </cell>
        </row>
        <row r="601">
          <cell r="A601" t="str">
            <v>F2000177-000</v>
          </cell>
          <cell r="B601" t="str">
            <v>Fixtures and fittings</v>
          </cell>
          <cell r="C601">
            <v>2005</v>
          </cell>
          <cell r="D601" t="str">
            <v>Fac</v>
          </cell>
          <cell r="E601" t="str">
            <v>N/A</v>
          </cell>
          <cell r="F601">
            <v>1139</v>
          </cell>
          <cell r="G601" t="str">
            <v>TAVEECHOK FERNICHING</v>
          </cell>
          <cell r="H601" t="str">
            <v>FILE CABINET</v>
          </cell>
          <cell r="I601">
            <v>36780</v>
          </cell>
          <cell r="J601">
            <v>36800</v>
          </cell>
          <cell r="K601">
            <v>1820</v>
          </cell>
          <cell r="L601">
            <v>0</v>
          </cell>
          <cell r="M601">
            <v>3750</v>
          </cell>
          <cell r="N601">
            <v>3749</v>
          </cell>
          <cell r="O601">
            <v>1</v>
          </cell>
          <cell r="R601">
            <v>2.43745E-2</v>
          </cell>
          <cell r="S601">
            <v>91.404375000000002</v>
          </cell>
          <cell r="T601">
            <v>91.380000499999994</v>
          </cell>
          <cell r="U601">
            <v>2.4374500000007515E-2</v>
          </cell>
          <cell r="W601">
            <v>2000</v>
          </cell>
          <cell r="X601">
            <v>7</v>
          </cell>
          <cell r="Y601">
            <v>1.124702684335712</v>
          </cell>
          <cell r="Z601">
            <v>1</v>
          </cell>
          <cell r="AA601">
            <v>4</v>
          </cell>
          <cell r="AB601">
            <v>100</v>
          </cell>
          <cell r="AC601">
            <v>0.1</v>
          </cell>
          <cell r="AD601">
            <v>10</v>
          </cell>
          <cell r="AH601">
            <v>0.5</v>
          </cell>
        </row>
        <row r="602">
          <cell r="A602" t="str">
            <v>F2000178-000</v>
          </cell>
          <cell r="B602" t="str">
            <v>Fixtures and fittings</v>
          </cell>
          <cell r="C602">
            <v>2005</v>
          </cell>
          <cell r="D602" t="str">
            <v>Fac</v>
          </cell>
          <cell r="E602" t="str">
            <v>N/A</v>
          </cell>
          <cell r="F602">
            <v>1151</v>
          </cell>
          <cell r="G602" t="str">
            <v>TAVEECHOK FERNICHING</v>
          </cell>
          <cell r="H602" t="str">
            <v>FILE CABINET</v>
          </cell>
          <cell r="I602">
            <v>36782</v>
          </cell>
          <cell r="J602">
            <v>36800</v>
          </cell>
          <cell r="K602">
            <v>1820</v>
          </cell>
          <cell r="L602">
            <v>0</v>
          </cell>
          <cell r="M602">
            <v>2500</v>
          </cell>
          <cell r="N602">
            <v>2499</v>
          </cell>
          <cell r="O602">
            <v>1</v>
          </cell>
          <cell r="R602">
            <v>2.43745E-2</v>
          </cell>
          <cell r="S602">
            <v>60.936250000000001</v>
          </cell>
          <cell r="T602">
            <v>60.911875500000001</v>
          </cell>
          <cell r="U602">
            <v>2.437450000000041E-2</v>
          </cell>
          <cell r="W602">
            <v>2000</v>
          </cell>
          <cell r="X602">
            <v>7</v>
          </cell>
          <cell r="Y602">
            <v>1.124702684335712</v>
          </cell>
          <cell r="Z602">
            <v>1</v>
          </cell>
          <cell r="AA602">
            <v>4</v>
          </cell>
          <cell r="AB602">
            <v>100</v>
          </cell>
          <cell r="AC602">
            <v>0.1</v>
          </cell>
          <cell r="AD602">
            <v>10</v>
          </cell>
          <cell r="AH602">
            <v>0.5</v>
          </cell>
        </row>
        <row r="603">
          <cell r="A603" t="str">
            <v>F2000179-000</v>
          </cell>
          <cell r="B603" t="str">
            <v>Fixtures and fittings</v>
          </cell>
          <cell r="C603">
            <v>2005</v>
          </cell>
          <cell r="D603" t="str">
            <v>Fac</v>
          </cell>
          <cell r="E603" t="str">
            <v>N/A</v>
          </cell>
          <cell r="F603">
            <v>6709</v>
          </cell>
          <cell r="G603" t="str">
            <v>FUR TECH CO.,LTD.</v>
          </cell>
          <cell r="H603" t="str">
            <v>WORKING CHAIR</v>
          </cell>
          <cell r="I603">
            <v>36774</v>
          </cell>
          <cell r="J603">
            <v>36800</v>
          </cell>
          <cell r="K603">
            <v>1820</v>
          </cell>
          <cell r="L603">
            <v>0</v>
          </cell>
          <cell r="M603">
            <v>2680</v>
          </cell>
          <cell r="N603">
            <v>2679</v>
          </cell>
          <cell r="O603">
            <v>1</v>
          </cell>
          <cell r="R603">
            <v>2.43745E-2</v>
          </cell>
          <cell r="S603">
            <v>65.323660000000004</v>
          </cell>
          <cell r="T603">
            <v>65.299285499999996</v>
          </cell>
          <cell r="U603">
            <v>2.4374500000007515E-2</v>
          </cell>
          <cell r="W603">
            <v>2000</v>
          </cell>
          <cell r="X603">
            <v>7</v>
          </cell>
          <cell r="Y603">
            <v>1.124702684335712</v>
          </cell>
          <cell r="Z603">
            <v>1</v>
          </cell>
          <cell r="AA603">
            <v>4</v>
          </cell>
          <cell r="AB603">
            <v>100</v>
          </cell>
          <cell r="AC603">
            <v>0.1</v>
          </cell>
          <cell r="AD603">
            <v>10</v>
          </cell>
          <cell r="AH603">
            <v>0.5</v>
          </cell>
        </row>
        <row r="604">
          <cell r="A604" t="str">
            <v>F2000180-000</v>
          </cell>
          <cell r="B604" t="str">
            <v>Fixtures and fittings</v>
          </cell>
          <cell r="C604">
            <v>2005</v>
          </cell>
          <cell r="D604" t="str">
            <v>Fac</v>
          </cell>
          <cell r="E604" t="str">
            <v>N/A</v>
          </cell>
          <cell r="F604">
            <v>6709</v>
          </cell>
          <cell r="G604" t="str">
            <v>FUR TECH CO.,LTD.</v>
          </cell>
          <cell r="H604" t="str">
            <v>WORKING CHAIR</v>
          </cell>
          <cell r="I604">
            <v>36774</v>
          </cell>
          <cell r="J604">
            <v>36800</v>
          </cell>
          <cell r="K604">
            <v>1820</v>
          </cell>
          <cell r="L604">
            <v>0</v>
          </cell>
          <cell r="M604">
            <v>2680</v>
          </cell>
          <cell r="N604">
            <v>2679</v>
          </cell>
          <cell r="O604">
            <v>1</v>
          </cell>
          <cell r="R604">
            <v>2.43745E-2</v>
          </cell>
          <cell r="S604">
            <v>65.323660000000004</v>
          </cell>
          <cell r="T604">
            <v>65.299285499999996</v>
          </cell>
          <cell r="U604">
            <v>2.4374500000007515E-2</v>
          </cell>
          <cell r="W604">
            <v>2000</v>
          </cell>
          <cell r="X604">
            <v>7</v>
          </cell>
          <cell r="Y604">
            <v>1.124702684335712</v>
          </cell>
          <cell r="Z604">
            <v>1</v>
          </cell>
          <cell r="AA604">
            <v>4</v>
          </cell>
          <cell r="AB604">
            <v>100</v>
          </cell>
          <cell r="AC604">
            <v>0.1</v>
          </cell>
          <cell r="AD604">
            <v>10</v>
          </cell>
          <cell r="AH604">
            <v>0.5</v>
          </cell>
        </row>
        <row r="605">
          <cell r="A605" t="str">
            <v>F2000181-000</v>
          </cell>
          <cell r="B605" t="str">
            <v>Fixtures and fittings</v>
          </cell>
          <cell r="C605">
            <v>2005</v>
          </cell>
          <cell r="D605" t="str">
            <v>Fac</v>
          </cell>
          <cell r="E605" t="str">
            <v>N/A</v>
          </cell>
          <cell r="F605">
            <v>6709</v>
          </cell>
          <cell r="G605" t="str">
            <v>FUR TECH CO.,LTD.</v>
          </cell>
          <cell r="H605" t="str">
            <v>WORKING CHAIR</v>
          </cell>
          <cell r="I605">
            <v>36774</v>
          </cell>
          <cell r="J605">
            <v>36800</v>
          </cell>
          <cell r="K605">
            <v>1820</v>
          </cell>
          <cell r="L605">
            <v>0</v>
          </cell>
          <cell r="M605">
            <v>2680</v>
          </cell>
          <cell r="N605">
            <v>2679</v>
          </cell>
          <cell r="O605">
            <v>1</v>
          </cell>
          <cell r="R605">
            <v>2.4448999999999999E-2</v>
          </cell>
          <cell r="S605">
            <v>65.523319999999998</v>
          </cell>
          <cell r="T605">
            <v>65.498870999999994</v>
          </cell>
          <cell r="U605">
            <v>2.4449000000004162E-2</v>
          </cell>
          <cell r="W605">
            <v>2000</v>
          </cell>
          <cell r="X605">
            <v>7</v>
          </cell>
          <cell r="Y605">
            <v>1.124702684335712</v>
          </cell>
          <cell r="Z605">
            <v>1</v>
          </cell>
          <cell r="AA605">
            <v>4</v>
          </cell>
          <cell r="AB605">
            <v>100</v>
          </cell>
          <cell r="AC605">
            <v>0.1</v>
          </cell>
          <cell r="AD605">
            <v>10</v>
          </cell>
          <cell r="AH605">
            <v>0.5</v>
          </cell>
        </row>
        <row r="606">
          <cell r="A606" t="str">
            <v>F2000182-000</v>
          </cell>
          <cell r="B606" t="str">
            <v>Fixtures and fittings</v>
          </cell>
          <cell r="C606">
            <v>2005</v>
          </cell>
          <cell r="D606" t="str">
            <v>Fac</v>
          </cell>
          <cell r="E606" t="str">
            <v>N/A</v>
          </cell>
          <cell r="F606">
            <v>6709</v>
          </cell>
          <cell r="G606" t="str">
            <v>FUR TECH CO.,LTD.</v>
          </cell>
          <cell r="H606" t="str">
            <v>WORKING CHAIR</v>
          </cell>
          <cell r="I606">
            <v>36774</v>
          </cell>
          <cell r="J606">
            <v>36800</v>
          </cell>
          <cell r="K606">
            <v>1820</v>
          </cell>
          <cell r="L606">
            <v>0</v>
          </cell>
          <cell r="M606">
            <v>2680</v>
          </cell>
          <cell r="N606">
            <v>2679</v>
          </cell>
          <cell r="O606">
            <v>1</v>
          </cell>
          <cell r="R606">
            <v>2.4725199999999999E-2</v>
          </cell>
          <cell r="S606">
            <v>66.263536000000002</v>
          </cell>
          <cell r="T606">
            <v>66.238810799999996</v>
          </cell>
          <cell r="U606">
            <v>2.4725200000005998E-2</v>
          </cell>
          <cell r="W606">
            <v>2000</v>
          </cell>
          <cell r="X606">
            <v>7</v>
          </cell>
          <cell r="Y606">
            <v>1.124702684335712</v>
          </cell>
          <cell r="Z606">
            <v>1</v>
          </cell>
          <cell r="AA606">
            <v>4</v>
          </cell>
          <cell r="AB606">
            <v>100</v>
          </cell>
          <cell r="AC606">
            <v>0.1</v>
          </cell>
          <cell r="AD606">
            <v>10</v>
          </cell>
          <cell r="AH606">
            <v>0.5</v>
          </cell>
        </row>
        <row r="607">
          <cell r="A607" t="str">
            <v>F2000183-000</v>
          </cell>
          <cell r="B607" t="str">
            <v>Fixtures and fittings</v>
          </cell>
          <cell r="C607">
            <v>2005</v>
          </cell>
          <cell r="D607" t="str">
            <v>Fac</v>
          </cell>
          <cell r="E607" t="str">
            <v>N/A</v>
          </cell>
          <cell r="F607">
            <v>6709</v>
          </cell>
          <cell r="G607" t="str">
            <v>FUR TECH CO.,LTD.</v>
          </cell>
          <cell r="H607" t="str">
            <v>WORKING CHAIR</v>
          </cell>
          <cell r="I607">
            <v>36774</v>
          </cell>
          <cell r="J607">
            <v>36800</v>
          </cell>
          <cell r="K607">
            <v>1820</v>
          </cell>
          <cell r="L607">
            <v>0</v>
          </cell>
          <cell r="M607">
            <v>2680</v>
          </cell>
          <cell r="N607">
            <v>2679</v>
          </cell>
          <cell r="O607">
            <v>1</v>
          </cell>
          <cell r="R607">
            <v>2.43745E-2</v>
          </cell>
          <cell r="S607">
            <v>65.323660000000004</v>
          </cell>
          <cell r="T607">
            <v>65.299285499999996</v>
          </cell>
          <cell r="U607">
            <v>2.4374500000007515E-2</v>
          </cell>
          <cell r="W607">
            <v>2000</v>
          </cell>
          <cell r="X607">
            <v>7</v>
          </cell>
          <cell r="Y607">
            <v>1.124702684335712</v>
          </cell>
          <cell r="Z607">
            <v>1</v>
          </cell>
          <cell r="AA607">
            <v>4</v>
          </cell>
          <cell r="AB607">
            <v>100</v>
          </cell>
          <cell r="AC607">
            <v>0.1</v>
          </cell>
          <cell r="AD607">
            <v>10</v>
          </cell>
          <cell r="AH607">
            <v>0.5</v>
          </cell>
        </row>
        <row r="608">
          <cell r="A608" t="str">
            <v>F2000189-000</v>
          </cell>
          <cell r="B608" t="str">
            <v>Fixtures and fittings</v>
          </cell>
          <cell r="C608">
            <v>2006</v>
          </cell>
          <cell r="D608" t="str">
            <v>Fac</v>
          </cell>
          <cell r="E608" t="str">
            <v>N/A</v>
          </cell>
          <cell r="F608">
            <v>435019715</v>
          </cell>
          <cell r="G608" t="str">
            <v>CENTRAL DEPARTMENT STORE</v>
          </cell>
          <cell r="H608" t="str">
            <v>MICROWAFE (OFFICE 3FLOOR) 2005EB to NSE2</v>
          </cell>
          <cell r="I608">
            <v>36788</v>
          </cell>
          <cell r="J608">
            <v>36800</v>
          </cell>
          <cell r="K608">
            <v>1820</v>
          </cell>
          <cell r="L608">
            <v>0</v>
          </cell>
          <cell r="M608">
            <v>9897.2000000000007</v>
          </cell>
          <cell r="N608">
            <v>9896.2000000000007</v>
          </cell>
          <cell r="O608">
            <v>1</v>
          </cell>
          <cell r="R608">
            <v>2.43745E-2</v>
          </cell>
          <cell r="S608">
            <v>241.23930140000002</v>
          </cell>
          <cell r="T608">
            <v>241.21492690000002</v>
          </cell>
          <cell r="U608">
            <v>2.4374499999993304E-2</v>
          </cell>
          <cell r="W608">
            <v>2000</v>
          </cell>
          <cell r="X608">
            <v>5</v>
          </cell>
          <cell r="Y608">
            <v>0.90879675826112061</v>
          </cell>
          <cell r="Z608">
            <v>0.91496858549838678</v>
          </cell>
          <cell r="AA608">
            <v>4</v>
          </cell>
          <cell r="AB608">
            <v>200</v>
          </cell>
          <cell r="AC608">
            <v>0.1</v>
          </cell>
          <cell r="AD608">
            <v>20</v>
          </cell>
          <cell r="AH608">
            <v>0.5</v>
          </cell>
        </row>
        <row r="609">
          <cell r="A609" t="str">
            <v>F2000190-018</v>
          </cell>
          <cell r="B609" t="str">
            <v>Fixtures and fittings</v>
          </cell>
          <cell r="C609">
            <v>2005</v>
          </cell>
          <cell r="D609" t="str">
            <v>Fac</v>
          </cell>
          <cell r="E609" t="str">
            <v>N/A</v>
          </cell>
          <cell r="F609">
            <v>301009</v>
          </cell>
          <cell r="G609" t="str">
            <v>CARPETS INTERNATIONAL THAILAND PUBLIC</v>
          </cell>
          <cell r="H609" t="str">
            <v>L/B &amp; MATL FOR CARPET TILE AT NSE2'</v>
          </cell>
          <cell r="I609">
            <v>38176</v>
          </cell>
          <cell r="J609">
            <v>38256</v>
          </cell>
          <cell r="K609">
            <v>1820</v>
          </cell>
          <cell r="L609">
            <v>1268</v>
          </cell>
          <cell r="M609">
            <v>480145.2</v>
          </cell>
          <cell r="N609">
            <v>145889.97</v>
          </cell>
          <cell r="O609">
            <v>334255.23</v>
          </cell>
          <cell r="R609">
            <v>2.43745E-2</v>
          </cell>
          <cell r="S609">
            <v>11703.2991774</v>
          </cell>
          <cell r="T609">
            <v>3555.9950737650001</v>
          </cell>
          <cell r="U609">
            <v>8147.3041036350005</v>
          </cell>
          <cell r="W609">
            <v>2004</v>
          </cell>
          <cell r="X609">
            <v>7</v>
          </cell>
          <cell r="Y609">
            <v>1.0711974110032363</v>
          </cell>
          <cell r="Z609">
            <v>1</v>
          </cell>
          <cell r="AA609">
            <v>4</v>
          </cell>
          <cell r="AB609">
            <v>13500</v>
          </cell>
          <cell r="AC609">
            <v>0.67500000000000004</v>
          </cell>
          <cell r="AD609">
            <v>9100</v>
          </cell>
          <cell r="AH609">
            <v>2.5</v>
          </cell>
        </row>
        <row r="610">
          <cell r="A610" t="str">
            <v>F2000196-000</v>
          </cell>
          <cell r="B610" t="str">
            <v>Fixtures and fittings</v>
          </cell>
          <cell r="C610">
            <v>2006</v>
          </cell>
          <cell r="D610" t="str">
            <v>Fac</v>
          </cell>
          <cell r="E610" t="str">
            <v>Y03840065143</v>
          </cell>
          <cell r="F610">
            <v>9823</v>
          </cell>
          <cell r="G610" t="str">
            <v>CONTINUOUS FORM</v>
          </cell>
          <cell r="H610" t="str">
            <v>PRT-323 PRINTER</v>
          </cell>
          <cell r="I610">
            <v>36836</v>
          </cell>
          <cell r="J610">
            <v>36891</v>
          </cell>
          <cell r="K610">
            <v>1820</v>
          </cell>
          <cell r="L610">
            <v>0</v>
          </cell>
          <cell r="M610">
            <v>8700</v>
          </cell>
          <cell r="N610">
            <v>8699</v>
          </cell>
          <cell r="O610">
            <v>1</v>
          </cell>
          <cell r="R610">
            <v>2.43745E-2</v>
          </cell>
          <cell r="S610">
            <v>212.05815000000001</v>
          </cell>
          <cell r="T610">
            <v>212.03377549999999</v>
          </cell>
          <cell r="U610">
            <v>2.4374500000021726E-2</v>
          </cell>
          <cell r="W610">
            <v>2000</v>
          </cell>
          <cell r="X610">
            <v>5</v>
          </cell>
          <cell r="Y610">
            <v>0.90879675826112061</v>
          </cell>
          <cell r="Z610">
            <v>0.91496858549838678</v>
          </cell>
          <cell r="AA610">
            <v>4</v>
          </cell>
          <cell r="AB610">
            <v>180</v>
          </cell>
          <cell r="AC610">
            <v>0.1</v>
          </cell>
          <cell r="AD610">
            <v>20</v>
          </cell>
          <cell r="AH610">
            <v>0.5</v>
          </cell>
        </row>
        <row r="611">
          <cell r="A611" t="str">
            <v>F2000203-000</v>
          </cell>
          <cell r="B611" t="str">
            <v>Fixtures and fittings</v>
          </cell>
          <cell r="C611">
            <v>2006</v>
          </cell>
          <cell r="D611" t="str">
            <v>Fac</v>
          </cell>
          <cell r="E611" t="str">
            <v>H01BJ3044000</v>
          </cell>
          <cell r="F611" t="str">
            <v>AC0005456</v>
          </cell>
          <cell r="G611" t="str">
            <v>INTERNATIONAL RESEARCH</v>
          </cell>
          <cell r="H611" t="str">
            <v>COMPUTER NOTEBOOK PCN#10 (JIRAYU/FAC)</v>
          </cell>
          <cell r="I611">
            <v>36853</v>
          </cell>
          <cell r="J611">
            <v>36891</v>
          </cell>
          <cell r="K611">
            <v>1820</v>
          </cell>
          <cell r="L611">
            <v>0</v>
          </cell>
          <cell r="M611">
            <v>93000</v>
          </cell>
          <cell r="N611">
            <v>92999</v>
          </cell>
          <cell r="O611">
            <v>1</v>
          </cell>
          <cell r="R611">
            <v>2.43745E-2</v>
          </cell>
          <cell r="S611">
            <v>2266.8285000000001</v>
          </cell>
          <cell r="T611">
            <v>2266.8041254999998</v>
          </cell>
          <cell r="U611">
            <v>2.43745000002491E-2</v>
          </cell>
          <cell r="W611">
            <v>2000</v>
          </cell>
          <cell r="X611">
            <v>6</v>
          </cell>
          <cell r="Y611">
            <v>0.59399999999999997</v>
          </cell>
          <cell r="Z611">
            <v>0.91496858549838678</v>
          </cell>
          <cell r="AA611">
            <v>5</v>
          </cell>
          <cell r="AB611">
            <v>1200</v>
          </cell>
          <cell r="AC611">
            <v>0.05</v>
          </cell>
          <cell r="AD611">
            <v>60</v>
          </cell>
          <cell r="AH611">
            <v>0.5</v>
          </cell>
        </row>
        <row r="612">
          <cell r="A612" t="str">
            <v>F2000204-000</v>
          </cell>
          <cell r="B612" t="str">
            <v>Fixtures and fittings</v>
          </cell>
          <cell r="C612">
            <v>2005</v>
          </cell>
          <cell r="D612" t="str">
            <v>Fac</v>
          </cell>
          <cell r="E612" t="str">
            <v>3GK921S</v>
          </cell>
          <cell r="F612">
            <v>21892</v>
          </cell>
          <cell r="G612" t="str">
            <v>DELL</v>
          </cell>
          <cell r="H612" t="str">
            <v>PC-A58</v>
          </cell>
          <cell r="I612">
            <v>36854</v>
          </cell>
          <cell r="J612">
            <v>36891</v>
          </cell>
          <cell r="K612">
            <v>1820</v>
          </cell>
          <cell r="L612">
            <v>0</v>
          </cell>
          <cell r="M612">
            <v>75016</v>
          </cell>
          <cell r="N612">
            <v>75015</v>
          </cell>
          <cell r="O612">
            <v>1</v>
          </cell>
          <cell r="R612">
            <v>2.43745E-2</v>
          </cell>
          <cell r="S612">
            <v>1828.477492</v>
          </cell>
          <cell r="T612">
            <v>1828.4531175</v>
          </cell>
          <cell r="U612">
            <v>2.4374500000021726E-2</v>
          </cell>
          <cell r="W612">
            <v>2000</v>
          </cell>
          <cell r="X612">
            <v>6</v>
          </cell>
          <cell r="Y612">
            <v>0.59399999999999997</v>
          </cell>
          <cell r="Z612">
            <v>0.91496858549838678</v>
          </cell>
          <cell r="AA612">
            <v>5</v>
          </cell>
          <cell r="AB612">
            <v>1000</v>
          </cell>
          <cell r="AC612">
            <v>0.05</v>
          </cell>
          <cell r="AD612">
            <v>50</v>
          </cell>
          <cell r="AH612">
            <v>0.5</v>
          </cell>
        </row>
        <row r="613">
          <cell r="A613" t="str">
            <v>F2000204-001</v>
          </cell>
          <cell r="B613" t="str">
            <v>Fixtures and fittings</v>
          </cell>
          <cell r="C613">
            <v>2005</v>
          </cell>
          <cell r="D613" t="str">
            <v>Fac</v>
          </cell>
          <cell r="E613" t="str">
            <v>N/A</v>
          </cell>
          <cell r="F613">
            <v>431146</v>
          </cell>
          <cell r="G613" t="str">
            <v>K.A.RICH GROUP CO.,LTD.</v>
          </cell>
          <cell r="H613" t="str">
            <v>INDUSTIO CP-114S</v>
          </cell>
          <cell r="I613">
            <v>36853</v>
          </cell>
          <cell r="J613">
            <v>36891</v>
          </cell>
          <cell r="K613">
            <v>1820</v>
          </cell>
          <cell r="L613">
            <v>0</v>
          </cell>
          <cell r="M613">
            <v>15500</v>
          </cell>
          <cell r="N613">
            <v>15499</v>
          </cell>
          <cell r="O613">
            <v>1</v>
          </cell>
          <cell r="R613">
            <v>2.43745E-2</v>
          </cell>
          <cell r="S613">
            <v>377.80475000000001</v>
          </cell>
          <cell r="T613">
            <v>377.78037549999999</v>
          </cell>
          <cell r="U613">
            <v>2.4374500000021726E-2</v>
          </cell>
          <cell r="W613">
            <v>2000</v>
          </cell>
          <cell r="X613">
            <v>7</v>
          </cell>
          <cell r="Y613">
            <v>1.124702684335712</v>
          </cell>
          <cell r="Z613">
            <v>1</v>
          </cell>
          <cell r="AA613">
            <v>4</v>
          </cell>
          <cell r="AB613">
            <v>500</v>
          </cell>
          <cell r="AC613">
            <v>0.1</v>
          </cell>
          <cell r="AD613">
            <v>50</v>
          </cell>
          <cell r="AH613">
            <v>0.5</v>
          </cell>
        </row>
        <row r="614">
          <cell r="A614" t="str">
            <v>F2000204-002</v>
          </cell>
          <cell r="B614" t="str">
            <v>Fixtures and fittings</v>
          </cell>
          <cell r="C614">
            <v>2005</v>
          </cell>
          <cell r="D614" t="str">
            <v>Fac</v>
          </cell>
          <cell r="E614" t="str">
            <v>N/A</v>
          </cell>
          <cell r="F614" t="str">
            <v>CC020001999</v>
          </cell>
          <cell r="G614" t="str">
            <v>DATAPRO COMP</v>
          </cell>
          <cell r="H614" t="str">
            <v xml:space="preserve">SCREEN CAM WIN AT R4.0 CD </v>
          </cell>
          <cell r="I614">
            <v>37364</v>
          </cell>
          <cell r="J614">
            <v>37374</v>
          </cell>
          <cell r="K614">
            <v>1820</v>
          </cell>
          <cell r="L614">
            <v>386</v>
          </cell>
          <cell r="M614">
            <v>4550</v>
          </cell>
          <cell r="N614">
            <v>3586.75</v>
          </cell>
          <cell r="O614">
            <v>963.25</v>
          </cell>
          <cell r="R614">
            <v>2.43745E-2</v>
          </cell>
          <cell r="S614">
            <v>110.903975</v>
          </cell>
          <cell r="T614">
            <v>87.425237875000008</v>
          </cell>
          <cell r="U614">
            <v>23.478737124999995</v>
          </cell>
          <cell r="W614">
            <v>2002</v>
          </cell>
          <cell r="X614">
            <v>6</v>
          </cell>
          <cell r="Y614">
            <v>0.77285048248942856</v>
          </cell>
          <cell r="Z614">
            <v>1.0645950076413653</v>
          </cell>
          <cell r="AA614">
            <v>5</v>
          </cell>
          <cell r="AB614">
            <v>90</v>
          </cell>
          <cell r="AC614">
            <v>0.15</v>
          </cell>
          <cell r="AD614">
            <v>10</v>
          </cell>
          <cell r="AH614">
            <v>0.5</v>
          </cell>
        </row>
        <row r="615">
          <cell r="A615" t="str">
            <v>F2000204-003</v>
          </cell>
          <cell r="B615" t="str">
            <v>Fixtures and fittings</v>
          </cell>
          <cell r="C615">
            <v>2005</v>
          </cell>
          <cell r="D615" t="str">
            <v>Fac</v>
          </cell>
          <cell r="E615" t="str">
            <v>N/A</v>
          </cell>
          <cell r="F615">
            <v>67701</v>
          </cell>
          <cell r="G615" t="str">
            <v>CONTINUOUS FORM AND COMPUTER CO., LTD</v>
          </cell>
          <cell r="H615" t="str">
            <v>SDRAM 256 MB"KINGSTON" BUS-133</v>
          </cell>
          <cell r="I615">
            <v>37488</v>
          </cell>
          <cell r="J615">
            <v>37493</v>
          </cell>
          <cell r="K615">
            <v>1820</v>
          </cell>
          <cell r="L615">
            <v>505</v>
          </cell>
          <cell r="M615">
            <v>3640</v>
          </cell>
          <cell r="N615">
            <v>2631.3</v>
          </cell>
          <cell r="O615">
            <v>1008.7</v>
          </cell>
          <cell r="R615">
            <v>2.43745E-2</v>
          </cell>
          <cell r="S615">
            <v>88.723179999999999</v>
          </cell>
          <cell r="T615">
            <v>64.136621850000012</v>
          </cell>
          <cell r="U615">
            <v>24.586558149999988</v>
          </cell>
          <cell r="W615">
            <v>2002</v>
          </cell>
          <cell r="X615">
            <v>6</v>
          </cell>
          <cell r="Y615">
            <v>0.77285048248942856</v>
          </cell>
          <cell r="Z615">
            <v>1.0645950076413653</v>
          </cell>
          <cell r="AA615">
            <v>5</v>
          </cell>
          <cell r="AB615">
            <v>70</v>
          </cell>
          <cell r="AC615">
            <v>0.15</v>
          </cell>
          <cell r="AD615">
            <v>10</v>
          </cell>
          <cell r="AH615">
            <v>0.5</v>
          </cell>
        </row>
        <row r="616">
          <cell r="A616" t="str">
            <v>F2000205-000</v>
          </cell>
          <cell r="B616" t="str">
            <v>Fixtures and fittings</v>
          </cell>
          <cell r="C616">
            <v>2005</v>
          </cell>
          <cell r="D616" t="str">
            <v>Fac</v>
          </cell>
          <cell r="E616" t="str">
            <v>4GK921S</v>
          </cell>
          <cell r="F616">
            <v>21892</v>
          </cell>
          <cell r="G616" t="str">
            <v>DELL</v>
          </cell>
          <cell r="H616" t="str">
            <v>PC-A59</v>
          </cell>
          <cell r="I616">
            <v>36854</v>
          </cell>
          <cell r="J616">
            <v>36891</v>
          </cell>
          <cell r="K616">
            <v>1820</v>
          </cell>
          <cell r="L616">
            <v>0</v>
          </cell>
          <cell r="M616">
            <v>75016</v>
          </cell>
          <cell r="N616">
            <v>75015</v>
          </cell>
          <cell r="O616">
            <v>1</v>
          </cell>
          <cell r="R616">
            <v>2.43745E-2</v>
          </cell>
          <cell r="S616">
            <v>1828.477492</v>
          </cell>
          <cell r="T616">
            <v>1828.4531175</v>
          </cell>
          <cell r="U616">
            <v>2.4374500000021726E-2</v>
          </cell>
          <cell r="W616">
            <v>2000</v>
          </cell>
          <cell r="X616">
            <v>6</v>
          </cell>
          <cell r="Y616">
            <v>0.59399999999999997</v>
          </cell>
          <cell r="Z616">
            <v>0.91496858549838678</v>
          </cell>
          <cell r="AA616">
            <v>5</v>
          </cell>
          <cell r="AB616">
            <v>1000</v>
          </cell>
          <cell r="AC616">
            <v>0.05</v>
          </cell>
          <cell r="AD616">
            <v>50</v>
          </cell>
          <cell r="AH616">
            <v>0.5</v>
          </cell>
        </row>
        <row r="617">
          <cell r="A617" t="str">
            <v>F2000205-001</v>
          </cell>
          <cell r="B617" t="str">
            <v>Fixtures and fittings</v>
          </cell>
          <cell r="C617">
            <v>2005</v>
          </cell>
          <cell r="D617" t="str">
            <v>Fac</v>
          </cell>
          <cell r="E617" t="str">
            <v>N/A</v>
          </cell>
          <cell r="F617">
            <v>431146</v>
          </cell>
          <cell r="G617" t="str">
            <v>K.A.RICH GROUP CO.,LTD.</v>
          </cell>
          <cell r="H617" t="str">
            <v>INDUSTIO CP-114S</v>
          </cell>
          <cell r="I617">
            <v>36853</v>
          </cell>
          <cell r="J617">
            <v>36891</v>
          </cell>
          <cell r="K617">
            <v>1820</v>
          </cell>
          <cell r="L617">
            <v>0</v>
          </cell>
          <cell r="M617">
            <v>15500</v>
          </cell>
          <cell r="N617">
            <v>15499</v>
          </cell>
          <cell r="O617">
            <v>1</v>
          </cell>
          <cell r="R617">
            <v>2.43745E-2</v>
          </cell>
          <cell r="S617">
            <v>377.80475000000001</v>
          </cell>
          <cell r="T617">
            <v>377.78037549999999</v>
          </cell>
          <cell r="U617">
            <v>2.4374500000021726E-2</v>
          </cell>
          <cell r="W617">
            <v>2000</v>
          </cell>
          <cell r="X617">
            <v>5</v>
          </cell>
          <cell r="Y617">
            <v>0.90879675826112061</v>
          </cell>
          <cell r="Z617">
            <v>0.91496858549838678</v>
          </cell>
          <cell r="AA617">
            <v>4</v>
          </cell>
          <cell r="AB617">
            <v>310</v>
          </cell>
          <cell r="AC617">
            <v>0.1</v>
          </cell>
          <cell r="AD617">
            <v>30</v>
          </cell>
          <cell r="AH617">
            <v>0.5</v>
          </cell>
        </row>
        <row r="618">
          <cell r="A618" t="str">
            <v>F2000205-002</v>
          </cell>
          <cell r="B618" t="str">
            <v>Fixtures and fittings</v>
          </cell>
          <cell r="C618">
            <v>2005</v>
          </cell>
          <cell r="D618" t="str">
            <v>Fac</v>
          </cell>
          <cell r="E618" t="str">
            <v>N/A</v>
          </cell>
          <cell r="F618">
            <v>67701</v>
          </cell>
          <cell r="G618" t="str">
            <v>CONTINUOUS FORM AND COMPUTER CO., LTD</v>
          </cell>
          <cell r="H618" t="str">
            <v>SDRAM 256 MB"KINGSTON" BUS-133</v>
          </cell>
          <cell r="I618">
            <v>37488</v>
          </cell>
          <cell r="J618">
            <v>37493</v>
          </cell>
          <cell r="K618">
            <v>1820</v>
          </cell>
          <cell r="L618">
            <v>505</v>
          </cell>
          <cell r="M618">
            <v>3640</v>
          </cell>
          <cell r="N618">
            <v>2631.3</v>
          </cell>
          <cell r="O618">
            <v>1008.7</v>
          </cell>
          <cell r="R618">
            <v>2.43745E-2</v>
          </cell>
          <cell r="S618">
            <v>88.723179999999999</v>
          </cell>
          <cell r="T618">
            <v>64.136621850000012</v>
          </cell>
          <cell r="U618">
            <v>24.586558149999988</v>
          </cell>
          <cell r="W618">
            <v>2002</v>
          </cell>
          <cell r="X618">
            <v>6</v>
          </cell>
          <cell r="Y618">
            <v>0.77285048248942856</v>
          </cell>
          <cell r="Z618">
            <v>1.0645950076413653</v>
          </cell>
          <cell r="AA618">
            <v>5</v>
          </cell>
          <cell r="AB618">
            <v>70</v>
          </cell>
          <cell r="AC618">
            <v>0.15</v>
          </cell>
          <cell r="AD618">
            <v>10</v>
          </cell>
          <cell r="AH618">
            <v>0.5</v>
          </cell>
        </row>
        <row r="619">
          <cell r="A619" t="str">
            <v>F2000206-000</v>
          </cell>
          <cell r="B619" t="str">
            <v>Fixtures and fittings</v>
          </cell>
          <cell r="C619">
            <v>2005</v>
          </cell>
          <cell r="D619" t="str">
            <v>Fac</v>
          </cell>
          <cell r="E619" t="str">
            <v>6JM921S</v>
          </cell>
          <cell r="F619">
            <v>21891</v>
          </cell>
          <cell r="G619" t="str">
            <v>DELL</v>
          </cell>
          <cell r="H619" t="str">
            <v>PC-A60</v>
          </cell>
          <cell r="I619">
            <v>36854</v>
          </cell>
          <cell r="J619">
            <v>36891</v>
          </cell>
          <cell r="K619">
            <v>1820</v>
          </cell>
          <cell r="L619">
            <v>0</v>
          </cell>
          <cell r="M619">
            <v>71056</v>
          </cell>
          <cell r="N619">
            <v>71055</v>
          </cell>
          <cell r="O619">
            <v>1</v>
          </cell>
          <cell r="R619">
            <v>2.43745E-2</v>
          </cell>
          <cell r="S619">
            <v>1731.9544720000001</v>
          </cell>
          <cell r="T619">
            <v>1731.9300975000001</v>
          </cell>
          <cell r="U619">
            <v>2.4374500000021726E-2</v>
          </cell>
          <cell r="W619">
            <v>2000</v>
          </cell>
          <cell r="X619">
            <v>6</v>
          </cell>
          <cell r="Y619">
            <v>0.59399999999999997</v>
          </cell>
          <cell r="Z619">
            <v>0.91496858549838678</v>
          </cell>
          <cell r="AA619">
            <v>5</v>
          </cell>
          <cell r="AB619">
            <v>940</v>
          </cell>
          <cell r="AC619">
            <v>0.05</v>
          </cell>
          <cell r="AD619">
            <v>50</v>
          </cell>
          <cell r="AH619">
            <v>0.5</v>
          </cell>
        </row>
        <row r="620">
          <cell r="A620" t="str">
            <v>F2000206-001</v>
          </cell>
          <cell r="B620" t="str">
            <v>Fixtures and fittings</v>
          </cell>
          <cell r="C620">
            <v>2005</v>
          </cell>
          <cell r="D620" t="str">
            <v>Fac</v>
          </cell>
          <cell r="E620" t="str">
            <v>N/A</v>
          </cell>
          <cell r="F620">
            <v>431146</v>
          </cell>
          <cell r="G620" t="str">
            <v>K.A.RICH GROUP CO.,LTD.</v>
          </cell>
          <cell r="H620" t="str">
            <v>INDUSTIO CP-114S</v>
          </cell>
          <cell r="I620">
            <v>36853</v>
          </cell>
          <cell r="J620">
            <v>36891</v>
          </cell>
          <cell r="K620">
            <v>1820</v>
          </cell>
          <cell r="L620">
            <v>0</v>
          </cell>
          <cell r="M620">
            <v>15500</v>
          </cell>
          <cell r="N620">
            <v>15499</v>
          </cell>
          <cell r="O620">
            <v>1</v>
          </cell>
          <cell r="R620">
            <v>2.43745E-2</v>
          </cell>
          <cell r="S620">
            <v>377.80475000000001</v>
          </cell>
          <cell r="T620">
            <v>377.78037549999999</v>
          </cell>
          <cell r="U620">
            <v>2.4374500000021726E-2</v>
          </cell>
          <cell r="W620">
            <v>2000</v>
          </cell>
          <cell r="X620">
            <v>5</v>
          </cell>
          <cell r="Y620">
            <v>0.90879675826112061</v>
          </cell>
          <cell r="Z620">
            <v>0.91496858549838678</v>
          </cell>
          <cell r="AA620">
            <v>4</v>
          </cell>
          <cell r="AB620">
            <v>310</v>
          </cell>
          <cell r="AC620">
            <v>0.1</v>
          </cell>
          <cell r="AD620">
            <v>30</v>
          </cell>
          <cell r="AH620">
            <v>0.5</v>
          </cell>
        </row>
        <row r="621">
          <cell r="A621" t="str">
            <v>F2000208-000</v>
          </cell>
          <cell r="B621" t="str">
            <v>Fixtures and fittings</v>
          </cell>
          <cell r="C621">
            <v>2005</v>
          </cell>
          <cell r="D621" t="str">
            <v>Fac</v>
          </cell>
          <cell r="E621" t="str">
            <v>N/A</v>
          </cell>
          <cell r="F621" t="str">
            <v>43/1089</v>
          </cell>
          <cell r="G621" t="str">
            <v>CHAMP MARKETING CO.,LTD.</v>
          </cell>
          <cell r="H621" t="str">
            <v>FIRE EXITINGUISHER 10 LBS</v>
          </cell>
          <cell r="I621">
            <v>36853</v>
          </cell>
          <cell r="J621">
            <v>36856</v>
          </cell>
          <cell r="K621">
            <v>1820</v>
          </cell>
          <cell r="L621">
            <v>0</v>
          </cell>
          <cell r="M621">
            <v>5200</v>
          </cell>
          <cell r="N621">
            <v>5199</v>
          </cell>
          <cell r="O621">
            <v>1</v>
          </cell>
          <cell r="R621">
            <v>2.43745E-2</v>
          </cell>
          <cell r="S621">
            <v>126.7474</v>
          </cell>
          <cell r="T621">
            <v>126.72302550000001</v>
          </cell>
          <cell r="U621">
            <v>2.4374499999993304E-2</v>
          </cell>
          <cell r="W621">
            <v>2000</v>
          </cell>
          <cell r="X621">
            <v>0</v>
          </cell>
          <cell r="AD621">
            <v>0</v>
          </cell>
          <cell r="AH621">
            <v>0</v>
          </cell>
        </row>
        <row r="622">
          <cell r="A622" t="str">
            <v>F2000209-000</v>
          </cell>
          <cell r="B622" t="str">
            <v>Fixtures and fittings</v>
          </cell>
          <cell r="C622">
            <v>2005</v>
          </cell>
          <cell r="D622" t="str">
            <v>Fac</v>
          </cell>
          <cell r="E622" t="str">
            <v>N/A</v>
          </cell>
          <cell r="F622" t="str">
            <v>43/1089</v>
          </cell>
          <cell r="G622" t="str">
            <v>CHAMP MARKETING CO.,LTD.</v>
          </cell>
          <cell r="H622" t="str">
            <v>FIRE EXITINGUISHER 10 LBS</v>
          </cell>
          <cell r="I622">
            <v>36853</v>
          </cell>
          <cell r="J622">
            <v>36856</v>
          </cell>
          <cell r="K622">
            <v>1820</v>
          </cell>
          <cell r="L622">
            <v>0</v>
          </cell>
          <cell r="M622">
            <v>5200</v>
          </cell>
          <cell r="N622">
            <v>5199</v>
          </cell>
          <cell r="O622">
            <v>1</v>
          </cell>
          <cell r="R622">
            <v>2.43745E-2</v>
          </cell>
          <cell r="S622">
            <v>126.7474</v>
          </cell>
          <cell r="T622">
            <v>126.72302550000001</v>
          </cell>
          <cell r="U622">
            <v>2.4374499999993304E-2</v>
          </cell>
          <cell r="W622">
            <v>2000</v>
          </cell>
          <cell r="X622">
            <v>0</v>
          </cell>
          <cell r="AD622">
            <v>0</v>
          </cell>
          <cell r="AH622">
            <v>0</v>
          </cell>
        </row>
        <row r="623">
          <cell r="A623" t="str">
            <v>F2000210-000</v>
          </cell>
          <cell r="B623" t="str">
            <v>Fixtures and fittings</v>
          </cell>
          <cell r="C623">
            <v>2005</v>
          </cell>
          <cell r="D623" t="str">
            <v>Fac</v>
          </cell>
          <cell r="E623" t="str">
            <v>N/A</v>
          </cell>
          <cell r="F623" t="str">
            <v>43/1089</v>
          </cell>
          <cell r="G623" t="str">
            <v>CHAMP MARKETING CO.,LTD.</v>
          </cell>
          <cell r="H623" t="str">
            <v>FIRE EXITINGUISHER 10 LBS</v>
          </cell>
          <cell r="I623">
            <v>36853</v>
          </cell>
          <cell r="J623">
            <v>36856</v>
          </cell>
          <cell r="K623">
            <v>1820</v>
          </cell>
          <cell r="L623">
            <v>0</v>
          </cell>
          <cell r="M623">
            <v>5200</v>
          </cell>
          <cell r="N623">
            <v>5199</v>
          </cell>
          <cell r="O623">
            <v>1</v>
          </cell>
          <cell r="R623">
            <v>2.43745E-2</v>
          </cell>
          <cell r="S623">
            <v>126.7474</v>
          </cell>
          <cell r="T623">
            <v>126.72302550000001</v>
          </cell>
          <cell r="U623">
            <v>2.4374499999993304E-2</v>
          </cell>
          <cell r="W623">
            <v>2000</v>
          </cell>
          <cell r="X623">
            <v>0</v>
          </cell>
          <cell r="AD623">
            <v>0</v>
          </cell>
          <cell r="AH623">
            <v>0</v>
          </cell>
        </row>
        <row r="624">
          <cell r="A624" t="str">
            <v>F2000211-000</v>
          </cell>
          <cell r="B624" t="str">
            <v>Fixtures and fittings</v>
          </cell>
          <cell r="C624">
            <v>2005</v>
          </cell>
          <cell r="D624" t="str">
            <v>Fac</v>
          </cell>
          <cell r="E624" t="str">
            <v>N/A</v>
          </cell>
          <cell r="F624" t="str">
            <v>43/1089</v>
          </cell>
          <cell r="G624" t="str">
            <v>CHAMP MARKETING CO.,LTD.</v>
          </cell>
          <cell r="H624" t="str">
            <v>FIRE EXITINGUISHER 10 LBS</v>
          </cell>
          <cell r="I624">
            <v>36853</v>
          </cell>
          <cell r="J624">
            <v>36856</v>
          </cell>
          <cell r="K624">
            <v>1820</v>
          </cell>
          <cell r="L624">
            <v>0</v>
          </cell>
          <cell r="M624">
            <v>5200</v>
          </cell>
          <cell r="N624">
            <v>5199</v>
          </cell>
          <cell r="O624">
            <v>1</v>
          </cell>
          <cell r="R624">
            <v>2.43745E-2</v>
          </cell>
          <cell r="S624">
            <v>126.7474</v>
          </cell>
          <cell r="T624">
            <v>126.72302550000001</v>
          </cell>
          <cell r="U624">
            <v>2.4374499999993304E-2</v>
          </cell>
          <cell r="W624">
            <v>2000</v>
          </cell>
          <cell r="X624">
            <v>0</v>
          </cell>
          <cell r="AD624">
            <v>0</v>
          </cell>
          <cell r="AH624">
            <v>0</v>
          </cell>
        </row>
        <row r="625">
          <cell r="A625" t="str">
            <v>F2000212-000</v>
          </cell>
          <cell r="B625" t="str">
            <v>Fixtures and fittings</v>
          </cell>
          <cell r="C625">
            <v>2005</v>
          </cell>
          <cell r="D625" t="str">
            <v>Fac</v>
          </cell>
          <cell r="E625" t="str">
            <v>N/A</v>
          </cell>
          <cell r="F625" t="str">
            <v>43/1089</v>
          </cell>
          <cell r="G625" t="str">
            <v>CHAMP MARKETING CO.,LTD.</v>
          </cell>
          <cell r="H625" t="str">
            <v>FIRE EXITINGUISHER 10 LBS</v>
          </cell>
          <cell r="I625">
            <v>36853</v>
          </cell>
          <cell r="J625">
            <v>36856</v>
          </cell>
          <cell r="K625">
            <v>1820</v>
          </cell>
          <cell r="L625">
            <v>0</v>
          </cell>
          <cell r="M625">
            <v>5200</v>
          </cell>
          <cell r="N625">
            <v>5199</v>
          </cell>
          <cell r="O625">
            <v>1</v>
          </cell>
          <cell r="R625">
            <v>2.43745E-2</v>
          </cell>
          <cell r="S625">
            <v>126.7474</v>
          </cell>
          <cell r="T625">
            <v>126.72302550000001</v>
          </cell>
          <cell r="U625">
            <v>2.4374499999993304E-2</v>
          </cell>
          <cell r="W625">
            <v>2000</v>
          </cell>
          <cell r="X625">
            <v>0</v>
          </cell>
          <cell r="AD625">
            <v>0</v>
          </cell>
          <cell r="AH625">
            <v>0</v>
          </cell>
        </row>
        <row r="626">
          <cell r="A626" t="str">
            <v>F2000219-000</v>
          </cell>
          <cell r="B626" t="str">
            <v>Fixtures and fittings</v>
          </cell>
          <cell r="C626">
            <v>2005</v>
          </cell>
          <cell r="D626" t="str">
            <v>Fac</v>
          </cell>
          <cell r="E626" t="str">
            <v>N/A</v>
          </cell>
          <cell r="F626">
            <v>69</v>
          </cell>
          <cell r="G626" t="str">
            <v>P I S ENGINEERING</v>
          </cell>
          <cell r="H626" t="str">
            <v>SERVER LICENSE</v>
          </cell>
          <cell r="I626">
            <v>36836</v>
          </cell>
          <cell r="J626">
            <v>36891</v>
          </cell>
          <cell r="K626">
            <v>1820</v>
          </cell>
          <cell r="L626">
            <v>0</v>
          </cell>
          <cell r="M626">
            <v>510000</v>
          </cell>
          <cell r="N626">
            <v>509999</v>
          </cell>
          <cell r="O626">
            <v>1</v>
          </cell>
          <cell r="R626">
            <v>2.43745E-2</v>
          </cell>
          <cell r="S626">
            <v>12430.995000000001</v>
          </cell>
          <cell r="T626">
            <v>12430.9706255</v>
          </cell>
          <cell r="U626">
            <v>2.4374500000703847E-2</v>
          </cell>
          <cell r="W626">
            <v>2000</v>
          </cell>
          <cell r="X626">
            <v>0</v>
          </cell>
          <cell r="AD626">
            <v>0</v>
          </cell>
          <cell r="AH626">
            <v>0</v>
          </cell>
        </row>
        <row r="627">
          <cell r="A627" t="str">
            <v>F2000219-001</v>
          </cell>
          <cell r="B627" t="str">
            <v>Fixtures and fittings</v>
          </cell>
          <cell r="C627">
            <v>2005</v>
          </cell>
          <cell r="D627" t="str">
            <v>Fac</v>
          </cell>
          <cell r="E627" t="str">
            <v>N/A</v>
          </cell>
          <cell r="F627">
            <v>75</v>
          </cell>
          <cell r="G627" t="str">
            <v>P I S ENGINEERING</v>
          </cell>
          <cell r="H627" t="str">
            <v>MANAGER LICENSE</v>
          </cell>
          <cell r="I627">
            <v>36853</v>
          </cell>
          <cell r="J627">
            <v>36891</v>
          </cell>
          <cell r="K627">
            <v>1820</v>
          </cell>
          <cell r="L627">
            <v>0</v>
          </cell>
          <cell r="M627">
            <v>195000</v>
          </cell>
          <cell r="N627">
            <v>194999</v>
          </cell>
          <cell r="O627">
            <v>1</v>
          </cell>
          <cell r="R627">
            <v>2.43745E-2</v>
          </cell>
          <cell r="S627">
            <v>4753.0275000000001</v>
          </cell>
          <cell r="T627">
            <v>4753.0031255000004</v>
          </cell>
          <cell r="U627">
            <v>2.4374499999794352E-2</v>
          </cell>
          <cell r="W627">
            <v>2000</v>
          </cell>
          <cell r="X627">
            <v>0</v>
          </cell>
          <cell r="AD627">
            <v>0</v>
          </cell>
          <cell r="AH627">
            <v>0</v>
          </cell>
        </row>
        <row r="628">
          <cell r="A628" t="str">
            <v>F2000219-002</v>
          </cell>
          <cell r="B628" t="str">
            <v>Fixtures and fittings</v>
          </cell>
          <cell r="C628">
            <v>2005</v>
          </cell>
          <cell r="D628" t="str">
            <v>Fac</v>
          </cell>
          <cell r="E628" t="str">
            <v>N/A</v>
          </cell>
          <cell r="F628">
            <v>99</v>
          </cell>
          <cell r="G628" t="str">
            <v>VATAKIT DISTRIBUTION BOARD</v>
          </cell>
          <cell r="H628" t="str">
            <v>INSTALL I/O SERVER COMMUNICA</v>
          </cell>
          <cell r="I628">
            <v>36833</v>
          </cell>
          <cell r="J628">
            <v>36891</v>
          </cell>
          <cell r="K628">
            <v>1820</v>
          </cell>
          <cell r="L628">
            <v>0</v>
          </cell>
          <cell r="M628">
            <v>117277</v>
          </cell>
          <cell r="N628">
            <v>117276</v>
          </cell>
          <cell r="O628">
            <v>1</v>
          </cell>
          <cell r="R628">
            <v>2.43745E-2</v>
          </cell>
          <cell r="S628">
            <v>2858.5682365000002</v>
          </cell>
          <cell r="T628">
            <v>2858.543862</v>
          </cell>
          <cell r="U628">
            <v>2.43745000002491E-2</v>
          </cell>
          <cell r="W628">
            <v>2000</v>
          </cell>
          <cell r="X628">
            <v>5</v>
          </cell>
          <cell r="Y628">
            <v>0.90879675826112061</v>
          </cell>
          <cell r="Z628">
            <v>0.91496858549838678</v>
          </cell>
          <cell r="AA628">
            <v>4</v>
          </cell>
          <cell r="AB628">
            <v>2400</v>
          </cell>
          <cell r="AC628">
            <v>0.1</v>
          </cell>
          <cell r="AD628">
            <v>240</v>
          </cell>
          <cell r="AH628">
            <v>0.5</v>
          </cell>
        </row>
        <row r="629">
          <cell r="A629" t="str">
            <v>F2000223-000</v>
          </cell>
          <cell r="B629" t="str">
            <v>Fixtures and fittings</v>
          </cell>
          <cell r="C629">
            <v>2003</v>
          </cell>
          <cell r="D629" t="str">
            <v>Fac</v>
          </cell>
          <cell r="E629" t="str">
            <v>N/A</v>
          </cell>
          <cell r="F629">
            <v>9685</v>
          </cell>
          <cell r="G629" t="str">
            <v>CONTINUOUS FORM</v>
          </cell>
          <cell r="H629" t="str">
            <v>HUB INTEL 10/100MBPS 8 PORTS</v>
          </cell>
          <cell r="I629">
            <v>36832</v>
          </cell>
          <cell r="J629">
            <v>36891</v>
          </cell>
          <cell r="K629">
            <v>1820</v>
          </cell>
          <cell r="L629">
            <v>0</v>
          </cell>
          <cell r="M629">
            <v>4700</v>
          </cell>
          <cell r="N629">
            <v>4699</v>
          </cell>
          <cell r="O629">
            <v>1</v>
          </cell>
          <cell r="R629">
            <v>2.43745E-2</v>
          </cell>
          <cell r="S629">
            <v>114.56015000000001</v>
          </cell>
          <cell r="T629">
            <v>114.5357755</v>
          </cell>
          <cell r="U629">
            <v>2.4374500000007515E-2</v>
          </cell>
          <cell r="W629">
            <v>2000</v>
          </cell>
          <cell r="X629">
            <v>6</v>
          </cell>
          <cell r="Y629">
            <v>0.59399999999999997</v>
          </cell>
          <cell r="Z629">
            <v>0.91496858549838678</v>
          </cell>
          <cell r="AA629">
            <v>5</v>
          </cell>
          <cell r="AB629">
            <v>60</v>
          </cell>
          <cell r="AC629">
            <v>0.05</v>
          </cell>
          <cell r="AD629">
            <v>0</v>
          </cell>
          <cell r="AH629">
            <v>0</v>
          </cell>
        </row>
        <row r="630">
          <cell r="A630" t="str">
            <v>F2000224-000</v>
          </cell>
          <cell r="B630" t="str">
            <v>Fixtures and fittings</v>
          </cell>
          <cell r="C630">
            <v>1601</v>
          </cell>
          <cell r="D630" t="str">
            <v>Logistic</v>
          </cell>
          <cell r="E630" t="str">
            <v>N/A</v>
          </cell>
          <cell r="F630" t="str">
            <v>D43/8114</v>
          </cell>
          <cell r="G630" t="str">
            <v>DASH INTERTRADE</v>
          </cell>
          <cell r="H630" t="str">
            <v>FAX PANASONIC</v>
          </cell>
          <cell r="I630">
            <v>36852</v>
          </cell>
          <cell r="J630">
            <v>36856</v>
          </cell>
          <cell r="K630">
            <v>1820</v>
          </cell>
          <cell r="L630">
            <v>0</v>
          </cell>
          <cell r="M630">
            <v>34000</v>
          </cell>
          <cell r="N630">
            <v>33999</v>
          </cell>
          <cell r="O630">
            <v>1</v>
          </cell>
          <cell r="R630">
            <v>2.43745E-2</v>
          </cell>
          <cell r="S630">
            <v>828.73300000000006</v>
          </cell>
          <cell r="T630">
            <v>828.70862550000004</v>
          </cell>
          <cell r="U630">
            <v>2.4374500000021726E-2</v>
          </cell>
          <cell r="W630">
            <v>2000</v>
          </cell>
          <cell r="X630">
            <v>5</v>
          </cell>
          <cell r="Y630">
            <v>0.90879675826112061</v>
          </cell>
          <cell r="Z630">
            <v>0.91496858549838678</v>
          </cell>
          <cell r="AA630">
            <v>4</v>
          </cell>
          <cell r="AB630">
            <v>690</v>
          </cell>
          <cell r="AC630">
            <v>0.1</v>
          </cell>
          <cell r="AD630">
            <v>70</v>
          </cell>
          <cell r="AH630">
            <v>0.5</v>
          </cell>
        </row>
        <row r="631">
          <cell r="A631" t="str">
            <v>F2000225-000</v>
          </cell>
          <cell r="B631" t="str">
            <v>Fixtures and fittings</v>
          </cell>
          <cell r="C631">
            <v>2005</v>
          </cell>
          <cell r="D631" t="str">
            <v>Fac</v>
          </cell>
          <cell r="E631" t="str">
            <v>N/A</v>
          </cell>
          <cell r="F631" t="str">
            <v>D43/8065</v>
          </cell>
          <cell r="G631" t="str">
            <v>DASH INTERTRADE CO.,LTD.</v>
          </cell>
          <cell r="H631" t="str">
            <v>FAX PANASONIC</v>
          </cell>
          <cell r="I631">
            <v>36830</v>
          </cell>
          <cell r="J631">
            <v>36856</v>
          </cell>
          <cell r="K631">
            <v>1820</v>
          </cell>
          <cell r="L631">
            <v>0</v>
          </cell>
          <cell r="M631">
            <v>34000</v>
          </cell>
          <cell r="N631">
            <v>33999</v>
          </cell>
          <cell r="O631">
            <v>1</v>
          </cell>
          <cell r="R631">
            <v>2.43745E-2</v>
          </cell>
          <cell r="S631">
            <v>828.73300000000006</v>
          </cell>
          <cell r="T631">
            <v>828.70862550000004</v>
          </cell>
          <cell r="U631">
            <v>2.4374500000021726E-2</v>
          </cell>
          <cell r="W631">
            <v>2000</v>
          </cell>
          <cell r="X631">
            <v>5</v>
          </cell>
          <cell r="Y631">
            <v>0.90879675826112061</v>
          </cell>
          <cell r="Z631">
            <v>0.91496858549838678</v>
          </cell>
          <cell r="AA631">
            <v>4</v>
          </cell>
          <cell r="AB631">
            <v>690</v>
          </cell>
          <cell r="AC631">
            <v>0.1</v>
          </cell>
          <cell r="AD631">
            <v>70</v>
          </cell>
          <cell r="AH631">
            <v>0.5</v>
          </cell>
        </row>
        <row r="632">
          <cell r="A632" t="str">
            <v>F2000226-000</v>
          </cell>
          <cell r="B632" t="str">
            <v>Fixtures and fittings</v>
          </cell>
          <cell r="C632">
            <v>2006</v>
          </cell>
          <cell r="D632" t="str">
            <v>Fac</v>
          </cell>
          <cell r="E632" t="str">
            <v>N/A</v>
          </cell>
          <cell r="F632">
            <v>1195</v>
          </cell>
          <cell r="G632" t="str">
            <v>TAVEECHOK FERNICHING</v>
          </cell>
          <cell r="H632" t="str">
            <v>PRINTER STAND</v>
          </cell>
          <cell r="I632">
            <v>36829</v>
          </cell>
          <cell r="J632">
            <v>36856</v>
          </cell>
          <cell r="K632">
            <v>1820</v>
          </cell>
          <cell r="L632">
            <v>0</v>
          </cell>
          <cell r="M632">
            <v>4500</v>
          </cell>
          <cell r="N632">
            <v>4499</v>
          </cell>
          <cell r="O632">
            <v>1</v>
          </cell>
          <cell r="R632">
            <v>2.43745E-2</v>
          </cell>
          <cell r="S632">
            <v>109.68525</v>
          </cell>
          <cell r="T632">
            <v>109.6608755</v>
          </cell>
          <cell r="U632">
            <v>2.4374499999993304E-2</v>
          </cell>
          <cell r="W632">
            <v>2000</v>
          </cell>
          <cell r="X632">
            <v>5</v>
          </cell>
          <cell r="Y632">
            <v>0.90879675826112061</v>
          </cell>
          <cell r="Z632">
            <v>0.91496858549838678</v>
          </cell>
          <cell r="AA632">
            <v>4</v>
          </cell>
          <cell r="AB632">
            <v>90</v>
          </cell>
          <cell r="AC632">
            <v>0.1</v>
          </cell>
          <cell r="AD632">
            <v>10</v>
          </cell>
          <cell r="AH632">
            <v>0.5</v>
          </cell>
        </row>
        <row r="633">
          <cell r="A633" t="str">
            <v>F2000227-000</v>
          </cell>
          <cell r="B633" t="str">
            <v>Fixtures and fittings</v>
          </cell>
          <cell r="C633">
            <v>2006</v>
          </cell>
          <cell r="D633" t="str">
            <v>Fac</v>
          </cell>
          <cell r="E633" t="str">
            <v>N/A</v>
          </cell>
          <cell r="F633">
            <v>1195</v>
          </cell>
          <cell r="G633" t="str">
            <v>TAVEECHOK FERNICHING</v>
          </cell>
          <cell r="H633" t="str">
            <v>PRINTER STAND</v>
          </cell>
          <cell r="I633">
            <v>36829</v>
          </cell>
          <cell r="J633">
            <v>36856</v>
          </cell>
          <cell r="K633">
            <v>1820</v>
          </cell>
          <cell r="L633">
            <v>0</v>
          </cell>
          <cell r="M633">
            <v>6500</v>
          </cell>
          <cell r="N633">
            <v>6499</v>
          </cell>
          <cell r="O633">
            <v>1</v>
          </cell>
          <cell r="R633">
            <v>2.43745E-2</v>
          </cell>
          <cell r="S633">
            <v>158.43424999999999</v>
          </cell>
          <cell r="T633">
            <v>158.4098755</v>
          </cell>
          <cell r="U633">
            <v>2.4374499999993304E-2</v>
          </cell>
          <cell r="W633">
            <v>2000</v>
          </cell>
          <cell r="X633">
            <v>5</v>
          </cell>
          <cell r="Y633">
            <v>0.90879675826112061</v>
          </cell>
          <cell r="Z633">
            <v>0.91496858549838678</v>
          </cell>
          <cell r="AA633">
            <v>4</v>
          </cell>
          <cell r="AB633">
            <v>130</v>
          </cell>
          <cell r="AC633">
            <v>0.1</v>
          </cell>
          <cell r="AD633">
            <v>10</v>
          </cell>
          <cell r="AH633">
            <v>0.5</v>
          </cell>
        </row>
        <row r="634">
          <cell r="A634" t="str">
            <v>F2000228-000</v>
          </cell>
          <cell r="B634" t="str">
            <v>Fixtures and fittings</v>
          </cell>
          <cell r="C634">
            <v>2006</v>
          </cell>
          <cell r="D634" t="str">
            <v>Fac</v>
          </cell>
          <cell r="E634" t="str">
            <v>N/A</v>
          </cell>
          <cell r="F634">
            <v>1195</v>
          </cell>
          <cell r="G634" t="str">
            <v>TAVEECHOK FERNICHING</v>
          </cell>
          <cell r="H634" t="str">
            <v>PRINTER STAND</v>
          </cell>
          <cell r="I634">
            <v>36829</v>
          </cell>
          <cell r="J634">
            <v>36856</v>
          </cell>
          <cell r="K634">
            <v>1820</v>
          </cell>
          <cell r="L634">
            <v>0</v>
          </cell>
          <cell r="M634">
            <v>6500</v>
          </cell>
          <cell r="N634">
            <v>6499</v>
          </cell>
          <cell r="O634">
            <v>1</v>
          </cell>
          <cell r="R634">
            <v>2.43745E-2</v>
          </cell>
          <cell r="S634">
            <v>158.43424999999999</v>
          </cell>
          <cell r="T634">
            <v>158.4098755</v>
          </cell>
          <cell r="U634">
            <v>2.4374499999993304E-2</v>
          </cell>
          <cell r="W634">
            <v>2000</v>
          </cell>
          <cell r="X634">
            <v>5</v>
          </cell>
          <cell r="Y634">
            <v>0.90879675826112061</v>
          </cell>
          <cell r="Z634">
            <v>0.91496858549838678</v>
          </cell>
          <cell r="AA634">
            <v>4</v>
          </cell>
          <cell r="AB634">
            <v>130</v>
          </cell>
          <cell r="AC634">
            <v>0.1</v>
          </cell>
          <cell r="AD634">
            <v>10</v>
          </cell>
          <cell r="AH634">
            <v>0.5</v>
          </cell>
        </row>
        <row r="635">
          <cell r="A635" t="str">
            <v>F2000229-000</v>
          </cell>
          <cell r="B635" t="str">
            <v>Fixtures and fittings</v>
          </cell>
          <cell r="C635">
            <v>2006</v>
          </cell>
          <cell r="D635" t="str">
            <v>Fac</v>
          </cell>
          <cell r="E635" t="str">
            <v>N/A</v>
          </cell>
          <cell r="F635">
            <v>1195</v>
          </cell>
          <cell r="G635" t="str">
            <v>TAVEECHOK FERNICHING</v>
          </cell>
          <cell r="H635" t="str">
            <v>PRINTER STAND</v>
          </cell>
          <cell r="I635">
            <v>36829</v>
          </cell>
          <cell r="J635">
            <v>36856</v>
          </cell>
          <cell r="K635">
            <v>1820</v>
          </cell>
          <cell r="L635">
            <v>0</v>
          </cell>
          <cell r="M635">
            <v>6500</v>
          </cell>
          <cell r="N635">
            <v>6499</v>
          </cell>
          <cell r="O635">
            <v>1</v>
          </cell>
          <cell r="R635">
            <v>2.43745E-2</v>
          </cell>
          <cell r="S635">
            <v>158.43424999999999</v>
          </cell>
          <cell r="T635">
            <v>158.4098755</v>
          </cell>
          <cell r="U635">
            <v>2.4374499999993304E-2</v>
          </cell>
          <cell r="W635">
            <v>2000</v>
          </cell>
          <cell r="X635">
            <v>5</v>
          </cell>
          <cell r="Y635">
            <v>0.90879675826112061</v>
          </cell>
          <cell r="Z635">
            <v>0.91496858549838678</v>
          </cell>
          <cell r="AA635">
            <v>4</v>
          </cell>
          <cell r="AB635">
            <v>130</v>
          </cell>
          <cell r="AC635">
            <v>0.1</v>
          </cell>
          <cell r="AD635">
            <v>10</v>
          </cell>
          <cell r="AH635">
            <v>0.5</v>
          </cell>
        </row>
        <row r="636">
          <cell r="A636" t="str">
            <v>F2000242-000</v>
          </cell>
          <cell r="B636" t="str">
            <v>Fixtures and fittings</v>
          </cell>
          <cell r="C636">
            <v>2005</v>
          </cell>
          <cell r="D636" t="str">
            <v>Fac</v>
          </cell>
          <cell r="E636" t="str">
            <v>N/A</v>
          </cell>
          <cell r="F636">
            <v>201550</v>
          </cell>
          <cell r="G636" t="str">
            <v>KAGAWA CO.,LTD.</v>
          </cell>
          <cell r="H636" t="str">
            <v>HOT WATER-COOL WATER</v>
          </cell>
          <cell r="I636">
            <v>36868</v>
          </cell>
          <cell r="J636">
            <v>36891</v>
          </cell>
          <cell r="K636">
            <v>1820</v>
          </cell>
          <cell r="L636">
            <v>0</v>
          </cell>
          <cell r="M636">
            <v>16800</v>
          </cell>
          <cell r="N636">
            <v>16799</v>
          </cell>
          <cell r="O636">
            <v>1</v>
          </cell>
          <cell r="R636">
            <v>2.43745E-2</v>
          </cell>
          <cell r="S636">
            <v>409.49160000000001</v>
          </cell>
          <cell r="T636">
            <v>409.46722549999998</v>
          </cell>
          <cell r="U636">
            <v>2.4374500000021726E-2</v>
          </cell>
          <cell r="W636">
            <v>2000</v>
          </cell>
          <cell r="X636">
            <v>7</v>
          </cell>
          <cell r="Y636">
            <v>1.124702684335712</v>
          </cell>
          <cell r="Z636">
            <v>1</v>
          </cell>
          <cell r="AA636">
            <v>4</v>
          </cell>
          <cell r="AB636">
            <v>500</v>
          </cell>
          <cell r="AC636">
            <v>0.1</v>
          </cell>
          <cell r="AD636">
            <v>50</v>
          </cell>
          <cell r="AH636">
            <v>0.5</v>
          </cell>
        </row>
        <row r="637">
          <cell r="A637" t="str">
            <v>F2000243-000</v>
          </cell>
          <cell r="B637" t="str">
            <v>Fixtures and fittings</v>
          </cell>
          <cell r="C637">
            <v>2005</v>
          </cell>
          <cell r="D637" t="str">
            <v>Fac</v>
          </cell>
          <cell r="E637" t="str">
            <v>N/A</v>
          </cell>
          <cell r="F637" t="str">
            <v>4311-T717</v>
          </cell>
          <cell r="G637" t="str">
            <v>THAI STEEL</v>
          </cell>
          <cell r="H637" t="str">
            <v>WORKING DESK</v>
          </cell>
          <cell r="I637">
            <v>36860</v>
          </cell>
          <cell r="J637">
            <v>36891</v>
          </cell>
          <cell r="K637">
            <v>1820</v>
          </cell>
          <cell r="L637">
            <v>0</v>
          </cell>
          <cell r="M637">
            <v>3300</v>
          </cell>
          <cell r="N637">
            <v>3299</v>
          </cell>
          <cell r="O637">
            <v>1</v>
          </cell>
          <cell r="R637">
            <v>2.43745E-2</v>
          </cell>
          <cell r="S637">
            <v>80.435850000000002</v>
          </cell>
          <cell r="T637">
            <v>80.411475499999995</v>
          </cell>
          <cell r="U637">
            <v>2.4374500000007515E-2</v>
          </cell>
          <cell r="W637">
            <v>2000</v>
          </cell>
          <cell r="X637">
            <v>7</v>
          </cell>
          <cell r="Y637">
            <v>1.124702684335712</v>
          </cell>
          <cell r="Z637">
            <v>1</v>
          </cell>
          <cell r="AA637">
            <v>4</v>
          </cell>
          <cell r="AB637">
            <v>100</v>
          </cell>
          <cell r="AC637">
            <v>0.1</v>
          </cell>
          <cell r="AD637">
            <v>10</v>
          </cell>
          <cell r="AH637">
            <v>0.5</v>
          </cell>
        </row>
        <row r="638">
          <cell r="A638" t="str">
            <v>F2000244-000</v>
          </cell>
          <cell r="B638" t="str">
            <v>Fixtures and fittings</v>
          </cell>
          <cell r="C638">
            <v>2005</v>
          </cell>
          <cell r="D638" t="str">
            <v>Fac</v>
          </cell>
          <cell r="E638" t="str">
            <v>N/A</v>
          </cell>
          <cell r="F638" t="str">
            <v>4311-T717</v>
          </cell>
          <cell r="G638" t="str">
            <v>THAI STEEL</v>
          </cell>
          <cell r="H638" t="str">
            <v>WORKING DESK</v>
          </cell>
          <cell r="I638">
            <v>36860</v>
          </cell>
          <cell r="J638">
            <v>36891</v>
          </cell>
          <cell r="K638">
            <v>1820</v>
          </cell>
          <cell r="L638">
            <v>0</v>
          </cell>
          <cell r="M638">
            <v>3300</v>
          </cell>
          <cell r="N638">
            <v>3299</v>
          </cell>
          <cell r="O638">
            <v>1</v>
          </cell>
          <cell r="R638">
            <v>2.40422E-2</v>
          </cell>
          <cell r="S638">
            <v>79.339259999999996</v>
          </cell>
          <cell r="T638">
            <v>79.315217799999999</v>
          </cell>
          <cell r="U638">
            <v>2.4042199999996683E-2</v>
          </cell>
          <cell r="W638">
            <v>2000</v>
          </cell>
          <cell r="X638">
            <v>7</v>
          </cell>
          <cell r="Y638">
            <v>1.124702684335712</v>
          </cell>
          <cell r="Z638">
            <v>1</v>
          </cell>
          <cell r="AA638">
            <v>4</v>
          </cell>
          <cell r="AB638">
            <v>100</v>
          </cell>
          <cell r="AC638">
            <v>0.1</v>
          </cell>
          <cell r="AD638">
            <v>10</v>
          </cell>
          <cell r="AH638">
            <v>0.5</v>
          </cell>
        </row>
        <row r="639">
          <cell r="A639" t="str">
            <v>F2000245-000</v>
          </cell>
          <cell r="B639" t="str">
            <v>Fixtures and fittings</v>
          </cell>
          <cell r="C639">
            <v>2005</v>
          </cell>
          <cell r="D639" t="str">
            <v>Fac</v>
          </cell>
          <cell r="E639" t="str">
            <v>N/A</v>
          </cell>
          <cell r="F639">
            <v>68</v>
          </cell>
          <cell r="G639" t="str">
            <v>B.T.C.SURVEYING</v>
          </cell>
          <cell r="H639" t="str">
            <v>CAMERA AUTOMATIC</v>
          </cell>
          <cell r="I639">
            <v>36864</v>
          </cell>
          <cell r="J639">
            <v>36891</v>
          </cell>
          <cell r="K639">
            <v>1820</v>
          </cell>
          <cell r="L639">
            <v>0</v>
          </cell>
          <cell r="M639">
            <v>20000</v>
          </cell>
          <cell r="N639">
            <v>19999</v>
          </cell>
          <cell r="O639">
            <v>1</v>
          </cell>
          <cell r="R639">
            <v>2.40422E-2</v>
          </cell>
          <cell r="S639">
            <v>480.84399999999999</v>
          </cell>
          <cell r="T639">
            <v>480.8199578</v>
          </cell>
          <cell r="U639">
            <v>2.4042199999996683E-2</v>
          </cell>
          <cell r="W639">
            <v>2000</v>
          </cell>
          <cell r="X639">
            <v>5</v>
          </cell>
          <cell r="Y639">
            <v>0.90879675826112061</v>
          </cell>
          <cell r="Z639">
            <v>0.91496858549838678</v>
          </cell>
          <cell r="AA639">
            <v>4</v>
          </cell>
          <cell r="AB639">
            <v>400</v>
          </cell>
          <cell r="AC639">
            <v>0.1</v>
          </cell>
          <cell r="AD639">
            <v>40</v>
          </cell>
          <cell r="AH639">
            <v>0.5</v>
          </cell>
        </row>
        <row r="640">
          <cell r="A640" t="str">
            <v>F2000246-000</v>
          </cell>
          <cell r="B640" t="str">
            <v>Fixtures and fittings</v>
          </cell>
          <cell r="C640">
            <v>2003</v>
          </cell>
          <cell r="D640" t="str">
            <v>Fac</v>
          </cell>
          <cell r="E640" t="str">
            <v>N/A</v>
          </cell>
          <cell r="F640" t="str">
            <v>B001000444</v>
          </cell>
          <cell r="G640" t="str">
            <v>TELEPHONE ORGANIZATION</v>
          </cell>
          <cell r="H640" t="str">
            <v>TELEPHONE SYSTEM (POWER PLANT)</v>
          </cell>
          <cell r="I640">
            <v>36882</v>
          </cell>
          <cell r="J640">
            <v>36919</v>
          </cell>
          <cell r="K640">
            <v>1820</v>
          </cell>
          <cell r="L640">
            <v>0</v>
          </cell>
          <cell r="M640">
            <v>27000</v>
          </cell>
          <cell r="N640">
            <v>26999</v>
          </cell>
          <cell r="O640">
            <v>1</v>
          </cell>
          <cell r="R640">
            <v>2.40422E-2</v>
          </cell>
          <cell r="S640">
            <v>649.13940000000002</v>
          </cell>
          <cell r="T640">
            <v>649.11535779999997</v>
          </cell>
          <cell r="U640">
            <v>2.4042200000053526E-2</v>
          </cell>
          <cell r="W640">
            <v>2001</v>
          </cell>
          <cell r="X640">
            <v>5</v>
          </cell>
          <cell r="Y640">
            <v>0.8421104473828217</v>
          </cell>
          <cell r="Z640">
            <v>1.0318305314994056</v>
          </cell>
          <cell r="AA640">
            <v>4</v>
          </cell>
          <cell r="AB640">
            <v>560</v>
          </cell>
          <cell r="AC640">
            <v>0.15</v>
          </cell>
          <cell r="AD640">
            <v>80</v>
          </cell>
          <cell r="AH640">
            <v>0.5</v>
          </cell>
        </row>
        <row r="641">
          <cell r="A641" t="str">
            <v>F2000389-001</v>
          </cell>
          <cell r="B641" t="str">
            <v>Fixtures and fittings</v>
          </cell>
          <cell r="C641">
            <v>2005</v>
          </cell>
          <cell r="D641" t="str">
            <v>Fac</v>
          </cell>
          <cell r="E641" t="str">
            <v>N/A</v>
          </cell>
          <cell r="F641">
            <v>432</v>
          </cell>
          <cell r="G641" t="str">
            <v>SANGUANPAIBOON AND SERVICE</v>
          </cell>
          <cell r="H641" t="str">
            <v>MATL &amp; L/B COST TO FABRICATE AND INSTALL SUPPORT AND SUPPLY FOR TV AT CANTEEN'</v>
          </cell>
          <cell r="I641">
            <v>38131</v>
          </cell>
          <cell r="J641">
            <v>38256</v>
          </cell>
          <cell r="K641">
            <v>1820</v>
          </cell>
          <cell r="L641">
            <v>1268</v>
          </cell>
          <cell r="M641">
            <v>25275</v>
          </cell>
          <cell r="N641">
            <v>7679.41</v>
          </cell>
          <cell r="O641">
            <v>17595.59</v>
          </cell>
          <cell r="R641">
            <v>2.43745E-2</v>
          </cell>
          <cell r="S641">
            <v>616.06548750000002</v>
          </cell>
          <cell r="T641">
            <v>187.18177904500001</v>
          </cell>
          <cell r="U641">
            <v>428.88370845500003</v>
          </cell>
          <cell r="W641">
            <v>2004</v>
          </cell>
          <cell r="X641">
            <v>7</v>
          </cell>
          <cell r="Y641">
            <v>1.0711974110032363</v>
          </cell>
          <cell r="Z641">
            <v>1</v>
          </cell>
          <cell r="AA641">
            <v>4</v>
          </cell>
          <cell r="AB641">
            <v>700</v>
          </cell>
          <cell r="AC641">
            <v>0.67500000000000004</v>
          </cell>
          <cell r="AD641">
            <v>470</v>
          </cell>
          <cell r="AH641">
            <v>2.5</v>
          </cell>
        </row>
        <row r="642">
          <cell r="A642" t="str">
            <v>F2001001-000</v>
          </cell>
          <cell r="B642" t="str">
            <v>Fixtures and fittings</v>
          </cell>
          <cell r="C642">
            <v>2006</v>
          </cell>
          <cell r="D642" t="str">
            <v>Fac</v>
          </cell>
          <cell r="E642" t="str">
            <v>FVST21S</v>
          </cell>
          <cell r="F642">
            <v>23431</v>
          </cell>
          <cell r="G642" t="str">
            <v>DELL OPTIPLEX GX110</v>
          </cell>
          <cell r="H642" t="str">
            <v>COMPUTER PC 2096</v>
          </cell>
          <cell r="I642">
            <v>36924</v>
          </cell>
          <cell r="J642">
            <v>36947</v>
          </cell>
          <cell r="K642">
            <v>1820</v>
          </cell>
          <cell r="L642">
            <v>0</v>
          </cell>
          <cell r="M642">
            <v>48236</v>
          </cell>
          <cell r="N642">
            <v>48235</v>
          </cell>
          <cell r="O642">
            <v>1</v>
          </cell>
          <cell r="R642">
            <v>2.43745E-2</v>
          </cell>
          <cell r="S642">
            <v>1175.728382</v>
          </cell>
          <cell r="T642">
            <v>1175.7040075</v>
          </cell>
          <cell r="U642">
            <v>2.4374500000021726E-2</v>
          </cell>
          <cell r="W642">
            <v>2001</v>
          </cell>
          <cell r="X642">
            <v>6</v>
          </cell>
          <cell r="Y642">
            <v>0.62106822340332835</v>
          </cell>
          <cell r="Z642">
            <v>1.0318305314994056</v>
          </cell>
          <cell r="AA642">
            <v>5</v>
          </cell>
          <cell r="AB642">
            <v>750</v>
          </cell>
          <cell r="AC642">
            <v>7.4999999999999997E-2</v>
          </cell>
          <cell r="AD642">
            <v>60</v>
          </cell>
          <cell r="AH642">
            <v>0.5</v>
          </cell>
        </row>
        <row r="643">
          <cell r="A643" t="str">
            <v>F2001001-001</v>
          </cell>
          <cell r="B643" t="str">
            <v>Fixtures and fittings</v>
          </cell>
          <cell r="C643">
            <v>2006</v>
          </cell>
          <cell r="D643" t="str">
            <v>Fac</v>
          </cell>
          <cell r="E643" t="str">
            <v>N/A</v>
          </cell>
          <cell r="F643" t="str">
            <v>M02297</v>
          </cell>
          <cell r="G643" t="str">
            <v xml:space="preserve">MAGNATE ENGINEERING PRODUCTS </v>
          </cell>
          <cell r="H643" t="str">
            <v>HARDDISK 40GB 7200RPM</v>
          </cell>
          <cell r="I643">
            <v>38772</v>
          </cell>
          <cell r="J643">
            <v>38774</v>
          </cell>
          <cell r="K643">
            <v>1092</v>
          </cell>
          <cell r="L643">
            <v>1058</v>
          </cell>
          <cell r="M643">
            <v>3260</v>
          </cell>
          <cell r="N643">
            <v>104.46</v>
          </cell>
          <cell r="O643">
            <v>3155.54</v>
          </cell>
          <cell r="R643">
            <v>2.43745E-2</v>
          </cell>
          <cell r="S643">
            <v>79.46087</v>
          </cell>
          <cell r="T643">
            <v>2.5461602699999997</v>
          </cell>
          <cell r="U643">
            <v>76.914709729999998</v>
          </cell>
          <cell r="W643">
            <v>2006</v>
          </cell>
          <cell r="X643">
            <v>6</v>
          </cell>
          <cell r="Y643">
            <v>1</v>
          </cell>
          <cell r="Z643">
            <v>0.98352861266768554</v>
          </cell>
          <cell r="AA643">
            <v>5</v>
          </cell>
          <cell r="AB643">
            <v>80</v>
          </cell>
          <cell r="AC643">
            <v>0.9</v>
          </cell>
          <cell r="AD643">
            <v>70</v>
          </cell>
          <cell r="AH643">
            <v>2.5</v>
          </cell>
        </row>
        <row r="644">
          <cell r="A644" t="str">
            <v>F2001001-002</v>
          </cell>
          <cell r="B644" t="str">
            <v>Fixtures and fittings</v>
          </cell>
          <cell r="C644">
            <v>2006</v>
          </cell>
          <cell r="D644" t="str">
            <v>Fac</v>
          </cell>
          <cell r="E644" t="str">
            <v>N/A</v>
          </cell>
          <cell r="F644">
            <v>129754</v>
          </cell>
          <cell r="G644" t="str">
            <v>CONTINUOUS FORM AND COMPUTER</v>
          </cell>
          <cell r="H644" t="str">
            <v>SD RAM 256MB</v>
          </cell>
          <cell r="I644">
            <v>38771</v>
          </cell>
          <cell r="J644">
            <v>38774</v>
          </cell>
          <cell r="K644">
            <v>1092</v>
          </cell>
          <cell r="L644">
            <v>1058</v>
          </cell>
          <cell r="M644">
            <v>4100</v>
          </cell>
          <cell r="N644">
            <v>131.38</v>
          </cell>
          <cell r="O644">
            <v>3968.62</v>
          </cell>
          <cell r="R644">
            <v>2.43745E-2</v>
          </cell>
          <cell r="S644">
            <v>99.935450000000003</v>
          </cell>
          <cell r="T644">
            <v>3.2023218099999999</v>
          </cell>
          <cell r="U644">
            <v>96.733128190000002</v>
          </cell>
          <cell r="W644">
            <v>2006</v>
          </cell>
          <cell r="X644">
            <v>6</v>
          </cell>
          <cell r="Y644">
            <v>1</v>
          </cell>
          <cell r="Z644">
            <v>0.98352861266768554</v>
          </cell>
          <cell r="AA644">
            <v>5</v>
          </cell>
          <cell r="AB644">
            <v>100</v>
          </cell>
          <cell r="AC644">
            <v>0.9</v>
          </cell>
          <cell r="AD644">
            <v>90</v>
          </cell>
          <cell r="AH644">
            <v>2.5</v>
          </cell>
        </row>
        <row r="645">
          <cell r="A645" t="str">
            <v>F2001002-000</v>
          </cell>
          <cell r="B645" t="str">
            <v>Fixtures and fittings</v>
          </cell>
          <cell r="C645">
            <v>2006</v>
          </cell>
          <cell r="D645" t="str">
            <v>Fac</v>
          </cell>
          <cell r="E645" t="str">
            <v>HVST21S</v>
          </cell>
          <cell r="F645">
            <v>23431</v>
          </cell>
          <cell r="G645" t="str">
            <v>DELL OPTIPLEX GX110</v>
          </cell>
          <cell r="H645" t="str">
            <v>COMPUTER PC 2097</v>
          </cell>
          <cell r="I645">
            <v>36924</v>
          </cell>
          <cell r="J645">
            <v>36947</v>
          </cell>
          <cell r="K645">
            <v>1820</v>
          </cell>
          <cell r="L645">
            <v>0</v>
          </cell>
          <cell r="M645">
            <v>48236</v>
          </cell>
          <cell r="N645">
            <v>48235</v>
          </cell>
          <cell r="O645">
            <v>1</v>
          </cell>
          <cell r="R645">
            <v>2.43745E-2</v>
          </cell>
          <cell r="S645">
            <v>1175.728382</v>
          </cell>
          <cell r="T645">
            <v>1175.7040075</v>
          </cell>
          <cell r="U645">
            <v>2.4374500000021726E-2</v>
          </cell>
          <cell r="W645">
            <v>2001</v>
          </cell>
          <cell r="X645">
            <v>6</v>
          </cell>
          <cell r="Y645">
            <v>0.62106822340332835</v>
          </cell>
          <cell r="Z645">
            <v>1.0318305314994056</v>
          </cell>
          <cell r="AA645">
            <v>5</v>
          </cell>
          <cell r="AB645">
            <v>750</v>
          </cell>
          <cell r="AC645">
            <v>7.4999999999999997E-2</v>
          </cell>
          <cell r="AD645">
            <v>60</v>
          </cell>
          <cell r="AH645">
            <v>0.5</v>
          </cell>
        </row>
        <row r="646">
          <cell r="A646" t="str">
            <v>F2001003-000</v>
          </cell>
          <cell r="B646" t="str">
            <v>Fixtures and fittings</v>
          </cell>
          <cell r="C646">
            <v>2003</v>
          </cell>
          <cell r="D646" t="str">
            <v>Fac</v>
          </cell>
          <cell r="E646" t="str">
            <v>N/A</v>
          </cell>
          <cell r="F646">
            <v>6836</v>
          </cell>
          <cell r="G646" t="str">
            <v>FUR TECH CO., LTD.</v>
          </cell>
          <cell r="H646" t="str">
            <v>WORKING CHAIR F-62 PVC#1728</v>
          </cell>
          <cell r="I646">
            <v>36914</v>
          </cell>
          <cell r="J646">
            <v>36919</v>
          </cell>
          <cell r="K646">
            <v>1820</v>
          </cell>
          <cell r="L646">
            <v>0</v>
          </cell>
          <cell r="M646">
            <v>2520</v>
          </cell>
          <cell r="N646">
            <v>2519</v>
          </cell>
          <cell r="O646">
            <v>1</v>
          </cell>
          <cell r="R646">
            <v>2.43745E-2</v>
          </cell>
          <cell r="S646">
            <v>61.423740000000002</v>
          </cell>
          <cell r="T646">
            <v>61.399365500000002</v>
          </cell>
          <cell r="U646">
            <v>2.437450000000041E-2</v>
          </cell>
          <cell r="W646">
            <v>2001</v>
          </cell>
          <cell r="X646">
            <v>7</v>
          </cell>
          <cell r="Y646">
            <v>1.1167341430499325</v>
          </cell>
          <cell r="Z646">
            <v>1</v>
          </cell>
          <cell r="AA646">
            <v>4</v>
          </cell>
          <cell r="AB646">
            <v>100</v>
          </cell>
          <cell r="AC646">
            <v>0.15</v>
          </cell>
          <cell r="AD646">
            <v>20</v>
          </cell>
          <cell r="AH646">
            <v>0.5</v>
          </cell>
        </row>
        <row r="647">
          <cell r="A647" t="str">
            <v>F2001004-000</v>
          </cell>
          <cell r="B647" t="str">
            <v>Fixtures and fittings</v>
          </cell>
          <cell r="C647">
            <v>2005</v>
          </cell>
          <cell r="D647" t="str">
            <v>Fac</v>
          </cell>
          <cell r="E647" t="str">
            <v>N/A</v>
          </cell>
          <cell r="F647">
            <v>1093</v>
          </cell>
          <cell r="G647" t="str">
            <v>A P E SERVICE CO., LTD.</v>
          </cell>
          <cell r="H647" t="str">
            <v>LABOUR &amp; MATL COST FOR NEW AHU IN PLATING ROOM'</v>
          </cell>
          <cell r="I647">
            <v>36895</v>
          </cell>
          <cell r="J647">
            <v>36919</v>
          </cell>
          <cell r="K647">
            <v>1820</v>
          </cell>
          <cell r="L647">
            <v>0</v>
          </cell>
          <cell r="M647">
            <v>248740</v>
          </cell>
          <cell r="N647">
            <v>248739</v>
          </cell>
          <cell r="O647">
            <v>1</v>
          </cell>
          <cell r="R647">
            <v>2.43745E-2</v>
          </cell>
          <cell r="S647">
            <v>6062.9131299999999</v>
          </cell>
          <cell r="T647">
            <v>6062.8887555000001</v>
          </cell>
          <cell r="U647">
            <v>2.4374499999794352E-2</v>
          </cell>
          <cell r="W647">
            <v>2001</v>
          </cell>
          <cell r="X647">
            <v>7</v>
          </cell>
          <cell r="Y647">
            <v>1.1167341430499325</v>
          </cell>
          <cell r="Z647">
            <v>1</v>
          </cell>
          <cell r="AA647">
            <v>4</v>
          </cell>
          <cell r="AB647">
            <v>7300</v>
          </cell>
          <cell r="AC647">
            <v>0.15</v>
          </cell>
          <cell r="AD647">
            <v>1100</v>
          </cell>
          <cell r="AH647">
            <v>0.5</v>
          </cell>
        </row>
        <row r="648">
          <cell r="A648" t="str">
            <v>F2001006-000</v>
          </cell>
          <cell r="B648" t="str">
            <v>Fixtures and fittings</v>
          </cell>
          <cell r="C648">
            <v>2005</v>
          </cell>
          <cell r="D648" t="str">
            <v>Fac</v>
          </cell>
          <cell r="E648" t="str">
            <v>N/A</v>
          </cell>
          <cell r="F648" t="str">
            <v>001/2544</v>
          </cell>
          <cell r="G648" t="str">
            <v>INTEGRATED SECURITY ENGINERING CO., LTD.</v>
          </cell>
          <cell r="H648" t="str">
            <v>FM 200 FIRE SUPPRESSION SYSTEM</v>
          </cell>
          <cell r="I648">
            <v>36900</v>
          </cell>
          <cell r="J648">
            <v>36919</v>
          </cell>
          <cell r="K648">
            <v>1820</v>
          </cell>
          <cell r="L648">
            <v>0</v>
          </cell>
          <cell r="M648">
            <v>621700</v>
          </cell>
          <cell r="N648">
            <v>621699</v>
          </cell>
          <cell r="O648">
            <v>1</v>
          </cell>
          <cell r="R648">
            <v>2.43745E-2</v>
          </cell>
          <cell r="S648">
            <v>15153.62665</v>
          </cell>
          <cell r="T648">
            <v>15153.602275499999</v>
          </cell>
          <cell r="U648">
            <v>2.4374500000703847E-2</v>
          </cell>
          <cell r="W648">
            <v>2001</v>
          </cell>
          <cell r="X648">
            <v>0</v>
          </cell>
          <cell r="AD648">
            <v>0</v>
          </cell>
          <cell r="AH648">
            <v>0</v>
          </cell>
        </row>
        <row r="649">
          <cell r="A649" t="str">
            <v>F2001006-001</v>
          </cell>
          <cell r="B649" t="str">
            <v>Fixtures and fittings</v>
          </cell>
          <cell r="C649">
            <v>2005</v>
          </cell>
          <cell r="D649" t="str">
            <v>Fac</v>
          </cell>
          <cell r="E649" t="str">
            <v>N/A</v>
          </cell>
          <cell r="F649" t="str">
            <v>009/2544</v>
          </cell>
          <cell r="G649" t="str">
            <v>INTEGRATED SECURITY ENGINERING CO., LTD.</v>
          </cell>
          <cell r="H649" t="str">
            <v>L/B COST TO INSTALLATION FM 200 FIRE SUPPRESSION</v>
          </cell>
          <cell r="I649">
            <v>36935</v>
          </cell>
          <cell r="J649">
            <v>36947</v>
          </cell>
          <cell r="K649">
            <v>1820</v>
          </cell>
          <cell r="L649">
            <v>0</v>
          </cell>
          <cell r="M649">
            <v>20000</v>
          </cell>
          <cell r="N649">
            <v>19999</v>
          </cell>
          <cell r="O649">
            <v>1</v>
          </cell>
          <cell r="R649">
            <v>2.43745E-2</v>
          </cell>
          <cell r="S649">
            <v>487.49</v>
          </cell>
          <cell r="T649">
            <v>487.46562549999999</v>
          </cell>
          <cell r="U649">
            <v>2.4374500000021726E-2</v>
          </cell>
          <cell r="W649">
            <v>2001</v>
          </cell>
          <cell r="X649">
            <v>0</v>
          </cell>
          <cell r="AD649">
            <v>0</v>
          </cell>
          <cell r="AH649">
            <v>0</v>
          </cell>
        </row>
        <row r="650">
          <cell r="A650" t="str">
            <v>F2001008-000</v>
          </cell>
          <cell r="B650" t="str">
            <v>Fixtures and fittings</v>
          </cell>
          <cell r="C650">
            <v>2003</v>
          </cell>
          <cell r="D650" t="str">
            <v>Fac</v>
          </cell>
          <cell r="E650" t="str">
            <v>N/A</v>
          </cell>
          <cell r="F650">
            <v>6836</v>
          </cell>
          <cell r="G650" t="str">
            <v>FUR TECH CO., LTD.</v>
          </cell>
          <cell r="H650" t="str">
            <v>WORKING CHAIR F-62 PVC#1728</v>
          </cell>
          <cell r="I650">
            <v>36914</v>
          </cell>
          <cell r="J650">
            <v>36919</v>
          </cell>
          <cell r="K650">
            <v>1820</v>
          </cell>
          <cell r="L650">
            <v>0</v>
          </cell>
          <cell r="M650">
            <v>2520</v>
          </cell>
          <cell r="N650">
            <v>2519</v>
          </cell>
          <cell r="O650">
            <v>1</v>
          </cell>
          <cell r="R650">
            <v>2.43745E-2</v>
          </cell>
          <cell r="S650">
            <v>61.423740000000002</v>
          </cell>
          <cell r="T650">
            <v>61.399365500000002</v>
          </cell>
          <cell r="U650">
            <v>2.437450000000041E-2</v>
          </cell>
          <cell r="W650">
            <v>2001</v>
          </cell>
          <cell r="X650">
            <v>7</v>
          </cell>
          <cell r="Y650">
            <v>1.1167341430499325</v>
          </cell>
          <cell r="Z650">
            <v>1</v>
          </cell>
          <cell r="AA650">
            <v>4</v>
          </cell>
          <cell r="AB650">
            <v>100</v>
          </cell>
          <cell r="AC650">
            <v>0.15</v>
          </cell>
          <cell r="AD650">
            <v>20</v>
          </cell>
          <cell r="AH650">
            <v>0.5</v>
          </cell>
        </row>
        <row r="651">
          <cell r="A651" t="str">
            <v>F2001012-000</v>
          </cell>
          <cell r="B651" t="str">
            <v>Fixtures and fittings</v>
          </cell>
          <cell r="C651">
            <v>2003</v>
          </cell>
          <cell r="D651" t="str">
            <v>Fac</v>
          </cell>
          <cell r="E651" t="str">
            <v>N/A</v>
          </cell>
          <cell r="F651">
            <v>1276</v>
          </cell>
          <cell r="G651" t="str">
            <v>TAVEECHOK FERNICHING</v>
          </cell>
          <cell r="H651" t="str">
            <v>COMPUTER TABLE</v>
          </cell>
          <cell r="I651">
            <v>36922</v>
          </cell>
          <cell r="J651">
            <v>36947</v>
          </cell>
          <cell r="K651">
            <v>1820</v>
          </cell>
          <cell r="L651">
            <v>0</v>
          </cell>
          <cell r="M651">
            <v>8000</v>
          </cell>
          <cell r="N651">
            <v>7999</v>
          </cell>
          <cell r="O651">
            <v>1</v>
          </cell>
          <cell r="R651">
            <v>2.40422E-2</v>
          </cell>
          <cell r="S651">
            <v>192.33760000000001</v>
          </cell>
          <cell r="T651">
            <v>192.31355779999998</v>
          </cell>
          <cell r="U651">
            <v>2.4042200000025105E-2</v>
          </cell>
          <cell r="W651">
            <v>2001</v>
          </cell>
          <cell r="X651">
            <v>7</v>
          </cell>
          <cell r="Y651">
            <v>1.1167341430499325</v>
          </cell>
          <cell r="Z651">
            <v>1</v>
          </cell>
          <cell r="AA651">
            <v>4</v>
          </cell>
          <cell r="AB651">
            <v>200</v>
          </cell>
          <cell r="AC651">
            <v>0.15</v>
          </cell>
          <cell r="AD651">
            <v>30</v>
          </cell>
          <cell r="AH651">
            <v>0.5</v>
          </cell>
        </row>
        <row r="652">
          <cell r="A652" t="str">
            <v>F2001013-000</v>
          </cell>
          <cell r="B652" t="str">
            <v>Fixtures and fittings</v>
          </cell>
          <cell r="C652">
            <v>2003</v>
          </cell>
          <cell r="D652" t="str">
            <v>Fac</v>
          </cell>
          <cell r="E652" t="str">
            <v>N/A</v>
          </cell>
          <cell r="F652">
            <v>1276</v>
          </cell>
          <cell r="G652" t="str">
            <v>TAVEECHOK FERNICHING</v>
          </cell>
          <cell r="H652" t="str">
            <v>COMPUTER TABLE</v>
          </cell>
          <cell r="I652">
            <v>36922</v>
          </cell>
          <cell r="J652">
            <v>36947</v>
          </cell>
          <cell r="K652">
            <v>1820</v>
          </cell>
          <cell r="L652">
            <v>0</v>
          </cell>
          <cell r="M652">
            <v>8000</v>
          </cell>
          <cell r="N652">
            <v>7999</v>
          </cell>
          <cell r="O652">
            <v>1</v>
          </cell>
          <cell r="R652">
            <v>2.40422E-2</v>
          </cell>
          <cell r="S652">
            <v>192.33760000000001</v>
          </cell>
          <cell r="T652">
            <v>192.31355779999998</v>
          </cell>
          <cell r="U652">
            <v>2.4042200000025105E-2</v>
          </cell>
          <cell r="W652">
            <v>2001</v>
          </cell>
          <cell r="X652">
            <v>7</v>
          </cell>
          <cell r="Y652">
            <v>1.1167341430499325</v>
          </cell>
          <cell r="Z652">
            <v>1</v>
          </cell>
          <cell r="AA652">
            <v>4</v>
          </cell>
          <cell r="AB652">
            <v>200</v>
          </cell>
          <cell r="AC652">
            <v>0.15</v>
          </cell>
          <cell r="AD652">
            <v>30</v>
          </cell>
          <cell r="AH652">
            <v>0.5</v>
          </cell>
        </row>
        <row r="653">
          <cell r="A653" t="str">
            <v>F2001014-000</v>
          </cell>
          <cell r="B653" t="str">
            <v>Fixtures and fittings</v>
          </cell>
          <cell r="C653">
            <v>2003</v>
          </cell>
          <cell r="D653" t="str">
            <v>Fac</v>
          </cell>
          <cell r="E653" t="str">
            <v>N/A</v>
          </cell>
          <cell r="F653">
            <v>1276</v>
          </cell>
          <cell r="G653" t="str">
            <v>TAVEECHOK FERNICHING</v>
          </cell>
          <cell r="H653" t="str">
            <v>COMPUTER TABLE</v>
          </cell>
          <cell r="I653">
            <v>36922</v>
          </cell>
          <cell r="J653">
            <v>36947</v>
          </cell>
          <cell r="K653">
            <v>1820</v>
          </cell>
          <cell r="L653">
            <v>0</v>
          </cell>
          <cell r="M653">
            <v>2800</v>
          </cell>
          <cell r="N653">
            <v>2799</v>
          </cell>
          <cell r="O653">
            <v>1</v>
          </cell>
          <cell r="R653">
            <v>2.40422E-2</v>
          </cell>
          <cell r="S653">
            <v>67.318160000000006</v>
          </cell>
          <cell r="T653">
            <v>67.294117799999995</v>
          </cell>
          <cell r="U653">
            <v>2.4042200000010894E-2</v>
          </cell>
          <cell r="W653">
            <v>2001</v>
          </cell>
          <cell r="X653">
            <v>7</v>
          </cell>
          <cell r="Y653">
            <v>1.1167341430499325</v>
          </cell>
          <cell r="Z653">
            <v>1</v>
          </cell>
          <cell r="AA653">
            <v>4</v>
          </cell>
          <cell r="AB653">
            <v>100</v>
          </cell>
          <cell r="AC653">
            <v>0.15</v>
          </cell>
          <cell r="AD653">
            <v>20</v>
          </cell>
          <cell r="AH653">
            <v>0.5</v>
          </cell>
        </row>
        <row r="654">
          <cell r="A654" t="str">
            <v>F2001015-000</v>
          </cell>
          <cell r="B654" t="str">
            <v>Fixtures and fittings</v>
          </cell>
          <cell r="C654">
            <v>2003</v>
          </cell>
          <cell r="D654" t="str">
            <v>Fac</v>
          </cell>
          <cell r="E654" t="str">
            <v>N/A</v>
          </cell>
          <cell r="F654" t="str">
            <v>4401-T556</v>
          </cell>
          <cell r="G654" t="str">
            <v>THAI STEEL FURNITURE CO., LTD</v>
          </cell>
          <cell r="H654" t="str">
            <v>SLIDING GLASS LOKERS</v>
          </cell>
          <cell r="I654">
            <v>36922</v>
          </cell>
          <cell r="J654">
            <v>36947</v>
          </cell>
          <cell r="K654">
            <v>1820</v>
          </cell>
          <cell r="L654">
            <v>0</v>
          </cell>
          <cell r="M654">
            <v>2257</v>
          </cell>
          <cell r="N654">
            <v>2256</v>
          </cell>
          <cell r="O654">
            <v>1</v>
          </cell>
          <cell r="R654">
            <v>2.40422E-2</v>
          </cell>
          <cell r="S654">
            <v>54.263245400000002</v>
          </cell>
          <cell r="T654">
            <v>54.239203199999999</v>
          </cell>
          <cell r="U654">
            <v>2.4042200000003788E-2</v>
          </cell>
          <cell r="W654">
            <v>2001</v>
          </cell>
          <cell r="X654">
            <v>7</v>
          </cell>
          <cell r="Y654">
            <v>1.1167341430499325</v>
          </cell>
          <cell r="Z654">
            <v>1</v>
          </cell>
          <cell r="AA654">
            <v>4</v>
          </cell>
          <cell r="AB654">
            <v>100</v>
          </cell>
          <cell r="AC654">
            <v>0.15</v>
          </cell>
          <cell r="AD654">
            <v>20</v>
          </cell>
          <cell r="AH654">
            <v>0.5</v>
          </cell>
        </row>
        <row r="655">
          <cell r="A655" t="str">
            <v>F2001016-000</v>
          </cell>
          <cell r="B655" t="str">
            <v>Fixtures and fittings</v>
          </cell>
          <cell r="C655">
            <v>2003</v>
          </cell>
          <cell r="D655" t="str">
            <v>Fac</v>
          </cell>
          <cell r="E655" t="str">
            <v>N/A</v>
          </cell>
          <cell r="F655" t="str">
            <v>4401-T556</v>
          </cell>
          <cell r="G655" t="str">
            <v>THAI STEEL FURNITURE CO., LTD</v>
          </cell>
          <cell r="H655" t="str">
            <v>SLIDING GLASS LOKERS</v>
          </cell>
          <cell r="I655">
            <v>36922</v>
          </cell>
          <cell r="J655">
            <v>36947</v>
          </cell>
          <cell r="K655">
            <v>1820</v>
          </cell>
          <cell r="L655">
            <v>0</v>
          </cell>
          <cell r="M655">
            <v>2257</v>
          </cell>
          <cell r="N655">
            <v>2256</v>
          </cell>
          <cell r="O655">
            <v>1</v>
          </cell>
          <cell r="R655">
            <v>2.40422E-2</v>
          </cell>
          <cell r="S655">
            <v>54.263245400000002</v>
          </cell>
          <cell r="T655">
            <v>54.239203199999999</v>
          </cell>
          <cell r="U655">
            <v>2.4042200000003788E-2</v>
          </cell>
          <cell r="W655">
            <v>2001</v>
          </cell>
          <cell r="X655">
            <v>7</v>
          </cell>
          <cell r="Y655">
            <v>1.1167341430499325</v>
          </cell>
          <cell r="Z655">
            <v>1</v>
          </cell>
          <cell r="AA655">
            <v>4</v>
          </cell>
          <cell r="AB655">
            <v>100</v>
          </cell>
          <cell r="AC655">
            <v>0.15</v>
          </cell>
          <cell r="AD655">
            <v>20</v>
          </cell>
          <cell r="AH655">
            <v>0.5</v>
          </cell>
        </row>
        <row r="656">
          <cell r="A656" t="str">
            <v>F2001017-000</v>
          </cell>
          <cell r="B656" t="str">
            <v>Fixtures and fittings</v>
          </cell>
          <cell r="C656">
            <v>2003</v>
          </cell>
          <cell r="D656" t="str">
            <v>Fac</v>
          </cell>
          <cell r="E656" t="str">
            <v>N/A</v>
          </cell>
          <cell r="F656" t="str">
            <v>4401-T556</v>
          </cell>
          <cell r="G656" t="str">
            <v>THAI STEEL FURNITURE CO., LTD</v>
          </cell>
          <cell r="H656" t="str">
            <v>SLIDING GLASS LOKERS</v>
          </cell>
          <cell r="I656">
            <v>36922</v>
          </cell>
          <cell r="J656">
            <v>36947</v>
          </cell>
          <cell r="K656">
            <v>1820</v>
          </cell>
          <cell r="L656">
            <v>0</v>
          </cell>
          <cell r="M656">
            <v>2257</v>
          </cell>
          <cell r="N656">
            <v>2256</v>
          </cell>
          <cell r="O656">
            <v>1</v>
          </cell>
          <cell r="R656">
            <v>2.40422E-2</v>
          </cell>
          <cell r="S656">
            <v>54.263245400000002</v>
          </cell>
          <cell r="T656">
            <v>54.239203199999999</v>
          </cell>
          <cell r="U656">
            <v>2.4042200000003788E-2</v>
          </cell>
          <cell r="W656">
            <v>2001</v>
          </cell>
          <cell r="X656">
            <v>7</v>
          </cell>
          <cell r="Y656">
            <v>1.1167341430499325</v>
          </cell>
          <cell r="Z656">
            <v>1</v>
          </cell>
          <cell r="AA656">
            <v>4</v>
          </cell>
          <cell r="AB656">
            <v>100</v>
          </cell>
          <cell r="AC656">
            <v>0.15</v>
          </cell>
          <cell r="AD656">
            <v>20</v>
          </cell>
          <cell r="AH656">
            <v>0.5</v>
          </cell>
        </row>
        <row r="657">
          <cell r="A657" t="str">
            <v>F2001018-000</v>
          </cell>
          <cell r="B657" t="str">
            <v>Fixtures and fittings</v>
          </cell>
          <cell r="C657">
            <v>2003</v>
          </cell>
          <cell r="D657" t="str">
            <v>Fac</v>
          </cell>
          <cell r="E657" t="str">
            <v>N/A</v>
          </cell>
          <cell r="F657" t="str">
            <v>4401-T556</v>
          </cell>
          <cell r="G657" t="str">
            <v>THAI STEEL FURNITURE CO., LTD</v>
          </cell>
          <cell r="H657" t="str">
            <v>LOCKER CABINET</v>
          </cell>
          <cell r="I657">
            <v>36922</v>
          </cell>
          <cell r="J657">
            <v>36947</v>
          </cell>
          <cell r="K657">
            <v>1820</v>
          </cell>
          <cell r="L657">
            <v>0</v>
          </cell>
          <cell r="M657">
            <v>6757</v>
          </cell>
          <cell r="N657">
            <v>6756</v>
          </cell>
          <cell r="O657">
            <v>1</v>
          </cell>
          <cell r="R657">
            <v>2.40422E-2</v>
          </cell>
          <cell r="S657">
            <v>162.45314540000001</v>
          </cell>
          <cell r="T657">
            <v>162.42910319999999</v>
          </cell>
          <cell r="U657">
            <v>2.4042200000025105E-2</v>
          </cell>
          <cell r="W657">
            <v>2001</v>
          </cell>
          <cell r="X657">
            <v>7</v>
          </cell>
          <cell r="Y657">
            <v>1.1167341430499325</v>
          </cell>
          <cell r="Z657">
            <v>1</v>
          </cell>
          <cell r="AA657">
            <v>4</v>
          </cell>
          <cell r="AB657">
            <v>200</v>
          </cell>
          <cell r="AC657">
            <v>0.15</v>
          </cell>
          <cell r="AD657">
            <v>30</v>
          </cell>
          <cell r="AH657">
            <v>0.5</v>
          </cell>
        </row>
        <row r="658">
          <cell r="A658" t="str">
            <v>F2001019-000</v>
          </cell>
          <cell r="B658" t="str">
            <v>Fixtures and fittings</v>
          </cell>
          <cell r="C658">
            <v>2003</v>
          </cell>
          <cell r="D658" t="str">
            <v>Fac</v>
          </cell>
          <cell r="E658" t="str">
            <v>N/A</v>
          </cell>
          <cell r="F658" t="str">
            <v>4401-T556</v>
          </cell>
          <cell r="G658" t="str">
            <v>THAI STEEL FURNITURE CO., LTD</v>
          </cell>
          <cell r="H658" t="str">
            <v>LOCKER CABINET</v>
          </cell>
          <cell r="I658">
            <v>36922</v>
          </cell>
          <cell r="J658">
            <v>36947</v>
          </cell>
          <cell r="K658">
            <v>1820</v>
          </cell>
          <cell r="L658">
            <v>0</v>
          </cell>
          <cell r="M658">
            <v>6757</v>
          </cell>
          <cell r="N658">
            <v>6756</v>
          </cell>
          <cell r="O658">
            <v>1</v>
          </cell>
          <cell r="R658">
            <v>2.40422E-2</v>
          </cell>
          <cell r="S658">
            <v>162.45314540000001</v>
          </cell>
          <cell r="T658">
            <v>162.42910319999999</v>
          </cell>
          <cell r="U658">
            <v>2.4042200000025105E-2</v>
          </cell>
          <cell r="W658">
            <v>2001</v>
          </cell>
          <cell r="X658">
            <v>7</v>
          </cell>
          <cell r="Y658">
            <v>1.1167341430499325</v>
          </cell>
          <cell r="Z658">
            <v>1</v>
          </cell>
          <cell r="AA658">
            <v>4</v>
          </cell>
          <cell r="AB658">
            <v>200</v>
          </cell>
          <cell r="AC658">
            <v>0.15</v>
          </cell>
          <cell r="AD658">
            <v>30</v>
          </cell>
          <cell r="AH658">
            <v>0.5</v>
          </cell>
        </row>
        <row r="659">
          <cell r="A659" t="str">
            <v>F2001022-000</v>
          </cell>
          <cell r="B659" t="str">
            <v>Fixtures and fittings</v>
          </cell>
          <cell r="C659">
            <v>2003</v>
          </cell>
          <cell r="D659" t="str">
            <v>Fac</v>
          </cell>
          <cell r="E659" t="str">
            <v>N/A</v>
          </cell>
          <cell r="F659">
            <v>1330</v>
          </cell>
          <cell r="G659" t="str">
            <v>TAVEECHOK FERNICHING</v>
          </cell>
          <cell r="H659" t="str">
            <v>NEWS PAPER STAND</v>
          </cell>
          <cell r="I659">
            <v>36970</v>
          </cell>
          <cell r="J659">
            <v>36982</v>
          </cell>
          <cell r="K659">
            <v>1820</v>
          </cell>
          <cell r="L659">
            <v>0</v>
          </cell>
          <cell r="M659">
            <v>3500</v>
          </cell>
          <cell r="N659">
            <v>3499</v>
          </cell>
          <cell r="O659">
            <v>1</v>
          </cell>
          <cell r="R659">
            <v>2.40422E-2</v>
          </cell>
          <cell r="S659">
            <v>84.1477</v>
          </cell>
          <cell r="T659">
            <v>84.123657800000004</v>
          </cell>
          <cell r="U659">
            <v>2.4042199999996683E-2</v>
          </cell>
          <cell r="W659">
            <v>2001</v>
          </cell>
          <cell r="X659">
            <v>7</v>
          </cell>
          <cell r="Y659">
            <v>1.1167341430499325</v>
          </cell>
          <cell r="Z659">
            <v>1</v>
          </cell>
          <cell r="AA659">
            <v>4</v>
          </cell>
          <cell r="AB659">
            <v>100</v>
          </cell>
          <cell r="AC659">
            <v>0.15</v>
          </cell>
          <cell r="AD659">
            <v>20</v>
          </cell>
          <cell r="AH659">
            <v>0.5</v>
          </cell>
        </row>
        <row r="660">
          <cell r="A660" t="str">
            <v>F2001023-000</v>
          </cell>
          <cell r="B660" t="str">
            <v>Fixtures and fittings</v>
          </cell>
          <cell r="C660">
            <v>2003</v>
          </cell>
          <cell r="D660" t="str">
            <v>Fac</v>
          </cell>
          <cell r="E660" t="str">
            <v>N/A</v>
          </cell>
          <cell r="F660">
            <v>1330</v>
          </cell>
          <cell r="G660" t="str">
            <v>TAVEECHOK FERNICHING</v>
          </cell>
          <cell r="H660" t="str">
            <v>NEWS PAPER STAND</v>
          </cell>
          <cell r="I660">
            <v>36970</v>
          </cell>
          <cell r="J660">
            <v>36982</v>
          </cell>
          <cell r="K660">
            <v>1820</v>
          </cell>
          <cell r="L660">
            <v>0</v>
          </cell>
          <cell r="M660">
            <v>3500</v>
          </cell>
          <cell r="N660">
            <v>3499</v>
          </cell>
          <cell r="O660">
            <v>1</v>
          </cell>
          <cell r="R660">
            <v>2.40422E-2</v>
          </cell>
          <cell r="S660">
            <v>84.1477</v>
          </cell>
          <cell r="T660">
            <v>84.123657800000004</v>
          </cell>
          <cell r="U660">
            <v>2.4042199999996683E-2</v>
          </cell>
          <cell r="W660">
            <v>2001</v>
          </cell>
          <cell r="X660">
            <v>7</v>
          </cell>
          <cell r="Y660">
            <v>1.1167341430499325</v>
          </cell>
          <cell r="Z660">
            <v>1</v>
          </cell>
          <cell r="AA660">
            <v>4</v>
          </cell>
          <cell r="AB660">
            <v>100</v>
          </cell>
          <cell r="AC660">
            <v>0.15</v>
          </cell>
          <cell r="AD660">
            <v>20</v>
          </cell>
          <cell r="AH660">
            <v>0.5</v>
          </cell>
        </row>
        <row r="661">
          <cell r="A661" t="str">
            <v>F2001024-000</v>
          </cell>
          <cell r="B661" t="str">
            <v>Fixtures and fittings</v>
          </cell>
          <cell r="C661">
            <v>2003</v>
          </cell>
          <cell r="D661" t="str">
            <v>Fac</v>
          </cell>
          <cell r="E661" t="str">
            <v>N/A</v>
          </cell>
          <cell r="F661">
            <v>1330</v>
          </cell>
          <cell r="G661" t="str">
            <v>TAVEECHOK FERNICHING</v>
          </cell>
          <cell r="H661" t="str">
            <v>NEWS PAPER STAND</v>
          </cell>
          <cell r="I661">
            <v>36970</v>
          </cell>
          <cell r="J661">
            <v>36982</v>
          </cell>
          <cell r="K661">
            <v>1820</v>
          </cell>
          <cell r="L661">
            <v>0</v>
          </cell>
          <cell r="M661">
            <v>3500</v>
          </cell>
          <cell r="N661">
            <v>3499</v>
          </cell>
          <cell r="O661">
            <v>1</v>
          </cell>
          <cell r="R661">
            <v>2.40422E-2</v>
          </cell>
          <cell r="S661">
            <v>84.1477</v>
          </cell>
          <cell r="T661">
            <v>84.123657800000004</v>
          </cell>
          <cell r="U661">
            <v>2.4042199999996683E-2</v>
          </cell>
          <cell r="W661">
            <v>2001</v>
          </cell>
          <cell r="X661">
            <v>7</v>
          </cell>
          <cell r="Y661">
            <v>1.1167341430499325</v>
          </cell>
          <cell r="Z661">
            <v>1</v>
          </cell>
          <cell r="AA661">
            <v>4</v>
          </cell>
          <cell r="AB661">
            <v>100</v>
          </cell>
          <cell r="AC661">
            <v>0.15</v>
          </cell>
          <cell r="AD661">
            <v>20</v>
          </cell>
          <cell r="AH661">
            <v>0.5</v>
          </cell>
        </row>
        <row r="662">
          <cell r="A662" t="str">
            <v>F2001025-000</v>
          </cell>
          <cell r="B662" t="str">
            <v>Fixtures and fittings</v>
          </cell>
          <cell r="C662">
            <v>2003</v>
          </cell>
          <cell r="D662" t="str">
            <v>Fac</v>
          </cell>
          <cell r="E662" t="str">
            <v>N/A</v>
          </cell>
          <cell r="F662">
            <v>1330</v>
          </cell>
          <cell r="G662" t="str">
            <v>TAVEECHOK FERNICHING</v>
          </cell>
          <cell r="H662" t="str">
            <v>NEWS PAPER STAND</v>
          </cell>
          <cell r="I662">
            <v>36970</v>
          </cell>
          <cell r="J662">
            <v>36982</v>
          </cell>
          <cell r="K662">
            <v>1820</v>
          </cell>
          <cell r="L662">
            <v>0</v>
          </cell>
          <cell r="M662">
            <v>3500</v>
          </cell>
          <cell r="N662">
            <v>3499</v>
          </cell>
          <cell r="O662">
            <v>1</v>
          </cell>
          <cell r="R662">
            <v>2.40422E-2</v>
          </cell>
          <cell r="S662">
            <v>84.1477</v>
          </cell>
          <cell r="T662">
            <v>84.123657800000004</v>
          </cell>
          <cell r="U662">
            <v>2.4042199999996683E-2</v>
          </cell>
          <cell r="W662">
            <v>2001</v>
          </cell>
          <cell r="X662">
            <v>7</v>
          </cell>
          <cell r="Y662">
            <v>1.1167341430499325</v>
          </cell>
          <cell r="Z662">
            <v>1</v>
          </cell>
          <cell r="AA662">
            <v>4</v>
          </cell>
          <cell r="AB662">
            <v>100</v>
          </cell>
          <cell r="AC662">
            <v>0.15</v>
          </cell>
          <cell r="AD662">
            <v>20</v>
          </cell>
          <cell r="AH662">
            <v>0.5</v>
          </cell>
        </row>
        <row r="663">
          <cell r="A663" t="str">
            <v>F2001026-000</v>
          </cell>
          <cell r="B663" t="str">
            <v>Fixtures and fittings</v>
          </cell>
          <cell r="C663">
            <v>2003</v>
          </cell>
          <cell r="D663" t="str">
            <v>Fac</v>
          </cell>
          <cell r="E663" t="str">
            <v>N/A</v>
          </cell>
          <cell r="F663">
            <v>1330</v>
          </cell>
          <cell r="G663" t="str">
            <v>TAVEECHOK FERNICHING</v>
          </cell>
          <cell r="H663" t="str">
            <v>NEWS PAPER STAND</v>
          </cell>
          <cell r="I663">
            <v>36970</v>
          </cell>
          <cell r="J663">
            <v>36982</v>
          </cell>
          <cell r="K663">
            <v>1820</v>
          </cell>
          <cell r="L663">
            <v>0</v>
          </cell>
          <cell r="M663">
            <v>3500</v>
          </cell>
          <cell r="N663">
            <v>3499</v>
          </cell>
          <cell r="O663">
            <v>1</v>
          </cell>
          <cell r="R663">
            <v>2.40422E-2</v>
          </cell>
          <cell r="S663">
            <v>84.1477</v>
          </cell>
          <cell r="T663">
            <v>84.123657800000004</v>
          </cell>
          <cell r="U663">
            <v>2.4042199999996683E-2</v>
          </cell>
          <cell r="W663">
            <v>2001</v>
          </cell>
          <cell r="X663">
            <v>7</v>
          </cell>
          <cell r="Y663">
            <v>1.1167341430499325</v>
          </cell>
          <cell r="Z663">
            <v>1</v>
          </cell>
          <cell r="AA663">
            <v>4</v>
          </cell>
          <cell r="AB663">
            <v>100</v>
          </cell>
          <cell r="AC663">
            <v>0.15</v>
          </cell>
          <cell r="AD663">
            <v>20</v>
          </cell>
          <cell r="AH663">
            <v>0.5</v>
          </cell>
        </row>
        <row r="664">
          <cell r="A664" t="str">
            <v>F2001027-000</v>
          </cell>
          <cell r="B664" t="str">
            <v>Fixtures and fittings</v>
          </cell>
          <cell r="C664">
            <v>2003</v>
          </cell>
          <cell r="D664" t="str">
            <v>Fac</v>
          </cell>
          <cell r="E664" t="str">
            <v>N/A</v>
          </cell>
          <cell r="F664" t="str">
            <v>4403-T615</v>
          </cell>
          <cell r="G664" t="str">
            <v>THAI STEEL FURNITURE CO., LTD</v>
          </cell>
          <cell r="H664" t="str">
            <v>MOBILE MEDIUM RACK 1000 KGS</v>
          </cell>
          <cell r="I664">
            <v>36977</v>
          </cell>
          <cell r="J664">
            <v>36982</v>
          </cell>
          <cell r="K664">
            <v>1820</v>
          </cell>
          <cell r="L664">
            <v>0</v>
          </cell>
          <cell r="M664">
            <v>337500</v>
          </cell>
          <cell r="N664">
            <v>337499</v>
          </cell>
          <cell r="O664">
            <v>1</v>
          </cell>
          <cell r="R664">
            <v>2.40422E-2</v>
          </cell>
          <cell r="S664">
            <v>8114.2425000000003</v>
          </cell>
          <cell r="T664">
            <v>8114.2184577999997</v>
          </cell>
          <cell r="U664">
            <v>2.404220000062196E-2</v>
          </cell>
          <cell r="W664">
            <v>2001</v>
          </cell>
          <cell r="X664">
            <v>7</v>
          </cell>
          <cell r="Y664">
            <v>1.1167341430499325</v>
          </cell>
          <cell r="Z664">
            <v>1</v>
          </cell>
          <cell r="AA664">
            <v>4</v>
          </cell>
          <cell r="AB664">
            <v>9900</v>
          </cell>
          <cell r="AC664">
            <v>0.15</v>
          </cell>
          <cell r="AD664">
            <v>1500</v>
          </cell>
          <cell r="AH664">
            <v>0.5</v>
          </cell>
        </row>
        <row r="665">
          <cell r="A665" t="str">
            <v>F2001028-000</v>
          </cell>
          <cell r="B665" t="str">
            <v>Fixtures and fittings</v>
          </cell>
          <cell r="C665">
            <v>2003</v>
          </cell>
          <cell r="D665" t="str">
            <v>Fac</v>
          </cell>
          <cell r="E665" t="str">
            <v>N/A</v>
          </cell>
          <cell r="F665">
            <v>1307</v>
          </cell>
          <cell r="G665" t="str">
            <v>TAVEECHOK FERNICHING</v>
          </cell>
          <cell r="H665" t="str">
            <v>SLIDING GLASS DOOR CABINET 35X35X80CM</v>
          </cell>
          <cell r="I665">
            <v>36950</v>
          </cell>
          <cell r="J665">
            <v>36982</v>
          </cell>
          <cell r="K665">
            <v>1820</v>
          </cell>
          <cell r="L665">
            <v>0</v>
          </cell>
          <cell r="M665">
            <v>4200</v>
          </cell>
          <cell r="N665">
            <v>4199</v>
          </cell>
          <cell r="O665">
            <v>1</v>
          </cell>
          <cell r="R665">
            <v>2.40422E-2</v>
          </cell>
          <cell r="S665">
            <v>100.97723999999999</v>
          </cell>
          <cell r="T665">
            <v>100.9531978</v>
          </cell>
          <cell r="U665">
            <v>2.4042199999996683E-2</v>
          </cell>
          <cell r="W665">
            <v>2001</v>
          </cell>
          <cell r="X665">
            <v>7</v>
          </cell>
          <cell r="Y665">
            <v>1.1167341430499325</v>
          </cell>
          <cell r="Z665">
            <v>1</v>
          </cell>
          <cell r="AA665">
            <v>4</v>
          </cell>
          <cell r="AB665">
            <v>100</v>
          </cell>
          <cell r="AC665">
            <v>0.15</v>
          </cell>
          <cell r="AD665">
            <v>20</v>
          </cell>
          <cell r="AH665">
            <v>0.5</v>
          </cell>
        </row>
        <row r="666">
          <cell r="A666" t="str">
            <v>F2001029-000</v>
          </cell>
          <cell r="B666" t="str">
            <v>Fixtures and fittings</v>
          </cell>
          <cell r="C666">
            <v>2003</v>
          </cell>
          <cell r="D666" t="str">
            <v>Fac</v>
          </cell>
          <cell r="E666" t="str">
            <v>N/A</v>
          </cell>
          <cell r="F666">
            <v>1307</v>
          </cell>
          <cell r="G666" t="str">
            <v>TAVEECHOK FERNICHING</v>
          </cell>
          <cell r="H666" t="str">
            <v>SLIDING GLASS DOOR CABINET 35X35X80CM</v>
          </cell>
          <cell r="I666">
            <v>36950</v>
          </cell>
          <cell r="J666">
            <v>36982</v>
          </cell>
          <cell r="K666">
            <v>1820</v>
          </cell>
          <cell r="L666">
            <v>0</v>
          </cell>
          <cell r="M666">
            <v>4200</v>
          </cell>
          <cell r="N666">
            <v>4199</v>
          </cell>
          <cell r="O666">
            <v>1</v>
          </cell>
          <cell r="R666">
            <v>2.40422E-2</v>
          </cell>
          <cell r="S666">
            <v>100.97723999999999</v>
          </cell>
          <cell r="T666">
            <v>100.9531978</v>
          </cell>
          <cell r="U666">
            <v>2.4042199999996683E-2</v>
          </cell>
          <cell r="W666">
            <v>2001</v>
          </cell>
          <cell r="X666">
            <v>7</v>
          </cell>
          <cell r="Y666">
            <v>1.1167341430499325</v>
          </cell>
          <cell r="Z666">
            <v>1</v>
          </cell>
          <cell r="AA666">
            <v>4</v>
          </cell>
          <cell r="AB666">
            <v>100</v>
          </cell>
          <cell r="AC666">
            <v>0.15</v>
          </cell>
          <cell r="AD666">
            <v>20</v>
          </cell>
          <cell r="AH666">
            <v>0.5</v>
          </cell>
        </row>
        <row r="667">
          <cell r="A667" t="str">
            <v>F2001031-000</v>
          </cell>
          <cell r="B667" t="str">
            <v>Fixtures and fittings</v>
          </cell>
          <cell r="C667">
            <v>2003</v>
          </cell>
          <cell r="D667" t="str">
            <v>Fac</v>
          </cell>
          <cell r="E667" t="str">
            <v>N/A</v>
          </cell>
          <cell r="F667">
            <v>1307</v>
          </cell>
          <cell r="G667" t="str">
            <v>TAVEECHOK FERNICHING</v>
          </cell>
          <cell r="H667" t="str">
            <v>SLIDING GLASS DOOR CABINET 35X35X80CM</v>
          </cell>
          <cell r="I667">
            <v>36950</v>
          </cell>
          <cell r="J667">
            <v>36982</v>
          </cell>
          <cell r="K667">
            <v>1820</v>
          </cell>
          <cell r="L667">
            <v>0</v>
          </cell>
          <cell r="M667">
            <v>4200</v>
          </cell>
          <cell r="N667">
            <v>4199</v>
          </cell>
          <cell r="O667">
            <v>1</v>
          </cell>
          <cell r="R667">
            <v>2.40422E-2</v>
          </cell>
          <cell r="S667">
            <v>100.97723999999999</v>
          </cell>
          <cell r="T667">
            <v>100.9531978</v>
          </cell>
          <cell r="U667">
            <v>2.4042199999996683E-2</v>
          </cell>
          <cell r="W667">
            <v>2001</v>
          </cell>
          <cell r="X667">
            <v>7</v>
          </cell>
          <cell r="Y667">
            <v>1.1167341430499325</v>
          </cell>
          <cell r="Z667">
            <v>1</v>
          </cell>
          <cell r="AA667">
            <v>4</v>
          </cell>
          <cell r="AB667">
            <v>100</v>
          </cell>
          <cell r="AC667">
            <v>0.15</v>
          </cell>
          <cell r="AD667">
            <v>20</v>
          </cell>
          <cell r="AH667">
            <v>0.5</v>
          </cell>
        </row>
        <row r="668">
          <cell r="A668" t="str">
            <v>F2001032-000</v>
          </cell>
          <cell r="B668" t="str">
            <v>Fixtures and fittings</v>
          </cell>
          <cell r="C668">
            <v>2003</v>
          </cell>
          <cell r="D668" t="str">
            <v>Fac</v>
          </cell>
          <cell r="E668" t="str">
            <v>N/A</v>
          </cell>
          <cell r="F668">
            <v>1307</v>
          </cell>
          <cell r="G668" t="str">
            <v>TAVEECHOK FERNICHING</v>
          </cell>
          <cell r="H668" t="str">
            <v>SLIDING GLASS DOOR CABINET 35X35X80CM</v>
          </cell>
          <cell r="I668">
            <v>36950</v>
          </cell>
          <cell r="J668">
            <v>36982</v>
          </cell>
          <cell r="K668">
            <v>1820</v>
          </cell>
          <cell r="L668">
            <v>0</v>
          </cell>
          <cell r="M668">
            <v>4200</v>
          </cell>
          <cell r="N668">
            <v>4199</v>
          </cell>
          <cell r="O668">
            <v>1</v>
          </cell>
          <cell r="R668">
            <v>2.40422E-2</v>
          </cell>
          <cell r="S668">
            <v>100.97723999999999</v>
          </cell>
          <cell r="T668">
            <v>100.9531978</v>
          </cell>
          <cell r="U668">
            <v>2.4042199999996683E-2</v>
          </cell>
          <cell r="W668">
            <v>2001</v>
          </cell>
          <cell r="X668">
            <v>7</v>
          </cell>
          <cell r="Y668">
            <v>1.1167341430499325</v>
          </cell>
          <cell r="Z668">
            <v>1</v>
          </cell>
          <cell r="AA668">
            <v>4</v>
          </cell>
          <cell r="AB668">
            <v>100</v>
          </cell>
          <cell r="AC668">
            <v>0.15</v>
          </cell>
          <cell r="AD668">
            <v>20</v>
          </cell>
          <cell r="AH668">
            <v>0.5</v>
          </cell>
        </row>
        <row r="669">
          <cell r="A669" t="str">
            <v>F2001033-000</v>
          </cell>
          <cell r="B669" t="str">
            <v>Fixtures and fittings</v>
          </cell>
          <cell r="C669">
            <v>2003</v>
          </cell>
          <cell r="D669" t="str">
            <v>Fac</v>
          </cell>
          <cell r="E669" t="str">
            <v>N/A</v>
          </cell>
          <cell r="F669">
            <v>1307</v>
          </cell>
          <cell r="G669" t="str">
            <v>TAVEECHOK FERNICHING</v>
          </cell>
          <cell r="H669" t="str">
            <v>SLIDING GLASS DOOR CABINET 35X35X80CM</v>
          </cell>
          <cell r="I669">
            <v>36950</v>
          </cell>
          <cell r="J669">
            <v>36982</v>
          </cell>
          <cell r="K669">
            <v>1820</v>
          </cell>
          <cell r="L669">
            <v>0</v>
          </cell>
          <cell r="M669">
            <v>4200</v>
          </cell>
          <cell r="N669">
            <v>4199</v>
          </cell>
          <cell r="O669">
            <v>1</v>
          </cell>
          <cell r="R669">
            <v>2.40422E-2</v>
          </cell>
          <cell r="S669">
            <v>100.97723999999999</v>
          </cell>
          <cell r="T669">
            <v>100.9531978</v>
          </cell>
          <cell r="U669">
            <v>2.4042199999996683E-2</v>
          </cell>
          <cell r="W669">
            <v>2001</v>
          </cell>
          <cell r="X669">
            <v>7</v>
          </cell>
          <cell r="Y669">
            <v>1.1167341430499325</v>
          </cell>
          <cell r="Z669">
            <v>1</v>
          </cell>
          <cell r="AA669">
            <v>4</v>
          </cell>
          <cell r="AB669">
            <v>100</v>
          </cell>
          <cell r="AC669">
            <v>0.15</v>
          </cell>
          <cell r="AD669">
            <v>20</v>
          </cell>
          <cell r="AH669">
            <v>0.5</v>
          </cell>
        </row>
        <row r="670">
          <cell r="A670" t="str">
            <v>F2001034-000</v>
          </cell>
          <cell r="B670" t="str">
            <v>Fixtures and fittings</v>
          </cell>
          <cell r="C670">
            <v>2112</v>
          </cell>
          <cell r="D670" t="str">
            <v>Plastic</v>
          </cell>
          <cell r="E670" t="str">
            <v>N/A</v>
          </cell>
          <cell r="F670">
            <v>6865</v>
          </cell>
          <cell r="G670" t="str">
            <v>FUR TECH CO., LTD</v>
          </cell>
          <cell r="H670" t="str">
            <v>WORKING CHAIR MODEL F-62</v>
          </cell>
          <cell r="I670">
            <v>36949</v>
          </cell>
          <cell r="J670">
            <v>36982</v>
          </cell>
          <cell r="K670">
            <v>1820</v>
          </cell>
          <cell r="L670">
            <v>0</v>
          </cell>
          <cell r="M670">
            <v>2680</v>
          </cell>
          <cell r="N670">
            <v>2679</v>
          </cell>
          <cell r="O670">
            <v>1</v>
          </cell>
          <cell r="R670">
            <v>2.40422E-2</v>
          </cell>
          <cell r="S670">
            <v>64.433096000000006</v>
          </cell>
          <cell r="T670">
            <v>64.409053799999995</v>
          </cell>
          <cell r="U670">
            <v>2.4042200000010894E-2</v>
          </cell>
          <cell r="W670">
            <v>2001</v>
          </cell>
          <cell r="X670">
            <v>7</v>
          </cell>
          <cell r="Y670">
            <v>1.1167341430499325</v>
          </cell>
          <cell r="Z670">
            <v>1</v>
          </cell>
          <cell r="AA670">
            <v>4</v>
          </cell>
          <cell r="AB670">
            <v>100</v>
          </cell>
          <cell r="AC670">
            <v>0.15</v>
          </cell>
          <cell r="AD670">
            <v>20</v>
          </cell>
          <cell r="AH670">
            <v>0.5</v>
          </cell>
        </row>
        <row r="671">
          <cell r="A671" t="str">
            <v>F2001035-000</v>
          </cell>
          <cell r="B671" t="str">
            <v>Fixtures and fittings</v>
          </cell>
          <cell r="C671">
            <v>2005</v>
          </cell>
          <cell r="D671" t="str">
            <v>Fac</v>
          </cell>
          <cell r="E671" t="str">
            <v>N/A</v>
          </cell>
          <cell r="F671" t="str">
            <v>4404-T293</v>
          </cell>
          <cell r="G671" t="str">
            <v>THAI STEEL FURNITURE CO., LTD</v>
          </cell>
          <cell r="H671" t="str">
            <v>DRAWING CART SIZE 410X720X1105</v>
          </cell>
          <cell r="I671">
            <v>36998</v>
          </cell>
          <cell r="J671">
            <v>37010</v>
          </cell>
          <cell r="K671">
            <v>1820</v>
          </cell>
          <cell r="L671">
            <v>22</v>
          </cell>
          <cell r="M671">
            <v>2250</v>
          </cell>
          <cell r="N671">
            <v>2223.06</v>
          </cell>
          <cell r="O671">
            <v>26.94</v>
          </cell>
          <cell r="R671">
            <v>2.40422E-2</v>
          </cell>
          <cell r="S671">
            <v>54.094949999999997</v>
          </cell>
          <cell r="T671">
            <v>53.447253132</v>
          </cell>
          <cell r="U671">
            <v>0.64769686799999704</v>
          </cell>
          <cell r="W671">
            <v>2001</v>
          </cell>
          <cell r="X671">
            <v>7</v>
          </cell>
          <cell r="Y671">
            <v>1.1167341430499325</v>
          </cell>
          <cell r="Z671">
            <v>1</v>
          </cell>
          <cell r="AA671">
            <v>4</v>
          </cell>
          <cell r="AB671">
            <v>100</v>
          </cell>
          <cell r="AC671">
            <v>0.15</v>
          </cell>
          <cell r="AD671">
            <v>20</v>
          </cell>
          <cell r="AH671">
            <v>0.5</v>
          </cell>
        </row>
        <row r="672">
          <cell r="A672" t="str">
            <v>F2001036-000</v>
          </cell>
          <cell r="B672" t="str">
            <v>Fixtures and fittings</v>
          </cell>
          <cell r="C672">
            <v>2005</v>
          </cell>
          <cell r="D672" t="str">
            <v>Fac</v>
          </cell>
          <cell r="E672" t="str">
            <v>N/A</v>
          </cell>
          <cell r="F672">
            <v>9999</v>
          </cell>
          <cell r="G672" t="str">
            <v>LEEUNION ELE</v>
          </cell>
          <cell r="H672" t="str">
            <v>REFRIGERATOR NATIONAL NR-B20A2</v>
          </cell>
          <cell r="I672">
            <v>37000</v>
          </cell>
          <cell r="J672">
            <v>37010</v>
          </cell>
          <cell r="K672">
            <v>1820</v>
          </cell>
          <cell r="L672">
            <v>22</v>
          </cell>
          <cell r="M672">
            <v>9252.34</v>
          </cell>
          <cell r="N672">
            <v>9144.6</v>
          </cell>
          <cell r="O672">
            <v>107.74</v>
          </cell>
          <cell r="R672">
            <v>2.40422E-2</v>
          </cell>
          <cell r="S672">
            <v>222.44660874799999</v>
          </cell>
          <cell r="T672">
            <v>219.85630212000001</v>
          </cell>
          <cell r="U672">
            <v>2.5903066279999791</v>
          </cell>
          <cell r="W672">
            <v>2001</v>
          </cell>
          <cell r="X672">
            <v>7</v>
          </cell>
          <cell r="Y672">
            <v>1.1167341430499325</v>
          </cell>
          <cell r="Z672">
            <v>1</v>
          </cell>
          <cell r="AA672">
            <v>4</v>
          </cell>
          <cell r="AB672">
            <v>300</v>
          </cell>
          <cell r="AC672">
            <v>0.15</v>
          </cell>
          <cell r="AD672">
            <v>50</v>
          </cell>
          <cell r="AH672">
            <v>0.5</v>
          </cell>
        </row>
        <row r="673">
          <cell r="A673" t="str">
            <v>F2001037-000</v>
          </cell>
          <cell r="B673" t="str">
            <v>Fixtures and fittings</v>
          </cell>
          <cell r="C673">
            <v>2005</v>
          </cell>
          <cell r="D673" t="str">
            <v>Fac</v>
          </cell>
          <cell r="E673" t="str">
            <v>N/A</v>
          </cell>
          <cell r="F673">
            <v>440314</v>
          </cell>
          <cell r="G673" t="str">
            <v>B.K. RADIO &amp; COMMUNICATION CO., LTD.</v>
          </cell>
          <cell r="H673" t="str">
            <v>WALKIE-TALKIE "MOTOROLA" COMMANDER 245 MHZ VHF/FM(2003EB879 to NSE2)</v>
          </cell>
          <cell r="I673">
            <v>37056</v>
          </cell>
          <cell r="J673">
            <v>37073</v>
          </cell>
          <cell r="K673">
            <v>1820</v>
          </cell>
          <cell r="L673">
            <v>85</v>
          </cell>
          <cell r="M673">
            <v>8700</v>
          </cell>
          <cell r="N673">
            <v>8297.5300000000007</v>
          </cell>
          <cell r="O673">
            <v>402.47</v>
          </cell>
          <cell r="R673">
            <v>2.40422E-2</v>
          </cell>
          <cell r="S673">
            <v>209.16713999999999</v>
          </cell>
          <cell r="T673">
            <v>199.49087576600002</v>
          </cell>
          <cell r="U673">
            <v>9.6762642339999729</v>
          </cell>
          <cell r="W673">
            <v>2001</v>
          </cell>
          <cell r="X673">
            <v>5</v>
          </cell>
          <cell r="Y673">
            <v>0.8421104473828217</v>
          </cell>
          <cell r="Z673">
            <v>1.0318305314994056</v>
          </cell>
          <cell r="AA673">
            <v>4</v>
          </cell>
          <cell r="AB673">
            <v>180</v>
          </cell>
          <cell r="AC673">
            <v>0.15</v>
          </cell>
          <cell r="AD673">
            <v>30</v>
          </cell>
          <cell r="AH673">
            <v>0.5</v>
          </cell>
        </row>
        <row r="674">
          <cell r="A674" t="str">
            <v>F2001038-000</v>
          </cell>
          <cell r="B674" t="str">
            <v>Fixtures and fittings</v>
          </cell>
          <cell r="C674">
            <v>2005</v>
          </cell>
          <cell r="D674" t="str">
            <v>Fac</v>
          </cell>
          <cell r="E674" t="str">
            <v>N/A</v>
          </cell>
          <cell r="F674">
            <v>440314</v>
          </cell>
          <cell r="G674" t="str">
            <v>B.K. RADIO &amp; COMMUNICATION CO., LTD.</v>
          </cell>
          <cell r="H674" t="str">
            <v>WALKIE-TALKIE "MOTOROLA" COMMANDER 245 MHZ VHF/FM(2003EB879 to NSE2)</v>
          </cell>
          <cell r="I674">
            <v>37056</v>
          </cell>
          <cell r="J674">
            <v>37073</v>
          </cell>
          <cell r="K674">
            <v>1820</v>
          </cell>
          <cell r="L674">
            <v>85</v>
          </cell>
          <cell r="M674">
            <v>8700</v>
          </cell>
          <cell r="N674">
            <v>8297.5300000000007</v>
          </cell>
          <cell r="O674">
            <v>402.47</v>
          </cell>
          <cell r="R674">
            <v>2.40422E-2</v>
          </cell>
          <cell r="S674">
            <v>209.16713999999999</v>
          </cell>
          <cell r="T674">
            <v>199.49087576600002</v>
          </cell>
          <cell r="U674">
            <v>9.6762642339999729</v>
          </cell>
          <cell r="W674">
            <v>2001</v>
          </cell>
          <cell r="X674">
            <v>5</v>
          </cell>
          <cell r="Y674">
            <v>0.8421104473828217</v>
          </cell>
          <cell r="Z674">
            <v>1.0318305314994056</v>
          </cell>
          <cell r="AA674">
            <v>4</v>
          </cell>
          <cell r="AB674">
            <v>180</v>
          </cell>
          <cell r="AC674">
            <v>0.15</v>
          </cell>
          <cell r="AD674">
            <v>30</v>
          </cell>
          <cell r="AH674">
            <v>0.5</v>
          </cell>
        </row>
        <row r="675">
          <cell r="A675" t="str">
            <v>F2001039-000</v>
          </cell>
          <cell r="B675" t="str">
            <v>Fixtures and fittings</v>
          </cell>
          <cell r="C675">
            <v>2005</v>
          </cell>
          <cell r="D675" t="str">
            <v>Fac</v>
          </cell>
          <cell r="E675" t="str">
            <v>N/A</v>
          </cell>
          <cell r="F675" t="str">
            <v>IV0017218</v>
          </cell>
          <cell r="G675" t="str">
            <v>K.A.Industries</v>
          </cell>
          <cell r="H675" t="str">
            <v xml:space="preserve">AMPLIFIER </v>
          </cell>
          <cell r="I675">
            <v>37071</v>
          </cell>
          <cell r="J675">
            <v>37164</v>
          </cell>
          <cell r="K675">
            <v>1820</v>
          </cell>
          <cell r="L675">
            <v>176</v>
          </cell>
          <cell r="M675">
            <v>24800</v>
          </cell>
          <cell r="N675">
            <v>22414.51</v>
          </cell>
          <cell r="O675">
            <v>2385.4899999999998</v>
          </cell>
          <cell r="R675">
            <v>2.40422E-2</v>
          </cell>
          <cell r="S675">
            <v>596.24656000000004</v>
          </cell>
          <cell r="T675">
            <v>538.8941323219999</v>
          </cell>
          <cell r="U675">
            <v>57.35242767800014</v>
          </cell>
          <cell r="W675">
            <v>2001</v>
          </cell>
          <cell r="X675">
            <v>5</v>
          </cell>
          <cell r="Y675">
            <v>0.8421104473828217</v>
          </cell>
          <cell r="Z675">
            <v>1.0318305314994056</v>
          </cell>
          <cell r="AA675">
            <v>4</v>
          </cell>
          <cell r="AB675">
            <v>520</v>
          </cell>
          <cell r="AC675">
            <v>0.15</v>
          </cell>
          <cell r="AD675">
            <v>80</v>
          </cell>
          <cell r="AH675">
            <v>0.5</v>
          </cell>
        </row>
        <row r="676">
          <cell r="A676" t="str">
            <v>F2001040-000</v>
          </cell>
          <cell r="B676" t="str">
            <v>Fixtures and fittings</v>
          </cell>
          <cell r="C676">
            <v>2005</v>
          </cell>
          <cell r="D676" t="str">
            <v>Fac</v>
          </cell>
          <cell r="E676" t="str">
            <v>N/A</v>
          </cell>
          <cell r="F676" t="str">
            <v>IV0017218</v>
          </cell>
          <cell r="G676" t="str">
            <v>K.A.Industries</v>
          </cell>
          <cell r="H676" t="str">
            <v>AMPLIFIER</v>
          </cell>
          <cell r="I676">
            <v>37071</v>
          </cell>
          <cell r="J676">
            <v>37164</v>
          </cell>
          <cell r="K676">
            <v>1820</v>
          </cell>
          <cell r="L676">
            <v>176</v>
          </cell>
          <cell r="M676">
            <v>6000</v>
          </cell>
          <cell r="N676">
            <v>5422.21</v>
          </cell>
          <cell r="O676">
            <v>577.79</v>
          </cell>
          <cell r="R676">
            <v>2.40422E-2</v>
          </cell>
          <cell r="S676">
            <v>144.25319999999999</v>
          </cell>
          <cell r="T676">
            <v>130.361857262</v>
          </cell>
          <cell r="U676">
            <v>13.891342737999992</v>
          </cell>
          <cell r="W676">
            <v>2001</v>
          </cell>
          <cell r="X676">
            <v>5</v>
          </cell>
          <cell r="Y676">
            <v>0.8421104473828217</v>
          </cell>
          <cell r="Z676">
            <v>1.0318305314994056</v>
          </cell>
          <cell r="AA676">
            <v>4</v>
          </cell>
          <cell r="AB676">
            <v>130</v>
          </cell>
          <cell r="AC676">
            <v>0.15</v>
          </cell>
          <cell r="AD676">
            <v>20</v>
          </cell>
          <cell r="AH676">
            <v>0.5</v>
          </cell>
        </row>
        <row r="677">
          <cell r="A677" t="str">
            <v>F2001042-000</v>
          </cell>
          <cell r="B677" t="str">
            <v>Fixtures and fittings</v>
          </cell>
          <cell r="C677">
            <v>2005</v>
          </cell>
          <cell r="D677" t="str">
            <v>Fac</v>
          </cell>
          <cell r="E677" t="str">
            <v>N/A</v>
          </cell>
          <cell r="F677" t="str">
            <v>P&amp;S440800111</v>
          </cell>
          <cell r="G677" t="str">
            <v>P&amp;S Millinieun</v>
          </cell>
          <cell r="H677" t="str">
            <v>Steel Control BO (2 shelf)</v>
          </cell>
          <cell r="I677">
            <v>37106</v>
          </cell>
          <cell r="J677">
            <v>37164</v>
          </cell>
          <cell r="K677">
            <v>1820</v>
          </cell>
          <cell r="L677">
            <v>176</v>
          </cell>
          <cell r="M677">
            <v>7000</v>
          </cell>
          <cell r="N677">
            <v>6326.05</v>
          </cell>
          <cell r="O677">
            <v>673.95</v>
          </cell>
          <cell r="R677">
            <v>2.40422E-2</v>
          </cell>
          <cell r="S677">
            <v>168.2954</v>
          </cell>
          <cell r="T677">
            <v>152.09215931</v>
          </cell>
          <cell r="U677">
            <v>16.203240690000001</v>
          </cell>
          <cell r="W677">
            <v>2001</v>
          </cell>
          <cell r="X677">
            <v>7</v>
          </cell>
          <cell r="Y677">
            <v>1.1167341430499325</v>
          </cell>
          <cell r="Z677">
            <v>1</v>
          </cell>
          <cell r="AA677">
            <v>4</v>
          </cell>
          <cell r="AB677">
            <v>200</v>
          </cell>
          <cell r="AC677">
            <v>0.15</v>
          </cell>
          <cell r="AD677">
            <v>30</v>
          </cell>
          <cell r="AH677">
            <v>0.5</v>
          </cell>
        </row>
        <row r="678">
          <cell r="A678" t="str">
            <v>F2002001-000</v>
          </cell>
          <cell r="B678" t="str">
            <v>Fixtures and fittings</v>
          </cell>
          <cell r="C678">
            <v>2003</v>
          </cell>
          <cell r="D678" t="str">
            <v>Fac</v>
          </cell>
          <cell r="E678" t="str">
            <v>N/A</v>
          </cell>
          <cell r="F678" t="str">
            <v>45/0153</v>
          </cell>
          <cell r="G678" t="str">
            <v>CHAMP MARKET</v>
          </cell>
          <cell r="H678" t="str">
            <v>FOUNTAIN (SATNLESS) NO.304</v>
          </cell>
          <cell r="I678">
            <v>37293</v>
          </cell>
          <cell r="J678">
            <v>37311</v>
          </cell>
          <cell r="K678">
            <v>1820</v>
          </cell>
          <cell r="L678">
            <v>323</v>
          </cell>
          <cell r="M678">
            <v>3500</v>
          </cell>
          <cell r="N678">
            <v>2879.99</v>
          </cell>
          <cell r="O678">
            <v>620.01</v>
          </cell>
          <cell r="R678">
            <v>2.40422E-2</v>
          </cell>
          <cell r="S678">
            <v>84.1477</v>
          </cell>
          <cell r="T678">
            <v>69.241295577999992</v>
          </cell>
          <cell r="U678">
            <v>14.906404422000008</v>
          </cell>
          <cell r="W678">
            <v>2002</v>
          </cell>
          <cell r="X678">
            <v>7</v>
          </cell>
          <cell r="Y678">
            <v>1.0989375830013279</v>
          </cell>
          <cell r="Z678">
            <v>1</v>
          </cell>
          <cell r="AA678">
            <v>4</v>
          </cell>
          <cell r="AB678">
            <v>100</v>
          </cell>
          <cell r="AC678">
            <v>0.3</v>
          </cell>
          <cell r="AD678">
            <v>30</v>
          </cell>
          <cell r="AH678">
            <v>0.5</v>
          </cell>
        </row>
        <row r="679">
          <cell r="A679" t="str">
            <v>F2002005-000</v>
          </cell>
          <cell r="B679" t="str">
            <v>Fixtures and fittings</v>
          </cell>
          <cell r="C679">
            <v>2005</v>
          </cell>
          <cell r="D679" t="str">
            <v>Fac</v>
          </cell>
          <cell r="E679" t="str">
            <v>N/A</v>
          </cell>
          <cell r="F679">
            <v>1656</v>
          </cell>
          <cell r="G679" t="str">
            <v>TAVEECHOK FERNITURE</v>
          </cell>
          <cell r="H679" t="str">
            <v>FILE CABINET SIZE 40X135X120 CM</v>
          </cell>
          <cell r="I679">
            <v>37349</v>
          </cell>
          <cell r="J679">
            <v>37374</v>
          </cell>
          <cell r="K679">
            <v>1820</v>
          </cell>
          <cell r="L679">
            <v>386</v>
          </cell>
          <cell r="M679">
            <v>4000</v>
          </cell>
          <cell r="N679">
            <v>3153.09</v>
          </cell>
          <cell r="O679">
            <v>846.91</v>
          </cell>
          <cell r="R679">
            <v>2.40422E-2</v>
          </cell>
          <cell r="S679">
            <v>96.168800000000005</v>
          </cell>
          <cell r="T679">
            <v>75.807220397999998</v>
          </cell>
          <cell r="U679">
            <v>20.361579602000006</v>
          </cell>
          <cell r="W679">
            <v>2002</v>
          </cell>
          <cell r="X679">
            <v>7</v>
          </cell>
          <cell r="Y679">
            <v>1.0989375830013279</v>
          </cell>
          <cell r="Z679">
            <v>1</v>
          </cell>
          <cell r="AA679">
            <v>4</v>
          </cell>
          <cell r="AB679">
            <v>100</v>
          </cell>
          <cell r="AC679">
            <v>0.3</v>
          </cell>
          <cell r="AD679">
            <v>30</v>
          </cell>
          <cell r="AH679">
            <v>0.5</v>
          </cell>
        </row>
        <row r="680">
          <cell r="A680" t="str">
            <v>F2002006-000</v>
          </cell>
          <cell r="B680" t="str">
            <v>Fixtures and fittings</v>
          </cell>
          <cell r="C680">
            <v>2005</v>
          </cell>
          <cell r="D680" t="str">
            <v>Fac</v>
          </cell>
          <cell r="E680" t="str">
            <v>N/A</v>
          </cell>
          <cell r="F680">
            <v>1656</v>
          </cell>
          <cell r="G680" t="str">
            <v>TAVEECHOK FURN ISHING</v>
          </cell>
          <cell r="H680" t="str">
            <v>FILE CABINET SIZE 40X135X120CM</v>
          </cell>
          <cell r="I680">
            <v>37349</v>
          </cell>
          <cell r="J680">
            <v>37374</v>
          </cell>
          <cell r="K680">
            <v>1820</v>
          </cell>
          <cell r="L680">
            <v>386</v>
          </cell>
          <cell r="M680">
            <v>4000</v>
          </cell>
          <cell r="N680">
            <v>3153.09</v>
          </cell>
          <cell r="O680">
            <v>846.91</v>
          </cell>
          <cell r="R680">
            <v>2.40422E-2</v>
          </cell>
          <cell r="S680">
            <v>96.168800000000005</v>
          </cell>
          <cell r="T680">
            <v>75.807220397999998</v>
          </cell>
          <cell r="U680">
            <v>20.361579602000006</v>
          </cell>
          <cell r="W680">
            <v>2002</v>
          </cell>
          <cell r="X680">
            <v>7</v>
          </cell>
          <cell r="Y680">
            <v>1.0989375830013279</v>
          </cell>
          <cell r="Z680">
            <v>1</v>
          </cell>
          <cell r="AA680">
            <v>4</v>
          </cell>
          <cell r="AB680">
            <v>100</v>
          </cell>
          <cell r="AC680">
            <v>0.3</v>
          </cell>
          <cell r="AD680">
            <v>30</v>
          </cell>
          <cell r="AH680">
            <v>0.5</v>
          </cell>
        </row>
        <row r="681">
          <cell r="A681" t="str">
            <v>F2002007-000</v>
          </cell>
          <cell r="B681" t="str">
            <v>Fixtures and fittings</v>
          </cell>
          <cell r="C681">
            <v>2005</v>
          </cell>
          <cell r="D681" t="str">
            <v>Fac</v>
          </cell>
          <cell r="E681" t="str">
            <v>N/A</v>
          </cell>
          <cell r="F681">
            <v>646</v>
          </cell>
          <cell r="G681" t="str">
            <v>CH. SIAM AIR</v>
          </cell>
          <cell r="H681" t="str">
            <v>AIR CONDITION (K.UDOM ROOM)</v>
          </cell>
          <cell r="I681">
            <v>37431</v>
          </cell>
          <cell r="J681">
            <v>37437</v>
          </cell>
          <cell r="K681">
            <v>1820</v>
          </cell>
          <cell r="L681">
            <v>449</v>
          </cell>
          <cell r="M681">
            <v>37000</v>
          </cell>
          <cell r="N681">
            <v>27891.58</v>
          </cell>
          <cell r="O681">
            <v>9108.42</v>
          </cell>
          <cell r="R681">
            <v>2.40422E-2</v>
          </cell>
          <cell r="S681">
            <v>889.56139999999994</v>
          </cell>
          <cell r="T681">
            <v>670.57494467600009</v>
          </cell>
          <cell r="U681">
            <v>218.98645532399985</v>
          </cell>
          <cell r="W681">
            <v>2002</v>
          </cell>
          <cell r="X681">
            <v>7</v>
          </cell>
          <cell r="Y681">
            <v>1.0989375830013279</v>
          </cell>
          <cell r="Z681">
            <v>1</v>
          </cell>
          <cell r="AA681">
            <v>4</v>
          </cell>
          <cell r="AB681">
            <v>1100</v>
          </cell>
          <cell r="AC681">
            <v>0.3</v>
          </cell>
          <cell r="AD681">
            <v>330</v>
          </cell>
          <cell r="AH681">
            <v>0.5</v>
          </cell>
        </row>
        <row r="682">
          <cell r="A682" t="str">
            <v>F2002008-000</v>
          </cell>
          <cell r="B682" t="str">
            <v>Fixtures and fittings</v>
          </cell>
          <cell r="C682">
            <v>2005</v>
          </cell>
          <cell r="D682" t="str">
            <v>Fac</v>
          </cell>
          <cell r="E682" t="str">
            <v>N/A</v>
          </cell>
          <cell r="F682">
            <v>1358</v>
          </cell>
          <cell r="G682" t="str">
            <v>PRADITCHAROE</v>
          </cell>
          <cell r="H682" t="str">
            <v>AMPLIFIER CRAF 1000W</v>
          </cell>
          <cell r="I682">
            <v>37414</v>
          </cell>
          <cell r="J682">
            <v>37437</v>
          </cell>
          <cell r="K682">
            <v>1820</v>
          </cell>
          <cell r="L682">
            <v>449</v>
          </cell>
          <cell r="M682">
            <v>23700</v>
          </cell>
          <cell r="N682">
            <v>17865.43</v>
          </cell>
          <cell r="O682">
            <v>5834.57</v>
          </cell>
          <cell r="R682">
            <v>2.40422E-2</v>
          </cell>
          <cell r="S682">
            <v>569.80013999999994</v>
          </cell>
          <cell r="T682">
            <v>429.52424114600001</v>
          </cell>
          <cell r="U682">
            <v>140.27589885399993</v>
          </cell>
          <cell r="W682">
            <v>2002</v>
          </cell>
          <cell r="X682">
            <v>7</v>
          </cell>
          <cell r="Y682">
            <v>1.0989375830013279</v>
          </cell>
          <cell r="Z682">
            <v>1</v>
          </cell>
          <cell r="AA682">
            <v>4</v>
          </cell>
          <cell r="AB682">
            <v>700</v>
          </cell>
          <cell r="AC682">
            <v>0.3</v>
          </cell>
          <cell r="AD682">
            <v>210</v>
          </cell>
          <cell r="AH682">
            <v>0.5</v>
          </cell>
        </row>
        <row r="683">
          <cell r="A683" t="str">
            <v>F2002010-000</v>
          </cell>
          <cell r="B683" t="str">
            <v>Fixtures and fittings</v>
          </cell>
          <cell r="C683">
            <v>2005</v>
          </cell>
          <cell r="D683" t="str">
            <v>Fac</v>
          </cell>
          <cell r="E683" t="str">
            <v>N/A</v>
          </cell>
          <cell r="F683">
            <v>1564</v>
          </cell>
          <cell r="G683" t="str">
            <v>APE SERVICE CO., LTD</v>
          </cell>
          <cell r="H683" t="str">
            <v>L/B &amp; MATL COST TO A/C FINANACE AIR COMPRESSURE'</v>
          </cell>
          <cell r="I683">
            <v>37483</v>
          </cell>
          <cell r="J683">
            <v>37493</v>
          </cell>
          <cell r="K683">
            <v>1820</v>
          </cell>
          <cell r="L683">
            <v>505</v>
          </cell>
          <cell r="M683">
            <v>46058</v>
          </cell>
          <cell r="N683">
            <v>33302.769999999997</v>
          </cell>
          <cell r="O683">
            <v>12755.23</v>
          </cell>
          <cell r="R683">
            <v>2.40422E-2</v>
          </cell>
          <cell r="S683">
            <v>1107.3356475999999</v>
          </cell>
          <cell r="T683">
            <v>800.67185689399992</v>
          </cell>
          <cell r="U683">
            <v>306.66379070599999</v>
          </cell>
          <cell r="W683">
            <v>2002</v>
          </cell>
          <cell r="X683">
            <v>7</v>
          </cell>
          <cell r="Y683">
            <v>1.0989375830013279</v>
          </cell>
          <cell r="Z683">
            <v>1</v>
          </cell>
          <cell r="AA683">
            <v>4</v>
          </cell>
          <cell r="AB683">
            <v>1300</v>
          </cell>
          <cell r="AC683">
            <v>0.3</v>
          </cell>
          <cell r="AD683">
            <v>390</v>
          </cell>
          <cell r="AH683">
            <v>0.5</v>
          </cell>
        </row>
        <row r="684">
          <cell r="A684" t="str">
            <v>F2002011-000</v>
          </cell>
          <cell r="B684" t="str">
            <v>Fixtures and fittings</v>
          </cell>
          <cell r="C684">
            <v>2005</v>
          </cell>
          <cell r="D684" t="str">
            <v>Fac</v>
          </cell>
          <cell r="E684" t="str">
            <v>N/A</v>
          </cell>
          <cell r="F684">
            <v>1564</v>
          </cell>
          <cell r="G684" t="str">
            <v>APE SERVICE CO., LTD</v>
          </cell>
          <cell r="H684" t="str">
            <v>L/B &amp; MATL COST TO A/C FINANCE AIR COMPRESSURE'</v>
          </cell>
          <cell r="I684">
            <v>37483</v>
          </cell>
          <cell r="J684">
            <v>37493</v>
          </cell>
          <cell r="K684">
            <v>1820</v>
          </cell>
          <cell r="L684">
            <v>505</v>
          </cell>
          <cell r="M684">
            <v>46058</v>
          </cell>
          <cell r="N684">
            <v>33302.769999999997</v>
          </cell>
          <cell r="O684">
            <v>12755.23</v>
          </cell>
          <cell r="R684">
            <v>2.40422E-2</v>
          </cell>
          <cell r="S684">
            <v>1107.3356475999999</v>
          </cell>
          <cell r="T684">
            <v>800.67185689399992</v>
          </cell>
          <cell r="U684">
            <v>306.66379070599999</v>
          </cell>
          <cell r="W684">
            <v>2002</v>
          </cell>
          <cell r="X684">
            <v>7</v>
          </cell>
          <cell r="Y684">
            <v>1.0989375830013279</v>
          </cell>
          <cell r="Z684">
            <v>1</v>
          </cell>
          <cell r="AA684">
            <v>4</v>
          </cell>
          <cell r="AB684">
            <v>1300</v>
          </cell>
          <cell r="AC684">
            <v>0.3</v>
          </cell>
          <cell r="AD684">
            <v>390</v>
          </cell>
          <cell r="AH684">
            <v>0.5</v>
          </cell>
        </row>
        <row r="685">
          <cell r="A685" t="str">
            <v>F2002012-000</v>
          </cell>
          <cell r="B685" t="str">
            <v>Fixtures and fittings</v>
          </cell>
          <cell r="C685">
            <v>2005</v>
          </cell>
          <cell r="D685" t="str">
            <v>Fac</v>
          </cell>
          <cell r="E685" t="str">
            <v xml:space="preserve">            </v>
          </cell>
          <cell r="F685">
            <v>1086</v>
          </cell>
          <cell r="G685" t="str">
            <v>M.T.ADVERTIS</v>
          </cell>
          <cell r="H685" t="str">
            <v xml:space="preserve">TO SET UP THE NEW PUBLIC BOARD       </v>
          </cell>
          <cell r="I685">
            <v>37533</v>
          </cell>
          <cell r="J685">
            <v>37556</v>
          </cell>
          <cell r="K685">
            <v>1820</v>
          </cell>
          <cell r="L685">
            <v>568</v>
          </cell>
          <cell r="M685">
            <v>21500</v>
          </cell>
          <cell r="N685">
            <v>14801.25</v>
          </cell>
          <cell r="O685">
            <v>6698.75</v>
          </cell>
          <cell r="R685">
            <v>2.40422E-2</v>
          </cell>
          <cell r="S685">
            <v>516.90729999999996</v>
          </cell>
          <cell r="T685">
            <v>355.85461275</v>
          </cell>
          <cell r="U685">
            <v>161.05268724999996</v>
          </cell>
          <cell r="W685">
            <v>2002</v>
          </cell>
          <cell r="X685">
            <v>7</v>
          </cell>
          <cell r="Y685">
            <v>1.0989375830013279</v>
          </cell>
          <cell r="Z685">
            <v>1</v>
          </cell>
          <cell r="AA685">
            <v>4</v>
          </cell>
          <cell r="AB685">
            <v>600</v>
          </cell>
          <cell r="AC685">
            <v>0.3</v>
          </cell>
          <cell r="AD685">
            <v>180</v>
          </cell>
          <cell r="AH685">
            <v>0.5</v>
          </cell>
        </row>
        <row r="686">
          <cell r="A686" t="str">
            <v>F2003001-000</v>
          </cell>
          <cell r="B686" t="str">
            <v>Fixtures and fittings</v>
          </cell>
          <cell r="C686">
            <v>2006</v>
          </cell>
          <cell r="D686" t="str">
            <v>Fac</v>
          </cell>
          <cell r="E686" t="str">
            <v>N/A</v>
          </cell>
          <cell r="F686" t="str">
            <v>IV43002923</v>
          </cell>
          <cell r="G686" t="str">
            <v>NEWTON KAKARIN CO., LTD</v>
          </cell>
          <cell r="H686" t="str">
            <v>NEWTON 325 MF</v>
          </cell>
          <cell r="I686">
            <v>37697</v>
          </cell>
          <cell r="J686">
            <v>37697</v>
          </cell>
          <cell r="K686">
            <v>1820</v>
          </cell>
          <cell r="L686">
            <v>709</v>
          </cell>
          <cell r="M686">
            <v>116100</v>
          </cell>
          <cell r="N686">
            <v>70935.210000000006</v>
          </cell>
          <cell r="O686">
            <v>45164.79</v>
          </cell>
          <cell r="R686">
            <v>2.40422E-2</v>
          </cell>
          <cell r="S686">
            <v>2791.2994199999998</v>
          </cell>
          <cell r="T686">
            <v>1705.4385058620001</v>
          </cell>
          <cell r="U686">
            <v>1085.8609141379998</v>
          </cell>
          <cell r="W686">
            <v>2003</v>
          </cell>
          <cell r="X686">
            <v>7</v>
          </cell>
          <cell r="Y686">
            <v>1.0934919061777337</v>
          </cell>
          <cell r="Z686">
            <v>1</v>
          </cell>
          <cell r="AA686">
            <v>4</v>
          </cell>
          <cell r="AB686">
            <v>3300</v>
          </cell>
          <cell r="AC686">
            <v>0.5</v>
          </cell>
          <cell r="AD686">
            <v>1700</v>
          </cell>
          <cell r="AH686">
            <v>1.5</v>
          </cell>
        </row>
        <row r="687">
          <cell r="A687" t="str">
            <v>F2003001-001</v>
          </cell>
          <cell r="B687" t="str">
            <v>Fixtures and fittings</v>
          </cell>
          <cell r="C687">
            <v>2006</v>
          </cell>
          <cell r="D687" t="str">
            <v>Fac</v>
          </cell>
          <cell r="E687" t="str">
            <v>N/A</v>
          </cell>
          <cell r="F687" t="str">
            <v>IV43002924</v>
          </cell>
          <cell r="G687" t="str">
            <v>NEWTON NAKARIN CO., LTD</v>
          </cell>
          <cell r="H687" t="str">
            <v>L/B COST FOR INSTALL</v>
          </cell>
          <cell r="I687">
            <v>37697</v>
          </cell>
          <cell r="J687">
            <v>37697</v>
          </cell>
          <cell r="K687">
            <v>1820</v>
          </cell>
          <cell r="L687">
            <v>709</v>
          </cell>
          <cell r="M687">
            <v>2000</v>
          </cell>
          <cell r="N687">
            <v>1221.3699999999999</v>
          </cell>
          <cell r="O687">
            <v>778.63</v>
          </cell>
          <cell r="R687">
            <v>2.40422E-2</v>
          </cell>
          <cell r="S687">
            <v>48.084400000000002</v>
          </cell>
          <cell r="T687">
            <v>29.364421813999996</v>
          </cell>
          <cell r="U687">
            <v>18.719978186000006</v>
          </cell>
          <cell r="W687">
            <v>2003</v>
          </cell>
          <cell r="X687">
            <v>7</v>
          </cell>
          <cell r="Y687">
            <v>1.0934919061777337</v>
          </cell>
          <cell r="Z687">
            <v>1</v>
          </cell>
          <cell r="AA687">
            <v>4</v>
          </cell>
          <cell r="AB687">
            <v>100</v>
          </cell>
          <cell r="AC687">
            <v>0.5</v>
          </cell>
          <cell r="AD687">
            <v>50</v>
          </cell>
          <cell r="AH687">
            <v>1.5</v>
          </cell>
        </row>
        <row r="688">
          <cell r="A688" t="str">
            <v>F2003002-000</v>
          </cell>
          <cell r="B688" t="str">
            <v>Fixtures and fittings</v>
          </cell>
          <cell r="C688">
            <v>2005</v>
          </cell>
          <cell r="D688" t="str">
            <v>Fac</v>
          </cell>
          <cell r="E688" t="str">
            <v>N/A</v>
          </cell>
          <cell r="F688">
            <v>184</v>
          </cell>
          <cell r="G688" t="str">
            <v>PRADITCHAROENSOUND CO., LTD</v>
          </cell>
          <cell r="H688" t="str">
            <v>MIXER RM-1028 "CRAF"</v>
          </cell>
          <cell r="I688">
            <v>37706</v>
          </cell>
          <cell r="J688">
            <v>37706</v>
          </cell>
          <cell r="K688">
            <v>1820</v>
          </cell>
          <cell r="L688">
            <v>718</v>
          </cell>
          <cell r="M688">
            <v>13600</v>
          </cell>
          <cell r="N688">
            <v>8241.59</v>
          </cell>
          <cell r="O688">
            <v>5358.41</v>
          </cell>
          <cell r="R688">
            <v>2.40422E-2</v>
          </cell>
          <cell r="S688">
            <v>326.97392000000002</v>
          </cell>
          <cell r="T688">
            <v>198.145955098</v>
          </cell>
          <cell r="U688">
            <v>128.82796490200002</v>
          </cell>
          <cell r="W688">
            <v>2003</v>
          </cell>
          <cell r="X688">
            <v>5</v>
          </cell>
          <cell r="Y688">
            <v>0.91185806136567116</v>
          </cell>
          <cell r="Z688">
            <v>0.98431822041093564</v>
          </cell>
          <cell r="AA688">
            <v>4</v>
          </cell>
          <cell r="AB688">
            <v>290</v>
          </cell>
          <cell r="AC688">
            <v>0.5</v>
          </cell>
          <cell r="AD688">
            <v>150</v>
          </cell>
          <cell r="AH688">
            <v>1.5</v>
          </cell>
        </row>
        <row r="689">
          <cell r="A689" t="str">
            <v>F2003002-001</v>
          </cell>
          <cell r="B689" t="str">
            <v>Fixtures and fittings</v>
          </cell>
          <cell r="C689">
            <v>2005</v>
          </cell>
          <cell r="D689" t="str">
            <v>Fac</v>
          </cell>
          <cell r="E689" t="str">
            <v>N/A</v>
          </cell>
          <cell r="F689">
            <v>184</v>
          </cell>
          <cell r="G689" t="str">
            <v>PRADITCHAROENSOUND CO., LTD</v>
          </cell>
          <cell r="H689" t="str">
            <v>POWER AMPLIFIER 900W"ROYAL"</v>
          </cell>
          <cell r="I689">
            <v>37706</v>
          </cell>
          <cell r="J689">
            <v>37706</v>
          </cell>
          <cell r="K689">
            <v>1820</v>
          </cell>
          <cell r="L689">
            <v>718</v>
          </cell>
          <cell r="M689">
            <v>9000</v>
          </cell>
          <cell r="N689">
            <v>5453.79</v>
          </cell>
          <cell r="O689">
            <v>3546.21</v>
          </cell>
          <cell r="R689">
            <v>2.40422E-2</v>
          </cell>
          <cell r="S689">
            <v>216.37979999999999</v>
          </cell>
          <cell r="T689">
            <v>131.12110993799999</v>
          </cell>
          <cell r="U689">
            <v>85.258690061999999</v>
          </cell>
          <cell r="W689">
            <v>2003</v>
          </cell>
          <cell r="X689">
            <v>5</v>
          </cell>
          <cell r="Y689">
            <v>0.91185806136567116</v>
          </cell>
          <cell r="Z689">
            <v>0.98431822041093564</v>
          </cell>
          <cell r="AA689">
            <v>4</v>
          </cell>
          <cell r="AB689">
            <v>190</v>
          </cell>
          <cell r="AC689">
            <v>0.5</v>
          </cell>
          <cell r="AD689">
            <v>100</v>
          </cell>
          <cell r="AH689">
            <v>1.5</v>
          </cell>
        </row>
        <row r="690">
          <cell r="A690" t="str">
            <v>F2003002-002</v>
          </cell>
          <cell r="B690" t="str">
            <v>Fixtures and fittings</v>
          </cell>
          <cell r="C690">
            <v>2005</v>
          </cell>
          <cell r="D690" t="str">
            <v>Fac</v>
          </cell>
          <cell r="E690" t="str">
            <v>N/A</v>
          </cell>
          <cell r="F690">
            <v>184</v>
          </cell>
          <cell r="G690" t="str">
            <v>PRADITCHAROENSOUND CO., LTD</v>
          </cell>
          <cell r="H690" t="str">
            <v>POWER AMPLIFIER 900W"ROYAL"</v>
          </cell>
          <cell r="I690">
            <v>37706</v>
          </cell>
          <cell r="J690">
            <v>37706</v>
          </cell>
          <cell r="K690">
            <v>1820</v>
          </cell>
          <cell r="L690">
            <v>718</v>
          </cell>
          <cell r="M690">
            <v>9000</v>
          </cell>
          <cell r="N690">
            <v>5453.79</v>
          </cell>
          <cell r="O690">
            <v>3546.21</v>
          </cell>
          <cell r="R690">
            <v>2.40422E-2</v>
          </cell>
          <cell r="S690">
            <v>216.37979999999999</v>
          </cell>
          <cell r="T690">
            <v>131.12110993799999</v>
          </cell>
          <cell r="U690">
            <v>85.258690061999999</v>
          </cell>
          <cell r="W690">
            <v>2003</v>
          </cell>
          <cell r="X690">
            <v>5</v>
          </cell>
          <cell r="Y690">
            <v>0.91185806136567116</v>
          </cell>
          <cell r="Z690">
            <v>0.98431822041093564</v>
          </cell>
          <cell r="AA690">
            <v>4</v>
          </cell>
          <cell r="AB690">
            <v>190</v>
          </cell>
          <cell r="AC690">
            <v>0.5</v>
          </cell>
          <cell r="AD690">
            <v>100</v>
          </cell>
          <cell r="AH690">
            <v>1.5</v>
          </cell>
        </row>
        <row r="691">
          <cell r="A691" t="str">
            <v>F2003002-003</v>
          </cell>
          <cell r="B691" t="str">
            <v>Fixtures and fittings</v>
          </cell>
          <cell r="C691">
            <v>2005</v>
          </cell>
          <cell r="D691" t="str">
            <v>Fac</v>
          </cell>
          <cell r="E691" t="str">
            <v>N/A</v>
          </cell>
          <cell r="F691">
            <v>184</v>
          </cell>
          <cell r="G691" t="str">
            <v>PRADITCHAROENSOUND CO., LTD</v>
          </cell>
          <cell r="H691" t="str">
            <v>DVD"PIONEER"MODEL: DV-555K</v>
          </cell>
          <cell r="I691">
            <v>37706</v>
          </cell>
          <cell r="J691">
            <v>37706</v>
          </cell>
          <cell r="K691">
            <v>1820</v>
          </cell>
          <cell r="L691">
            <v>718</v>
          </cell>
          <cell r="M691">
            <v>7900</v>
          </cell>
          <cell r="N691">
            <v>4787.1400000000003</v>
          </cell>
          <cell r="O691">
            <v>3112.86</v>
          </cell>
          <cell r="R691">
            <v>2.40422E-2</v>
          </cell>
          <cell r="S691">
            <v>189.93338</v>
          </cell>
          <cell r="T691">
            <v>115.093377308</v>
          </cell>
          <cell r="U691">
            <v>74.840002691999999</v>
          </cell>
          <cell r="W691">
            <v>2003</v>
          </cell>
          <cell r="X691">
            <v>5</v>
          </cell>
          <cell r="Y691">
            <v>0.91185806136567116</v>
          </cell>
          <cell r="Z691">
            <v>0.98431822041093564</v>
          </cell>
          <cell r="AA691">
            <v>4</v>
          </cell>
          <cell r="AB691">
            <v>170</v>
          </cell>
          <cell r="AC691">
            <v>0.5</v>
          </cell>
          <cell r="AD691">
            <v>90</v>
          </cell>
          <cell r="AH691">
            <v>1.5</v>
          </cell>
        </row>
        <row r="692">
          <cell r="A692" t="str">
            <v>F2003002-004</v>
          </cell>
          <cell r="B692" t="str">
            <v>Fixtures and fittings</v>
          </cell>
          <cell r="C692">
            <v>2005</v>
          </cell>
          <cell r="D692" t="str">
            <v>Fac</v>
          </cell>
          <cell r="E692" t="str">
            <v>N/A</v>
          </cell>
          <cell r="F692">
            <v>184</v>
          </cell>
          <cell r="G692" t="str">
            <v>PRADITCHAROENSOUND CO., LTD</v>
          </cell>
          <cell r="H692" t="str">
            <v>WIRELESS MIC MODEL : MP-2588</v>
          </cell>
          <cell r="I692">
            <v>37706</v>
          </cell>
          <cell r="J692">
            <v>37706</v>
          </cell>
          <cell r="K692">
            <v>1820</v>
          </cell>
          <cell r="L692">
            <v>718</v>
          </cell>
          <cell r="M692">
            <v>8500</v>
          </cell>
          <cell r="N692">
            <v>5150.7700000000004</v>
          </cell>
          <cell r="O692">
            <v>3349.23</v>
          </cell>
          <cell r="R692">
            <v>2.40422E-2</v>
          </cell>
          <cell r="S692">
            <v>204.3587</v>
          </cell>
          <cell r="T692">
            <v>123.835842494</v>
          </cell>
          <cell r="U692">
            <v>80.522857505999994</v>
          </cell>
          <cell r="W692">
            <v>2003</v>
          </cell>
          <cell r="X692">
            <v>5</v>
          </cell>
          <cell r="Y692">
            <v>0.91185806136567116</v>
          </cell>
          <cell r="Z692">
            <v>0.98431822041093564</v>
          </cell>
          <cell r="AA692">
            <v>4</v>
          </cell>
          <cell r="AB692">
            <v>180</v>
          </cell>
          <cell r="AC692">
            <v>0.5</v>
          </cell>
          <cell r="AD692">
            <v>90</v>
          </cell>
          <cell r="AH692">
            <v>1.5</v>
          </cell>
        </row>
        <row r="693">
          <cell r="A693" t="str">
            <v>F2003002-005</v>
          </cell>
          <cell r="B693" t="str">
            <v>Fixtures and fittings</v>
          </cell>
          <cell r="C693">
            <v>2005</v>
          </cell>
          <cell r="D693" t="str">
            <v>Fac</v>
          </cell>
          <cell r="E693" t="str">
            <v>N/A</v>
          </cell>
          <cell r="F693">
            <v>184</v>
          </cell>
          <cell r="G693" t="str">
            <v>PRADITCHAROENSOUND CO., LTD</v>
          </cell>
          <cell r="H693" t="str">
            <v>WIRELESS MIC MODEL :MP-2588</v>
          </cell>
          <cell r="I693">
            <v>37706</v>
          </cell>
          <cell r="J693">
            <v>37706</v>
          </cell>
          <cell r="K693">
            <v>1820</v>
          </cell>
          <cell r="L693">
            <v>718</v>
          </cell>
          <cell r="M693">
            <v>8500</v>
          </cell>
          <cell r="N693">
            <v>5150.7700000000004</v>
          </cell>
          <cell r="O693">
            <v>3349.23</v>
          </cell>
          <cell r="R693">
            <v>2.40422E-2</v>
          </cell>
          <cell r="S693">
            <v>204.3587</v>
          </cell>
          <cell r="T693">
            <v>123.835842494</v>
          </cell>
          <cell r="U693">
            <v>80.522857505999994</v>
          </cell>
          <cell r="W693">
            <v>2003</v>
          </cell>
          <cell r="X693">
            <v>5</v>
          </cell>
          <cell r="Y693">
            <v>0.91185806136567116</v>
          </cell>
          <cell r="Z693">
            <v>0.98431822041093564</v>
          </cell>
          <cell r="AA693">
            <v>4</v>
          </cell>
          <cell r="AB693">
            <v>180</v>
          </cell>
          <cell r="AC693">
            <v>0.5</v>
          </cell>
          <cell r="AD693">
            <v>90</v>
          </cell>
          <cell r="AH693">
            <v>1.5</v>
          </cell>
        </row>
        <row r="694">
          <cell r="A694" t="str">
            <v>F2003002-006</v>
          </cell>
          <cell r="B694" t="str">
            <v>Fixtures and fittings</v>
          </cell>
          <cell r="C694">
            <v>2005</v>
          </cell>
          <cell r="D694" t="str">
            <v>Fac</v>
          </cell>
          <cell r="E694" t="str">
            <v>N/A</v>
          </cell>
          <cell r="F694">
            <v>184</v>
          </cell>
          <cell r="G694" t="str">
            <v>PRADITCHAROENSOUND CO., LTD</v>
          </cell>
          <cell r="H694" t="str">
            <v>MIC. BOOM MODEL:AS-303</v>
          </cell>
          <cell r="I694">
            <v>37706</v>
          </cell>
          <cell r="J694">
            <v>37706</v>
          </cell>
          <cell r="K694">
            <v>1820</v>
          </cell>
          <cell r="L694">
            <v>718</v>
          </cell>
          <cell r="M694">
            <v>550</v>
          </cell>
          <cell r="N694">
            <v>332.72</v>
          </cell>
          <cell r="O694">
            <v>217.28</v>
          </cell>
          <cell r="R694">
            <v>2.40422E-2</v>
          </cell>
          <cell r="S694">
            <v>13.22321</v>
          </cell>
          <cell r="T694">
            <v>7.9993207840000009</v>
          </cell>
          <cell r="U694">
            <v>5.223889215999999</v>
          </cell>
          <cell r="W694">
            <v>2003</v>
          </cell>
          <cell r="X694">
            <v>5</v>
          </cell>
          <cell r="Y694">
            <v>0.91185806136567116</v>
          </cell>
          <cell r="Z694">
            <v>0.98431822041093564</v>
          </cell>
          <cell r="AA694">
            <v>4</v>
          </cell>
          <cell r="AB694">
            <v>0</v>
          </cell>
          <cell r="AC694">
            <v>0.5</v>
          </cell>
          <cell r="AD694">
            <v>0</v>
          </cell>
          <cell r="AH694">
            <v>0</v>
          </cell>
        </row>
        <row r="695">
          <cell r="A695" t="str">
            <v>F2003002-007</v>
          </cell>
          <cell r="B695" t="str">
            <v>Fixtures and fittings</v>
          </cell>
          <cell r="C695">
            <v>2005</v>
          </cell>
          <cell r="D695" t="str">
            <v>Fac</v>
          </cell>
          <cell r="E695" t="str">
            <v>N/A</v>
          </cell>
          <cell r="F695">
            <v>184</v>
          </cell>
          <cell r="G695" t="str">
            <v>PRADITCHAROENSOUND CO., LTD</v>
          </cell>
          <cell r="H695" t="str">
            <v>MIC. BOOM MODEL :AS-303</v>
          </cell>
          <cell r="I695">
            <v>37706</v>
          </cell>
          <cell r="J695">
            <v>37706</v>
          </cell>
          <cell r="K695">
            <v>1820</v>
          </cell>
          <cell r="L695">
            <v>718</v>
          </cell>
          <cell r="M695">
            <v>550</v>
          </cell>
          <cell r="N695">
            <v>332.72</v>
          </cell>
          <cell r="O695">
            <v>217.28</v>
          </cell>
          <cell r="R695">
            <v>2.40422E-2</v>
          </cell>
          <cell r="S695">
            <v>13.22321</v>
          </cell>
          <cell r="T695">
            <v>7.9993207840000009</v>
          </cell>
          <cell r="U695">
            <v>5.223889215999999</v>
          </cell>
          <cell r="W695">
            <v>2003</v>
          </cell>
          <cell r="X695">
            <v>5</v>
          </cell>
          <cell r="Y695">
            <v>0.91185806136567116</v>
          </cell>
          <cell r="Z695">
            <v>0.98431822041093564</v>
          </cell>
          <cell r="AA695">
            <v>4</v>
          </cell>
          <cell r="AB695">
            <v>0</v>
          </cell>
          <cell r="AC695">
            <v>0.5</v>
          </cell>
          <cell r="AD695">
            <v>0</v>
          </cell>
          <cell r="AH695">
            <v>0</v>
          </cell>
        </row>
        <row r="696">
          <cell r="A696" t="str">
            <v>F2003002-008</v>
          </cell>
          <cell r="B696" t="str">
            <v>Fixtures and fittings</v>
          </cell>
          <cell r="C696">
            <v>2005</v>
          </cell>
          <cell r="D696" t="str">
            <v>Fac</v>
          </cell>
          <cell r="E696" t="str">
            <v>N/A</v>
          </cell>
          <cell r="F696">
            <v>184</v>
          </cell>
          <cell r="G696" t="str">
            <v>PRADITCHAROENSOUND CO., LTD</v>
          </cell>
          <cell r="H696" t="str">
            <v>MIC. BOOM MODEL:AS-303</v>
          </cell>
          <cell r="I696">
            <v>37706</v>
          </cell>
          <cell r="J696">
            <v>37706</v>
          </cell>
          <cell r="K696">
            <v>1820</v>
          </cell>
          <cell r="L696">
            <v>718</v>
          </cell>
          <cell r="M696">
            <v>550</v>
          </cell>
          <cell r="N696">
            <v>332.72</v>
          </cell>
          <cell r="O696">
            <v>217.28</v>
          </cell>
          <cell r="R696">
            <v>2.40422E-2</v>
          </cell>
          <cell r="S696">
            <v>13.22321</v>
          </cell>
          <cell r="T696">
            <v>7.9993207840000009</v>
          </cell>
          <cell r="U696">
            <v>5.223889215999999</v>
          </cell>
          <cell r="W696">
            <v>2003</v>
          </cell>
          <cell r="X696">
            <v>5</v>
          </cell>
          <cell r="Y696">
            <v>0.91185806136567116</v>
          </cell>
          <cell r="Z696">
            <v>0.98431822041093564</v>
          </cell>
          <cell r="AA696">
            <v>4</v>
          </cell>
          <cell r="AB696">
            <v>0</v>
          </cell>
          <cell r="AC696">
            <v>0.5</v>
          </cell>
          <cell r="AD696">
            <v>0</v>
          </cell>
          <cell r="AH696">
            <v>0</v>
          </cell>
        </row>
        <row r="697">
          <cell r="A697" t="str">
            <v>F2003002-009</v>
          </cell>
          <cell r="B697" t="str">
            <v>Fixtures and fittings</v>
          </cell>
          <cell r="C697">
            <v>2005</v>
          </cell>
          <cell r="D697" t="str">
            <v>Fac</v>
          </cell>
          <cell r="E697" t="str">
            <v>N/A</v>
          </cell>
          <cell r="F697">
            <v>184</v>
          </cell>
          <cell r="G697" t="str">
            <v>PRADITCHAROENSOUND CO., LTD</v>
          </cell>
          <cell r="H697" t="str">
            <v>MIC.BOOM MODEL:AS-303</v>
          </cell>
          <cell r="I697">
            <v>37706</v>
          </cell>
          <cell r="J697">
            <v>37706</v>
          </cell>
          <cell r="K697">
            <v>1820</v>
          </cell>
          <cell r="L697">
            <v>718</v>
          </cell>
          <cell r="M697">
            <v>550</v>
          </cell>
          <cell r="N697">
            <v>332.72</v>
          </cell>
          <cell r="O697">
            <v>217.28</v>
          </cell>
          <cell r="R697">
            <v>2.40422E-2</v>
          </cell>
          <cell r="S697">
            <v>13.22321</v>
          </cell>
          <cell r="T697">
            <v>7.9993207840000009</v>
          </cell>
          <cell r="U697">
            <v>5.223889215999999</v>
          </cell>
          <cell r="W697">
            <v>2003</v>
          </cell>
          <cell r="X697">
            <v>5</v>
          </cell>
          <cell r="Y697">
            <v>0.91185806136567116</v>
          </cell>
          <cell r="Z697">
            <v>0.98431822041093564</v>
          </cell>
          <cell r="AA697">
            <v>4</v>
          </cell>
          <cell r="AB697">
            <v>0</v>
          </cell>
          <cell r="AC697">
            <v>0.5</v>
          </cell>
          <cell r="AD697">
            <v>0</v>
          </cell>
          <cell r="AH697">
            <v>0</v>
          </cell>
        </row>
        <row r="698">
          <cell r="A698" t="str">
            <v>F2003002-010</v>
          </cell>
          <cell r="B698" t="str">
            <v>Fixtures and fittings</v>
          </cell>
          <cell r="C698">
            <v>2005</v>
          </cell>
          <cell r="D698" t="str">
            <v>Fac</v>
          </cell>
          <cell r="E698" t="str">
            <v>N/A</v>
          </cell>
          <cell r="F698">
            <v>184</v>
          </cell>
          <cell r="G698" t="str">
            <v>PRADITCHAROENSOUND CO.,  LTD</v>
          </cell>
          <cell r="H698" t="str">
            <v>TWO WAY SPEAKER :AS-500W"ADS</v>
          </cell>
          <cell r="I698">
            <v>37706</v>
          </cell>
          <cell r="J698">
            <v>37706</v>
          </cell>
          <cell r="K698">
            <v>1820</v>
          </cell>
          <cell r="L698">
            <v>718</v>
          </cell>
          <cell r="M698">
            <v>22000</v>
          </cell>
          <cell r="N698">
            <v>13332.36</v>
          </cell>
          <cell r="O698">
            <v>8667.64</v>
          </cell>
          <cell r="R698">
            <v>2.40422E-2</v>
          </cell>
          <cell r="S698">
            <v>528.92840000000001</v>
          </cell>
          <cell r="T698">
            <v>320.53926559199999</v>
          </cell>
          <cell r="U698">
            <v>208.38913440800002</v>
          </cell>
          <cell r="W698">
            <v>2003</v>
          </cell>
          <cell r="X698">
            <v>5</v>
          </cell>
          <cell r="Y698">
            <v>0.91185806136567116</v>
          </cell>
          <cell r="Z698">
            <v>0.98431822041093564</v>
          </cell>
          <cell r="AA698">
            <v>4</v>
          </cell>
          <cell r="AB698">
            <v>470</v>
          </cell>
          <cell r="AC698">
            <v>0.5</v>
          </cell>
          <cell r="AD698">
            <v>240</v>
          </cell>
          <cell r="AH698">
            <v>1.5</v>
          </cell>
        </row>
        <row r="699">
          <cell r="A699" t="str">
            <v>F2003002-011</v>
          </cell>
          <cell r="B699" t="str">
            <v>Fixtures and fittings</v>
          </cell>
          <cell r="C699">
            <v>2005</v>
          </cell>
          <cell r="D699" t="str">
            <v>Fac</v>
          </cell>
          <cell r="E699" t="str">
            <v>N/A</v>
          </cell>
          <cell r="F699">
            <v>184</v>
          </cell>
          <cell r="G699" t="str">
            <v>PRADITCHAROENSOUND CO., LTD</v>
          </cell>
          <cell r="H699" t="str">
            <v>TWO WAY SPEAKER :AS-500W"ADS"</v>
          </cell>
          <cell r="I699">
            <v>37706</v>
          </cell>
          <cell r="J699">
            <v>37706</v>
          </cell>
          <cell r="K699">
            <v>1820</v>
          </cell>
          <cell r="L699">
            <v>718</v>
          </cell>
          <cell r="M699">
            <v>22000</v>
          </cell>
          <cell r="N699">
            <v>13332.36</v>
          </cell>
          <cell r="O699">
            <v>8667.64</v>
          </cell>
          <cell r="R699">
            <v>2.40422E-2</v>
          </cell>
          <cell r="S699">
            <v>528.92840000000001</v>
          </cell>
          <cell r="T699">
            <v>320.53926559199999</v>
          </cell>
          <cell r="U699">
            <v>208.38913440800002</v>
          </cell>
          <cell r="W699">
            <v>2003</v>
          </cell>
          <cell r="X699">
            <v>5</v>
          </cell>
          <cell r="Y699">
            <v>0.91185806136567116</v>
          </cell>
          <cell r="Z699">
            <v>0.98431822041093564</v>
          </cell>
          <cell r="AA699">
            <v>4</v>
          </cell>
          <cell r="AB699">
            <v>470</v>
          </cell>
          <cell r="AC699">
            <v>0.5</v>
          </cell>
          <cell r="AD699">
            <v>240</v>
          </cell>
          <cell r="AH699">
            <v>1.5</v>
          </cell>
        </row>
        <row r="700">
          <cell r="A700" t="str">
            <v>F2003002-012</v>
          </cell>
          <cell r="B700" t="str">
            <v>Fixtures and fittings</v>
          </cell>
          <cell r="C700">
            <v>2005</v>
          </cell>
          <cell r="D700" t="str">
            <v>Fac</v>
          </cell>
          <cell r="E700" t="str">
            <v>N/A</v>
          </cell>
          <cell r="F700">
            <v>184</v>
          </cell>
          <cell r="G700" t="str">
            <v>PRADITCHAROENSOUND CO., LTD</v>
          </cell>
          <cell r="H700" t="str">
            <v>RACK 14U &amp; WHEEL TEFLON 4"</v>
          </cell>
          <cell r="I700">
            <v>37706</v>
          </cell>
          <cell r="J700">
            <v>37706</v>
          </cell>
          <cell r="K700">
            <v>1820</v>
          </cell>
          <cell r="L700">
            <v>718</v>
          </cell>
          <cell r="M700">
            <v>8500</v>
          </cell>
          <cell r="N700">
            <v>5150.7700000000004</v>
          </cell>
          <cell r="O700">
            <v>3349.23</v>
          </cell>
          <cell r="R700">
            <v>2.40422E-2</v>
          </cell>
          <cell r="S700">
            <v>204.3587</v>
          </cell>
          <cell r="T700">
            <v>123.835842494</v>
          </cell>
          <cell r="U700">
            <v>80.522857505999994</v>
          </cell>
          <cell r="W700">
            <v>2003</v>
          </cell>
          <cell r="X700">
            <v>7</v>
          </cell>
          <cell r="Y700">
            <v>1.0934919061777337</v>
          </cell>
          <cell r="Z700">
            <v>1</v>
          </cell>
          <cell r="AA700">
            <v>4</v>
          </cell>
          <cell r="AB700">
            <v>200</v>
          </cell>
          <cell r="AC700">
            <v>0.5</v>
          </cell>
          <cell r="AD700">
            <v>100</v>
          </cell>
          <cell r="AH700">
            <v>1.5</v>
          </cell>
        </row>
        <row r="701">
          <cell r="A701" t="str">
            <v>F2003002-013</v>
          </cell>
          <cell r="B701" t="str">
            <v>Fixtures and fittings</v>
          </cell>
          <cell r="C701">
            <v>2005</v>
          </cell>
          <cell r="D701" t="str">
            <v>Fac</v>
          </cell>
          <cell r="E701" t="str">
            <v>N/A</v>
          </cell>
          <cell r="F701">
            <v>184</v>
          </cell>
          <cell r="G701" t="str">
            <v>PRADITCHAROENSOUND CO., LTD</v>
          </cell>
          <cell r="H701" t="str">
            <v>MUSIC WIRE SIZE:10M,20M,30M</v>
          </cell>
          <cell r="I701">
            <v>37706</v>
          </cell>
          <cell r="J701">
            <v>37706</v>
          </cell>
          <cell r="K701">
            <v>1820</v>
          </cell>
          <cell r="L701">
            <v>718</v>
          </cell>
          <cell r="M701">
            <v>1000</v>
          </cell>
          <cell r="N701">
            <v>605.44000000000005</v>
          </cell>
          <cell r="O701">
            <v>394.56</v>
          </cell>
          <cell r="R701">
            <v>2.40422E-2</v>
          </cell>
          <cell r="S701">
            <v>24.042200000000001</v>
          </cell>
          <cell r="T701">
            <v>14.556109568000002</v>
          </cell>
          <cell r="U701">
            <v>9.4860904319999992</v>
          </cell>
          <cell r="W701">
            <v>2003</v>
          </cell>
          <cell r="X701">
            <v>5</v>
          </cell>
          <cell r="Y701">
            <v>0.91185806136567116</v>
          </cell>
          <cell r="Z701">
            <v>0.98431822041093564</v>
          </cell>
          <cell r="AA701">
            <v>4</v>
          </cell>
          <cell r="AB701">
            <v>0</v>
          </cell>
          <cell r="AC701">
            <v>0.5</v>
          </cell>
          <cell r="AD701">
            <v>0</v>
          </cell>
          <cell r="AH701">
            <v>0</v>
          </cell>
        </row>
        <row r="702">
          <cell r="A702" t="str">
            <v>F2003002-014</v>
          </cell>
          <cell r="B702" t="str">
            <v>Fixtures and fittings</v>
          </cell>
          <cell r="C702">
            <v>2005</v>
          </cell>
          <cell r="D702" t="str">
            <v>Fac</v>
          </cell>
          <cell r="E702" t="str">
            <v>N/A</v>
          </cell>
          <cell r="F702">
            <v>184</v>
          </cell>
          <cell r="G702" t="str">
            <v>PRADITCHAROENSOUND CO., LTD</v>
          </cell>
          <cell r="H702" t="str">
            <v>POWER BATTERY CHARGER</v>
          </cell>
          <cell r="I702">
            <v>37706</v>
          </cell>
          <cell r="J702">
            <v>37706</v>
          </cell>
          <cell r="K702">
            <v>1820</v>
          </cell>
          <cell r="L702">
            <v>718</v>
          </cell>
          <cell r="M702">
            <v>7100</v>
          </cell>
          <cell r="N702">
            <v>4302.3100000000004</v>
          </cell>
          <cell r="O702">
            <v>2797.69</v>
          </cell>
          <cell r="R702">
            <v>2.4054099999999998E-2</v>
          </cell>
          <cell r="S702">
            <v>170.78411</v>
          </cell>
          <cell r="T702">
            <v>103.488194971</v>
          </cell>
          <cell r="U702">
            <v>67.295915029</v>
          </cell>
          <cell r="W702">
            <v>2003</v>
          </cell>
          <cell r="X702">
            <v>5</v>
          </cell>
          <cell r="Y702">
            <v>0.91185806136567116</v>
          </cell>
          <cell r="Z702">
            <v>0.98431822041093564</v>
          </cell>
          <cell r="AA702">
            <v>4</v>
          </cell>
          <cell r="AB702">
            <v>150</v>
          </cell>
          <cell r="AC702">
            <v>0.5</v>
          </cell>
          <cell r="AD702">
            <v>80</v>
          </cell>
          <cell r="AH702">
            <v>1.5</v>
          </cell>
        </row>
        <row r="703">
          <cell r="A703" t="str">
            <v>F2003003-000</v>
          </cell>
          <cell r="B703" t="str">
            <v>Fixtures and fittings</v>
          </cell>
          <cell r="C703">
            <v>2005</v>
          </cell>
          <cell r="D703" t="str">
            <v>Fac</v>
          </cell>
          <cell r="E703" t="str">
            <v>N/A</v>
          </cell>
          <cell r="F703">
            <v>2056591</v>
          </cell>
          <cell r="G703" t="str">
            <v>CARRIER (THAILAND) LIMITED</v>
          </cell>
          <cell r="H703" t="str">
            <v>SOFTWARE CONTROLLED CARRIER M/C ADD PC S/N 2Q733IS</v>
          </cell>
          <cell r="I703">
            <v>37701</v>
          </cell>
          <cell r="J703">
            <v>37701</v>
          </cell>
          <cell r="K703">
            <v>1820</v>
          </cell>
          <cell r="L703">
            <v>713</v>
          </cell>
          <cell r="M703">
            <v>47500</v>
          </cell>
          <cell r="N703">
            <v>28916.97</v>
          </cell>
          <cell r="O703">
            <v>18583.03</v>
          </cell>
          <cell r="R703">
            <v>2.4054099999999998E-2</v>
          </cell>
          <cell r="S703">
            <v>1142.5697499999999</v>
          </cell>
          <cell r="T703">
            <v>695.57168807699998</v>
          </cell>
          <cell r="U703">
            <v>446.99806192299991</v>
          </cell>
          <cell r="W703">
            <v>2003</v>
          </cell>
          <cell r="X703">
            <v>6</v>
          </cell>
          <cell r="Y703">
            <v>0.94598540145985399</v>
          </cell>
          <cell r="Z703">
            <v>0.98431822041093564</v>
          </cell>
          <cell r="AA703">
            <v>5</v>
          </cell>
          <cell r="AB703">
            <v>1100</v>
          </cell>
          <cell r="AC703">
            <v>0.27500000000000002</v>
          </cell>
          <cell r="AD703">
            <v>300</v>
          </cell>
          <cell r="AH703">
            <v>0.5</v>
          </cell>
        </row>
        <row r="704">
          <cell r="A704" t="str">
            <v>F2003005-000</v>
          </cell>
          <cell r="B704" t="str">
            <v>Fixtures and fittings</v>
          </cell>
          <cell r="C704">
            <v>2005</v>
          </cell>
          <cell r="D704" t="str">
            <v>Fac</v>
          </cell>
          <cell r="E704" t="str">
            <v>N/A</v>
          </cell>
          <cell r="F704">
            <v>231208</v>
          </cell>
          <cell r="G704" t="str">
            <v>KAGAWA CO., LTD.</v>
          </cell>
          <cell r="H704" t="str">
            <v>DRINK WATER COOLER "KAGAWA" MODEL : MWC-8</v>
          </cell>
          <cell r="I704">
            <v>37826</v>
          </cell>
          <cell r="J704">
            <v>37827</v>
          </cell>
          <cell r="K704">
            <v>1820</v>
          </cell>
          <cell r="L704">
            <v>839</v>
          </cell>
          <cell r="M704">
            <v>9200</v>
          </cell>
          <cell r="N704">
            <v>4963.42</v>
          </cell>
          <cell r="O704">
            <v>4236.58</v>
          </cell>
          <cell r="R704">
            <v>2.4054099999999998E-2</v>
          </cell>
          <cell r="S704">
            <v>221.29772</v>
          </cell>
          <cell r="T704">
            <v>119.390601022</v>
          </cell>
          <cell r="U704">
            <v>101.907118978</v>
          </cell>
          <cell r="W704">
            <v>2003</v>
          </cell>
          <cell r="X704">
            <v>7</v>
          </cell>
          <cell r="Y704">
            <v>1.0934919061777337</v>
          </cell>
          <cell r="Z704">
            <v>1</v>
          </cell>
          <cell r="AA704">
            <v>4</v>
          </cell>
          <cell r="AB704">
            <v>300</v>
          </cell>
          <cell r="AC704">
            <v>0.5</v>
          </cell>
          <cell r="AD704">
            <v>150</v>
          </cell>
          <cell r="AH704">
            <v>1.5</v>
          </cell>
        </row>
        <row r="705">
          <cell r="A705" t="str">
            <v>F2003006-000</v>
          </cell>
          <cell r="B705" t="str">
            <v>Fixtures and fittings</v>
          </cell>
          <cell r="C705">
            <v>2006</v>
          </cell>
          <cell r="D705" t="str">
            <v>Fac</v>
          </cell>
          <cell r="E705" t="str">
            <v>N/A</v>
          </cell>
          <cell r="F705">
            <v>7759</v>
          </cell>
          <cell r="G705" t="str">
            <v>FUR TECH CO., LTD</v>
          </cell>
          <cell r="H705" t="str">
            <v>WORKING CHAIR F-62 COLOR 008 (CUSTOMER MAXIM ROOM)</v>
          </cell>
          <cell r="I705">
            <v>37830</v>
          </cell>
          <cell r="J705">
            <v>37830</v>
          </cell>
          <cell r="K705">
            <v>1820</v>
          </cell>
          <cell r="L705">
            <v>842</v>
          </cell>
          <cell r="M705">
            <v>2680</v>
          </cell>
          <cell r="N705">
            <v>1441.07</v>
          </cell>
          <cell r="O705">
            <v>1238.93</v>
          </cell>
          <cell r="R705">
            <v>2.4054099999999998E-2</v>
          </cell>
          <cell r="S705">
            <v>64.464987999999991</v>
          </cell>
          <cell r="T705">
            <v>34.663641886999997</v>
          </cell>
          <cell r="U705">
            <v>29.801346112999994</v>
          </cell>
          <cell r="W705">
            <v>2003</v>
          </cell>
          <cell r="X705">
            <v>7</v>
          </cell>
          <cell r="Y705">
            <v>1.0934919061777337</v>
          </cell>
          <cell r="Z705">
            <v>1</v>
          </cell>
          <cell r="AA705">
            <v>4</v>
          </cell>
          <cell r="AB705">
            <v>100</v>
          </cell>
          <cell r="AC705">
            <v>0.5</v>
          </cell>
          <cell r="AD705">
            <v>50</v>
          </cell>
          <cell r="AH705">
            <v>1.5</v>
          </cell>
        </row>
        <row r="706">
          <cell r="A706" t="str">
            <v>F2003007-000</v>
          </cell>
          <cell r="B706" t="str">
            <v>Fixtures and fittings</v>
          </cell>
          <cell r="C706">
            <v>2006</v>
          </cell>
          <cell r="D706" t="str">
            <v>Fac</v>
          </cell>
          <cell r="E706" t="str">
            <v>N/A</v>
          </cell>
          <cell r="F706" t="str">
            <v>A04364</v>
          </cell>
          <cell r="G706" t="str">
            <v>D&amp;G SERVICE CO., LTD</v>
          </cell>
          <cell r="H706" t="str">
            <v>"PANASONIC" TELEPHONE MODEL : KX-T2378 (CUSTOMER MAXIM ROOM)</v>
          </cell>
          <cell r="I706">
            <v>37833</v>
          </cell>
          <cell r="J706">
            <v>37833</v>
          </cell>
          <cell r="K706">
            <v>1820</v>
          </cell>
          <cell r="L706">
            <v>845</v>
          </cell>
          <cell r="M706">
            <v>3530</v>
          </cell>
          <cell r="N706">
            <v>1892.47</v>
          </cell>
          <cell r="O706">
            <v>1637.53</v>
          </cell>
          <cell r="R706">
            <v>2.4054099999999998E-2</v>
          </cell>
          <cell r="S706">
            <v>84.910972999999998</v>
          </cell>
          <cell r="T706">
            <v>45.521662626999998</v>
          </cell>
          <cell r="U706">
            <v>39.389310373000001</v>
          </cell>
          <cell r="W706">
            <v>2003</v>
          </cell>
          <cell r="X706">
            <v>5</v>
          </cell>
          <cell r="Y706">
            <v>0.91185806136567116</v>
          </cell>
          <cell r="Z706">
            <v>0.98431822041093564</v>
          </cell>
          <cell r="AA706">
            <v>4</v>
          </cell>
          <cell r="AB706">
            <v>80</v>
          </cell>
          <cell r="AC706">
            <v>0.5</v>
          </cell>
          <cell r="AD706">
            <v>40</v>
          </cell>
          <cell r="AH706">
            <v>1.5</v>
          </cell>
        </row>
        <row r="707">
          <cell r="A707" t="str">
            <v>F2003008-000</v>
          </cell>
          <cell r="B707" t="str">
            <v>Fixtures and fittings</v>
          </cell>
          <cell r="C707">
            <v>2006</v>
          </cell>
          <cell r="D707" t="str">
            <v>Fac</v>
          </cell>
          <cell r="E707" t="str">
            <v>N/A</v>
          </cell>
          <cell r="F707" t="str">
            <v>4607-T727</v>
          </cell>
          <cell r="G707" t="str">
            <v>THAI STEEL FURNITURE CO., LTD</v>
          </cell>
          <cell r="H707" t="str">
            <v>WORKING DESK 4.5 FEET WITH TOP GLASS (CUSTOMER MAXIM ROOM)</v>
          </cell>
          <cell r="I707">
            <v>37832</v>
          </cell>
          <cell r="J707">
            <v>37832</v>
          </cell>
          <cell r="K707">
            <v>1820</v>
          </cell>
          <cell r="L707">
            <v>844</v>
          </cell>
          <cell r="M707">
            <v>3300</v>
          </cell>
          <cell r="N707">
            <v>1770.95</v>
          </cell>
          <cell r="O707">
            <v>1529.05</v>
          </cell>
          <cell r="R707">
            <v>2.4054099999999998E-2</v>
          </cell>
          <cell r="S707">
            <v>79.378529999999998</v>
          </cell>
          <cell r="T707">
            <v>42.598608394999999</v>
          </cell>
          <cell r="U707">
            <v>36.779921604999998</v>
          </cell>
          <cell r="W707">
            <v>2003</v>
          </cell>
          <cell r="X707">
            <v>7</v>
          </cell>
          <cell r="Y707">
            <v>1.0934919061777337</v>
          </cell>
          <cell r="Z707">
            <v>1</v>
          </cell>
          <cell r="AA707">
            <v>4</v>
          </cell>
          <cell r="AB707">
            <v>100</v>
          </cell>
          <cell r="AC707">
            <v>0.5</v>
          </cell>
          <cell r="AD707">
            <v>50</v>
          </cell>
          <cell r="AH707">
            <v>1.5</v>
          </cell>
        </row>
        <row r="708">
          <cell r="A708" t="str">
            <v>F2003009-000</v>
          </cell>
          <cell r="B708" t="str">
            <v>Fixtures and fittings</v>
          </cell>
          <cell r="C708">
            <v>2005</v>
          </cell>
          <cell r="D708" t="str">
            <v>Fac</v>
          </cell>
          <cell r="E708" t="str">
            <v>N/A</v>
          </cell>
          <cell r="F708">
            <v>11906</v>
          </cell>
          <cell r="G708" t="str">
            <v>U-TECH MATERIAL LTD., PART</v>
          </cell>
          <cell r="H708" t="str">
            <v>HIGH PRESSURE PUMP "WHALE BEST" R.P.M =500-800</v>
          </cell>
          <cell r="I708">
            <v>37848</v>
          </cell>
          <cell r="J708">
            <v>37848</v>
          </cell>
          <cell r="K708">
            <v>1820</v>
          </cell>
          <cell r="L708">
            <v>860</v>
          </cell>
          <cell r="M708">
            <v>13770</v>
          </cell>
          <cell r="N708">
            <v>7270.33</v>
          </cell>
          <cell r="O708">
            <v>6499.67</v>
          </cell>
          <cell r="R708">
            <v>2.4054099999999998E-2</v>
          </cell>
          <cell r="S708">
            <v>331.22495699999996</v>
          </cell>
          <cell r="T708">
            <v>174.881244853</v>
          </cell>
          <cell r="U708">
            <v>156.34371214699996</v>
          </cell>
          <cell r="W708">
            <v>2003</v>
          </cell>
          <cell r="X708">
            <v>7</v>
          </cell>
          <cell r="Y708">
            <v>1.0934919061777337</v>
          </cell>
          <cell r="Z708">
            <v>1</v>
          </cell>
          <cell r="AA708">
            <v>4</v>
          </cell>
          <cell r="AB708">
            <v>400</v>
          </cell>
          <cell r="AC708">
            <v>0.5</v>
          </cell>
          <cell r="AD708">
            <v>200</v>
          </cell>
          <cell r="AH708">
            <v>1.5</v>
          </cell>
        </row>
        <row r="709">
          <cell r="A709" t="str">
            <v>F2003010-000</v>
          </cell>
          <cell r="B709" t="str">
            <v>Fixtures and fittings</v>
          </cell>
          <cell r="C709">
            <v>2005</v>
          </cell>
          <cell r="D709" t="str">
            <v>Fac</v>
          </cell>
          <cell r="E709" t="str">
            <v>N/A</v>
          </cell>
          <cell r="F709" t="str">
            <v>3002634/RI</v>
          </cell>
          <cell r="G709" t="str">
            <v>PREMIER PRODUCTS CO., LTD</v>
          </cell>
          <cell r="H709" t="str">
            <v>AIR PUMP FOR SEPTIC TANK AT SPORT COMPLEX AP 40</v>
          </cell>
          <cell r="I709">
            <v>37854</v>
          </cell>
          <cell r="J709">
            <v>37855</v>
          </cell>
          <cell r="K709">
            <v>1820</v>
          </cell>
          <cell r="L709">
            <v>867</v>
          </cell>
          <cell r="M709">
            <v>7600</v>
          </cell>
          <cell r="N709">
            <v>3983.21</v>
          </cell>
          <cell r="O709">
            <v>3616.79</v>
          </cell>
          <cell r="R709">
            <v>2.4054099999999998E-2</v>
          </cell>
          <cell r="S709">
            <v>182.81116</v>
          </cell>
          <cell r="T709">
            <v>95.812531660999994</v>
          </cell>
          <cell r="U709">
            <v>86.998628339000007</v>
          </cell>
          <cell r="W709">
            <v>2003</v>
          </cell>
          <cell r="X709">
            <v>7</v>
          </cell>
          <cell r="Y709">
            <v>1.0934919061777337</v>
          </cell>
          <cell r="Z709">
            <v>1</v>
          </cell>
          <cell r="AA709">
            <v>4</v>
          </cell>
          <cell r="AB709">
            <v>200</v>
          </cell>
          <cell r="AC709">
            <v>0.5</v>
          </cell>
          <cell r="AD709">
            <v>100</v>
          </cell>
          <cell r="AH709">
            <v>1.5</v>
          </cell>
        </row>
        <row r="710">
          <cell r="A710" t="str">
            <v>F2003012-000</v>
          </cell>
          <cell r="B710" t="str">
            <v>Fixtures and fittings</v>
          </cell>
          <cell r="C710">
            <v>2005</v>
          </cell>
          <cell r="D710" t="str">
            <v>Fac</v>
          </cell>
          <cell r="E710" t="str">
            <v>N/A</v>
          </cell>
          <cell r="F710" t="str">
            <v>46/2665</v>
          </cell>
          <cell r="G710" t="str">
            <v>NIPPON CHEMICAL CO., LTD</v>
          </cell>
          <cell r="H710" t="str">
            <v>FILE EXTINGUISHER "NIPPON"</v>
          </cell>
          <cell r="I710">
            <v>37874</v>
          </cell>
          <cell r="J710">
            <v>37920</v>
          </cell>
          <cell r="K710">
            <v>1820</v>
          </cell>
          <cell r="L710">
            <v>932</v>
          </cell>
          <cell r="M710">
            <v>6375</v>
          </cell>
          <cell r="N710">
            <v>3113.45</v>
          </cell>
          <cell r="O710">
            <v>3261.55</v>
          </cell>
          <cell r="R710">
            <v>2.4054099999999998E-2</v>
          </cell>
          <cell r="S710">
            <v>153.3448875</v>
          </cell>
          <cell r="T710">
            <v>74.89123764499999</v>
          </cell>
          <cell r="U710">
            <v>78.453649855000009</v>
          </cell>
          <cell r="W710">
            <v>2003</v>
          </cell>
          <cell r="X710">
            <v>7</v>
          </cell>
          <cell r="Y710">
            <v>1.0934919061777337</v>
          </cell>
          <cell r="Z710">
            <v>1</v>
          </cell>
          <cell r="AA710">
            <v>4</v>
          </cell>
          <cell r="AB710">
            <v>200</v>
          </cell>
          <cell r="AC710">
            <v>0.5</v>
          </cell>
          <cell r="AD710">
            <v>100</v>
          </cell>
          <cell r="AH710">
            <v>1.5</v>
          </cell>
        </row>
        <row r="711">
          <cell r="A711" t="str">
            <v>F2003013-000</v>
          </cell>
          <cell r="B711" t="str">
            <v>Fixtures and fittings</v>
          </cell>
          <cell r="C711">
            <v>2005</v>
          </cell>
          <cell r="D711" t="str">
            <v>Fac</v>
          </cell>
          <cell r="E711" t="str">
            <v>N/A</v>
          </cell>
          <cell r="F711" t="str">
            <v>0001817/1805</v>
          </cell>
          <cell r="G711" t="str">
            <v>APE SERVICE CO., LTD</v>
          </cell>
          <cell r="H711" t="str">
            <v>L/B &amp; MATL COST TO INSTALL FIN COIL SPLIT AT PM TEST'</v>
          </cell>
          <cell r="I711">
            <v>37963</v>
          </cell>
          <cell r="J711">
            <v>37963</v>
          </cell>
          <cell r="K711">
            <v>1820</v>
          </cell>
          <cell r="L711">
            <v>975</v>
          </cell>
          <cell r="M711">
            <v>59600</v>
          </cell>
          <cell r="N711">
            <v>27703.71</v>
          </cell>
          <cell r="O711">
            <v>31896.29</v>
          </cell>
          <cell r="R711">
            <v>2.4054099999999998E-2</v>
          </cell>
          <cell r="S711">
            <v>1433.6243599999998</v>
          </cell>
          <cell r="T711">
            <v>666.38781071099993</v>
          </cell>
          <cell r="U711">
            <v>767.23654928899987</v>
          </cell>
          <cell r="W711">
            <v>2003</v>
          </cell>
          <cell r="X711">
            <v>7</v>
          </cell>
          <cell r="Y711">
            <v>1.0934919061777337</v>
          </cell>
          <cell r="Z711">
            <v>1</v>
          </cell>
          <cell r="AA711">
            <v>4</v>
          </cell>
          <cell r="AB711">
            <v>1700</v>
          </cell>
          <cell r="AC711">
            <v>0.5</v>
          </cell>
          <cell r="AD711">
            <v>850</v>
          </cell>
          <cell r="AH711">
            <v>1.5</v>
          </cell>
        </row>
        <row r="712">
          <cell r="A712" t="str">
            <v>F2004003-000</v>
          </cell>
          <cell r="B712" t="str">
            <v>Fixtures and fittings</v>
          </cell>
          <cell r="C712">
            <v>2005</v>
          </cell>
          <cell r="D712" t="str">
            <v>Fac</v>
          </cell>
          <cell r="E712" t="str">
            <v>N/A</v>
          </cell>
          <cell r="F712" t="str">
            <v>HPC46/0270</v>
          </cell>
          <cell r="G712" t="str">
            <v>ULTRAPURE CO., LTD</v>
          </cell>
          <cell r="H712" t="str">
            <v>CARBON FILTER &amp; SOFTENER COLUMN</v>
          </cell>
          <cell r="I712">
            <v>38006</v>
          </cell>
          <cell r="J712">
            <v>38011</v>
          </cell>
          <cell r="K712">
            <v>1820</v>
          </cell>
          <cell r="L712">
            <v>1023</v>
          </cell>
          <cell r="M712">
            <v>24000</v>
          </cell>
          <cell r="N712">
            <v>10522.64</v>
          </cell>
          <cell r="O712">
            <v>13477.36</v>
          </cell>
          <cell r="R712">
            <v>2.4054099999999998E-2</v>
          </cell>
          <cell r="S712">
            <v>577.29840000000002</v>
          </cell>
          <cell r="T712">
            <v>253.11263482399997</v>
          </cell>
          <cell r="U712">
            <v>324.18576517600002</v>
          </cell>
          <cell r="W712">
            <v>2004</v>
          </cell>
          <cell r="X712">
            <v>7</v>
          </cell>
          <cell r="Y712">
            <v>1.0711974110032363</v>
          </cell>
          <cell r="Z712">
            <v>1</v>
          </cell>
          <cell r="AA712">
            <v>4</v>
          </cell>
          <cell r="AB712">
            <v>700</v>
          </cell>
          <cell r="AC712">
            <v>0.67500000000000004</v>
          </cell>
          <cell r="AD712">
            <v>470</v>
          </cell>
          <cell r="AH712">
            <v>2.5</v>
          </cell>
        </row>
        <row r="713">
          <cell r="A713" t="str">
            <v>F2004006-000</v>
          </cell>
          <cell r="B713" t="str">
            <v>Fixtures and fittings</v>
          </cell>
          <cell r="C713">
            <v>2005</v>
          </cell>
          <cell r="D713" t="str">
            <v>Fac</v>
          </cell>
          <cell r="E713" t="str">
            <v>N/A</v>
          </cell>
          <cell r="F713" t="str">
            <v>IV4700067</v>
          </cell>
          <cell r="G713" t="str">
            <v>THAISAEREE ENGINEERING LIMITED PARTNERSHIP</v>
          </cell>
          <cell r="H713" t="str">
            <v>CABINET DRINK WATER MDL: TSE-6 AT FAC ROOM</v>
          </cell>
          <cell r="I713">
            <v>38012</v>
          </cell>
          <cell r="J713">
            <v>38256</v>
          </cell>
          <cell r="K713">
            <v>1820</v>
          </cell>
          <cell r="L713">
            <v>1268</v>
          </cell>
          <cell r="M713">
            <v>8500</v>
          </cell>
          <cell r="N713">
            <v>2582.39</v>
          </cell>
          <cell r="O713">
            <v>5917.61</v>
          </cell>
          <cell r="R713">
            <v>2.4054099999999998E-2</v>
          </cell>
          <cell r="S713">
            <v>204.45984999999999</v>
          </cell>
          <cell r="T713">
            <v>62.117067298999991</v>
          </cell>
          <cell r="U713">
            <v>142.342782701</v>
          </cell>
          <cell r="W713">
            <v>2004</v>
          </cell>
          <cell r="X713">
            <v>7</v>
          </cell>
          <cell r="Y713">
            <v>1.0711974110032363</v>
          </cell>
          <cell r="Z713">
            <v>1</v>
          </cell>
          <cell r="AA713">
            <v>4</v>
          </cell>
          <cell r="AB713">
            <v>200</v>
          </cell>
          <cell r="AC713">
            <v>0.67500000000000004</v>
          </cell>
          <cell r="AD713">
            <v>140</v>
          </cell>
          <cell r="AH713">
            <v>2.5</v>
          </cell>
        </row>
        <row r="714">
          <cell r="A714" t="str">
            <v>F2004007-000</v>
          </cell>
          <cell r="B714" t="str">
            <v>Fixtures and fittings</v>
          </cell>
          <cell r="C714">
            <v>2005</v>
          </cell>
          <cell r="D714" t="str">
            <v>Fac</v>
          </cell>
          <cell r="E714" t="str">
            <v>N/A</v>
          </cell>
          <cell r="F714" t="str">
            <v>IV4700067</v>
          </cell>
          <cell r="G714" t="str">
            <v>THAISAEREE ENGINEERING LIMITED PARTNERSHIP</v>
          </cell>
          <cell r="H714" t="str">
            <v>CABINET DRINK WATER MDL: TSE-6 AT CANTEEN 2004EB605 to NSE1</v>
          </cell>
          <cell r="I714">
            <v>38012</v>
          </cell>
          <cell r="J714">
            <v>38256</v>
          </cell>
          <cell r="K714">
            <v>1820</v>
          </cell>
          <cell r="L714">
            <v>1268</v>
          </cell>
          <cell r="M714">
            <v>8500</v>
          </cell>
          <cell r="N714">
            <v>2582.39</v>
          </cell>
          <cell r="O714">
            <v>5917.61</v>
          </cell>
          <cell r="R714">
            <v>2.4054099999999998E-2</v>
          </cell>
          <cell r="S714">
            <v>204.45984999999999</v>
          </cell>
          <cell r="T714">
            <v>62.117067298999991</v>
          </cell>
          <cell r="U714">
            <v>142.342782701</v>
          </cell>
          <cell r="W714">
            <v>2004</v>
          </cell>
          <cell r="X714">
            <v>7</v>
          </cell>
          <cell r="Y714">
            <v>1.0711974110032363</v>
          </cell>
          <cell r="Z714">
            <v>1</v>
          </cell>
          <cell r="AA714">
            <v>4</v>
          </cell>
          <cell r="AB714">
            <v>200</v>
          </cell>
          <cell r="AC714">
            <v>0.67500000000000004</v>
          </cell>
          <cell r="AD714">
            <v>140</v>
          </cell>
          <cell r="AH714">
            <v>2.5</v>
          </cell>
        </row>
        <row r="715">
          <cell r="A715" t="str">
            <v>F2004008-000</v>
          </cell>
          <cell r="B715" t="str">
            <v>Fixtures and fittings</v>
          </cell>
          <cell r="C715">
            <v>2005</v>
          </cell>
          <cell r="D715" t="str">
            <v>Fac</v>
          </cell>
          <cell r="E715" t="str">
            <v>N/A</v>
          </cell>
          <cell r="F715" t="str">
            <v>IV4700067</v>
          </cell>
          <cell r="G715" t="str">
            <v>THAISAEREE ENGINEERING LIMITED PARTNERSHIP</v>
          </cell>
          <cell r="H715" t="str">
            <v>CABINET DRINK WATER MDL: TSE-6 PRODUCTION BUILD</v>
          </cell>
          <cell r="I715">
            <v>38012</v>
          </cell>
          <cell r="J715">
            <v>38256</v>
          </cell>
          <cell r="K715">
            <v>1820</v>
          </cell>
          <cell r="L715">
            <v>1268</v>
          </cell>
          <cell r="M715">
            <v>8500</v>
          </cell>
          <cell r="N715">
            <v>2582.39</v>
          </cell>
          <cell r="O715">
            <v>5917.61</v>
          </cell>
          <cell r="R715">
            <v>2.4054099999999998E-2</v>
          </cell>
          <cell r="S715">
            <v>204.45984999999999</v>
          </cell>
          <cell r="T715">
            <v>62.117067298999991</v>
          </cell>
          <cell r="U715">
            <v>142.342782701</v>
          </cell>
          <cell r="W715">
            <v>2004</v>
          </cell>
          <cell r="X715">
            <v>7</v>
          </cell>
          <cell r="Y715">
            <v>1.0711974110032363</v>
          </cell>
          <cell r="Z715">
            <v>1</v>
          </cell>
          <cell r="AA715">
            <v>4</v>
          </cell>
          <cell r="AB715">
            <v>200</v>
          </cell>
          <cell r="AC715">
            <v>0.67500000000000004</v>
          </cell>
          <cell r="AD715">
            <v>140</v>
          </cell>
          <cell r="AH715">
            <v>2.5</v>
          </cell>
        </row>
        <row r="716">
          <cell r="A716" t="str">
            <v>F2004039-000</v>
          </cell>
          <cell r="B716" t="str">
            <v>Fixtures and fittings</v>
          </cell>
          <cell r="C716">
            <v>2005</v>
          </cell>
          <cell r="D716" t="str">
            <v>Fac</v>
          </cell>
          <cell r="E716" t="str">
            <v>N/A</v>
          </cell>
          <cell r="F716">
            <v>470661</v>
          </cell>
          <cell r="G716" t="str">
            <v>B.K. RADIO &amp; COMMUNICATION CO., LTD</v>
          </cell>
          <cell r="H716" t="str">
            <v>MOTOROLA COMMANDER 245</v>
          </cell>
          <cell r="I716">
            <v>38187</v>
          </cell>
          <cell r="J716">
            <v>38256</v>
          </cell>
          <cell r="K716">
            <v>1820</v>
          </cell>
          <cell r="L716">
            <v>1268</v>
          </cell>
          <cell r="M716">
            <v>7200</v>
          </cell>
          <cell r="N716">
            <v>2187.39</v>
          </cell>
          <cell r="O716">
            <v>5012.6099999999997</v>
          </cell>
          <cell r="R716">
            <v>2.4054099999999998E-2</v>
          </cell>
          <cell r="S716">
            <v>173.18951999999999</v>
          </cell>
          <cell r="T716">
            <v>52.615697798999996</v>
          </cell>
          <cell r="U716">
            <v>120.57382220099998</v>
          </cell>
          <cell r="W716">
            <v>2004</v>
          </cell>
          <cell r="X716">
            <v>5</v>
          </cell>
          <cell r="Y716">
            <v>0.95752499786343048</v>
          </cell>
          <cell r="Z716">
            <v>0.91860247919850568</v>
          </cell>
          <cell r="AA716">
            <v>4</v>
          </cell>
          <cell r="AB716">
            <v>150</v>
          </cell>
          <cell r="AC716">
            <v>0.67500000000000004</v>
          </cell>
          <cell r="AD716">
            <v>100</v>
          </cell>
          <cell r="AH716">
            <v>2.5</v>
          </cell>
        </row>
        <row r="717">
          <cell r="A717" t="str">
            <v>F2004040-000</v>
          </cell>
          <cell r="B717" t="str">
            <v>Fixtures and fittings</v>
          </cell>
          <cell r="C717">
            <v>2005</v>
          </cell>
          <cell r="D717" t="str">
            <v>Fac</v>
          </cell>
          <cell r="E717" t="str">
            <v>N/A</v>
          </cell>
          <cell r="F717">
            <v>470661</v>
          </cell>
          <cell r="G717" t="str">
            <v>B.K. RADIO &amp; COMMUNICATION CO., LTD</v>
          </cell>
          <cell r="H717" t="str">
            <v>MOTOROLA COMMANDER 245</v>
          </cell>
          <cell r="I717">
            <v>38187</v>
          </cell>
          <cell r="J717">
            <v>38256</v>
          </cell>
          <cell r="K717">
            <v>1820</v>
          </cell>
          <cell r="L717">
            <v>1268</v>
          </cell>
          <cell r="M717">
            <v>7200</v>
          </cell>
          <cell r="N717">
            <v>2187.39</v>
          </cell>
          <cell r="O717">
            <v>5012.6099999999997</v>
          </cell>
          <cell r="R717">
            <v>2.4054099999999998E-2</v>
          </cell>
          <cell r="S717">
            <v>173.18951999999999</v>
          </cell>
          <cell r="T717">
            <v>52.615697798999996</v>
          </cell>
          <cell r="U717">
            <v>120.57382220099998</v>
          </cell>
          <cell r="W717">
            <v>2004</v>
          </cell>
          <cell r="X717">
            <v>5</v>
          </cell>
          <cell r="Y717">
            <v>0.95752499786343048</v>
          </cell>
          <cell r="Z717">
            <v>0.91860247919850568</v>
          </cell>
          <cell r="AA717">
            <v>4</v>
          </cell>
          <cell r="AB717">
            <v>150</v>
          </cell>
          <cell r="AC717">
            <v>0.67500000000000004</v>
          </cell>
          <cell r="AD717">
            <v>100</v>
          </cell>
          <cell r="AH717">
            <v>2.5</v>
          </cell>
        </row>
        <row r="718">
          <cell r="A718" t="str">
            <v>F2004041-000</v>
          </cell>
          <cell r="B718" t="str">
            <v>Fixtures and fittings</v>
          </cell>
          <cell r="C718">
            <v>2005</v>
          </cell>
          <cell r="D718" t="str">
            <v>Fac</v>
          </cell>
          <cell r="E718" t="str">
            <v>N/A</v>
          </cell>
          <cell r="F718">
            <v>470661</v>
          </cell>
          <cell r="G718" t="str">
            <v>B.K. RADIO &amp; COMMUNICATION CO., LTD</v>
          </cell>
          <cell r="H718" t="str">
            <v>MOTOROLA COMMANDER 245</v>
          </cell>
          <cell r="I718">
            <v>38187</v>
          </cell>
          <cell r="J718">
            <v>38256</v>
          </cell>
          <cell r="K718">
            <v>1820</v>
          </cell>
          <cell r="L718">
            <v>1268</v>
          </cell>
          <cell r="M718">
            <v>7200</v>
          </cell>
          <cell r="N718">
            <v>2187.39</v>
          </cell>
          <cell r="O718">
            <v>5012.6099999999997</v>
          </cell>
          <cell r="R718">
            <v>2.4054099999999998E-2</v>
          </cell>
          <cell r="S718">
            <v>173.18951999999999</v>
          </cell>
          <cell r="T718">
            <v>52.615697798999996</v>
          </cell>
          <cell r="U718">
            <v>120.57382220099998</v>
          </cell>
          <cell r="W718">
            <v>2004</v>
          </cell>
          <cell r="X718">
            <v>5</v>
          </cell>
          <cell r="Y718">
            <v>0.95752499786343048</v>
          </cell>
          <cell r="Z718">
            <v>0.91860247919850568</v>
          </cell>
          <cell r="AA718">
            <v>4</v>
          </cell>
          <cell r="AB718">
            <v>150</v>
          </cell>
          <cell r="AC718">
            <v>0.67500000000000004</v>
          </cell>
          <cell r="AD718">
            <v>100</v>
          </cell>
          <cell r="AH718">
            <v>2.5</v>
          </cell>
        </row>
        <row r="719">
          <cell r="A719" t="str">
            <v>F2004042-000</v>
          </cell>
          <cell r="B719" t="str">
            <v>Fixtures and fittings</v>
          </cell>
          <cell r="C719">
            <v>2005</v>
          </cell>
          <cell r="D719" t="str">
            <v>Fac</v>
          </cell>
          <cell r="E719" t="str">
            <v>N/A</v>
          </cell>
          <cell r="F719" t="str">
            <v>01-003-2547</v>
          </cell>
          <cell r="G719" t="str">
            <v>BEAUTY &amp; COR CO., LTD</v>
          </cell>
          <cell r="H719" t="str">
            <v>AMWAY AIR FILTRATION M/C</v>
          </cell>
          <cell r="I719">
            <v>38034</v>
          </cell>
          <cell r="J719">
            <v>38034</v>
          </cell>
          <cell r="K719">
            <v>1820</v>
          </cell>
          <cell r="L719">
            <v>1046</v>
          </cell>
          <cell r="M719">
            <v>35132.71</v>
          </cell>
          <cell r="N719">
            <v>14959.93</v>
          </cell>
          <cell r="O719">
            <v>20172.78</v>
          </cell>
          <cell r="R719">
            <v>2.4054099999999998E-2</v>
          </cell>
          <cell r="S719">
            <v>845.08571961099994</v>
          </cell>
          <cell r="T719">
            <v>359.847652213</v>
          </cell>
          <cell r="U719">
            <v>485.23806739799994</v>
          </cell>
          <cell r="W719">
            <v>2004</v>
          </cell>
          <cell r="X719">
            <v>7</v>
          </cell>
          <cell r="Y719">
            <v>1.0711974110032363</v>
          </cell>
          <cell r="Z719">
            <v>1</v>
          </cell>
          <cell r="AA719">
            <v>4</v>
          </cell>
          <cell r="AB719">
            <v>1000</v>
          </cell>
          <cell r="AC719">
            <v>0.67500000000000004</v>
          </cell>
          <cell r="AD719">
            <v>680</v>
          </cell>
          <cell r="AH719">
            <v>2.5</v>
          </cell>
        </row>
        <row r="720">
          <cell r="A720" t="str">
            <v>F2004050-000</v>
          </cell>
          <cell r="B720" t="str">
            <v>Fixtures and fittings</v>
          </cell>
          <cell r="C720">
            <v>2005</v>
          </cell>
          <cell r="D720" t="str">
            <v>Fac</v>
          </cell>
          <cell r="E720" t="str">
            <v>A4539600185</v>
          </cell>
          <cell r="F720">
            <v>869300</v>
          </cell>
          <cell r="G720" t="str">
            <v>RICOH (THAILAND) LIMITED</v>
          </cell>
          <cell r="H720" t="str">
            <v>RICHO FAXSIMILE MDL. 4410L</v>
          </cell>
          <cell r="I720">
            <v>38044</v>
          </cell>
          <cell r="J720">
            <v>38256</v>
          </cell>
          <cell r="K720">
            <v>1820</v>
          </cell>
          <cell r="L720">
            <v>1268</v>
          </cell>
          <cell r="M720">
            <v>53000</v>
          </cell>
          <cell r="N720">
            <v>16103.54</v>
          </cell>
          <cell r="O720">
            <v>36896.46</v>
          </cell>
          <cell r="R720">
            <v>2.4054099999999998E-2</v>
          </cell>
          <cell r="S720">
            <v>1274.8672999999999</v>
          </cell>
          <cell r="T720">
            <v>387.35616151400001</v>
          </cell>
          <cell r="U720">
            <v>887.51113848599994</v>
          </cell>
          <cell r="W720">
            <v>2004</v>
          </cell>
          <cell r="X720">
            <v>5</v>
          </cell>
          <cell r="Y720">
            <v>0.95752499786343048</v>
          </cell>
          <cell r="Z720">
            <v>0.91860247919850568</v>
          </cell>
          <cell r="AA720">
            <v>4</v>
          </cell>
          <cell r="AB720">
            <v>1100</v>
          </cell>
          <cell r="AC720">
            <v>0.67500000000000004</v>
          </cell>
          <cell r="AD720">
            <v>740</v>
          </cell>
          <cell r="AH720">
            <v>2.5</v>
          </cell>
        </row>
        <row r="721">
          <cell r="A721" t="str">
            <v>F2004052-000</v>
          </cell>
          <cell r="B721" t="str">
            <v>Fixtures and fittings</v>
          </cell>
          <cell r="C721">
            <v>2005</v>
          </cell>
          <cell r="D721" t="str">
            <v>Fac</v>
          </cell>
          <cell r="E721" t="str">
            <v>UD5AA4120642</v>
          </cell>
          <cell r="F721" t="str">
            <v>BO 007250</v>
          </cell>
          <cell r="G721" t="str">
            <v>PLUS-BBG CORPORATION (THAILAND) LTD.</v>
          </cell>
          <cell r="H721" t="str">
            <v>DATA PROJECTOR PLUS U5-132</v>
          </cell>
          <cell r="I721">
            <v>38057</v>
          </cell>
          <cell r="J721">
            <v>38058</v>
          </cell>
          <cell r="K721">
            <v>1820</v>
          </cell>
          <cell r="L721">
            <v>1070</v>
          </cell>
          <cell r="M721">
            <v>145000</v>
          </cell>
          <cell r="N721">
            <v>59832</v>
          </cell>
          <cell r="O721">
            <v>85168</v>
          </cell>
          <cell r="R721">
            <v>2.4054099999999998E-2</v>
          </cell>
          <cell r="S721">
            <v>3487.8444999999997</v>
          </cell>
          <cell r="T721">
            <v>1439.2049112</v>
          </cell>
          <cell r="U721">
            <v>2048.6395887999997</v>
          </cell>
          <cell r="W721">
            <v>2004</v>
          </cell>
          <cell r="X721">
            <v>5</v>
          </cell>
          <cell r="Y721">
            <v>0.95752499786343048</v>
          </cell>
          <cell r="Z721">
            <v>0.91860247919850568</v>
          </cell>
          <cell r="AA721">
            <v>4</v>
          </cell>
          <cell r="AB721">
            <v>3100</v>
          </cell>
          <cell r="AC721">
            <v>0.67500000000000004</v>
          </cell>
          <cell r="AD721">
            <v>2100</v>
          </cell>
          <cell r="AH721">
            <v>2.5</v>
          </cell>
        </row>
        <row r="722">
          <cell r="A722" t="str">
            <v>F2004053-000</v>
          </cell>
          <cell r="B722" t="str">
            <v>Fixtures and fittings</v>
          </cell>
          <cell r="C722">
            <v>2005</v>
          </cell>
          <cell r="D722" t="str">
            <v>Fac</v>
          </cell>
          <cell r="E722" t="str">
            <v>N/A</v>
          </cell>
          <cell r="F722" t="str">
            <v>4703-T273</v>
          </cell>
          <cell r="G722" t="str">
            <v>THAI STEEL FURNITURE CO., LTD.</v>
          </cell>
          <cell r="H722" t="str">
            <v>TABLE 183X76X73 CM AT CANTEEN NSE2</v>
          </cell>
          <cell r="I722">
            <v>38057</v>
          </cell>
          <cell r="J722">
            <v>38256</v>
          </cell>
          <cell r="K722">
            <v>1820</v>
          </cell>
          <cell r="L722">
            <v>1268</v>
          </cell>
          <cell r="M722">
            <v>2800</v>
          </cell>
          <cell r="N722">
            <v>850.47</v>
          </cell>
          <cell r="O722">
            <v>1949.53</v>
          </cell>
          <cell r="R722">
            <v>2.4054099999999998E-2</v>
          </cell>
          <cell r="S722">
            <v>67.351479999999995</v>
          </cell>
          <cell r="T722">
            <v>20.457290427</v>
          </cell>
          <cell r="U722">
            <v>46.894189572999991</v>
          </cell>
          <cell r="W722">
            <v>2004</v>
          </cell>
          <cell r="X722">
            <v>7</v>
          </cell>
          <cell r="Y722">
            <v>1.0711974110032363</v>
          </cell>
          <cell r="Z722">
            <v>1</v>
          </cell>
          <cell r="AA722">
            <v>4</v>
          </cell>
          <cell r="AB722">
            <v>100</v>
          </cell>
          <cell r="AC722">
            <v>0.67500000000000004</v>
          </cell>
          <cell r="AD722">
            <v>70</v>
          </cell>
          <cell r="AH722">
            <v>2.5</v>
          </cell>
        </row>
        <row r="723">
          <cell r="A723" t="str">
            <v>F2004054-000</v>
          </cell>
          <cell r="B723" t="str">
            <v>Fixtures and fittings</v>
          </cell>
          <cell r="C723">
            <v>2005</v>
          </cell>
          <cell r="D723" t="str">
            <v>Fac</v>
          </cell>
          <cell r="E723" t="str">
            <v>N/A</v>
          </cell>
          <cell r="F723" t="str">
            <v>4703-T273</v>
          </cell>
          <cell r="G723" t="str">
            <v>THAI STEEL FURNITURE CO., LTD.</v>
          </cell>
          <cell r="H723" t="str">
            <v>TABLE 183X76X73 CM AT CANTEEN NSE2</v>
          </cell>
          <cell r="I723">
            <v>38057</v>
          </cell>
          <cell r="J723">
            <v>38256</v>
          </cell>
          <cell r="K723">
            <v>1820</v>
          </cell>
          <cell r="L723">
            <v>1268</v>
          </cell>
          <cell r="M723">
            <v>2800</v>
          </cell>
          <cell r="N723">
            <v>850.47</v>
          </cell>
          <cell r="O723">
            <v>1949.53</v>
          </cell>
          <cell r="R723">
            <v>2.4054099999999998E-2</v>
          </cell>
          <cell r="S723">
            <v>67.351479999999995</v>
          </cell>
          <cell r="T723">
            <v>20.457290427</v>
          </cell>
          <cell r="U723">
            <v>46.894189572999991</v>
          </cell>
          <cell r="W723">
            <v>2004</v>
          </cell>
          <cell r="X723">
            <v>7</v>
          </cell>
          <cell r="Y723">
            <v>1.0711974110032363</v>
          </cell>
          <cell r="Z723">
            <v>1</v>
          </cell>
          <cell r="AA723">
            <v>4</v>
          </cell>
          <cell r="AB723">
            <v>100</v>
          </cell>
          <cell r="AC723">
            <v>0.67500000000000004</v>
          </cell>
          <cell r="AD723">
            <v>70</v>
          </cell>
          <cell r="AH723">
            <v>2.5</v>
          </cell>
        </row>
        <row r="724">
          <cell r="A724" t="str">
            <v>F2004055-000</v>
          </cell>
          <cell r="B724" t="str">
            <v>Fixtures and fittings</v>
          </cell>
          <cell r="C724">
            <v>2005</v>
          </cell>
          <cell r="D724" t="str">
            <v>Fac</v>
          </cell>
          <cell r="E724" t="str">
            <v>UD5EA4521176</v>
          </cell>
          <cell r="F724" t="str">
            <v>BO 007631</v>
          </cell>
          <cell r="G724" t="str">
            <v>PLUS-BBG CORPORATION (THAILAND) LTD</v>
          </cell>
          <cell r="H724" t="str">
            <v>DATA PROJECTOR PLUS U5-132 AT TRAINING ROOM</v>
          </cell>
          <cell r="I724">
            <v>38176</v>
          </cell>
          <cell r="J724">
            <v>38256</v>
          </cell>
          <cell r="K724">
            <v>1820</v>
          </cell>
          <cell r="L724">
            <v>1268</v>
          </cell>
          <cell r="M724">
            <v>150000</v>
          </cell>
          <cell r="N724">
            <v>45576.62</v>
          </cell>
          <cell r="O724">
            <v>104423.38</v>
          </cell>
          <cell r="R724">
            <v>2.4054099999999998E-2</v>
          </cell>
          <cell r="S724">
            <v>3608.1149999999998</v>
          </cell>
          <cell r="T724">
            <v>1096.304575142</v>
          </cell>
          <cell r="U724">
            <v>2511.8104248579998</v>
          </cell>
          <cell r="W724">
            <v>2004</v>
          </cell>
          <cell r="X724">
            <v>7</v>
          </cell>
          <cell r="Y724">
            <v>1.0711974110032363</v>
          </cell>
          <cell r="Z724">
            <v>1</v>
          </cell>
          <cell r="AA724">
            <v>4</v>
          </cell>
          <cell r="AB724">
            <v>4200</v>
          </cell>
          <cell r="AC724">
            <v>0.67500000000000004</v>
          </cell>
          <cell r="AD724">
            <v>2800</v>
          </cell>
          <cell r="AH724">
            <v>2.5</v>
          </cell>
        </row>
        <row r="725">
          <cell r="A725" t="str">
            <v>F2004056-000</v>
          </cell>
          <cell r="B725" t="str">
            <v>Fixtures and fittings</v>
          </cell>
          <cell r="C725">
            <v>2005</v>
          </cell>
          <cell r="D725" t="str">
            <v>Fac</v>
          </cell>
          <cell r="E725" t="str">
            <v>N/A</v>
          </cell>
          <cell r="F725" t="str">
            <v>4703-T497</v>
          </cell>
          <cell r="G725" t="str">
            <v>THAI STEEL FURNITURE CO.,  LTD</v>
          </cell>
          <cell r="H725" t="str">
            <v>TABLE 183X76X73 CM AT CANTEEN NSE2</v>
          </cell>
          <cell r="I725">
            <v>38065</v>
          </cell>
          <cell r="J725">
            <v>38256</v>
          </cell>
          <cell r="K725">
            <v>1820</v>
          </cell>
          <cell r="L725">
            <v>1268</v>
          </cell>
          <cell r="M725">
            <v>2800</v>
          </cell>
          <cell r="N725">
            <v>850.47</v>
          </cell>
          <cell r="O725">
            <v>1949.53</v>
          </cell>
          <cell r="R725">
            <v>2.4054099999999998E-2</v>
          </cell>
          <cell r="S725">
            <v>67.351479999999995</v>
          </cell>
          <cell r="T725">
            <v>20.457290427</v>
          </cell>
          <cell r="U725">
            <v>46.894189572999991</v>
          </cell>
          <cell r="W725">
            <v>2004</v>
          </cell>
          <cell r="X725">
            <v>7</v>
          </cell>
          <cell r="Y725">
            <v>1.0711974110032363</v>
          </cell>
          <cell r="Z725">
            <v>1</v>
          </cell>
          <cell r="AA725">
            <v>4</v>
          </cell>
          <cell r="AB725">
            <v>100</v>
          </cell>
          <cell r="AC725">
            <v>0.67500000000000004</v>
          </cell>
          <cell r="AD725">
            <v>70</v>
          </cell>
          <cell r="AH725">
            <v>2.5</v>
          </cell>
        </row>
        <row r="726">
          <cell r="A726" t="str">
            <v>F2004057-000</v>
          </cell>
          <cell r="B726" t="str">
            <v>Fixtures and fittings</v>
          </cell>
          <cell r="C726">
            <v>2005</v>
          </cell>
          <cell r="D726" t="str">
            <v>Fac</v>
          </cell>
          <cell r="E726" t="str">
            <v>N/A</v>
          </cell>
          <cell r="F726" t="str">
            <v>4703-T497</v>
          </cell>
          <cell r="G726" t="str">
            <v>THAI STEEL FURNITURE CO.,  LTD</v>
          </cell>
          <cell r="H726" t="str">
            <v>TABLE 183X76X73 CM AT CANTEEN</v>
          </cell>
          <cell r="I726">
            <v>38065</v>
          </cell>
          <cell r="J726">
            <v>38256</v>
          </cell>
          <cell r="K726">
            <v>1820</v>
          </cell>
          <cell r="L726">
            <v>1268</v>
          </cell>
          <cell r="M726">
            <v>2800</v>
          </cell>
          <cell r="N726">
            <v>850.47</v>
          </cell>
          <cell r="O726">
            <v>1949.53</v>
          </cell>
          <cell r="R726">
            <v>2.4054099999999998E-2</v>
          </cell>
          <cell r="S726">
            <v>67.351479999999995</v>
          </cell>
          <cell r="T726">
            <v>20.457290427</v>
          </cell>
          <cell r="U726">
            <v>46.894189572999991</v>
          </cell>
          <cell r="W726">
            <v>2004</v>
          </cell>
          <cell r="X726">
            <v>7</v>
          </cell>
          <cell r="Y726">
            <v>1.0711974110032363</v>
          </cell>
          <cell r="Z726">
            <v>1</v>
          </cell>
          <cell r="AA726">
            <v>4</v>
          </cell>
          <cell r="AB726">
            <v>100</v>
          </cell>
          <cell r="AC726">
            <v>0.67500000000000004</v>
          </cell>
          <cell r="AD726">
            <v>70</v>
          </cell>
          <cell r="AH726">
            <v>2.5</v>
          </cell>
        </row>
        <row r="727">
          <cell r="A727" t="str">
            <v>F2004058-000</v>
          </cell>
          <cell r="B727" t="str">
            <v>Fixtures and fittings</v>
          </cell>
          <cell r="C727">
            <v>2005</v>
          </cell>
          <cell r="D727" t="str">
            <v>Fac</v>
          </cell>
          <cell r="E727" t="str">
            <v>N/A</v>
          </cell>
          <cell r="F727" t="str">
            <v>4703-T497</v>
          </cell>
          <cell r="G727" t="str">
            <v>THAI STEEL FURNITURE CO.,  LTD</v>
          </cell>
          <cell r="H727" t="str">
            <v>TABLE 183X76X73 CM AT CANTEEN</v>
          </cell>
          <cell r="I727">
            <v>38065</v>
          </cell>
          <cell r="J727">
            <v>38256</v>
          </cell>
          <cell r="K727">
            <v>1820</v>
          </cell>
          <cell r="L727">
            <v>1268</v>
          </cell>
          <cell r="M727">
            <v>2800</v>
          </cell>
          <cell r="N727">
            <v>850.47</v>
          </cell>
          <cell r="O727">
            <v>1949.53</v>
          </cell>
          <cell r="R727">
            <v>2.41468E-2</v>
          </cell>
          <cell r="S727">
            <v>67.611040000000003</v>
          </cell>
          <cell r="T727">
            <v>20.536128995999999</v>
          </cell>
          <cell r="U727">
            <v>47.074911004000001</v>
          </cell>
          <cell r="W727">
            <v>2004</v>
          </cell>
          <cell r="X727">
            <v>7</v>
          </cell>
          <cell r="Y727">
            <v>1.0711974110032363</v>
          </cell>
          <cell r="Z727">
            <v>1</v>
          </cell>
          <cell r="AA727">
            <v>4</v>
          </cell>
          <cell r="AB727">
            <v>100</v>
          </cell>
          <cell r="AC727">
            <v>0.67500000000000004</v>
          </cell>
          <cell r="AD727">
            <v>70</v>
          </cell>
          <cell r="AH727">
            <v>2.5</v>
          </cell>
        </row>
        <row r="728">
          <cell r="A728" t="str">
            <v>F2004059-000</v>
          </cell>
          <cell r="B728" t="str">
            <v>Fixtures and fittings</v>
          </cell>
          <cell r="C728">
            <v>2005</v>
          </cell>
          <cell r="D728" t="str">
            <v>Fac</v>
          </cell>
          <cell r="E728" t="str">
            <v>N/A</v>
          </cell>
          <cell r="F728" t="str">
            <v>4703-T497</v>
          </cell>
          <cell r="G728" t="str">
            <v>THAI STEEL FURNITURE CO.,  LTD</v>
          </cell>
          <cell r="H728" t="str">
            <v>TABLE 183X76X73 CM AT CANTEEN</v>
          </cell>
          <cell r="I728">
            <v>38065</v>
          </cell>
          <cell r="J728">
            <v>38256</v>
          </cell>
          <cell r="K728">
            <v>1820</v>
          </cell>
          <cell r="L728">
            <v>1268</v>
          </cell>
          <cell r="M728">
            <v>2800</v>
          </cell>
          <cell r="N728">
            <v>850.47</v>
          </cell>
          <cell r="O728">
            <v>1949.53</v>
          </cell>
          <cell r="R728">
            <v>2.41468E-2</v>
          </cell>
          <cell r="S728">
            <v>67.611040000000003</v>
          </cell>
          <cell r="T728">
            <v>20.536128995999999</v>
          </cell>
          <cell r="U728">
            <v>47.074911004000001</v>
          </cell>
          <cell r="W728">
            <v>2004</v>
          </cell>
          <cell r="X728">
            <v>7</v>
          </cell>
          <cell r="Y728">
            <v>1.0711974110032363</v>
          </cell>
          <cell r="Z728">
            <v>1</v>
          </cell>
          <cell r="AA728">
            <v>4</v>
          </cell>
          <cell r="AB728">
            <v>100</v>
          </cell>
          <cell r="AC728">
            <v>0.67500000000000004</v>
          </cell>
          <cell r="AD728">
            <v>70</v>
          </cell>
          <cell r="AH728">
            <v>2.5</v>
          </cell>
        </row>
        <row r="729">
          <cell r="A729" t="str">
            <v>F2004060-000</v>
          </cell>
          <cell r="B729" t="str">
            <v>Fixtures and fittings</v>
          </cell>
          <cell r="C729">
            <v>2005</v>
          </cell>
          <cell r="D729" t="str">
            <v>Fac</v>
          </cell>
          <cell r="E729" t="str">
            <v>N/A</v>
          </cell>
          <cell r="F729" t="str">
            <v>4703-T497</v>
          </cell>
          <cell r="G729" t="str">
            <v>THAI STEEL FURNITURE CO.,  LTD</v>
          </cell>
          <cell r="H729" t="str">
            <v>TABLE 183X76X73 CM AT CANTEEN</v>
          </cell>
          <cell r="I729">
            <v>38065</v>
          </cell>
          <cell r="J729">
            <v>38256</v>
          </cell>
          <cell r="K729">
            <v>1820</v>
          </cell>
          <cell r="L729">
            <v>1268</v>
          </cell>
          <cell r="M729">
            <v>2800</v>
          </cell>
          <cell r="N729">
            <v>850.47</v>
          </cell>
          <cell r="O729">
            <v>1949.53</v>
          </cell>
          <cell r="R729">
            <v>2.41468E-2</v>
          </cell>
          <cell r="S729">
            <v>67.611040000000003</v>
          </cell>
          <cell r="T729">
            <v>20.536128995999999</v>
          </cell>
          <cell r="U729">
            <v>47.074911004000001</v>
          </cell>
          <cell r="W729">
            <v>2004</v>
          </cell>
          <cell r="X729">
            <v>7</v>
          </cell>
          <cell r="Y729">
            <v>1.0711974110032363</v>
          </cell>
          <cell r="Z729">
            <v>1</v>
          </cell>
          <cell r="AA729">
            <v>4</v>
          </cell>
          <cell r="AB729">
            <v>100</v>
          </cell>
          <cell r="AC729">
            <v>0.67500000000000004</v>
          </cell>
          <cell r="AD729">
            <v>70</v>
          </cell>
          <cell r="AH729">
            <v>2.5</v>
          </cell>
        </row>
        <row r="730">
          <cell r="A730" t="str">
            <v>F2004061-000</v>
          </cell>
          <cell r="B730" t="str">
            <v>Fixtures and fittings</v>
          </cell>
          <cell r="C730">
            <v>2005</v>
          </cell>
          <cell r="D730" t="str">
            <v>Fac</v>
          </cell>
          <cell r="E730" t="str">
            <v>N/A</v>
          </cell>
          <cell r="F730" t="str">
            <v>4703-T497</v>
          </cell>
          <cell r="G730" t="str">
            <v>THAI STEEL FURNITURE CO.,  LTD</v>
          </cell>
          <cell r="H730" t="str">
            <v>TABLE 183X76X73 CM AT CANTEEN</v>
          </cell>
          <cell r="I730">
            <v>38065</v>
          </cell>
          <cell r="J730">
            <v>38256</v>
          </cell>
          <cell r="K730">
            <v>1820</v>
          </cell>
          <cell r="L730">
            <v>1268</v>
          </cell>
          <cell r="M730">
            <v>2800</v>
          </cell>
          <cell r="N730">
            <v>850.47</v>
          </cell>
          <cell r="O730">
            <v>1949.53</v>
          </cell>
          <cell r="R730">
            <v>2.41468E-2</v>
          </cell>
          <cell r="S730">
            <v>67.611040000000003</v>
          </cell>
          <cell r="T730">
            <v>20.536128995999999</v>
          </cell>
          <cell r="U730">
            <v>47.074911004000001</v>
          </cell>
          <cell r="W730">
            <v>2004</v>
          </cell>
          <cell r="X730">
            <v>7</v>
          </cell>
          <cell r="Y730">
            <v>1.0711974110032363</v>
          </cell>
          <cell r="Z730">
            <v>1</v>
          </cell>
          <cell r="AA730">
            <v>4</v>
          </cell>
          <cell r="AB730">
            <v>100</v>
          </cell>
          <cell r="AC730">
            <v>0.67500000000000004</v>
          </cell>
          <cell r="AD730">
            <v>70</v>
          </cell>
          <cell r="AH730">
            <v>2.5</v>
          </cell>
        </row>
        <row r="731">
          <cell r="A731" t="str">
            <v>F2004062-000</v>
          </cell>
          <cell r="B731" t="str">
            <v>Fixtures and fittings</v>
          </cell>
          <cell r="C731">
            <v>2005</v>
          </cell>
          <cell r="D731" t="str">
            <v>Fac</v>
          </cell>
          <cell r="E731" t="str">
            <v>N/A</v>
          </cell>
          <cell r="F731" t="str">
            <v>4703-T497</v>
          </cell>
          <cell r="G731" t="str">
            <v>THAI STEEL FURNITURE CO.,  LTD</v>
          </cell>
          <cell r="H731" t="str">
            <v>TABLE 183X76X73 CM AT CANTEEN</v>
          </cell>
          <cell r="I731">
            <v>38065</v>
          </cell>
          <cell r="J731">
            <v>38256</v>
          </cell>
          <cell r="K731">
            <v>1820</v>
          </cell>
          <cell r="L731">
            <v>1268</v>
          </cell>
          <cell r="M731">
            <v>2800</v>
          </cell>
          <cell r="N731">
            <v>850.47</v>
          </cell>
          <cell r="O731">
            <v>1949.53</v>
          </cell>
          <cell r="R731">
            <v>2.41468E-2</v>
          </cell>
          <cell r="S731">
            <v>67.611040000000003</v>
          </cell>
          <cell r="T731">
            <v>20.536128995999999</v>
          </cell>
          <cell r="U731">
            <v>47.074911004000001</v>
          </cell>
          <cell r="W731">
            <v>2004</v>
          </cell>
          <cell r="X731">
            <v>7</v>
          </cell>
          <cell r="Y731">
            <v>1.0711974110032363</v>
          </cell>
          <cell r="Z731">
            <v>1</v>
          </cell>
          <cell r="AA731">
            <v>4</v>
          </cell>
          <cell r="AB731">
            <v>100</v>
          </cell>
          <cell r="AC731">
            <v>0.67500000000000004</v>
          </cell>
          <cell r="AD731">
            <v>70</v>
          </cell>
          <cell r="AH731">
            <v>2.5</v>
          </cell>
        </row>
        <row r="732">
          <cell r="A732" t="str">
            <v>F2004063-000</v>
          </cell>
          <cell r="B732" t="str">
            <v>Fixtures and fittings</v>
          </cell>
          <cell r="C732">
            <v>2005</v>
          </cell>
          <cell r="D732" t="str">
            <v>Fac</v>
          </cell>
          <cell r="E732" t="str">
            <v>N/A</v>
          </cell>
          <cell r="F732" t="str">
            <v>4703-T497</v>
          </cell>
          <cell r="G732" t="str">
            <v>THAI STEEL FURNITURE CO.,  LTD</v>
          </cell>
          <cell r="H732" t="str">
            <v>TABLE 183X76X73 CM AT CANTEEN</v>
          </cell>
          <cell r="I732">
            <v>38065</v>
          </cell>
          <cell r="J732">
            <v>38256</v>
          </cell>
          <cell r="K732">
            <v>1820</v>
          </cell>
          <cell r="L732">
            <v>1268</v>
          </cell>
          <cell r="M732">
            <v>2800</v>
          </cell>
          <cell r="N732">
            <v>850.47</v>
          </cell>
          <cell r="O732">
            <v>1949.53</v>
          </cell>
          <cell r="R732">
            <v>2.41468E-2</v>
          </cell>
          <cell r="S732">
            <v>67.611040000000003</v>
          </cell>
          <cell r="T732">
            <v>20.536128995999999</v>
          </cell>
          <cell r="U732">
            <v>47.074911004000001</v>
          </cell>
          <cell r="W732">
            <v>2004</v>
          </cell>
          <cell r="X732">
            <v>7</v>
          </cell>
          <cell r="Y732">
            <v>1.0711974110032363</v>
          </cell>
          <cell r="Z732">
            <v>1</v>
          </cell>
          <cell r="AA732">
            <v>4</v>
          </cell>
          <cell r="AB732">
            <v>100</v>
          </cell>
          <cell r="AC732">
            <v>0.67500000000000004</v>
          </cell>
          <cell r="AD732">
            <v>70</v>
          </cell>
          <cell r="AH732">
            <v>2.5</v>
          </cell>
        </row>
        <row r="733">
          <cell r="A733" t="str">
            <v>F2004064-000</v>
          </cell>
          <cell r="B733" t="str">
            <v>Fixtures and fittings</v>
          </cell>
          <cell r="C733">
            <v>2005</v>
          </cell>
          <cell r="D733" t="str">
            <v>Fac</v>
          </cell>
          <cell r="E733" t="str">
            <v>N/A</v>
          </cell>
          <cell r="F733" t="str">
            <v>4703-T497</v>
          </cell>
          <cell r="G733" t="str">
            <v>THAI STEEL FURNITURE CO.,  LTD</v>
          </cell>
          <cell r="H733" t="str">
            <v>TABLE 183X76X73 CM AT CANTEEN</v>
          </cell>
          <cell r="I733">
            <v>38065</v>
          </cell>
          <cell r="J733">
            <v>38256</v>
          </cell>
          <cell r="K733">
            <v>1820</v>
          </cell>
          <cell r="L733">
            <v>1268</v>
          </cell>
          <cell r="M733">
            <v>2800</v>
          </cell>
          <cell r="N733">
            <v>850.47</v>
          </cell>
          <cell r="O733">
            <v>1949.53</v>
          </cell>
          <cell r="R733">
            <v>2.41468E-2</v>
          </cell>
          <cell r="S733">
            <v>67.611040000000003</v>
          </cell>
          <cell r="T733">
            <v>20.536128995999999</v>
          </cell>
          <cell r="U733">
            <v>47.074911004000001</v>
          </cell>
          <cell r="W733">
            <v>2004</v>
          </cell>
          <cell r="X733">
            <v>7</v>
          </cell>
          <cell r="Y733">
            <v>1.0711974110032363</v>
          </cell>
          <cell r="Z733">
            <v>1</v>
          </cell>
          <cell r="AA733">
            <v>4</v>
          </cell>
          <cell r="AB733">
            <v>100</v>
          </cell>
          <cell r="AC733">
            <v>0.67500000000000004</v>
          </cell>
          <cell r="AD733">
            <v>70</v>
          </cell>
          <cell r="AH733">
            <v>2.5</v>
          </cell>
        </row>
        <row r="734">
          <cell r="A734" t="str">
            <v>F2004065-000</v>
          </cell>
          <cell r="B734" t="str">
            <v>Fixtures and fittings</v>
          </cell>
          <cell r="C734">
            <v>2005</v>
          </cell>
          <cell r="D734" t="str">
            <v>Fac</v>
          </cell>
          <cell r="E734" t="str">
            <v>N/A</v>
          </cell>
          <cell r="F734" t="str">
            <v>4703-T497</v>
          </cell>
          <cell r="G734" t="str">
            <v>THAI STEEL FURNITURE CO.,  LTD</v>
          </cell>
          <cell r="H734" t="str">
            <v>TABLE 183X76X73 CM AT CANTEEN</v>
          </cell>
          <cell r="I734">
            <v>38065</v>
          </cell>
          <cell r="J734">
            <v>38256</v>
          </cell>
          <cell r="K734">
            <v>1820</v>
          </cell>
          <cell r="L734">
            <v>1268</v>
          </cell>
          <cell r="M734">
            <v>2800</v>
          </cell>
          <cell r="N734">
            <v>850.47</v>
          </cell>
          <cell r="O734">
            <v>1949.53</v>
          </cell>
          <cell r="R734">
            <v>2.41468E-2</v>
          </cell>
          <cell r="S734">
            <v>67.611040000000003</v>
          </cell>
          <cell r="T734">
            <v>20.536128995999999</v>
          </cell>
          <cell r="U734">
            <v>47.074911004000001</v>
          </cell>
          <cell r="W734">
            <v>2004</v>
          </cell>
          <cell r="X734">
            <v>7</v>
          </cell>
          <cell r="Y734">
            <v>1.0711974110032363</v>
          </cell>
          <cell r="Z734">
            <v>1</v>
          </cell>
          <cell r="AA734">
            <v>4</v>
          </cell>
          <cell r="AB734">
            <v>100</v>
          </cell>
          <cell r="AC734">
            <v>0.67500000000000004</v>
          </cell>
          <cell r="AD734">
            <v>70</v>
          </cell>
          <cell r="AH734">
            <v>2.5</v>
          </cell>
        </row>
        <row r="735">
          <cell r="A735" t="str">
            <v>F2004066-000</v>
          </cell>
          <cell r="B735" t="str">
            <v>Fixtures and fittings</v>
          </cell>
          <cell r="C735">
            <v>2005</v>
          </cell>
          <cell r="D735" t="str">
            <v>Fac</v>
          </cell>
          <cell r="E735" t="str">
            <v>N/A</v>
          </cell>
          <cell r="F735" t="str">
            <v>4703-T497</v>
          </cell>
          <cell r="G735" t="str">
            <v>THAI STEEL FURNITURE CO.,  LTD</v>
          </cell>
          <cell r="H735" t="str">
            <v>TABLE 183X76X73 CM AT CANTEEN</v>
          </cell>
          <cell r="I735">
            <v>38065</v>
          </cell>
          <cell r="J735">
            <v>38256</v>
          </cell>
          <cell r="K735">
            <v>1820</v>
          </cell>
          <cell r="L735">
            <v>1268</v>
          </cell>
          <cell r="M735">
            <v>2800</v>
          </cell>
          <cell r="N735">
            <v>850.47</v>
          </cell>
          <cell r="O735">
            <v>1949.53</v>
          </cell>
          <cell r="R735">
            <v>2.41468E-2</v>
          </cell>
          <cell r="S735">
            <v>67.611040000000003</v>
          </cell>
          <cell r="T735">
            <v>20.536128995999999</v>
          </cell>
          <cell r="U735">
            <v>47.074911004000001</v>
          </cell>
          <cell r="W735">
            <v>2004</v>
          </cell>
          <cell r="X735">
            <v>7</v>
          </cell>
          <cell r="Y735">
            <v>1.0711974110032363</v>
          </cell>
          <cell r="Z735">
            <v>1</v>
          </cell>
          <cell r="AA735">
            <v>4</v>
          </cell>
          <cell r="AB735">
            <v>100</v>
          </cell>
          <cell r="AC735">
            <v>0.67500000000000004</v>
          </cell>
          <cell r="AD735">
            <v>70</v>
          </cell>
          <cell r="AH735">
            <v>2.5</v>
          </cell>
        </row>
        <row r="736">
          <cell r="A736" t="str">
            <v>F2004067-000</v>
          </cell>
          <cell r="B736" t="str">
            <v>Fixtures and fittings</v>
          </cell>
          <cell r="C736">
            <v>2005</v>
          </cell>
          <cell r="D736" t="str">
            <v>Fac</v>
          </cell>
          <cell r="E736" t="str">
            <v>N/A</v>
          </cell>
          <cell r="F736" t="str">
            <v>4703-T497</v>
          </cell>
          <cell r="G736" t="str">
            <v>THAI STEEL FURNITURE CO.,  LTD</v>
          </cell>
          <cell r="H736" t="str">
            <v>TABLE 183X76X73 CM AT CANTEEN</v>
          </cell>
          <cell r="I736">
            <v>38065</v>
          </cell>
          <cell r="J736">
            <v>38256</v>
          </cell>
          <cell r="K736">
            <v>1820</v>
          </cell>
          <cell r="L736">
            <v>1268</v>
          </cell>
          <cell r="M736">
            <v>2800</v>
          </cell>
          <cell r="N736">
            <v>850.47</v>
          </cell>
          <cell r="O736">
            <v>1949.53</v>
          </cell>
          <cell r="R736">
            <v>2.41468E-2</v>
          </cell>
          <cell r="S736">
            <v>67.611040000000003</v>
          </cell>
          <cell r="T736">
            <v>20.536128995999999</v>
          </cell>
          <cell r="U736">
            <v>47.074911004000001</v>
          </cell>
          <cell r="W736">
            <v>2004</v>
          </cell>
          <cell r="X736">
            <v>7</v>
          </cell>
          <cell r="Y736">
            <v>1.0711974110032363</v>
          </cell>
          <cell r="Z736">
            <v>1</v>
          </cell>
          <cell r="AA736">
            <v>4</v>
          </cell>
          <cell r="AB736">
            <v>100</v>
          </cell>
          <cell r="AC736">
            <v>0.67500000000000004</v>
          </cell>
          <cell r="AD736">
            <v>70</v>
          </cell>
          <cell r="AH736">
            <v>2.5</v>
          </cell>
        </row>
        <row r="737">
          <cell r="A737" t="str">
            <v>F2004068-000</v>
          </cell>
          <cell r="B737" t="str">
            <v>Fixtures and fittings</v>
          </cell>
          <cell r="C737">
            <v>2005</v>
          </cell>
          <cell r="D737" t="str">
            <v>Fac</v>
          </cell>
          <cell r="E737" t="str">
            <v>N/A</v>
          </cell>
          <cell r="F737" t="str">
            <v>4703-T497</v>
          </cell>
          <cell r="G737" t="str">
            <v>THAI STEEL FURNITURE CO.,  LTD</v>
          </cell>
          <cell r="H737" t="str">
            <v>TABLE 183X76X73 CM AT CANTEEN</v>
          </cell>
          <cell r="I737">
            <v>38065</v>
          </cell>
          <cell r="J737">
            <v>38256</v>
          </cell>
          <cell r="K737">
            <v>1820</v>
          </cell>
          <cell r="L737">
            <v>1268</v>
          </cell>
          <cell r="M737">
            <v>2800</v>
          </cell>
          <cell r="N737">
            <v>850.47</v>
          </cell>
          <cell r="O737">
            <v>1949.53</v>
          </cell>
          <cell r="R737">
            <v>2.41468E-2</v>
          </cell>
          <cell r="S737">
            <v>67.611040000000003</v>
          </cell>
          <cell r="T737">
            <v>20.536128995999999</v>
          </cell>
          <cell r="U737">
            <v>47.074911004000001</v>
          </cell>
          <cell r="W737">
            <v>2004</v>
          </cell>
          <cell r="X737">
            <v>7</v>
          </cell>
          <cell r="Y737">
            <v>1.0711974110032363</v>
          </cell>
          <cell r="Z737">
            <v>1</v>
          </cell>
          <cell r="AA737">
            <v>4</v>
          </cell>
          <cell r="AB737">
            <v>100</v>
          </cell>
          <cell r="AC737">
            <v>0.67500000000000004</v>
          </cell>
          <cell r="AD737">
            <v>70</v>
          </cell>
          <cell r="AH737">
            <v>2.5</v>
          </cell>
        </row>
        <row r="738">
          <cell r="A738" t="str">
            <v>F2004069-000</v>
          </cell>
          <cell r="B738" t="str">
            <v>Fixtures and fittings</v>
          </cell>
          <cell r="C738">
            <v>2005</v>
          </cell>
          <cell r="D738" t="str">
            <v>Fac</v>
          </cell>
          <cell r="E738" t="str">
            <v>N/A</v>
          </cell>
          <cell r="F738" t="str">
            <v>4703-T497</v>
          </cell>
          <cell r="G738" t="str">
            <v>THAI STEEL FURNITURE CO.,  LTD</v>
          </cell>
          <cell r="H738" t="str">
            <v>TABLE 183X76X73 CM AT CANTEEN</v>
          </cell>
          <cell r="I738">
            <v>38065</v>
          </cell>
          <cell r="J738">
            <v>38256</v>
          </cell>
          <cell r="K738">
            <v>1820</v>
          </cell>
          <cell r="L738">
            <v>1268</v>
          </cell>
          <cell r="M738">
            <v>2800</v>
          </cell>
          <cell r="N738">
            <v>850.47</v>
          </cell>
          <cell r="O738">
            <v>1949.53</v>
          </cell>
          <cell r="R738">
            <v>2.4725199999999999E-2</v>
          </cell>
          <cell r="S738">
            <v>69.230559999999997</v>
          </cell>
          <cell r="T738">
            <v>21.028040844</v>
          </cell>
          <cell r="U738">
            <v>48.202519155999994</v>
          </cell>
          <cell r="W738">
            <v>2004</v>
          </cell>
          <cell r="X738">
            <v>7</v>
          </cell>
          <cell r="Y738">
            <v>1.0711974110032363</v>
          </cell>
          <cell r="Z738">
            <v>1</v>
          </cell>
          <cell r="AA738">
            <v>4</v>
          </cell>
          <cell r="AB738">
            <v>100</v>
          </cell>
          <cell r="AC738">
            <v>0.67500000000000004</v>
          </cell>
          <cell r="AD738">
            <v>70</v>
          </cell>
          <cell r="AH738">
            <v>2.5</v>
          </cell>
        </row>
        <row r="739">
          <cell r="A739" t="str">
            <v>F2004070-000</v>
          </cell>
          <cell r="B739" t="str">
            <v>Fixtures and fittings</v>
          </cell>
          <cell r="C739">
            <v>2005</v>
          </cell>
          <cell r="D739" t="str">
            <v>Fac</v>
          </cell>
          <cell r="E739" t="str">
            <v>N/A</v>
          </cell>
          <cell r="F739" t="str">
            <v>4703-T497</v>
          </cell>
          <cell r="G739" t="str">
            <v>THAI STEEL FURNITURE CO.,  LTD</v>
          </cell>
          <cell r="H739" t="str">
            <v>TABLE 183X76X73 CM AT CANTEEN</v>
          </cell>
          <cell r="I739">
            <v>38065</v>
          </cell>
          <cell r="J739">
            <v>38256</v>
          </cell>
          <cell r="K739">
            <v>1820</v>
          </cell>
          <cell r="L739">
            <v>1268</v>
          </cell>
          <cell r="M739">
            <v>2800</v>
          </cell>
          <cell r="N739">
            <v>850.47</v>
          </cell>
          <cell r="O739">
            <v>1949.53</v>
          </cell>
          <cell r="R739">
            <v>2.4725199999999999E-2</v>
          </cell>
          <cell r="S739">
            <v>69.230559999999997</v>
          </cell>
          <cell r="T739">
            <v>21.028040844</v>
          </cell>
          <cell r="U739">
            <v>48.202519155999994</v>
          </cell>
          <cell r="W739">
            <v>2004</v>
          </cell>
          <cell r="X739">
            <v>7</v>
          </cell>
          <cell r="Y739">
            <v>1.0711974110032363</v>
          </cell>
          <cell r="Z739">
            <v>1</v>
          </cell>
          <cell r="AA739">
            <v>4</v>
          </cell>
          <cell r="AB739">
            <v>100</v>
          </cell>
          <cell r="AC739">
            <v>0.67500000000000004</v>
          </cell>
          <cell r="AD739">
            <v>70</v>
          </cell>
          <cell r="AH739">
            <v>2.5</v>
          </cell>
        </row>
        <row r="740">
          <cell r="A740" t="str">
            <v>F2004071-000</v>
          </cell>
          <cell r="B740" t="str">
            <v>Fixtures and fittings</v>
          </cell>
          <cell r="C740">
            <v>2005</v>
          </cell>
          <cell r="D740" t="str">
            <v>Fac</v>
          </cell>
          <cell r="E740" t="str">
            <v>N/A</v>
          </cell>
          <cell r="F740" t="str">
            <v>4703-T497</v>
          </cell>
          <cell r="G740" t="str">
            <v>THAI STEEL FURNITURE CO.,  LTD</v>
          </cell>
          <cell r="H740" t="str">
            <v>TABLE 183X76X73 CM AT CANTEEN</v>
          </cell>
          <cell r="I740">
            <v>38065</v>
          </cell>
          <cell r="J740">
            <v>38256</v>
          </cell>
          <cell r="K740">
            <v>1820</v>
          </cell>
          <cell r="L740">
            <v>1268</v>
          </cell>
          <cell r="M740">
            <v>2800</v>
          </cell>
          <cell r="N740">
            <v>850.47</v>
          </cell>
          <cell r="O740">
            <v>1949.53</v>
          </cell>
          <cell r="R740">
            <v>2.4725199999999999E-2</v>
          </cell>
          <cell r="S740">
            <v>69.230559999999997</v>
          </cell>
          <cell r="T740">
            <v>21.028040844</v>
          </cell>
          <cell r="U740">
            <v>48.202519155999994</v>
          </cell>
          <cell r="W740">
            <v>2004</v>
          </cell>
          <cell r="X740">
            <v>7</v>
          </cell>
          <cell r="Y740">
            <v>1.0711974110032363</v>
          </cell>
          <cell r="Z740">
            <v>1</v>
          </cell>
          <cell r="AA740">
            <v>4</v>
          </cell>
          <cell r="AB740">
            <v>100</v>
          </cell>
          <cell r="AC740">
            <v>0.67500000000000004</v>
          </cell>
          <cell r="AD740">
            <v>70</v>
          </cell>
          <cell r="AH740">
            <v>2.5</v>
          </cell>
        </row>
        <row r="741">
          <cell r="A741" t="str">
            <v>F2004072-000</v>
          </cell>
          <cell r="B741" t="str">
            <v>Fixtures and fittings</v>
          </cell>
          <cell r="C741">
            <v>2005</v>
          </cell>
          <cell r="D741" t="str">
            <v>Fac</v>
          </cell>
          <cell r="E741" t="str">
            <v>N/A</v>
          </cell>
          <cell r="F741" t="str">
            <v>4703-T497</v>
          </cell>
          <cell r="G741" t="str">
            <v>THAI STEEL FURNITURE CO.,  LTD</v>
          </cell>
          <cell r="H741" t="str">
            <v>TABLE 183X76X73 CM AT CANTEEN</v>
          </cell>
          <cell r="I741">
            <v>38065</v>
          </cell>
          <cell r="J741">
            <v>38256</v>
          </cell>
          <cell r="K741">
            <v>1820</v>
          </cell>
          <cell r="L741">
            <v>1268</v>
          </cell>
          <cell r="M741">
            <v>2800</v>
          </cell>
          <cell r="N741">
            <v>850.47</v>
          </cell>
          <cell r="O741">
            <v>1949.53</v>
          </cell>
          <cell r="R741">
            <v>2.4725199999999999E-2</v>
          </cell>
          <cell r="S741">
            <v>69.230559999999997</v>
          </cell>
          <cell r="T741">
            <v>21.028040844</v>
          </cell>
          <cell r="U741">
            <v>48.202519155999994</v>
          </cell>
          <cell r="W741">
            <v>2004</v>
          </cell>
          <cell r="X741">
            <v>7</v>
          </cell>
          <cell r="Y741">
            <v>1.0711974110032363</v>
          </cell>
          <cell r="Z741">
            <v>1</v>
          </cell>
          <cell r="AA741">
            <v>4</v>
          </cell>
          <cell r="AB741">
            <v>100</v>
          </cell>
          <cell r="AC741">
            <v>0.67500000000000004</v>
          </cell>
          <cell r="AD741">
            <v>70</v>
          </cell>
          <cell r="AH741">
            <v>2.5</v>
          </cell>
        </row>
        <row r="742">
          <cell r="A742" t="str">
            <v>F2004073-000</v>
          </cell>
          <cell r="B742" t="str">
            <v>Fixtures and fittings</v>
          </cell>
          <cell r="C742">
            <v>2005</v>
          </cell>
          <cell r="D742" t="str">
            <v>Fac</v>
          </cell>
          <cell r="E742" t="str">
            <v>N/A</v>
          </cell>
          <cell r="F742" t="str">
            <v>4703-T497</v>
          </cell>
          <cell r="G742" t="str">
            <v>THAI STEEL FURNITURE CO.,  LTD</v>
          </cell>
          <cell r="H742" t="str">
            <v>TABLE 183X76X73 CM AT CANTEEN</v>
          </cell>
          <cell r="I742">
            <v>38065</v>
          </cell>
          <cell r="J742">
            <v>38256</v>
          </cell>
          <cell r="K742">
            <v>1820</v>
          </cell>
          <cell r="L742">
            <v>1268</v>
          </cell>
          <cell r="M742">
            <v>2800</v>
          </cell>
          <cell r="N742">
            <v>850.47</v>
          </cell>
          <cell r="O742">
            <v>1949.53</v>
          </cell>
          <cell r="R742">
            <v>2.4725199999999999E-2</v>
          </cell>
          <cell r="S742">
            <v>69.230559999999997</v>
          </cell>
          <cell r="T742">
            <v>21.028040844</v>
          </cell>
          <cell r="U742">
            <v>48.202519155999994</v>
          </cell>
          <cell r="W742">
            <v>2004</v>
          </cell>
          <cell r="X742">
            <v>7</v>
          </cell>
          <cell r="Y742">
            <v>1.0711974110032363</v>
          </cell>
          <cell r="Z742">
            <v>1</v>
          </cell>
          <cell r="AA742">
            <v>4</v>
          </cell>
          <cell r="AB742">
            <v>100</v>
          </cell>
          <cell r="AC742">
            <v>0.67500000000000004</v>
          </cell>
          <cell r="AD742">
            <v>70</v>
          </cell>
          <cell r="AH742">
            <v>2.5</v>
          </cell>
        </row>
        <row r="743">
          <cell r="A743" t="str">
            <v>F2004074-000</v>
          </cell>
          <cell r="B743" t="str">
            <v>Fixtures and fittings</v>
          </cell>
          <cell r="C743">
            <v>2005</v>
          </cell>
          <cell r="D743" t="str">
            <v>Fac</v>
          </cell>
          <cell r="E743" t="str">
            <v>N/A</v>
          </cell>
          <cell r="F743" t="str">
            <v>4703-T497</v>
          </cell>
          <cell r="G743" t="str">
            <v>THAI STEEL FURNITURE CO.,  LTD</v>
          </cell>
          <cell r="H743" t="str">
            <v>TABLE 183X76X73 CM AT CANTEEN</v>
          </cell>
          <cell r="I743">
            <v>38065</v>
          </cell>
          <cell r="J743">
            <v>38256</v>
          </cell>
          <cell r="K743">
            <v>1820</v>
          </cell>
          <cell r="L743">
            <v>1268</v>
          </cell>
          <cell r="M743">
            <v>2800</v>
          </cell>
          <cell r="N743">
            <v>850.47</v>
          </cell>
          <cell r="O743">
            <v>1949.53</v>
          </cell>
          <cell r="R743">
            <v>2.4725199999999999E-2</v>
          </cell>
          <cell r="S743">
            <v>69.230559999999997</v>
          </cell>
          <cell r="T743">
            <v>21.028040844</v>
          </cell>
          <cell r="U743">
            <v>48.202519155999994</v>
          </cell>
          <cell r="W743">
            <v>2004</v>
          </cell>
          <cell r="X743">
            <v>7</v>
          </cell>
          <cell r="Y743">
            <v>1.0711974110032363</v>
          </cell>
          <cell r="Z743">
            <v>1</v>
          </cell>
          <cell r="AA743">
            <v>4</v>
          </cell>
          <cell r="AB743">
            <v>100</v>
          </cell>
          <cell r="AC743">
            <v>0.67500000000000004</v>
          </cell>
          <cell r="AD743">
            <v>70</v>
          </cell>
          <cell r="AH743">
            <v>2.5</v>
          </cell>
        </row>
        <row r="744">
          <cell r="A744" t="str">
            <v>F2004075-000</v>
          </cell>
          <cell r="B744" t="str">
            <v>Fixtures and fittings</v>
          </cell>
          <cell r="C744">
            <v>2005</v>
          </cell>
          <cell r="D744" t="str">
            <v>Fac</v>
          </cell>
          <cell r="E744" t="str">
            <v>N/A</v>
          </cell>
          <cell r="F744" t="str">
            <v>4703-T497</v>
          </cell>
          <cell r="G744" t="str">
            <v>THAI STEEL FURNITURE CO.,  LTD</v>
          </cell>
          <cell r="H744" t="str">
            <v>TABLE 183X76X73 CM AT CANTEEN</v>
          </cell>
          <cell r="I744">
            <v>38065</v>
          </cell>
          <cell r="J744">
            <v>38256</v>
          </cell>
          <cell r="K744">
            <v>1820</v>
          </cell>
          <cell r="L744">
            <v>1268</v>
          </cell>
          <cell r="M744">
            <v>2800</v>
          </cell>
          <cell r="N744">
            <v>850.47</v>
          </cell>
          <cell r="O744">
            <v>1949.53</v>
          </cell>
          <cell r="R744">
            <v>2.4725199999999999E-2</v>
          </cell>
          <cell r="S744">
            <v>69.230559999999997</v>
          </cell>
          <cell r="T744">
            <v>21.028040844</v>
          </cell>
          <cell r="U744">
            <v>48.202519155999994</v>
          </cell>
          <cell r="W744">
            <v>2004</v>
          </cell>
          <cell r="X744">
            <v>7</v>
          </cell>
          <cell r="Y744">
            <v>1.0711974110032363</v>
          </cell>
          <cell r="Z744">
            <v>1</v>
          </cell>
          <cell r="AA744">
            <v>4</v>
          </cell>
          <cell r="AB744">
            <v>100</v>
          </cell>
          <cell r="AC744">
            <v>0.67500000000000004</v>
          </cell>
          <cell r="AD744">
            <v>70</v>
          </cell>
          <cell r="AH744">
            <v>2.5</v>
          </cell>
        </row>
        <row r="745">
          <cell r="A745" t="str">
            <v>F2004076-000</v>
          </cell>
          <cell r="B745" t="str">
            <v>Fixtures and fittings</v>
          </cell>
          <cell r="C745">
            <v>2005</v>
          </cell>
          <cell r="D745" t="str">
            <v>Fac</v>
          </cell>
          <cell r="E745" t="str">
            <v>N/A</v>
          </cell>
          <cell r="F745" t="str">
            <v>4703-T497</v>
          </cell>
          <cell r="G745" t="str">
            <v>THAI STEEL FURNITURE CO.,  LTD</v>
          </cell>
          <cell r="H745" t="str">
            <v>TABLE 183X76X73 CM AT CANTEEN</v>
          </cell>
          <cell r="I745">
            <v>38065</v>
          </cell>
          <cell r="J745">
            <v>38256</v>
          </cell>
          <cell r="K745">
            <v>1820</v>
          </cell>
          <cell r="L745">
            <v>1268</v>
          </cell>
          <cell r="M745">
            <v>2800</v>
          </cell>
          <cell r="N745">
            <v>850.47</v>
          </cell>
          <cell r="O745">
            <v>1949.53</v>
          </cell>
          <cell r="R745">
            <v>2.4725199999999999E-2</v>
          </cell>
          <cell r="S745">
            <v>69.230559999999997</v>
          </cell>
          <cell r="T745">
            <v>21.028040844</v>
          </cell>
          <cell r="U745">
            <v>48.202519155999994</v>
          </cell>
          <cell r="W745">
            <v>2004</v>
          </cell>
          <cell r="X745">
            <v>7</v>
          </cell>
          <cell r="Y745">
            <v>1.0711974110032363</v>
          </cell>
          <cell r="Z745">
            <v>1</v>
          </cell>
          <cell r="AA745">
            <v>4</v>
          </cell>
          <cell r="AB745">
            <v>100</v>
          </cell>
          <cell r="AC745">
            <v>0.67500000000000004</v>
          </cell>
          <cell r="AD745">
            <v>70</v>
          </cell>
          <cell r="AH745">
            <v>2.5</v>
          </cell>
        </row>
        <row r="746">
          <cell r="A746" t="str">
            <v>F2004077-000</v>
          </cell>
          <cell r="B746" t="str">
            <v>Fixtures and fittings</v>
          </cell>
          <cell r="C746">
            <v>2005</v>
          </cell>
          <cell r="D746" t="str">
            <v>Fac</v>
          </cell>
          <cell r="E746" t="str">
            <v>N/A</v>
          </cell>
          <cell r="F746" t="str">
            <v>4703-T497</v>
          </cell>
          <cell r="G746" t="str">
            <v>THAI STEEL FURNITURE CO.,  LTD</v>
          </cell>
          <cell r="H746" t="str">
            <v>TABLE 183X76X73 CM AT CANTEEN</v>
          </cell>
          <cell r="I746">
            <v>38065</v>
          </cell>
          <cell r="J746">
            <v>38256</v>
          </cell>
          <cell r="K746">
            <v>1820</v>
          </cell>
          <cell r="L746">
            <v>1268</v>
          </cell>
          <cell r="M746">
            <v>2800</v>
          </cell>
          <cell r="N746">
            <v>850.47</v>
          </cell>
          <cell r="O746">
            <v>1949.53</v>
          </cell>
          <cell r="R746">
            <v>2.54313E-2</v>
          </cell>
          <cell r="S746">
            <v>71.207639999999998</v>
          </cell>
          <cell r="T746">
            <v>21.628557711000003</v>
          </cell>
          <cell r="U746">
            <v>49.579082288999999</v>
          </cell>
          <cell r="W746">
            <v>2004</v>
          </cell>
          <cell r="X746">
            <v>7</v>
          </cell>
          <cell r="Y746">
            <v>1.0711974110032363</v>
          </cell>
          <cell r="Z746">
            <v>1</v>
          </cell>
          <cell r="AA746">
            <v>4</v>
          </cell>
          <cell r="AB746">
            <v>100</v>
          </cell>
          <cell r="AC746">
            <v>0.67500000000000004</v>
          </cell>
          <cell r="AD746">
            <v>70</v>
          </cell>
          <cell r="AH746">
            <v>2.5</v>
          </cell>
        </row>
        <row r="747">
          <cell r="A747" t="str">
            <v>F2004078-000</v>
          </cell>
          <cell r="B747" t="str">
            <v>Fixtures and fittings</v>
          </cell>
          <cell r="C747">
            <v>2005</v>
          </cell>
          <cell r="D747" t="str">
            <v>Fac</v>
          </cell>
          <cell r="E747" t="str">
            <v>N/A</v>
          </cell>
          <cell r="F747" t="str">
            <v>4703-T497</v>
          </cell>
          <cell r="G747" t="str">
            <v>THAI STEEL FURNITURE CO.,  LTD</v>
          </cell>
          <cell r="H747" t="str">
            <v>TABLE 183X76X73 CM AT CANTEEN</v>
          </cell>
          <cell r="I747">
            <v>38065</v>
          </cell>
          <cell r="J747">
            <v>38256</v>
          </cell>
          <cell r="K747">
            <v>1820</v>
          </cell>
          <cell r="L747">
            <v>1268</v>
          </cell>
          <cell r="M747">
            <v>2800</v>
          </cell>
          <cell r="N747">
            <v>850.47</v>
          </cell>
          <cell r="O747">
            <v>1949.53</v>
          </cell>
          <cell r="R747">
            <v>2.5050699999999999E-2</v>
          </cell>
          <cell r="S747">
            <v>70.141959999999997</v>
          </cell>
          <cell r="T747">
            <v>21.304868829</v>
          </cell>
          <cell r="U747">
            <v>48.837091170999997</v>
          </cell>
          <cell r="W747">
            <v>2004</v>
          </cell>
          <cell r="X747">
            <v>7</v>
          </cell>
          <cell r="Y747">
            <v>1.0711974110032363</v>
          </cell>
          <cell r="Z747">
            <v>1</v>
          </cell>
          <cell r="AA747">
            <v>4</v>
          </cell>
          <cell r="AB747">
            <v>100</v>
          </cell>
          <cell r="AC747">
            <v>0.67500000000000004</v>
          </cell>
          <cell r="AD747">
            <v>70</v>
          </cell>
          <cell r="AH747">
            <v>2.5</v>
          </cell>
        </row>
        <row r="748">
          <cell r="A748" t="str">
            <v>F2004081-000</v>
          </cell>
          <cell r="B748" t="str">
            <v>Fixtures and fittings</v>
          </cell>
          <cell r="C748">
            <v>2005</v>
          </cell>
          <cell r="D748" t="str">
            <v>Fac</v>
          </cell>
          <cell r="E748" t="str">
            <v>N/A</v>
          </cell>
          <cell r="F748">
            <v>321</v>
          </cell>
          <cell r="G748" t="str">
            <v>H.T.E. POWER &amp; CABLE CO., LTD</v>
          </cell>
          <cell r="H748" t="str">
            <v>SQUARE D SOFTWARE UPGRADED, LICENCE WITHOUT CD-ROM</v>
          </cell>
          <cell r="I748">
            <v>38070</v>
          </cell>
          <cell r="J748">
            <v>38074</v>
          </cell>
          <cell r="K748">
            <v>1820</v>
          </cell>
          <cell r="L748">
            <v>1086</v>
          </cell>
          <cell r="M748">
            <v>160000</v>
          </cell>
          <cell r="N748">
            <v>64614.98</v>
          </cell>
          <cell r="O748">
            <v>95385.02</v>
          </cell>
          <cell r="R748">
            <v>2.54313E-2</v>
          </cell>
          <cell r="S748">
            <v>4069.0080000000003</v>
          </cell>
          <cell r="T748">
            <v>1643.2429408740002</v>
          </cell>
          <cell r="U748">
            <v>2425.7650591259999</v>
          </cell>
          <cell r="W748">
            <v>2004</v>
          </cell>
          <cell r="X748">
            <v>5</v>
          </cell>
          <cell r="Y748">
            <v>0.95752499786343048</v>
          </cell>
          <cell r="Z748">
            <v>0.91860247919850568</v>
          </cell>
          <cell r="AA748">
            <v>4</v>
          </cell>
          <cell r="AB748">
            <v>3600</v>
          </cell>
          <cell r="AC748">
            <v>0.67500000000000004</v>
          </cell>
          <cell r="AD748">
            <v>2400</v>
          </cell>
          <cell r="AH748">
            <v>2.5</v>
          </cell>
        </row>
        <row r="749">
          <cell r="A749" t="str">
            <v>F2004085-000</v>
          </cell>
          <cell r="B749" t="str">
            <v>Fixtures and fittings</v>
          </cell>
          <cell r="C749">
            <v>2005</v>
          </cell>
          <cell r="D749" t="str">
            <v>Fac</v>
          </cell>
          <cell r="E749" t="str">
            <v>N/A</v>
          </cell>
          <cell r="F749">
            <v>40243</v>
          </cell>
          <cell r="G749" t="str">
            <v>ANTI FIRE CO., LTD</v>
          </cell>
          <cell r="H749" t="str">
            <v>BADGER 10 lbe CO2 FIRE EXTINGUIEHER AT NSE2</v>
          </cell>
          <cell r="I749">
            <v>38068</v>
          </cell>
          <cell r="J749">
            <v>38256</v>
          </cell>
          <cell r="K749">
            <v>1820</v>
          </cell>
          <cell r="L749">
            <v>1268</v>
          </cell>
          <cell r="M749">
            <v>4960</v>
          </cell>
          <cell r="N749">
            <v>1506.77</v>
          </cell>
          <cell r="O749">
            <v>3453.23</v>
          </cell>
          <cell r="R749">
            <v>2.54313E-2</v>
          </cell>
          <cell r="S749">
            <v>126.13924800000001</v>
          </cell>
          <cell r="T749">
            <v>38.319119901000001</v>
          </cell>
          <cell r="U749">
            <v>87.820128099000016</v>
          </cell>
          <cell r="W749">
            <v>2004</v>
          </cell>
          <cell r="X749">
            <v>0</v>
          </cell>
          <cell r="AD749">
            <v>0</v>
          </cell>
          <cell r="AH749">
            <v>0</v>
          </cell>
        </row>
        <row r="750">
          <cell r="A750" t="str">
            <v>F2004088-000</v>
          </cell>
          <cell r="B750" t="str">
            <v>Fixtures and fittings</v>
          </cell>
          <cell r="C750">
            <v>2005</v>
          </cell>
          <cell r="D750" t="str">
            <v>Fac</v>
          </cell>
          <cell r="E750" t="str">
            <v>N/A</v>
          </cell>
          <cell r="F750">
            <v>212</v>
          </cell>
          <cell r="G750" t="str">
            <v>THAMMAPHOL SUPPLIES AND ENGINEERING</v>
          </cell>
          <cell r="H750" t="str">
            <v>L/B &amp; MATL COST FOR BENCH WORK 121X219X89CM'</v>
          </cell>
          <cell r="I750">
            <v>38139</v>
          </cell>
          <cell r="J750">
            <v>38256</v>
          </cell>
          <cell r="K750">
            <v>1820</v>
          </cell>
          <cell r="L750">
            <v>1268</v>
          </cell>
          <cell r="M750">
            <v>21100</v>
          </cell>
          <cell r="N750">
            <v>6410.85</v>
          </cell>
          <cell r="O750">
            <v>14689.15</v>
          </cell>
          <cell r="R750">
            <v>2.54313E-2</v>
          </cell>
          <cell r="S750">
            <v>536.60042999999996</v>
          </cell>
          <cell r="T750">
            <v>163.03624960500002</v>
          </cell>
          <cell r="U750">
            <v>373.56418039499994</v>
          </cell>
          <cell r="W750">
            <v>2004</v>
          </cell>
          <cell r="X750">
            <v>7</v>
          </cell>
          <cell r="Y750">
            <v>1.0711974110032363</v>
          </cell>
          <cell r="Z750">
            <v>1</v>
          </cell>
          <cell r="AA750">
            <v>4</v>
          </cell>
          <cell r="AB750">
            <v>600</v>
          </cell>
          <cell r="AC750">
            <v>0.67500000000000004</v>
          </cell>
          <cell r="AD750">
            <v>410</v>
          </cell>
          <cell r="AH750">
            <v>2.5</v>
          </cell>
        </row>
        <row r="751">
          <cell r="A751" t="str">
            <v>F2004089-000</v>
          </cell>
          <cell r="B751" t="str">
            <v>Fixtures and fittings</v>
          </cell>
          <cell r="C751">
            <v>2005</v>
          </cell>
          <cell r="D751" t="str">
            <v>Fac</v>
          </cell>
          <cell r="E751" t="str">
            <v>N/A</v>
          </cell>
          <cell r="F751">
            <v>7985</v>
          </cell>
          <cell r="G751" t="str">
            <v>FUR TECH CO., LTD</v>
          </cell>
          <cell r="H751" t="str">
            <v>WORKING CHAIR F-62</v>
          </cell>
          <cell r="I751">
            <v>38082</v>
          </cell>
          <cell r="J751">
            <v>38256</v>
          </cell>
          <cell r="K751">
            <v>1820</v>
          </cell>
          <cell r="L751">
            <v>1268</v>
          </cell>
          <cell r="M751">
            <v>2680</v>
          </cell>
          <cell r="N751">
            <v>814</v>
          </cell>
          <cell r="O751">
            <v>1866</v>
          </cell>
          <cell r="R751">
            <v>2.54313E-2</v>
          </cell>
          <cell r="S751">
            <v>68.155884</v>
          </cell>
          <cell r="T751">
            <v>20.701078200000001</v>
          </cell>
          <cell r="U751">
            <v>47.454805800000003</v>
          </cell>
          <cell r="W751">
            <v>2004</v>
          </cell>
          <cell r="X751">
            <v>7</v>
          </cell>
          <cell r="Y751">
            <v>1.0711974110032363</v>
          </cell>
          <cell r="Z751">
            <v>1</v>
          </cell>
          <cell r="AA751">
            <v>4</v>
          </cell>
          <cell r="AB751">
            <v>100</v>
          </cell>
          <cell r="AC751">
            <v>0.67500000000000004</v>
          </cell>
          <cell r="AD751">
            <v>70</v>
          </cell>
          <cell r="AH751">
            <v>2.5</v>
          </cell>
        </row>
        <row r="752">
          <cell r="A752" t="str">
            <v>F2004090-000</v>
          </cell>
          <cell r="B752" t="str">
            <v>Fixtures and fittings</v>
          </cell>
          <cell r="C752">
            <v>2005</v>
          </cell>
          <cell r="D752" t="str">
            <v>Fac</v>
          </cell>
          <cell r="E752" t="str">
            <v>N/A</v>
          </cell>
          <cell r="F752">
            <v>7985</v>
          </cell>
          <cell r="G752" t="str">
            <v>FUR TECH CO., LTD</v>
          </cell>
          <cell r="H752" t="str">
            <v>WORKING CHAIR F-62</v>
          </cell>
          <cell r="I752">
            <v>38082</v>
          </cell>
          <cell r="J752">
            <v>38256</v>
          </cell>
          <cell r="K752">
            <v>1820</v>
          </cell>
          <cell r="L752">
            <v>1268</v>
          </cell>
          <cell r="M752">
            <v>2680</v>
          </cell>
          <cell r="N752">
            <v>814</v>
          </cell>
          <cell r="O752">
            <v>1866</v>
          </cell>
          <cell r="R752">
            <v>2.54313E-2</v>
          </cell>
          <cell r="S752">
            <v>68.155884</v>
          </cell>
          <cell r="T752">
            <v>20.701078200000001</v>
          </cell>
          <cell r="U752">
            <v>47.454805800000003</v>
          </cell>
          <cell r="W752">
            <v>2004</v>
          </cell>
          <cell r="X752">
            <v>7</v>
          </cell>
          <cell r="Y752">
            <v>1.0711974110032363</v>
          </cell>
          <cell r="Z752">
            <v>1</v>
          </cell>
          <cell r="AA752">
            <v>4</v>
          </cell>
          <cell r="AB752">
            <v>100</v>
          </cell>
          <cell r="AC752">
            <v>0.67500000000000004</v>
          </cell>
          <cell r="AD752">
            <v>70</v>
          </cell>
          <cell r="AH752">
            <v>2.5</v>
          </cell>
        </row>
        <row r="753">
          <cell r="A753" t="str">
            <v>F2004091-000</v>
          </cell>
          <cell r="B753" t="str">
            <v>Fixtures and fittings</v>
          </cell>
          <cell r="C753">
            <v>2005</v>
          </cell>
          <cell r="D753" t="str">
            <v>Fac</v>
          </cell>
          <cell r="E753" t="str">
            <v>N/A</v>
          </cell>
          <cell r="F753">
            <v>7985</v>
          </cell>
          <cell r="G753" t="str">
            <v>FUR TECH CO., LTD</v>
          </cell>
          <cell r="H753" t="str">
            <v>WORKING CHAIR F-62</v>
          </cell>
          <cell r="I753">
            <v>38082</v>
          </cell>
          <cell r="J753">
            <v>38256</v>
          </cell>
          <cell r="K753">
            <v>1820</v>
          </cell>
          <cell r="L753">
            <v>1268</v>
          </cell>
          <cell r="M753">
            <v>2680</v>
          </cell>
          <cell r="N753">
            <v>814</v>
          </cell>
          <cell r="O753">
            <v>1866</v>
          </cell>
          <cell r="R753">
            <v>2.54313E-2</v>
          </cell>
          <cell r="S753">
            <v>68.155884</v>
          </cell>
          <cell r="T753">
            <v>20.701078200000001</v>
          </cell>
          <cell r="U753">
            <v>47.454805800000003</v>
          </cell>
          <cell r="W753">
            <v>2004</v>
          </cell>
          <cell r="X753">
            <v>7</v>
          </cell>
          <cell r="Y753">
            <v>1.0711974110032363</v>
          </cell>
          <cell r="Z753">
            <v>1</v>
          </cell>
          <cell r="AA753">
            <v>4</v>
          </cell>
          <cell r="AB753">
            <v>100</v>
          </cell>
          <cell r="AC753">
            <v>0.67500000000000004</v>
          </cell>
          <cell r="AD753">
            <v>70</v>
          </cell>
          <cell r="AH753">
            <v>2.5</v>
          </cell>
        </row>
        <row r="754">
          <cell r="A754" t="str">
            <v>F2004092-000</v>
          </cell>
          <cell r="B754" t="str">
            <v>Fixtures and fittings</v>
          </cell>
          <cell r="C754">
            <v>2005</v>
          </cell>
          <cell r="D754" t="str">
            <v>Fac</v>
          </cell>
          <cell r="E754" t="str">
            <v>N/A</v>
          </cell>
          <cell r="F754">
            <v>7985</v>
          </cell>
          <cell r="G754" t="str">
            <v>FUR TECH CO., LTD</v>
          </cell>
          <cell r="H754" t="str">
            <v>WORKING CHAIR F-62</v>
          </cell>
          <cell r="I754">
            <v>38082</v>
          </cell>
          <cell r="J754">
            <v>38256</v>
          </cell>
          <cell r="K754">
            <v>1820</v>
          </cell>
          <cell r="L754">
            <v>1268</v>
          </cell>
          <cell r="M754">
            <v>2680</v>
          </cell>
          <cell r="N754">
            <v>814</v>
          </cell>
          <cell r="O754">
            <v>1866</v>
          </cell>
          <cell r="R754">
            <v>2.4725199999999999E-2</v>
          </cell>
          <cell r="S754">
            <v>66.263536000000002</v>
          </cell>
          <cell r="T754">
            <v>20.126312800000001</v>
          </cell>
          <cell r="U754">
            <v>46.137223200000001</v>
          </cell>
          <cell r="W754">
            <v>2004</v>
          </cell>
          <cell r="X754">
            <v>7</v>
          </cell>
          <cell r="Y754">
            <v>1.0711974110032363</v>
          </cell>
          <cell r="Z754">
            <v>1</v>
          </cell>
          <cell r="AA754">
            <v>4</v>
          </cell>
          <cell r="AB754">
            <v>100</v>
          </cell>
          <cell r="AC754">
            <v>0.67500000000000004</v>
          </cell>
          <cell r="AD754">
            <v>70</v>
          </cell>
          <cell r="AH754">
            <v>2.5</v>
          </cell>
        </row>
        <row r="755">
          <cell r="A755" t="str">
            <v>F2004093-000</v>
          </cell>
          <cell r="B755" t="str">
            <v>Fixtures and fittings</v>
          </cell>
          <cell r="C755">
            <v>2005</v>
          </cell>
          <cell r="D755" t="str">
            <v>Fac</v>
          </cell>
          <cell r="E755" t="str">
            <v>N/A</v>
          </cell>
          <cell r="F755">
            <v>7985</v>
          </cell>
          <cell r="G755" t="str">
            <v>FUR TECH CO., LTD</v>
          </cell>
          <cell r="H755" t="str">
            <v>WORKING CHAIR F-62</v>
          </cell>
          <cell r="I755">
            <v>38082</v>
          </cell>
          <cell r="J755">
            <v>38256</v>
          </cell>
          <cell r="K755">
            <v>1820</v>
          </cell>
          <cell r="L755">
            <v>1268</v>
          </cell>
          <cell r="M755">
            <v>2680</v>
          </cell>
          <cell r="N755">
            <v>814</v>
          </cell>
          <cell r="O755">
            <v>1866</v>
          </cell>
          <cell r="R755">
            <v>2.54313E-2</v>
          </cell>
          <cell r="S755">
            <v>68.155884</v>
          </cell>
          <cell r="T755">
            <v>20.701078200000001</v>
          </cell>
          <cell r="U755">
            <v>47.454805800000003</v>
          </cell>
          <cell r="W755">
            <v>2004</v>
          </cell>
          <cell r="X755">
            <v>7</v>
          </cell>
          <cell r="Y755">
            <v>1.0711974110032363</v>
          </cell>
          <cell r="Z755">
            <v>1</v>
          </cell>
          <cell r="AA755">
            <v>4</v>
          </cell>
          <cell r="AB755">
            <v>100</v>
          </cell>
          <cell r="AC755">
            <v>0.67500000000000004</v>
          </cell>
          <cell r="AD755">
            <v>70</v>
          </cell>
          <cell r="AH755">
            <v>2.5</v>
          </cell>
        </row>
        <row r="756">
          <cell r="A756" t="str">
            <v>F2004094-000</v>
          </cell>
          <cell r="B756" t="str">
            <v>Fixtures and fittings</v>
          </cell>
          <cell r="C756">
            <v>2005</v>
          </cell>
          <cell r="D756" t="str">
            <v>Fac</v>
          </cell>
          <cell r="E756" t="str">
            <v>N/A</v>
          </cell>
          <cell r="F756">
            <v>7985</v>
          </cell>
          <cell r="G756" t="str">
            <v>FUR TECH CO., LTD</v>
          </cell>
          <cell r="H756" t="str">
            <v>WORKING CHAIR F-62</v>
          </cell>
          <cell r="I756">
            <v>38082</v>
          </cell>
          <cell r="J756">
            <v>38256</v>
          </cell>
          <cell r="K756">
            <v>1820</v>
          </cell>
          <cell r="L756">
            <v>1268</v>
          </cell>
          <cell r="M756">
            <v>2680</v>
          </cell>
          <cell r="N756">
            <v>814</v>
          </cell>
          <cell r="O756">
            <v>1866</v>
          </cell>
          <cell r="R756">
            <v>2.54313E-2</v>
          </cell>
          <cell r="S756">
            <v>68.155884</v>
          </cell>
          <cell r="T756">
            <v>20.701078200000001</v>
          </cell>
          <cell r="U756">
            <v>47.454805800000003</v>
          </cell>
          <cell r="W756">
            <v>2004</v>
          </cell>
          <cell r="X756">
            <v>7</v>
          </cell>
          <cell r="Y756">
            <v>1.0711974110032363</v>
          </cell>
          <cell r="Z756">
            <v>1</v>
          </cell>
          <cell r="AA756">
            <v>4</v>
          </cell>
          <cell r="AB756">
            <v>100</v>
          </cell>
          <cell r="AC756">
            <v>0.67500000000000004</v>
          </cell>
          <cell r="AD756">
            <v>70</v>
          </cell>
          <cell r="AH756">
            <v>2.5</v>
          </cell>
        </row>
        <row r="757">
          <cell r="A757" t="str">
            <v>F2004095-000</v>
          </cell>
          <cell r="B757" t="str">
            <v>Fixtures and fittings</v>
          </cell>
          <cell r="C757">
            <v>2005</v>
          </cell>
          <cell r="D757" t="str">
            <v>Fac</v>
          </cell>
          <cell r="E757" t="str">
            <v>N/A</v>
          </cell>
          <cell r="F757">
            <v>7985</v>
          </cell>
          <cell r="G757" t="str">
            <v>FUR TECH CO., LTD</v>
          </cell>
          <cell r="H757" t="str">
            <v>WORKING CHAIR F-62</v>
          </cell>
          <cell r="I757">
            <v>38082</v>
          </cell>
          <cell r="J757">
            <v>38256</v>
          </cell>
          <cell r="K757">
            <v>1820</v>
          </cell>
          <cell r="L757">
            <v>1268</v>
          </cell>
          <cell r="M757">
            <v>2680</v>
          </cell>
          <cell r="N757">
            <v>814</v>
          </cell>
          <cell r="O757">
            <v>1866</v>
          </cell>
          <cell r="R757">
            <v>2.54313E-2</v>
          </cell>
          <cell r="S757">
            <v>68.155884</v>
          </cell>
          <cell r="T757">
            <v>20.701078200000001</v>
          </cell>
          <cell r="U757">
            <v>47.454805800000003</v>
          </cell>
          <cell r="W757">
            <v>2004</v>
          </cell>
          <cell r="X757">
            <v>7</v>
          </cell>
          <cell r="Y757">
            <v>1.0711974110032363</v>
          </cell>
          <cell r="Z757">
            <v>1</v>
          </cell>
          <cell r="AA757">
            <v>4</v>
          </cell>
          <cell r="AB757">
            <v>100</v>
          </cell>
          <cell r="AC757">
            <v>0.67500000000000004</v>
          </cell>
          <cell r="AD757">
            <v>70</v>
          </cell>
          <cell r="AH757">
            <v>2.5</v>
          </cell>
        </row>
        <row r="758">
          <cell r="A758" t="str">
            <v>F2004096-000</v>
          </cell>
          <cell r="B758" t="str">
            <v>Fixtures and fittings</v>
          </cell>
          <cell r="C758">
            <v>2005</v>
          </cell>
          <cell r="D758" t="str">
            <v>Fac</v>
          </cell>
          <cell r="E758" t="str">
            <v>N/A</v>
          </cell>
          <cell r="F758">
            <v>7985</v>
          </cell>
          <cell r="G758" t="str">
            <v>FUR TECH CO., LTD</v>
          </cell>
          <cell r="H758" t="str">
            <v>WORKING CHAIR F-62</v>
          </cell>
          <cell r="I758">
            <v>38082</v>
          </cell>
          <cell r="J758">
            <v>38256</v>
          </cell>
          <cell r="K758">
            <v>1820</v>
          </cell>
          <cell r="L758">
            <v>1268</v>
          </cell>
          <cell r="M758">
            <v>2680</v>
          </cell>
          <cell r="N758">
            <v>814</v>
          </cell>
          <cell r="O758">
            <v>1866</v>
          </cell>
          <cell r="R758">
            <v>2.54313E-2</v>
          </cell>
          <cell r="S758">
            <v>68.155884</v>
          </cell>
          <cell r="T758">
            <v>20.701078200000001</v>
          </cell>
          <cell r="U758">
            <v>47.454805800000003</v>
          </cell>
          <cell r="W758">
            <v>2004</v>
          </cell>
          <cell r="X758">
            <v>7</v>
          </cell>
          <cell r="Y758">
            <v>1.0711974110032363</v>
          </cell>
          <cell r="Z758">
            <v>1</v>
          </cell>
          <cell r="AA758">
            <v>4</v>
          </cell>
          <cell r="AB758">
            <v>100</v>
          </cell>
          <cell r="AC758">
            <v>0.67500000000000004</v>
          </cell>
          <cell r="AD758">
            <v>70</v>
          </cell>
          <cell r="AH758">
            <v>2.5</v>
          </cell>
        </row>
        <row r="759">
          <cell r="A759" t="str">
            <v>F2004097-000</v>
          </cell>
          <cell r="B759" t="str">
            <v>Fixtures and fittings</v>
          </cell>
          <cell r="C759">
            <v>2005</v>
          </cell>
          <cell r="D759" t="str">
            <v>Fac</v>
          </cell>
          <cell r="E759" t="str">
            <v>N/A</v>
          </cell>
          <cell r="F759">
            <v>7985</v>
          </cell>
          <cell r="G759" t="str">
            <v>FUR TECH CO., LTD</v>
          </cell>
          <cell r="H759" t="str">
            <v>WORKING CHAIR F-62</v>
          </cell>
          <cell r="I759">
            <v>38082</v>
          </cell>
          <cell r="J759">
            <v>38256</v>
          </cell>
          <cell r="K759">
            <v>1820</v>
          </cell>
          <cell r="L759">
            <v>1268</v>
          </cell>
          <cell r="M759">
            <v>2680</v>
          </cell>
          <cell r="N759">
            <v>814</v>
          </cell>
          <cell r="O759">
            <v>1866</v>
          </cell>
          <cell r="R759">
            <v>2.54313E-2</v>
          </cell>
          <cell r="S759">
            <v>68.155884</v>
          </cell>
          <cell r="T759">
            <v>20.701078200000001</v>
          </cell>
          <cell r="U759">
            <v>47.454805800000003</v>
          </cell>
          <cell r="W759">
            <v>2004</v>
          </cell>
          <cell r="X759">
            <v>7</v>
          </cell>
          <cell r="Y759">
            <v>1.0711974110032363</v>
          </cell>
          <cell r="Z759">
            <v>1</v>
          </cell>
          <cell r="AA759">
            <v>4</v>
          </cell>
          <cell r="AB759">
            <v>100</v>
          </cell>
          <cell r="AC759">
            <v>0.67500000000000004</v>
          </cell>
          <cell r="AD759">
            <v>70</v>
          </cell>
          <cell r="AH759">
            <v>2.5</v>
          </cell>
        </row>
        <row r="760">
          <cell r="A760" t="str">
            <v>F2004098-000</v>
          </cell>
          <cell r="B760" t="str">
            <v>Fixtures and fittings</v>
          </cell>
          <cell r="C760">
            <v>2005</v>
          </cell>
          <cell r="D760" t="str">
            <v>Fac</v>
          </cell>
          <cell r="E760" t="str">
            <v>N/A</v>
          </cell>
          <cell r="F760">
            <v>7985</v>
          </cell>
          <cell r="G760" t="str">
            <v>FUR TECH CO., LTD</v>
          </cell>
          <cell r="H760" t="str">
            <v>WORKING CHAIR F-62</v>
          </cell>
          <cell r="I760">
            <v>38082</v>
          </cell>
          <cell r="J760">
            <v>38256</v>
          </cell>
          <cell r="K760">
            <v>1820</v>
          </cell>
          <cell r="L760">
            <v>1268</v>
          </cell>
          <cell r="M760">
            <v>2680</v>
          </cell>
          <cell r="N760">
            <v>814</v>
          </cell>
          <cell r="O760">
            <v>1866</v>
          </cell>
          <cell r="R760">
            <v>2.54313E-2</v>
          </cell>
          <cell r="S760">
            <v>68.155884</v>
          </cell>
          <cell r="T760">
            <v>20.701078200000001</v>
          </cell>
          <cell r="U760">
            <v>47.454805800000003</v>
          </cell>
          <cell r="W760">
            <v>2004</v>
          </cell>
          <cell r="X760">
            <v>7</v>
          </cell>
          <cell r="Y760">
            <v>1.0711974110032363</v>
          </cell>
          <cell r="Z760">
            <v>1</v>
          </cell>
          <cell r="AA760">
            <v>4</v>
          </cell>
          <cell r="AB760">
            <v>100</v>
          </cell>
          <cell r="AC760">
            <v>0.67500000000000004</v>
          </cell>
          <cell r="AD760">
            <v>70</v>
          </cell>
          <cell r="AH760">
            <v>2.5</v>
          </cell>
        </row>
        <row r="761">
          <cell r="A761" t="str">
            <v>F2004099-000</v>
          </cell>
          <cell r="B761" t="str">
            <v>Fixtures and fittings</v>
          </cell>
          <cell r="C761">
            <v>2005</v>
          </cell>
          <cell r="D761" t="str">
            <v>Fac</v>
          </cell>
          <cell r="E761" t="str">
            <v>N/A</v>
          </cell>
          <cell r="F761">
            <v>7985</v>
          </cell>
          <cell r="G761" t="str">
            <v>FUR TECH CO., LTD</v>
          </cell>
          <cell r="H761" t="str">
            <v>WORKING CHAIR F-62</v>
          </cell>
          <cell r="I761">
            <v>38082</v>
          </cell>
          <cell r="J761">
            <v>38256</v>
          </cell>
          <cell r="K761">
            <v>1820</v>
          </cell>
          <cell r="L761">
            <v>1268</v>
          </cell>
          <cell r="M761">
            <v>2680</v>
          </cell>
          <cell r="N761">
            <v>814</v>
          </cell>
          <cell r="O761">
            <v>1866</v>
          </cell>
          <cell r="R761">
            <v>2.54313E-2</v>
          </cell>
          <cell r="S761">
            <v>68.155884</v>
          </cell>
          <cell r="T761">
            <v>20.701078200000001</v>
          </cell>
          <cell r="U761">
            <v>47.454805800000003</v>
          </cell>
          <cell r="W761">
            <v>2004</v>
          </cell>
          <cell r="X761">
            <v>7</v>
          </cell>
          <cell r="Y761">
            <v>1.0711974110032363</v>
          </cell>
          <cell r="Z761">
            <v>1</v>
          </cell>
          <cell r="AA761">
            <v>4</v>
          </cell>
          <cell r="AB761">
            <v>100</v>
          </cell>
          <cell r="AC761">
            <v>0.67500000000000004</v>
          </cell>
          <cell r="AD761">
            <v>70</v>
          </cell>
          <cell r="AH761">
            <v>2.5</v>
          </cell>
        </row>
        <row r="762">
          <cell r="A762" t="str">
            <v>F2004100-000</v>
          </cell>
          <cell r="B762" t="str">
            <v>Fixtures and fittings</v>
          </cell>
          <cell r="C762">
            <v>2005</v>
          </cell>
          <cell r="D762" t="str">
            <v>Fac</v>
          </cell>
          <cell r="E762" t="str">
            <v>N/A</v>
          </cell>
          <cell r="F762">
            <v>7985</v>
          </cell>
          <cell r="G762" t="str">
            <v>FUR TECH CO., LTD</v>
          </cell>
          <cell r="H762" t="str">
            <v>WORKING CHAIR F-62</v>
          </cell>
          <cell r="I762">
            <v>38082</v>
          </cell>
          <cell r="J762">
            <v>38256</v>
          </cell>
          <cell r="K762">
            <v>1820</v>
          </cell>
          <cell r="L762">
            <v>1268</v>
          </cell>
          <cell r="M762">
            <v>2680</v>
          </cell>
          <cell r="N762">
            <v>814</v>
          </cell>
          <cell r="O762">
            <v>1866</v>
          </cell>
          <cell r="R762">
            <v>2.54313E-2</v>
          </cell>
          <cell r="S762">
            <v>68.155884</v>
          </cell>
          <cell r="T762">
            <v>20.701078200000001</v>
          </cell>
          <cell r="U762">
            <v>47.454805800000003</v>
          </cell>
          <cell r="W762">
            <v>2004</v>
          </cell>
          <cell r="X762">
            <v>7</v>
          </cell>
          <cell r="Y762">
            <v>1.0711974110032363</v>
          </cell>
          <cell r="Z762">
            <v>1</v>
          </cell>
          <cell r="AA762">
            <v>4</v>
          </cell>
          <cell r="AB762">
            <v>100</v>
          </cell>
          <cell r="AC762">
            <v>0.67500000000000004</v>
          </cell>
          <cell r="AD762">
            <v>70</v>
          </cell>
          <cell r="AH762">
            <v>2.5</v>
          </cell>
        </row>
        <row r="763">
          <cell r="A763" t="str">
            <v>F2004101-000</v>
          </cell>
          <cell r="B763" t="str">
            <v>Fixtures and fittings</v>
          </cell>
          <cell r="C763">
            <v>2005</v>
          </cell>
          <cell r="D763" t="str">
            <v>Fac</v>
          </cell>
          <cell r="E763" t="str">
            <v>N/A</v>
          </cell>
          <cell r="F763">
            <v>7985</v>
          </cell>
          <cell r="G763" t="str">
            <v>FUR TECH CO., LTD</v>
          </cell>
          <cell r="H763" t="str">
            <v>WORKING CHAIR F-62</v>
          </cell>
          <cell r="I763">
            <v>38082</v>
          </cell>
          <cell r="J763">
            <v>38256</v>
          </cell>
          <cell r="K763">
            <v>1820</v>
          </cell>
          <cell r="L763">
            <v>1268</v>
          </cell>
          <cell r="M763">
            <v>2680</v>
          </cell>
          <cell r="N763">
            <v>814</v>
          </cell>
          <cell r="O763">
            <v>1866</v>
          </cell>
          <cell r="R763">
            <v>2.54313E-2</v>
          </cell>
          <cell r="S763">
            <v>68.155884</v>
          </cell>
          <cell r="T763">
            <v>20.701078200000001</v>
          </cell>
          <cell r="U763">
            <v>47.454805800000003</v>
          </cell>
          <cell r="W763">
            <v>2004</v>
          </cell>
          <cell r="X763">
            <v>7</v>
          </cell>
          <cell r="Y763">
            <v>1.0711974110032363</v>
          </cell>
          <cell r="Z763">
            <v>1</v>
          </cell>
          <cell r="AA763">
            <v>4</v>
          </cell>
          <cell r="AB763">
            <v>100</v>
          </cell>
          <cell r="AC763">
            <v>0.67500000000000004</v>
          </cell>
          <cell r="AD763">
            <v>70</v>
          </cell>
          <cell r="AH763">
            <v>2.5</v>
          </cell>
        </row>
        <row r="764">
          <cell r="A764" t="str">
            <v>F2004102-000</v>
          </cell>
          <cell r="B764" t="str">
            <v>Fixtures and fittings</v>
          </cell>
          <cell r="C764">
            <v>2005</v>
          </cell>
          <cell r="D764" t="str">
            <v>Fac</v>
          </cell>
          <cell r="E764" t="str">
            <v>N/A</v>
          </cell>
          <cell r="F764">
            <v>7985</v>
          </cell>
          <cell r="G764" t="str">
            <v>FUR TECH CO., LTD</v>
          </cell>
          <cell r="H764" t="str">
            <v>WORKING CHAIR F-62</v>
          </cell>
          <cell r="I764">
            <v>38082</v>
          </cell>
          <cell r="J764">
            <v>38256</v>
          </cell>
          <cell r="K764">
            <v>1820</v>
          </cell>
          <cell r="L764">
            <v>1268</v>
          </cell>
          <cell r="M764">
            <v>2680</v>
          </cell>
          <cell r="N764">
            <v>814</v>
          </cell>
          <cell r="O764">
            <v>1866</v>
          </cell>
          <cell r="R764">
            <v>2.54313E-2</v>
          </cell>
          <cell r="S764">
            <v>68.155884</v>
          </cell>
          <cell r="T764">
            <v>20.701078200000001</v>
          </cell>
          <cell r="U764">
            <v>47.454805800000003</v>
          </cell>
          <cell r="W764">
            <v>2004</v>
          </cell>
          <cell r="X764">
            <v>7</v>
          </cell>
          <cell r="Y764">
            <v>1.0711974110032363</v>
          </cell>
          <cell r="Z764">
            <v>1</v>
          </cell>
          <cell r="AA764">
            <v>4</v>
          </cell>
          <cell r="AB764">
            <v>100</v>
          </cell>
          <cell r="AC764">
            <v>0.67500000000000004</v>
          </cell>
          <cell r="AD764">
            <v>70</v>
          </cell>
          <cell r="AH764">
            <v>2.5</v>
          </cell>
        </row>
        <row r="765">
          <cell r="A765" t="str">
            <v>F2004103-000</v>
          </cell>
          <cell r="B765" t="str">
            <v>Fixtures and fittings</v>
          </cell>
          <cell r="C765">
            <v>2005</v>
          </cell>
          <cell r="D765" t="str">
            <v>Fac</v>
          </cell>
          <cell r="E765" t="str">
            <v>N/A</v>
          </cell>
          <cell r="F765">
            <v>7985</v>
          </cell>
          <cell r="G765" t="str">
            <v>FUR TECH CO., LTD</v>
          </cell>
          <cell r="H765" t="str">
            <v>WORKING CHAIR F-62</v>
          </cell>
          <cell r="I765">
            <v>38082</v>
          </cell>
          <cell r="J765">
            <v>38256</v>
          </cell>
          <cell r="K765">
            <v>1820</v>
          </cell>
          <cell r="L765">
            <v>1268</v>
          </cell>
          <cell r="M765">
            <v>2680</v>
          </cell>
          <cell r="N765">
            <v>814</v>
          </cell>
          <cell r="O765">
            <v>1866</v>
          </cell>
          <cell r="R765">
            <v>2.5740900000000001E-2</v>
          </cell>
          <cell r="S765">
            <v>68.985612000000003</v>
          </cell>
          <cell r="T765">
            <v>20.953092600000002</v>
          </cell>
          <cell r="U765">
            <v>48.032519399999998</v>
          </cell>
          <cell r="W765">
            <v>2004</v>
          </cell>
          <cell r="X765">
            <v>7</v>
          </cell>
          <cell r="Y765">
            <v>1.0711974110032363</v>
          </cell>
          <cell r="Z765">
            <v>1</v>
          </cell>
          <cell r="AA765">
            <v>4</v>
          </cell>
          <cell r="AB765">
            <v>100</v>
          </cell>
          <cell r="AC765">
            <v>0.67500000000000004</v>
          </cell>
          <cell r="AD765">
            <v>70</v>
          </cell>
          <cell r="AH765">
            <v>2.5</v>
          </cell>
        </row>
        <row r="766">
          <cell r="A766" t="str">
            <v>F2004104-000</v>
          </cell>
          <cell r="B766" t="str">
            <v>Fixtures and fittings</v>
          </cell>
          <cell r="C766">
            <v>2005</v>
          </cell>
          <cell r="D766" t="str">
            <v>Fac</v>
          </cell>
          <cell r="E766" t="str">
            <v>N/A</v>
          </cell>
          <cell r="F766">
            <v>7985</v>
          </cell>
          <cell r="G766" t="str">
            <v>FUR TECH CO., LTD</v>
          </cell>
          <cell r="H766" t="str">
            <v>WORKING CHAIR F-62</v>
          </cell>
          <cell r="I766">
            <v>38082</v>
          </cell>
          <cell r="J766">
            <v>38256</v>
          </cell>
          <cell r="K766">
            <v>1820</v>
          </cell>
          <cell r="L766">
            <v>1268</v>
          </cell>
          <cell r="M766">
            <v>2680</v>
          </cell>
          <cell r="N766">
            <v>814</v>
          </cell>
          <cell r="O766">
            <v>1866</v>
          </cell>
          <cell r="R766">
            <v>2.5239000000000001E-2</v>
          </cell>
          <cell r="S766">
            <v>67.640520000000009</v>
          </cell>
          <cell r="T766">
            <v>20.544546</v>
          </cell>
          <cell r="U766">
            <v>47.095974000000012</v>
          </cell>
          <cell r="W766">
            <v>2004</v>
          </cell>
          <cell r="X766">
            <v>7</v>
          </cell>
          <cell r="Y766">
            <v>1.0711974110032363</v>
          </cell>
          <cell r="Z766">
            <v>1</v>
          </cell>
          <cell r="AA766">
            <v>4</v>
          </cell>
          <cell r="AB766">
            <v>100</v>
          </cell>
          <cell r="AC766">
            <v>0.67500000000000004</v>
          </cell>
          <cell r="AD766">
            <v>70</v>
          </cell>
          <cell r="AH766">
            <v>2.5</v>
          </cell>
        </row>
        <row r="767">
          <cell r="A767" t="str">
            <v>F2004105-000</v>
          </cell>
          <cell r="B767" t="str">
            <v>Fixtures and fittings</v>
          </cell>
          <cell r="C767">
            <v>2005</v>
          </cell>
          <cell r="D767" t="str">
            <v>Fac</v>
          </cell>
          <cell r="E767" t="str">
            <v>N/A</v>
          </cell>
          <cell r="F767">
            <v>7985</v>
          </cell>
          <cell r="G767" t="str">
            <v>FUR TECH CO., LTD</v>
          </cell>
          <cell r="H767" t="str">
            <v>WORKING CHAIR F-62</v>
          </cell>
          <cell r="I767">
            <v>38082</v>
          </cell>
          <cell r="J767">
            <v>38256</v>
          </cell>
          <cell r="K767">
            <v>1820</v>
          </cell>
          <cell r="L767">
            <v>1268</v>
          </cell>
          <cell r="M767">
            <v>2680</v>
          </cell>
          <cell r="N767">
            <v>814</v>
          </cell>
          <cell r="O767">
            <v>1866</v>
          </cell>
          <cell r="R767">
            <v>2.5239000000000001E-2</v>
          </cell>
          <cell r="S767">
            <v>67.640520000000009</v>
          </cell>
          <cell r="T767">
            <v>20.544546</v>
          </cell>
          <cell r="U767">
            <v>47.095974000000012</v>
          </cell>
          <cell r="W767">
            <v>2004</v>
          </cell>
          <cell r="X767">
            <v>7</v>
          </cell>
          <cell r="Y767">
            <v>1.0711974110032363</v>
          </cell>
          <cell r="Z767">
            <v>1</v>
          </cell>
          <cell r="AA767">
            <v>4</v>
          </cell>
          <cell r="AB767">
            <v>100</v>
          </cell>
          <cell r="AC767">
            <v>0.67500000000000004</v>
          </cell>
          <cell r="AD767">
            <v>70</v>
          </cell>
          <cell r="AH767">
            <v>2.5</v>
          </cell>
        </row>
        <row r="768">
          <cell r="A768" t="str">
            <v>F2004106-000</v>
          </cell>
          <cell r="B768" t="str">
            <v>Fixtures and fittings</v>
          </cell>
          <cell r="C768">
            <v>2005</v>
          </cell>
          <cell r="D768" t="str">
            <v>Fac</v>
          </cell>
          <cell r="E768" t="str">
            <v>N/A</v>
          </cell>
          <cell r="F768">
            <v>7985</v>
          </cell>
          <cell r="G768" t="str">
            <v>FUR TECH CO., LTD</v>
          </cell>
          <cell r="H768" t="str">
            <v>WORKING CHAIR F-62</v>
          </cell>
          <cell r="I768">
            <v>38082</v>
          </cell>
          <cell r="J768">
            <v>38256</v>
          </cell>
          <cell r="K768">
            <v>1820</v>
          </cell>
          <cell r="L768">
            <v>1268</v>
          </cell>
          <cell r="M768">
            <v>2680</v>
          </cell>
          <cell r="N768">
            <v>814</v>
          </cell>
          <cell r="O768">
            <v>1866</v>
          </cell>
          <cell r="R768">
            <v>2.5916000000000002E-2</v>
          </cell>
          <cell r="S768">
            <v>69.454880000000003</v>
          </cell>
          <cell r="T768">
            <v>21.095624000000001</v>
          </cell>
          <cell r="U768">
            <v>48.359256000000002</v>
          </cell>
          <cell r="W768">
            <v>2004</v>
          </cell>
          <cell r="X768">
            <v>7</v>
          </cell>
          <cell r="Y768">
            <v>1.0711974110032363</v>
          </cell>
          <cell r="Z768">
            <v>1</v>
          </cell>
          <cell r="AA768">
            <v>4</v>
          </cell>
          <cell r="AB768">
            <v>100</v>
          </cell>
          <cell r="AC768">
            <v>0.67500000000000004</v>
          </cell>
          <cell r="AD768">
            <v>70</v>
          </cell>
          <cell r="AH768">
            <v>2.5</v>
          </cell>
        </row>
        <row r="769">
          <cell r="A769" t="str">
            <v>F2004107-000</v>
          </cell>
          <cell r="B769" t="str">
            <v>Fixtures and fittings</v>
          </cell>
          <cell r="C769">
            <v>2005</v>
          </cell>
          <cell r="D769" t="str">
            <v>Fac</v>
          </cell>
          <cell r="E769" t="str">
            <v>N/A</v>
          </cell>
          <cell r="F769">
            <v>7985</v>
          </cell>
          <cell r="G769" t="str">
            <v>FUR TECH CO., LTD</v>
          </cell>
          <cell r="H769" t="str">
            <v>WORKING CHAIR F-62</v>
          </cell>
          <cell r="I769">
            <v>38082</v>
          </cell>
          <cell r="J769">
            <v>38256</v>
          </cell>
          <cell r="K769">
            <v>1820</v>
          </cell>
          <cell r="L769">
            <v>1268</v>
          </cell>
          <cell r="M769">
            <v>2680</v>
          </cell>
          <cell r="N769">
            <v>814</v>
          </cell>
          <cell r="O769">
            <v>1866</v>
          </cell>
          <cell r="R769">
            <v>2.5740900000000001E-2</v>
          </cell>
          <cell r="S769">
            <v>68.985612000000003</v>
          </cell>
          <cell r="T769">
            <v>20.953092600000002</v>
          </cell>
          <cell r="U769">
            <v>48.032519399999998</v>
          </cell>
          <cell r="W769">
            <v>2004</v>
          </cell>
          <cell r="X769">
            <v>7</v>
          </cell>
          <cell r="Y769">
            <v>1.0711974110032363</v>
          </cell>
          <cell r="Z769">
            <v>1</v>
          </cell>
          <cell r="AA769">
            <v>4</v>
          </cell>
          <cell r="AB769">
            <v>100</v>
          </cell>
          <cell r="AC769">
            <v>0.67500000000000004</v>
          </cell>
          <cell r="AD769">
            <v>70</v>
          </cell>
          <cell r="AH769">
            <v>2.5</v>
          </cell>
        </row>
        <row r="770">
          <cell r="A770" t="str">
            <v>F2004108-000</v>
          </cell>
          <cell r="B770" t="str">
            <v>Fixtures and fittings</v>
          </cell>
          <cell r="C770">
            <v>2005</v>
          </cell>
          <cell r="D770" t="str">
            <v>Fac</v>
          </cell>
          <cell r="E770" t="str">
            <v>N/A</v>
          </cell>
          <cell r="F770">
            <v>7985</v>
          </cell>
          <cell r="G770" t="str">
            <v>FUR TECH CO., LTD</v>
          </cell>
          <cell r="H770" t="str">
            <v>WORKING CHAIR F-62</v>
          </cell>
          <cell r="I770">
            <v>38082</v>
          </cell>
          <cell r="J770">
            <v>38256</v>
          </cell>
          <cell r="K770">
            <v>1820</v>
          </cell>
          <cell r="L770">
            <v>1268</v>
          </cell>
          <cell r="M770">
            <v>2680</v>
          </cell>
          <cell r="N770">
            <v>814</v>
          </cell>
          <cell r="O770">
            <v>1866</v>
          </cell>
          <cell r="R770">
            <v>2.5740900000000001E-2</v>
          </cell>
          <cell r="S770">
            <v>68.985612000000003</v>
          </cell>
          <cell r="T770">
            <v>20.953092600000002</v>
          </cell>
          <cell r="U770">
            <v>48.032519399999998</v>
          </cell>
          <cell r="W770">
            <v>2004</v>
          </cell>
          <cell r="X770">
            <v>7</v>
          </cell>
          <cell r="Y770">
            <v>1.0711974110032363</v>
          </cell>
          <cell r="Z770">
            <v>1</v>
          </cell>
          <cell r="AA770">
            <v>4</v>
          </cell>
          <cell r="AB770">
            <v>100</v>
          </cell>
          <cell r="AC770">
            <v>0.67500000000000004</v>
          </cell>
          <cell r="AD770">
            <v>70</v>
          </cell>
          <cell r="AH770">
            <v>2.5</v>
          </cell>
        </row>
        <row r="771">
          <cell r="A771" t="str">
            <v>F2004109-000</v>
          </cell>
          <cell r="B771" t="str">
            <v>Fixtures and fittings</v>
          </cell>
          <cell r="C771">
            <v>2005</v>
          </cell>
          <cell r="D771" t="str">
            <v>Fac</v>
          </cell>
          <cell r="E771" t="str">
            <v>N/A</v>
          </cell>
          <cell r="F771">
            <v>7985</v>
          </cell>
          <cell r="G771" t="str">
            <v>FUR TECH CO., LTD</v>
          </cell>
          <cell r="H771" t="str">
            <v>WORKING CHAIR F-62</v>
          </cell>
          <cell r="I771">
            <v>38082</v>
          </cell>
          <cell r="J771">
            <v>38256</v>
          </cell>
          <cell r="K771">
            <v>1820</v>
          </cell>
          <cell r="L771">
            <v>1268</v>
          </cell>
          <cell r="M771">
            <v>2680</v>
          </cell>
          <cell r="N771">
            <v>814</v>
          </cell>
          <cell r="O771">
            <v>1866</v>
          </cell>
          <cell r="R771">
            <v>2.5842500000000001E-2</v>
          </cell>
          <cell r="S771">
            <v>69.257900000000006</v>
          </cell>
          <cell r="T771">
            <v>21.035795</v>
          </cell>
          <cell r="U771">
            <v>48.222105000000006</v>
          </cell>
          <cell r="W771">
            <v>2004</v>
          </cell>
          <cell r="X771">
            <v>7</v>
          </cell>
          <cell r="Y771">
            <v>1.0711974110032363</v>
          </cell>
          <cell r="Z771">
            <v>1</v>
          </cell>
          <cell r="AA771">
            <v>4</v>
          </cell>
          <cell r="AB771">
            <v>100</v>
          </cell>
          <cell r="AC771">
            <v>0.67500000000000004</v>
          </cell>
          <cell r="AD771">
            <v>70</v>
          </cell>
          <cell r="AH771">
            <v>2.5</v>
          </cell>
        </row>
        <row r="772">
          <cell r="A772" t="str">
            <v>F2004110-000</v>
          </cell>
          <cell r="B772" t="str">
            <v>Fixtures and fittings</v>
          </cell>
          <cell r="C772">
            <v>2005</v>
          </cell>
          <cell r="D772" t="str">
            <v>Fac</v>
          </cell>
          <cell r="E772" t="str">
            <v>N/A</v>
          </cell>
          <cell r="F772">
            <v>7985</v>
          </cell>
          <cell r="G772" t="str">
            <v>FUR TECH CO., LTD</v>
          </cell>
          <cell r="H772" t="str">
            <v>WORKING CHAIR F-62</v>
          </cell>
          <cell r="I772">
            <v>38082</v>
          </cell>
          <cell r="J772">
            <v>38256</v>
          </cell>
          <cell r="K772">
            <v>1820</v>
          </cell>
          <cell r="L772">
            <v>1268</v>
          </cell>
          <cell r="M772">
            <v>2680</v>
          </cell>
          <cell r="N772">
            <v>814</v>
          </cell>
          <cell r="O772">
            <v>1866</v>
          </cell>
          <cell r="R772">
            <v>2.5842500000000001E-2</v>
          </cell>
          <cell r="S772">
            <v>69.257900000000006</v>
          </cell>
          <cell r="T772">
            <v>21.035795</v>
          </cell>
          <cell r="U772">
            <v>48.222105000000006</v>
          </cell>
          <cell r="W772">
            <v>2004</v>
          </cell>
          <cell r="X772">
            <v>7</v>
          </cell>
          <cell r="Y772">
            <v>1.0711974110032363</v>
          </cell>
          <cell r="Z772">
            <v>1</v>
          </cell>
          <cell r="AA772">
            <v>4</v>
          </cell>
          <cell r="AB772">
            <v>100</v>
          </cell>
          <cell r="AC772">
            <v>0.67500000000000004</v>
          </cell>
          <cell r="AD772">
            <v>70</v>
          </cell>
          <cell r="AH772">
            <v>2.5</v>
          </cell>
        </row>
        <row r="773">
          <cell r="A773" t="str">
            <v>F2004111-000</v>
          </cell>
          <cell r="B773" t="str">
            <v>Fixtures and fittings</v>
          </cell>
          <cell r="C773">
            <v>2005</v>
          </cell>
          <cell r="D773" t="str">
            <v>Fac</v>
          </cell>
          <cell r="E773" t="str">
            <v>N/A</v>
          </cell>
          <cell r="F773">
            <v>7985</v>
          </cell>
          <cell r="G773" t="str">
            <v>FUR TECH CO., LTD</v>
          </cell>
          <cell r="H773" t="str">
            <v>WORKING CHAIR F-62</v>
          </cell>
          <cell r="I773">
            <v>38082</v>
          </cell>
          <cell r="J773">
            <v>38256</v>
          </cell>
          <cell r="K773">
            <v>1820</v>
          </cell>
          <cell r="L773">
            <v>1268</v>
          </cell>
          <cell r="M773">
            <v>2680</v>
          </cell>
          <cell r="N773">
            <v>814</v>
          </cell>
          <cell r="O773">
            <v>1866</v>
          </cell>
          <cell r="R773">
            <v>2.5842500000000001E-2</v>
          </cell>
          <cell r="S773">
            <v>69.257900000000006</v>
          </cell>
          <cell r="T773">
            <v>21.035795</v>
          </cell>
          <cell r="U773">
            <v>48.222105000000006</v>
          </cell>
          <cell r="W773">
            <v>2004</v>
          </cell>
          <cell r="X773">
            <v>7</v>
          </cell>
          <cell r="Y773">
            <v>1.0711974110032363</v>
          </cell>
          <cell r="Z773">
            <v>1</v>
          </cell>
          <cell r="AA773">
            <v>4</v>
          </cell>
          <cell r="AB773">
            <v>100</v>
          </cell>
          <cell r="AC773">
            <v>0.67500000000000004</v>
          </cell>
          <cell r="AD773">
            <v>70</v>
          </cell>
          <cell r="AH773">
            <v>2.5</v>
          </cell>
        </row>
        <row r="774">
          <cell r="A774" t="str">
            <v>F2004112-000</v>
          </cell>
          <cell r="B774" t="str">
            <v>Fixtures and fittings</v>
          </cell>
          <cell r="C774">
            <v>2005</v>
          </cell>
          <cell r="D774" t="str">
            <v>Fac</v>
          </cell>
          <cell r="E774" t="str">
            <v>N/A</v>
          </cell>
          <cell r="F774">
            <v>7985</v>
          </cell>
          <cell r="G774" t="str">
            <v>FUR TECH CO., LTD</v>
          </cell>
          <cell r="H774" t="str">
            <v>WORKING CHAIR F-62</v>
          </cell>
          <cell r="I774">
            <v>38082</v>
          </cell>
          <cell r="J774">
            <v>38256</v>
          </cell>
          <cell r="K774">
            <v>1820</v>
          </cell>
          <cell r="L774">
            <v>1268</v>
          </cell>
          <cell r="M774">
            <v>2680</v>
          </cell>
          <cell r="N774">
            <v>814</v>
          </cell>
          <cell r="O774">
            <v>1866</v>
          </cell>
          <cell r="R774">
            <v>2.5842500000000001E-2</v>
          </cell>
          <cell r="S774">
            <v>69.257900000000006</v>
          </cell>
          <cell r="T774">
            <v>21.035795</v>
          </cell>
          <cell r="U774">
            <v>48.222105000000006</v>
          </cell>
          <cell r="W774">
            <v>2004</v>
          </cell>
          <cell r="X774">
            <v>7</v>
          </cell>
          <cell r="Y774">
            <v>1.0711974110032363</v>
          </cell>
          <cell r="Z774">
            <v>1</v>
          </cell>
          <cell r="AA774">
            <v>4</v>
          </cell>
          <cell r="AB774">
            <v>100</v>
          </cell>
          <cell r="AC774">
            <v>0.67500000000000004</v>
          </cell>
          <cell r="AD774">
            <v>70</v>
          </cell>
          <cell r="AH774">
            <v>2.5</v>
          </cell>
        </row>
        <row r="775">
          <cell r="A775" t="str">
            <v>F2004113-000</v>
          </cell>
          <cell r="B775" t="str">
            <v>Fixtures and fittings</v>
          </cell>
          <cell r="C775">
            <v>2005</v>
          </cell>
          <cell r="D775" t="str">
            <v>Fac</v>
          </cell>
          <cell r="E775" t="str">
            <v>N/A</v>
          </cell>
          <cell r="F775">
            <v>7985</v>
          </cell>
          <cell r="G775" t="str">
            <v>FUR TECH CO., LTD</v>
          </cell>
          <cell r="H775" t="str">
            <v>WORKING CHAIR F-62</v>
          </cell>
          <cell r="I775">
            <v>38082</v>
          </cell>
          <cell r="J775">
            <v>38256</v>
          </cell>
          <cell r="K775">
            <v>1820</v>
          </cell>
          <cell r="L775">
            <v>1268</v>
          </cell>
          <cell r="M775">
            <v>2680</v>
          </cell>
          <cell r="N775">
            <v>814</v>
          </cell>
          <cell r="O775">
            <v>1866</v>
          </cell>
          <cell r="R775">
            <v>2.5842500000000001E-2</v>
          </cell>
          <cell r="S775">
            <v>69.257900000000006</v>
          </cell>
          <cell r="T775">
            <v>21.035795</v>
          </cell>
          <cell r="U775">
            <v>48.222105000000006</v>
          </cell>
          <cell r="W775">
            <v>2004</v>
          </cell>
          <cell r="X775">
            <v>7</v>
          </cell>
          <cell r="Y775">
            <v>1.0711974110032363</v>
          </cell>
          <cell r="Z775">
            <v>1</v>
          </cell>
          <cell r="AA775">
            <v>4</v>
          </cell>
          <cell r="AB775">
            <v>100</v>
          </cell>
          <cell r="AC775">
            <v>0.67500000000000004</v>
          </cell>
          <cell r="AD775">
            <v>70</v>
          </cell>
          <cell r="AH775">
            <v>2.5</v>
          </cell>
        </row>
        <row r="776">
          <cell r="A776" t="str">
            <v>F2004114-000</v>
          </cell>
          <cell r="B776" t="str">
            <v>Fixtures and fittings</v>
          </cell>
          <cell r="C776">
            <v>2005</v>
          </cell>
          <cell r="D776" t="str">
            <v>Fac</v>
          </cell>
          <cell r="E776" t="str">
            <v>N/A</v>
          </cell>
          <cell r="F776">
            <v>7985</v>
          </cell>
          <cell r="G776" t="str">
            <v>FUR TECH CO., LTD</v>
          </cell>
          <cell r="H776" t="str">
            <v>WORKING CHAIR F-62</v>
          </cell>
          <cell r="I776">
            <v>38082</v>
          </cell>
          <cell r="J776">
            <v>38256</v>
          </cell>
          <cell r="K776">
            <v>1820</v>
          </cell>
          <cell r="L776">
            <v>1268</v>
          </cell>
          <cell r="M776">
            <v>2680</v>
          </cell>
          <cell r="N776">
            <v>814</v>
          </cell>
          <cell r="O776">
            <v>1866</v>
          </cell>
          <cell r="R776">
            <v>2.5842500000000001E-2</v>
          </cell>
          <cell r="S776">
            <v>69.257900000000006</v>
          </cell>
          <cell r="T776">
            <v>21.035795</v>
          </cell>
          <cell r="U776">
            <v>48.222105000000006</v>
          </cell>
          <cell r="W776">
            <v>2004</v>
          </cell>
          <cell r="X776">
            <v>7</v>
          </cell>
          <cell r="Y776">
            <v>1.0711974110032363</v>
          </cell>
          <cell r="Z776">
            <v>1</v>
          </cell>
          <cell r="AA776">
            <v>4</v>
          </cell>
          <cell r="AB776">
            <v>100</v>
          </cell>
          <cell r="AC776">
            <v>0.67500000000000004</v>
          </cell>
          <cell r="AD776">
            <v>70</v>
          </cell>
          <cell r="AH776">
            <v>2.5</v>
          </cell>
        </row>
        <row r="777">
          <cell r="A777" t="str">
            <v>F2004115-000</v>
          </cell>
          <cell r="B777" t="str">
            <v>Fixtures and fittings</v>
          </cell>
          <cell r="C777">
            <v>2005</v>
          </cell>
          <cell r="D777" t="str">
            <v>Fac</v>
          </cell>
          <cell r="E777" t="str">
            <v>N/A</v>
          </cell>
          <cell r="F777">
            <v>7985</v>
          </cell>
          <cell r="G777" t="str">
            <v>FUR TECH CO., LTD</v>
          </cell>
          <cell r="H777" t="str">
            <v>WORKING CHAIR F-62</v>
          </cell>
          <cell r="I777">
            <v>38082</v>
          </cell>
          <cell r="J777">
            <v>38256</v>
          </cell>
          <cell r="K777">
            <v>1820</v>
          </cell>
          <cell r="L777">
            <v>1268</v>
          </cell>
          <cell r="M777">
            <v>2680</v>
          </cell>
          <cell r="N777">
            <v>814</v>
          </cell>
          <cell r="O777">
            <v>1866</v>
          </cell>
          <cell r="R777">
            <v>2.5842500000000001E-2</v>
          </cell>
          <cell r="S777">
            <v>69.257900000000006</v>
          </cell>
          <cell r="T777">
            <v>21.035795</v>
          </cell>
          <cell r="U777">
            <v>48.222105000000006</v>
          </cell>
          <cell r="W777">
            <v>2004</v>
          </cell>
          <cell r="X777">
            <v>7</v>
          </cell>
          <cell r="Y777">
            <v>1.0711974110032363</v>
          </cell>
          <cell r="Z777">
            <v>1</v>
          </cell>
          <cell r="AA777">
            <v>4</v>
          </cell>
          <cell r="AB777">
            <v>100</v>
          </cell>
          <cell r="AC777">
            <v>0.67500000000000004</v>
          </cell>
          <cell r="AD777">
            <v>70</v>
          </cell>
          <cell r="AH777">
            <v>2.5</v>
          </cell>
        </row>
        <row r="778">
          <cell r="A778" t="str">
            <v>F2004116-000</v>
          </cell>
          <cell r="B778" t="str">
            <v>Fixtures and fittings</v>
          </cell>
          <cell r="C778">
            <v>2005</v>
          </cell>
          <cell r="D778" t="str">
            <v>Fac</v>
          </cell>
          <cell r="E778" t="str">
            <v>N/A</v>
          </cell>
          <cell r="F778">
            <v>7985</v>
          </cell>
          <cell r="G778" t="str">
            <v>FUR TECH CO., LTD</v>
          </cell>
          <cell r="H778" t="str">
            <v>WORKING CHAIR F-62</v>
          </cell>
          <cell r="I778">
            <v>38082</v>
          </cell>
          <cell r="J778">
            <v>38256</v>
          </cell>
          <cell r="K778">
            <v>1820</v>
          </cell>
          <cell r="L778">
            <v>1268</v>
          </cell>
          <cell r="M778">
            <v>2680</v>
          </cell>
          <cell r="N778">
            <v>814</v>
          </cell>
          <cell r="O778">
            <v>1866</v>
          </cell>
          <cell r="R778">
            <v>2.5842500000000001E-2</v>
          </cell>
          <cell r="S778">
            <v>69.257900000000006</v>
          </cell>
          <cell r="T778">
            <v>21.035795</v>
          </cell>
          <cell r="U778">
            <v>48.222105000000006</v>
          </cell>
          <cell r="W778">
            <v>2004</v>
          </cell>
          <cell r="X778">
            <v>7</v>
          </cell>
          <cell r="Y778">
            <v>1.0711974110032363</v>
          </cell>
          <cell r="Z778">
            <v>1</v>
          </cell>
          <cell r="AA778">
            <v>4</v>
          </cell>
          <cell r="AB778">
            <v>100</v>
          </cell>
          <cell r="AC778">
            <v>0.67500000000000004</v>
          </cell>
          <cell r="AD778">
            <v>70</v>
          </cell>
          <cell r="AH778">
            <v>2.5</v>
          </cell>
        </row>
        <row r="779">
          <cell r="A779" t="str">
            <v>F2004117-000</v>
          </cell>
          <cell r="B779" t="str">
            <v>Fixtures and fittings</v>
          </cell>
          <cell r="C779">
            <v>2005</v>
          </cell>
          <cell r="D779" t="str">
            <v>Fac</v>
          </cell>
          <cell r="E779" t="str">
            <v>N/A</v>
          </cell>
          <cell r="F779">
            <v>7985</v>
          </cell>
          <cell r="G779" t="str">
            <v>FUR TECH CO., LTD</v>
          </cell>
          <cell r="H779" t="str">
            <v>WORKING CHAIR F-62</v>
          </cell>
          <cell r="I779">
            <v>38082</v>
          </cell>
          <cell r="J779">
            <v>38256</v>
          </cell>
          <cell r="K779">
            <v>1820</v>
          </cell>
          <cell r="L779">
            <v>1268</v>
          </cell>
          <cell r="M779">
            <v>2680</v>
          </cell>
          <cell r="N779">
            <v>814</v>
          </cell>
          <cell r="O779">
            <v>1866</v>
          </cell>
          <cell r="R779">
            <v>2.5842500000000001E-2</v>
          </cell>
          <cell r="S779">
            <v>69.257900000000006</v>
          </cell>
          <cell r="T779">
            <v>21.035795</v>
          </cell>
          <cell r="U779">
            <v>48.222105000000006</v>
          </cell>
          <cell r="W779">
            <v>2004</v>
          </cell>
          <cell r="X779">
            <v>7</v>
          </cell>
          <cell r="Y779">
            <v>1.0711974110032363</v>
          </cell>
          <cell r="Z779">
            <v>1</v>
          </cell>
          <cell r="AA779">
            <v>4</v>
          </cell>
          <cell r="AB779">
            <v>100</v>
          </cell>
          <cell r="AC779">
            <v>0.67500000000000004</v>
          </cell>
          <cell r="AD779">
            <v>70</v>
          </cell>
          <cell r="AH779">
            <v>2.5</v>
          </cell>
        </row>
        <row r="780">
          <cell r="A780" t="str">
            <v>F2004118-000</v>
          </cell>
          <cell r="B780" t="str">
            <v>Fixtures and fittings</v>
          </cell>
          <cell r="C780">
            <v>2005</v>
          </cell>
          <cell r="D780" t="str">
            <v>Fac</v>
          </cell>
          <cell r="E780" t="str">
            <v>N/A</v>
          </cell>
          <cell r="F780">
            <v>7985</v>
          </cell>
          <cell r="G780" t="str">
            <v>FUR TECH CO., LTD</v>
          </cell>
          <cell r="H780" t="str">
            <v>WORKING CHAIR F-62</v>
          </cell>
          <cell r="I780">
            <v>38082</v>
          </cell>
          <cell r="J780">
            <v>38256</v>
          </cell>
          <cell r="K780">
            <v>1820</v>
          </cell>
          <cell r="L780">
            <v>1268</v>
          </cell>
          <cell r="M780">
            <v>2680</v>
          </cell>
          <cell r="N780">
            <v>814</v>
          </cell>
          <cell r="O780">
            <v>1866</v>
          </cell>
          <cell r="R780">
            <v>2.5842500000000001E-2</v>
          </cell>
          <cell r="S780">
            <v>69.257900000000006</v>
          </cell>
          <cell r="T780">
            <v>21.035795</v>
          </cell>
          <cell r="U780">
            <v>48.222105000000006</v>
          </cell>
          <cell r="W780">
            <v>2004</v>
          </cell>
          <cell r="X780">
            <v>7</v>
          </cell>
          <cell r="Y780">
            <v>1.0711974110032363</v>
          </cell>
          <cell r="Z780">
            <v>1</v>
          </cell>
          <cell r="AA780">
            <v>4</v>
          </cell>
          <cell r="AB780">
            <v>100</v>
          </cell>
          <cell r="AC780">
            <v>0.67500000000000004</v>
          </cell>
          <cell r="AD780">
            <v>70</v>
          </cell>
          <cell r="AH780">
            <v>2.5</v>
          </cell>
        </row>
        <row r="781">
          <cell r="A781" t="str">
            <v>F2004119-000</v>
          </cell>
          <cell r="B781" t="str">
            <v>Fixtures and fittings</v>
          </cell>
          <cell r="C781">
            <v>2005</v>
          </cell>
          <cell r="D781" t="str">
            <v>Fac</v>
          </cell>
          <cell r="E781" t="str">
            <v>N/A</v>
          </cell>
          <cell r="F781">
            <v>7985</v>
          </cell>
          <cell r="G781" t="str">
            <v>FUR TECH CO., LTD</v>
          </cell>
          <cell r="H781" t="str">
            <v>WORKING CHAIR F-62</v>
          </cell>
          <cell r="I781">
            <v>38082</v>
          </cell>
          <cell r="J781">
            <v>38256</v>
          </cell>
          <cell r="K781">
            <v>1820</v>
          </cell>
          <cell r="L781">
            <v>1268</v>
          </cell>
          <cell r="M781">
            <v>2680</v>
          </cell>
          <cell r="N781">
            <v>814</v>
          </cell>
          <cell r="O781">
            <v>1866</v>
          </cell>
          <cell r="R781">
            <v>2.5842500000000001E-2</v>
          </cell>
          <cell r="S781">
            <v>69.257900000000006</v>
          </cell>
          <cell r="T781">
            <v>21.035795</v>
          </cell>
          <cell r="U781">
            <v>48.222105000000006</v>
          </cell>
          <cell r="W781">
            <v>2004</v>
          </cell>
          <cell r="X781">
            <v>7</v>
          </cell>
          <cell r="Y781">
            <v>1.0711974110032363</v>
          </cell>
          <cell r="Z781">
            <v>1</v>
          </cell>
          <cell r="AA781">
            <v>4</v>
          </cell>
          <cell r="AB781">
            <v>100</v>
          </cell>
          <cell r="AC781">
            <v>0.67500000000000004</v>
          </cell>
          <cell r="AD781">
            <v>70</v>
          </cell>
          <cell r="AH781">
            <v>2.5</v>
          </cell>
        </row>
        <row r="782">
          <cell r="A782" t="str">
            <v>F2004120-000</v>
          </cell>
          <cell r="B782" t="str">
            <v>Fixtures and fittings</v>
          </cell>
          <cell r="C782">
            <v>2005</v>
          </cell>
          <cell r="D782" t="str">
            <v>Fac</v>
          </cell>
          <cell r="E782" t="str">
            <v>N/A</v>
          </cell>
          <cell r="F782">
            <v>7985</v>
          </cell>
          <cell r="G782" t="str">
            <v>FUR TECH CO., LTD</v>
          </cell>
          <cell r="H782" t="str">
            <v>WORKING CHAIR F-62</v>
          </cell>
          <cell r="I782">
            <v>38082</v>
          </cell>
          <cell r="J782">
            <v>38256</v>
          </cell>
          <cell r="K782">
            <v>1820</v>
          </cell>
          <cell r="L782">
            <v>1268</v>
          </cell>
          <cell r="M782">
            <v>2680</v>
          </cell>
          <cell r="N782">
            <v>814</v>
          </cell>
          <cell r="O782">
            <v>1866</v>
          </cell>
          <cell r="R782">
            <v>2.5842500000000001E-2</v>
          </cell>
          <cell r="S782">
            <v>69.257900000000006</v>
          </cell>
          <cell r="T782">
            <v>21.035795</v>
          </cell>
          <cell r="U782">
            <v>48.222105000000006</v>
          </cell>
          <cell r="W782">
            <v>2004</v>
          </cell>
          <cell r="X782">
            <v>7</v>
          </cell>
          <cell r="Y782">
            <v>1.0711974110032363</v>
          </cell>
          <cell r="Z782">
            <v>1</v>
          </cell>
          <cell r="AA782">
            <v>4</v>
          </cell>
          <cell r="AB782">
            <v>100</v>
          </cell>
          <cell r="AC782">
            <v>0.67500000000000004</v>
          </cell>
          <cell r="AD782">
            <v>70</v>
          </cell>
          <cell r="AH782">
            <v>2.5</v>
          </cell>
        </row>
        <row r="783">
          <cell r="A783" t="str">
            <v>F2004121-000</v>
          </cell>
          <cell r="B783" t="str">
            <v>Fixtures and fittings</v>
          </cell>
          <cell r="C783">
            <v>2005</v>
          </cell>
          <cell r="D783" t="str">
            <v>Fac</v>
          </cell>
          <cell r="E783" t="str">
            <v>N/A</v>
          </cell>
          <cell r="F783">
            <v>7986</v>
          </cell>
          <cell r="G783" t="str">
            <v>FUR TECH CO., LTD</v>
          </cell>
          <cell r="H783" t="str">
            <v>WORKING CHAIR F-62</v>
          </cell>
          <cell r="I783">
            <v>38082</v>
          </cell>
          <cell r="J783">
            <v>38256</v>
          </cell>
          <cell r="K783">
            <v>1820</v>
          </cell>
          <cell r="L783">
            <v>1268</v>
          </cell>
          <cell r="M783">
            <v>2520</v>
          </cell>
          <cell r="N783">
            <v>765.39</v>
          </cell>
          <cell r="O783">
            <v>1754.61</v>
          </cell>
          <cell r="R783">
            <v>2.5842500000000001E-2</v>
          </cell>
          <cell r="S783">
            <v>65.123100000000008</v>
          </cell>
          <cell r="T783">
            <v>19.779591074999999</v>
          </cell>
          <cell r="U783">
            <v>45.343508925000009</v>
          </cell>
          <cell r="W783">
            <v>2004</v>
          </cell>
          <cell r="X783">
            <v>7</v>
          </cell>
          <cell r="Y783">
            <v>1.0711974110032363</v>
          </cell>
          <cell r="Z783">
            <v>1</v>
          </cell>
          <cell r="AA783">
            <v>4</v>
          </cell>
          <cell r="AB783">
            <v>100</v>
          </cell>
          <cell r="AC783">
            <v>0.67500000000000004</v>
          </cell>
          <cell r="AD783">
            <v>70</v>
          </cell>
          <cell r="AH783">
            <v>2.5</v>
          </cell>
        </row>
        <row r="784">
          <cell r="A784" t="str">
            <v>F2004122-000</v>
          </cell>
          <cell r="B784" t="str">
            <v>Fixtures and fittings</v>
          </cell>
          <cell r="C784">
            <v>2005</v>
          </cell>
          <cell r="D784" t="str">
            <v>Fac</v>
          </cell>
          <cell r="E784" t="str">
            <v>N/A</v>
          </cell>
          <cell r="F784">
            <v>7986</v>
          </cell>
          <cell r="G784" t="str">
            <v>FUR TECH CO., LTD</v>
          </cell>
          <cell r="H784" t="str">
            <v>WORKING CHAIR F-62</v>
          </cell>
          <cell r="I784">
            <v>38082</v>
          </cell>
          <cell r="J784">
            <v>38256</v>
          </cell>
          <cell r="K784">
            <v>1820</v>
          </cell>
          <cell r="L784">
            <v>1268</v>
          </cell>
          <cell r="M784">
            <v>2520</v>
          </cell>
          <cell r="N784">
            <v>765.39</v>
          </cell>
          <cell r="O784">
            <v>1754.61</v>
          </cell>
          <cell r="R784">
            <v>2.5842500000000001E-2</v>
          </cell>
          <cell r="S784">
            <v>65.123100000000008</v>
          </cell>
          <cell r="T784">
            <v>19.779591074999999</v>
          </cell>
          <cell r="U784">
            <v>45.343508925000009</v>
          </cell>
          <cell r="W784">
            <v>2004</v>
          </cell>
          <cell r="X784">
            <v>7</v>
          </cell>
          <cell r="Y784">
            <v>1.0711974110032363</v>
          </cell>
          <cell r="Z784">
            <v>1</v>
          </cell>
          <cell r="AA784">
            <v>4</v>
          </cell>
          <cell r="AB784">
            <v>100</v>
          </cell>
          <cell r="AC784">
            <v>0.67500000000000004</v>
          </cell>
          <cell r="AD784">
            <v>70</v>
          </cell>
          <cell r="AH784">
            <v>2.5</v>
          </cell>
        </row>
        <row r="785">
          <cell r="A785" t="str">
            <v>F2004123-000</v>
          </cell>
          <cell r="B785" t="str">
            <v>Fixtures and fittings</v>
          </cell>
          <cell r="C785">
            <v>2005</v>
          </cell>
          <cell r="D785" t="str">
            <v>Fac</v>
          </cell>
          <cell r="E785" t="str">
            <v>N/A</v>
          </cell>
          <cell r="F785">
            <v>7986</v>
          </cell>
          <cell r="G785" t="str">
            <v>FUR TECH CO., LTD</v>
          </cell>
          <cell r="H785" t="str">
            <v>WORKING CHAIR F-62</v>
          </cell>
          <cell r="I785">
            <v>38082</v>
          </cell>
          <cell r="J785">
            <v>38256</v>
          </cell>
          <cell r="K785">
            <v>1820</v>
          </cell>
          <cell r="L785">
            <v>1268</v>
          </cell>
          <cell r="M785">
            <v>2520</v>
          </cell>
          <cell r="N785">
            <v>765.39</v>
          </cell>
          <cell r="O785">
            <v>1754.61</v>
          </cell>
          <cell r="R785">
            <v>2.5842500000000001E-2</v>
          </cell>
          <cell r="S785">
            <v>65.123100000000008</v>
          </cell>
          <cell r="T785">
            <v>19.779591074999999</v>
          </cell>
          <cell r="U785">
            <v>45.343508925000009</v>
          </cell>
          <cell r="W785">
            <v>2004</v>
          </cell>
          <cell r="X785">
            <v>7</v>
          </cell>
          <cell r="Y785">
            <v>1.0711974110032363</v>
          </cell>
          <cell r="Z785">
            <v>1</v>
          </cell>
          <cell r="AA785">
            <v>4</v>
          </cell>
          <cell r="AB785">
            <v>100</v>
          </cell>
          <cell r="AC785">
            <v>0.67500000000000004</v>
          </cell>
          <cell r="AD785">
            <v>70</v>
          </cell>
          <cell r="AH785">
            <v>2.5</v>
          </cell>
        </row>
        <row r="786">
          <cell r="A786" t="str">
            <v>F2004124-000</v>
          </cell>
          <cell r="B786" t="str">
            <v>Fixtures and fittings</v>
          </cell>
          <cell r="C786">
            <v>2005</v>
          </cell>
          <cell r="D786" t="str">
            <v>Fac</v>
          </cell>
          <cell r="E786" t="str">
            <v>N/A</v>
          </cell>
          <cell r="F786">
            <v>7986</v>
          </cell>
          <cell r="G786" t="str">
            <v>FUR TECH CO., LTD</v>
          </cell>
          <cell r="H786" t="str">
            <v>WORKING CHAIR F-62</v>
          </cell>
          <cell r="I786">
            <v>38082</v>
          </cell>
          <cell r="J786">
            <v>38256</v>
          </cell>
          <cell r="K786">
            <v>1820</v>
          </cell>
          <cell r="L786">
            <v>1268</v>
          </cell>
          <cell r="M786">
            <v>2520</v>
          </cell>
          <cell r="N786">
            <v>765.39</v>
          </cell>
          <cell r="O786">
            <v>1754.61</v>
          </cell>
          <cell r="R786">
            <v>2.5173761891455999E-2</v>
          </cell>
          <cell r="S786">
            <v>63.437879966469119</v>
          </cell>
          <cell r="T786">
            <v>19.267745614101507</v>
          </cell>
          <cell r="U786">
            <v>44.170134352367612</v>
          </cell>
          <cell r="W786">
            <v>2004</v>
          </cell>
          <cell r="X786">
            <v>7</v>
          </cell>
          <cell r="Y786">
            <v>1.0711974110032363</v>
          </cell>
          <cell r="Z786">
            <v>1</v>
          </cell>
          <cell r="AA786">
            <v>4</v>
          </cell>
          <cell r="AB786">
            <v>100</v>
          </cell>
          <cell r="AC786">
            <v>0.67500000000000004</v>
          </cell>
          <cell r="AD786">
            <v>70</v>
          </cell>
          <cell r="AH786">
            <v>2.5</v>
          </cell>
        </row>
        <row r="787">
          <cell r="A787" t="str">
            <v>F2004125-000</v>
          </cell>
          <cell r="B787" t="str">
            <v>Fixtures and fittings</v>
          </cell>
          <cell r="C787">
            <v>2005</v>
          </cell>
          <cell r="D787" t="str">
            <v>Fac</v>
          </cell>
          <cell r="E787" t="str">
            <v>N/A</v>
          </cell>
          <cell r="F787">
            <v>7986</v>
          </cell>
          <cell r="G787" t="str">
            <v>FUR TECH CO., LTD</v>
          </cell>
          <cell r="H787" t="str">
            <v>WORKING CHAIR F-62</v>
          </cell>
          <cell r="I787">
            <v>38082</v>
          </cell>
          <cell r="J787">
            <v>38256</v>
          </cell>
          <cell r="K787">
            <v>1820</v>
          </cell>
          <cell r="L787">
            <v>1268</v>
          </cell>
          <cell r="M787">
            <v>2520</v>
          </cell>
          <cell r="N787">
            <v>765.39</v>
          </cell>
          <cell r="O787">
            <v>1754.61</v>
          </cell>
          <cell r="R787">
            <v>2.5239000000000001E-2</v>
          </cell>
          <cell r="S787">
            <v>63.60228</v>
          </cell>
          <cell r="T787">
            <v>19.31767821</v>
          </cell>
          <cell r="U787">
            <v>44.284601789999996</v>
          </cell>
          <cell r="W787">
            <v>2004</v>
          </cell>
          <cell r="X787">
            <v>7</v>
          </cell>
          <cell r="Y787">
            <v>1.0711974110032363</v>
          </cell>
          <cell r="Z787">
            <v>1</v>
          </cell>
          <cell r="AA787">
            <v>4</v>
          </cell>
          <cell r="AB787">
            <v>100</v>
          </cell>
          <cell r="AC787">
            <v>0.67500000000000004</v>
          </cell>
          <cell r="AD787">
            <v>70</v>
          </cell>
          <cell r="AH787">
            <v>2.5</v>
          </cell>
        </row>
        <row r="788">
          <cell r="A788" t="str">
            <v>F2004126-000</v>
          </cell>
          <cell r="B788" t="str">
            <v>Fixtures and fittings</v>
          </cell>
          <cell r="C788">
            <v>2005</v>
          </cell>
          <cell r="D788" t="str">
            <v>Fac</v>
          </cell>
          <cell r="E788" t="str">
            <v>N/A</v>
          </cell>
          <cell r="F788">
            <v>7986</v>
          </cell>
          <cell r="G788" t="str">
            <v>FUR TECH CO., LTD</v>
          </cell>
          <cell r="H788" t="str">
            <v>WORKING CHAIR F-62</v>
          </cell>
          <cell r="I788">
            <v>38082</v>
          </cell>
          <cell r="J788">
            <v>38256</v>
          </cell>
          <cell r="K788">
            <v>1820</v>
          </cell>
          <cell r="L788">
            <v>1268</v>
          </cell>
          <cell r="M788">
            <v>2520</v>
          </cell>
          <cell r="N788">
            <v>765.39</v>
          </cell>
          <cell r="O788">
            <v>1754.61</v>
          </cell>
          <cell r="R788">
            <v>2.5239000000000001E-2</v>
          </cell>
          <cell r="S788">
            <v>63.60228</v>
          </cell>
          <cell r="T788">
            <v>19.31767821</v>
          </cell>
          <cell r="U788">
            <v>44.284601789999996</v>
          </cell>
          <cell r="W788">
            <v>2004</v>
          </cell>
          <cell r="X788">
            <v>7</v>
          </cell>
          <cell r="Y788">
            <v>1.0711974110032363</v>
          </cell>
          <cell r="Z788">
            <v>1</v>
          </cell>
          <cell r="AA788">
            <v>4</v>
          </cell>
          <cell r="AB788">
            <v>100</v>
          </cell>
          <cell r="AC788">
            <v>0.67500000000000004</v>
          </cell>
          <cell r="AD788">
            <v>70</v>
          </cell>
          <cell r="AH788">
            <v>2.5</v>
          </cell>
        </row>
        <row r="789">
          <cell r="A789" t="str">
            <v>F2004127-000</v>
          </cell>
          <cell r="B789" t="str">
            <v>Fixtures and fittings</v>
          </cell>
          <cell r="C789">
            <v>2005</v>
          </cell>
          <cell r="D789" t="str">
            <v>Fac</v>
          </cell>
          <cell r="E789" t="str">
            <v>N/A</v>
          </cell>
          <cell r="F789">
            <v>7986</v>
          </cell>
          <cell r="G789" t="str">
            <v>FUR TECH CO., LTD</v>
          </cell>
          <cell r="H789" t="str">
            <v>WORKING CHAIR F-62</v>
          </cell>
          <cell r="I789">
            <v>38082</v>
          </cell>
          <cell r="J789">
            <v>38256</v>
          </cell>
          <cell r="K789">
            <v>1820</v>
          </cell>
          <cell r="L789">
            <v>1268</v>
          </cell>
          <cell r="M789">
            <v>2520</v>
          </cell>
          <cell r="N789">
            <v>765.39</v>
          </cell>
          <cell r="O789">
            <v>1754.61</v>
          </cell>
          <cell r="R789">
            <v>2.5050699999999999E-2</v>
          </cell>
          <cell r="S789">
            <v>63.127763999999999</v>
          </cell>
          <cell r="T789">
            <v>19.173555272999998</v>
          </cell>
          <cell r="U789">
            <v>43.954208727000001</v>
          </cell>
          <cell r="W789">
            <v>2004</v>
          </cell>
          <cell r="X789">
            <v>7</v>
          </cell>
          <cell r="Y789">
            <v>1.0711974110032363</v>
          </cell>
          <cell r="Z789">
            <v>1</v>
          </cell>
          <cell r="AA789">
            <v>4</v>
          </cell>
          <cell r="AB789">
            <v>100</v>
          </cell>
          <cell r="AC789">
            <v>0.67500000000000004</v>
          </cell>
          <cell r="AD789">
            <v>70</v>
          </cell>
          <cell r="AH789">
            <v>2.5</v>
          </cell>
        </row>
        <row r="790">
          <cell r="A790" t="str">
            <v>F2004128-000</v>
          </cell>
          <cell r="B790" t="str">
            <v>Fixtures and fittings</v>
          </cell>
          <cell r="C790">
            <v>2005</v>
          </cell>
          <cell r="D790" t="str">
            <v>Fac</v>
          </cell>
          <cell r="E790" t="str">
            <v>N/A</v>
          </cell>
          <cell r="F790">
            <v>7986</v>
          </cell>
          <cell r="G790" t="str">
            <v>FUR TECH CO., LTD</v>
          </cell>
          <cell r="H790" t="str">
            <v>WORKING CHAIR F-62</v>
          </cell>
          <cell r="I790">
            <v>38082</v>
          </cell>
          <cell r="J790">
            <v>38256</v>
          </cell>
          <cell r="K790">
            <v>1820</v>
          </cell>
          <cell r="L790">
            <v>1268</v>
          </cell>
          <cell r="M790">
            <v>2520</v>
          </cell>
          <cell r="N790">
            <v>765.39</v>
          </cell>
          <cell r="O790">
            <v>1754.61</v>
          </cell>
          <cell r="R790">
            <v>2.43857E-2</v>
          </cell>
          <cell r="S790">
            <v>61.451963999999997</v>
          </cell>
          <cell r="T790">
            <v>18.664570922999999</v>
          </cell>
          <cell r="U790">
            <v>42.787393076999997</v>
          </cell>
          <cell r="W790">
            <v>2004</v>
          </cell>
          <cell r="X790">
            <v>7</v>
          </cell>
          <cell r="Y790">
            <v>1.0711974110032363</v>
          </cell>
          <cell r="Z790">
            <v>1</v>
          </cell>
          <cell r="AA790">
            <v>4</v>
          </cell>
          <cell r="AB790">
            <v>100</v>
          </cell>
          <cell r="AC790">
            <v>0.67500000000000004</v>
          </cell>
          <cell r="AD790">
            <v>70</v>
          </cell>
          <cell r="AH790">
            <v>2.5</v>
          </cell>
        </row>
        <row r="791">
          <cell r="A791" t="str">
            <v>F2004129-000</v>
          </cell>
          <cell r="B791" t="str">
            <v>Fixtures and fittings</v>
          </cell>
          <cell r="C791">
            <v>2005</v>
          </cell>
          <cell r="D791" t="str">
            <v>Fac</v>
          </cell>
          <cell r="E791" t="str">
            <v>N/A</v>
          </cell>
          <cell r="F791">
            <v>7986</v>
          </cell>
          <cell r="G791" t="str">
            <v>FUR TECH CO., LTD</v>
          </cell>
          <cell r="H791" t="str">
            <v>WORKING CHAIR F-62</v>
          </cell>
          <cell r="I791">
            <v>38082</v>
          </cell>
          <cell r="J791">
            <v>38256</v>
          </cell>
          <cell r="K791">
            <v>1820</v>
          </cell>
          <cell r="L791">
            <v>1268</v>
          </cell>
          <cell r="M791">
            <v>2520</v>
          </cell>
          <cell r="N791">
            <v>765.39</v>
          </cell>
          <cell r="O791">
            <v>1754.61</v>
          </cell>
          <cell r="R791">
            <v>2.43857E-2</v>
          </cell>
          <cell r="S791">
            <v>61.451963999999997</v>
          </cell>
          <cell r="T791">
            <v>18.664570922999999</v>
          </cell>
          <cell r="U791">
            <v>42.787393076999997</v>
          </cell>
          <cell r="W791">
            <v>2004</v>
          </cell>
          <cell r="X791">
            <v>7</v>
          </cell>
          <cell r="Y791">
            <v>1.0711974110032363</v>
          </cell>
          <cell r="Z791">
            <v>1</v>
          </cell>
          <cell r="AA791">
            <v>4</v>
          </cell>
          <cell r="AB791">
            <v>100</v>
          </cell>
          <cell r="AC791">
            <v>0.67500000000000004</v>
          </cell>
          <cell r="AD791">
            <v>70</v>
          </cell>
          <cell r="AH791">
            <v>2.5</v>
          </cell>
        </row>
        <row r="792">
          <cell r="A792" t="str">
            <v>F2004130-000</v>
          </cell>
          <cell r="B792" t="str">
            <v>Fixtures and fittings</v>
          </cell>
          <cell r="C792">
            <v>2005</v>
          </cell>
          <cell r="D792" t="str">
            <v>Fac</v>
          </cell>
          <cell r="E792" t="str">
            <v>N/A</v>
          </cell>
          <cell r="F792">
            <v>7986</v>
          </cell>
          <cell r="G792" t="str">
            <v>FUR TECH CO., LTD</v>
          </cell>
          <cell r="H792" t="str">
            <v>WORKING CHAIR F-62</v>
          </cell>
          <cell r="I792">
            <v>38082</v>
          </cell>
          <cell r="J792">
            <v>38256</v>
          </cell>
          <cell r="K792">
            <v>1820</v>
          </cell>
          <cell r="L792">
            <v>1268</v>
          </cell>
          <cell r="M792">
            <v>2520</v>
          </cell>
          <cell r="N792">
            <v>765.39</v>
          </cell>
          <cell r="O792">
            <v>1754.61</v>
          </cell>
          <cell r="R792">
            <v>2.43857E-2</v>
          </cell>
          <cell r="S792">
            <v>61.451963999999997</v>
          </cell>
          <cell r="T792">
            <v>18.664570922999999</v>
          </cell>
          <cell r="U792">
            <v>42.787393076999997</v>
          </cell>
          <cell r="W792">
            <v>2004</v>
          </cell>
          <cell r="X792">
            <v>7</v>
          </cell>
          <cell r="Y792">
            <v>1.0711974110032363</v>
          </cell>
          <cell r="Z792">
            <v>1</v>
          </cell>
          <cell r="AA792">
            <v>4</v>
          </cell>
          <cell r="AB792">
            <v>100</v>
          </cell>
          <cell r="AC792">
            <v>0.67500000000000004</v>
          </cell>
          <cell r="AD792">
            <v>70</v>
          </cell>
          <cell r="AH792">
            <v>2.5</v>
          </cell>
        </row>
        <row r="793">
          <cell r="A793" t="str">
            <v>F2004131-000</v>
          </cell>
          <cell r="B793" t="str">
            <v>Fixtures and fittings</v>
          </cell>
          <cell r="C793">
            <v>2005</v>
          </cell>
          <cell r="D793" t="str">
            <v>Fac</v>
          </cell>
          <cell r="E793" t="str">
            <v>N/A</v>
          </cell>
          <cell r="F793">
            <v>7986</v>
          </cell>
          <cell r="G793" t="str">
            <v>FUR TECH CO., LTD</v>
          </cell>
          <cell r="H793" t="str">
            <v>WORKING CHAIR F-62</v>
          </cell>
          <cell r="I793">
            <v>38082</v>
          </cell>
          <cell r="J793">
            <v>38256</v>
          </cell>
          <cell r="K793">
            <v>1820</v>
          </cell>
          <cell r="L793">
            <v>1268</v>
          </cell>
          <cell r="M793">
            <v>2520</v>
          </cell>
          <cell r="N793">
            <v>765.39</v>
          </cell>
          <cell r="O793">
            <v>1754.61</v>
          </cell>
          <cell r="R793">
            <v>2.43857E-2</v>
          </cell>
          <cell r="S793">
            <v>61.451963999999997</v>
          </cell>
          <cell r="T793">
            <v>18.664570922999999</v>
          </cell>
          <cell r="U793">
            <v>42.787393076999997</v>
          </cell>
          <cell r="W793">
            <v>2004</v>
          </cell>
          <cell r="X793">
            <v>7</v>
          </cell>
          <cell r="Y793">
            <v>1.0711974110032363</v>
          </cell>
          <cell r="Z793">
            <v>1</v>
          </cell>
          <cell r="AA793">
            <v>4</v>
          </cell>
          <cell r="AB793">
            <v>100</v>
          </cell>
          <cell r="AC793">
            <v>0.67500000000000004</v>
          </cell>
          <cell r="AD793">
            <v>70</v>
          </cell>
          <cell r="AH793">
            <v>2.5</v>
          </cell>
        </row>
        <row r="794">
          <cell r="A794" t="str">
            <v>F2004132-000</v>
          </cell>
          <cell r="B794" t="str">
            <v>Fixtures and fittings</v>
          </cell>
          <cell r="C794">
            <v>2005</v>
          </cell>
          <cell r="D794" t="str">
            <v>Fac</v>
          </cell>
          <cell r="E794" t="str">
            <v>N/A</v>
          </cell>
          <cell r="F794">
            <v>7986</v>
          </cell>
          <cell r="G794" t="str">
            <v>FUR TECH CO., LTD</v>
          </cell>
          <cell r="H794" t="str">
            <v>WORKING CHAIR F-62</v>
          </cell>
          <cell r="I794">
            <v>38082</v>
          </cell>
          <cell r="J794">
            <v>38256</v>
          </cell>
          <cell r="K794">
            <v>1820</v>
          </cell>
          <cell r="L794">
            <v>1268</v>
          </cell>
          <cell r="M794">
            <v>2520</v>
          </cell>
          <cell r="N794">
            <v>765.39</v>
          </cell>
          <cell r="O794">
            <v>1754.61</v>
          </cell>
          <cell r="R794">
            <v>2.43857E-2</v>
          </cell>
          <cell r="S794">
            <v>61.451963999999997</v>
          </cell>
          <cell r="T794">
            <v>18.664570922999999</v>
          </cell>
          <cell r="U794">
            <v>42.787393076999997</v>
          </cell>
          <cell r="W794">
            <v>2004</v>
          </cell>
          <cell r="X794">
            <v>7</v>
          </cell>
          <cell r="Y794">
            <v>1.0711974110032363</v>
          </cell>
          <cell r="Z794">
            <v>1</v>
          </cell>
          <cell r="AA794">
            <v>4</v>
          </cell>
          <cell r="AB794">
            <v>100</v>
          </cell>
          <cell r="AC794">
            <v>0.67500000000000004</v>
          </cell>
          <cell r="AD794">
            <v>70</v>
          </cell>
          <cell r="AH794">
            <v>2.5</v>
          </cell>
        </row>
        <row r="795">
          <cell r="A795" t="str">
            <v>F2004133-000</v>
          </cell>
          <cell r="B795" t="str">
            <v>Fixtures and fittings</v>
          </cell>
          <cell r="C795">
            <v>2005</v>
          </cell>
          <cell r="D795" t="str">
            <v>Fac</v>
          </cell>
          <cell r="E795" t="str">
            <v>N/A</v>
          </cell>
          <cell r="F795">
            <v>7986</v>
          </cell>
          <cell r="G795" t="str">
            <v>FUR TECH CO., LTD</v>
          </cell>
          <cell r="H795" t="str">
            <v>WORKING CHAIR F-62</v>
          </cell>
          <cell r="I795">
            <v>38082</v>
          </cell>
          <cell r="J795">
            <v>38256</v>
          </cell>
          <cell r="K795">
            <v>1820</v>
          </cell>
          <cell r="L795">
            <v>1268</v>
          </cell>
          <cell r="M795">
            <v>2520</v>
          </cell>
          <cell r="N795">
            <v>765.39</v>
          </cell>
          <cell r="O795">
            <v>1754.61</v>
          </cell>
          <cell r="R795">
            <v>2.43857E-2</v>
          </cell>
          <cell r="S795">
            <v>61.451963999999997</v>
          </cell>
          <cell r="T795">
            <v>18.664570922999999</v>
          </cell>
          <cell r="U795">
            <v>42.787393076999997</v>
          </cell>
          <cell r="W795">
            <v>2004</v>
          </cell>
          <cell r="X795">
            <v>7</v>
          </cell>
          <cell r="Y795">
            <v>1.0711974110032363</v>
          </cell>
          <cell r="Z795">
            <v>1</v>
          </cell>
          <cell r="AA795">
            <v>4</v>
          </cell>
          <cell r="AB795">
            <v>100</v>
          </cell>
          <cell r="AC795">
            <v>0.67500000000000004</v>
          </cell>
          <cell r="AD795">
            <v>70</v>
          </cell>
          <cell r="AH795">
            <v>2.5</v>
          </cell>
        </row>
        <row r="796">
          <cell r="A796" t="str">
            <v>F2004134-000</v>
          </cell>
          <cell r="B796" t="str">
            <v>Fixtures and fittings</v>
          </cell>
          <cell r="C796">
            <v>2005</v>
          </cell>
          <cell r="D796" t="str">
            <v>Fac</v>
          </cell>
          <cell r="E796" t="str">
            <v>N/A</v>
          </cell>
          <cell r="F796">
            <v>7986</v>
          </cell>
          <cell r="G796" t="str">
            <v>FUR TECH CO., LTD</v>
          </cell>
          <cell r="H796" t="str">
            <v>WORKING CHAIR F-62</v>
          </cell>
          <cell r="I796">
            <v>38082</v>
          </cell>
          <cell r="J796">
            <v>38256</v>
          </cell>
          <cell r="K796">
            <v>1820</v>
          </cell>
          <cell r="L796">
            <v>1268</v>
          </cell>
          <cell r="M796">
            <v>2520</v>
          </cell>
          <cell r="N796">
            <v>765.39</v>
          </cell>
          <cell r="O796">
            <v>1754.61</v>
          </cell>
          <cell r="R796">
            <v>2.43857E-2</v>
          </cell>
          <cell r="S796">
            <v>61.451963999999997</v>
          </cell>
          <cell r="T796">
            <v>18.664570922999999</v>
          </cell>
          <cell r="U796">
            <v>42.787393076999997</v>
          </cell>
          <cell r="W796">
            <v>2004</v>
          </cell>
          <cell r="X796">
            <v>7</v>
          </cell>
          <cell r="Y796">
            <v>1.0711974110032363</v>
          </cell>
          <cell r="Z796">
            <v>1</v>
          </cell>
          <cell r="AA796">
            <v>4</v>
          </cell>
          <cell r="AB796">
            <v>100</v>
          </cell>
          <cell r="AC796">
            <v>0.67500000000000004</v>
          </cell>
          <cell r="AD796">
            <v>70</v>
          </cell>
          <cell r="AH796">
            <v>2.5</v>
          </cell>
        </row>
        <row r="797">
          <cell r="A797" t="str">
            <v>F2004135-000</v>
          </cell>
          <cell r="B797" t="str">
            <v>Fixtures and fittings</v>
          </cell>
          <cell r="C797">
            <v>2005</v>
          </cell>
          <cell r="D797" t="str">
            <v>Fac</v>
          </cell>
          <cell r="E797" t="str">
            <v>N/A</v>
          </cell>
          <cell r="F797">
            <v>7986</v>
          </cell>
          <cell r="G797" t="str">
            <v>FUR TECH CO., LTD</v>
          </cell>
          <cell r="H797" t="str">
            <v>WORKING CHAIR F-62</v>
          </cell>
          <cell r="I797">
            <v>38082</v>
          </cell>
          <cell r="J797">
            <v>38256</v>
          </cell>
          <cell r="K797">
            <v>1820</v>
          </cell>
          <cell r="L797">
            <v>1268</v>
          </cell>
          <cell r="M797">
            <v>2520</v>
          </cell>
          <cell r="N797">
            <v>765.39</v>
          </cell>
          <cell r="O797">
            <v>1754.61</v>
          </cell>
          <cell r="R797">
            <v>2.43857E-2</v>
          </cell>
          <cell r="S797">
            <v>61.451963999999997</v>
          </cell>
          <cell r="T797">
            <v>18.664570922999999</v>
          </cell>
          <cell r="U797">
            <v>42.787393076999997</v>
          </cell>
          <cell r="W797">
            <v>2004</v>
          </cell>
          <cell r="X797">
            <v>7</v>
          </cell>
          <cell r="Y797">
            <v>1.0711974110032363</v>
          </cell>
          <cell r="Z797">
            <v>1</v>
          </cell>
          <cell r="AA797">
            <v>4</v>
          </cell>
          <cell r="AB797">
            <v>100</v>
          </cell>
          <cell r="AC797">
            <v>0.67500000000000004</v>
          </cell>
          <cell r="AD797">
            <v>70</v>
          </cell>
          <cell r="AH797">
            <v>2.5</v>
          </cell>
        </row>
        <row r="798">
          <cell r="A798" t="str">
            <v>F2004136-000</v>
          </cell>
          <cell r="B798" t="str">
            <v>Fixtures and fittings</v>
          </cell>
          <cell r="C798">
            <v>2005</v>
          </cell>
          <cell r="D798" t="str">
            <v>Fac</v>
          </cell>
          <cell r="E798" t="str">
            <v>N/A</v>
          </cell>
          <cell r="F798">
            <v>7986</v>
          </cell>
          <cell r="G798" t="str">
            <v>FUR TECH CO., LTD</v>
          </cell>
          <cell r="H798" t="str">
            <v>WORKING CHAIR F-62</v>
          </cell>
          <cell r="I798">
            <v>38082</v>
          </cell>
          <cell r="J798">
            <v>38256</v>
          </cell>
          <cell r="K798">
            <v>1820</v>
          </cell>
          <cell r="L798">
            <v>1268</v>
          </cell>
          <cell r="M798">
            <v>2520</v>
          </cell>
          <cell r="N798">
            <v>765.39</v>
          </cell>
          <cell r="O798">
            <v>1754.61</v>
          </cell>
          <cell r="R798">
            <v>2.43857E-2</v>
          </cell>
          <cell r="S798">
            <v>61.451963999999997</v>
          </cell>
          <cell r="T798">
            <v>18.664570922999999</v>
          </cell>
          <cell r="U798">
            <v>42.787393076999997</v>
          </cell>
          <cell r="W798">
            <v>2004</v>
          </cell>
          <cell r="X798">
            <v>7</v>
          </cell>
          <cell r="Y798">
            <v>1.0711974110032363</v>
          </cell>
          <cell r="Z798">
            <v>1</v>
          </cell>
          <cell r="AA798">
            <v>4</v>
          </cell>
          <cell r="AB798">
            <v>100</v>
          </cell>
          <cell r="AC798">
            <v>0.67500000000000004</v>
          </cell>
          <cell r="AD798">
            <v>70</v>
          </cell>
          <cell r="AH798">
            <v>2.5</v>
          </cell>
        </row>
        <row r="799">
          <cell r="A799" t="str">
            <v>F2004137-000</v>
          </cell>
          <cell r="B799" t="str">
            <v>Fixtures and fittings</v>
          </cell>
          <cell r="C799">
            <v>2005</v>
          </cell>
          <cell r="D799" t="str">
            <v>Fac</v>
          </cell>
          <cell r="E799" t="str">
            <v>N/A</v>
          </cell>
          <cell r="F799">
            <v>7986</v>
          </cell>
          <cell r="G799" t="str">
            <v>FUR TECH CO., LTD</v>
          </cell>
          <cell r="H799" t="str">
            <v>WORKING CHAIR F-62</v>
          </cell>
          <cell r="I799">
            <v>38082</v>
          </cell>
          <cell r="J799">
            <v>38256</v>
          </cell>
          <cell r="K799">
            <v>1820</v>
          </cell>
          <cell r="L799">
            <v>1268</v>
          </cell>
          <cell r="M799">
            <v>2520</v>
          </cell>
          <cell r="N799">
            <v>765.39</v>
          </cell>
          <cell r="O799">
            <v>1754.61</v>
          </cell>
          <cell r="R799">
            <v>2.43857E-2</v>
          </cell>
          <cell r="S799">
            <v>61.451963999999997</v>
          </cell>
          <cell r="T799">
            <v>18.664570922999999</v>
          </cell>
          <cell r="U799">
            <v>42.787393076999997</v>
          </cell>
          <cell r="W799">
            <v>2004</v>
          </cell>
          <cell r="X799">
            <v>7</v>
          </cell>
          <cell r="Y799">
            <v>1.0711974110032363</v>
          </cell>
          <cell r="Z799">
            <v>1</v>
          </cell>
          <cell r="AA799">
            <v>4</v>
          </cell>
          <cell r="AB799">
            <v>100</v>
          </cell>
          <cell r="AC799">
            <v>0.67500000000000004</v>
          </cell>
          <cell r="AD799">
            <v>70</v>
          </cell>
          <cell r="AH799">
            <v>2.5</v>
          </cell>
        </row>
        <row r="800">
          <cell r="A800" t="str">
            <v>F2004138-000</v>
          </cell>
          <cell r="B800" t="str">
            <v>Fixtures and fittings</v>
          </cell>
          <cell r="C800">
            <v>2005</v>
          </cell>
          <cell r="D800" t="str">
            <v>Fac</v>
          </cell>
          <cell r="E800" t="str">
            <v>N/A</v>
          </cell>
          <cell r="F800">
            <v>7986</v>
          </cell>
          <cell r="G800" t="str">
            <v>FUR TECH CO., LTD</v>
          </cell>
          <cell r="H800" t="str">
            <v>WORKING CHAIR F-62</v>
          </cell>
          <cell r="I800">
            <v>38082</v>
          </cell>
          <cell r="J800">
            <v>38256</v>
          </cell>
          <cell r="K800">
            <v>1820</v>
          </cell>
          <cell r="L800">
            <v>1268</v>
          </cell>
          <cell r="M800">
            <v>2520</v>
          </cell>
          <cell r="N800">
            <v>765.39</v>
          </cell>
          <cell r="O800">
            <v>1754.61</v>
          </cell>
          <cell r="R800">
            <v>2.43857E-2</v>
          </cell>
          <cell r="S800">
            <v>61.451963999999997</v>
          </cell>
          <cell r="T800">
            <v>18.664570922999999</v>
          </cell>
          <cell r="U800">
            <v>42.787393076999997</v>
          </cell>
          <cell r="W800">
            <v>2004</v>
          </cell>
          <cell r="X800">
            <v>7</v>
          </cell>
          <cell r="Y800">
            <v>1.0711974110032363</v>
          </cell>
          <cell r="Z800">
            <v>1</v>
          </cell>
          <cell r="AA800">
            <v>4</v>
          </cell>
          <cell r="AB800">
            <v>100</v>
          </cell>
          <cell r="AC800">
            <v>0.67500000000000004</v>
          </cell>
          <cell r="AD800">
            <v>70</v>
          </cell>
          <cell r="AH800">
            <v>2.5</v>
          </cell>
        </row>
        <row r="801">
          <cell r="A801" t="str">
            <v>F2004139-000</v>
          </cell>
          <cell r="B801" t="str">
            <v>Fixtures and fittings</v>
          </cell>
          <cell r="C801">
            <v>2005</v>
          </cell>
          <cell r="D801" t="str">
            <v>Fac</v>
          </cell>
          <cell r="E801" t="str">
            <v>N/A</v>
          </cell>
          <cell r="F801">
            <v>7986</v>
          </cell>
          <cell r="G801" t="str">
            <v>FUR TECH CO., LTD</v>
          </cell>
          <cell r="H801" t="str">
            <v>WORKING CHAIR F-62</v>
          </cell>
          <cell r="I801">
            <v>38082</v>
          </cell>
          <cell r="J801">
            <v>38256</v>
          </cell>
          <cell r="K801">
            <v>1820</v>
          </cell>
          <cell r="L801">
            <v>1268</v>
          </cell>
          <cell r="M801">
            <v>2520</v>
          </cell>
          <cell r="N801">
            <v>765.39</v>
          </cell>
          <cell r="O801">
            <v>1754.61</v>
          </cell>
          <cell r="R801">
            <v>2.43857E-2</v>
          </cell>
          <cell r="S801">
            <v>61.451963999999997</v>
          </cell>
          <cell r="T801">
            <v>18.664570922999999</v>
          </cell>
          <cell r="U801">
            <v>42.787393076999997</v>
          </cell>
          <cell r="W801">
            <v>2004</v>
          </cell>
          <cell r="X801">
            <v>7</v>
          </cell>
          <cell r="Y801">
            <v>1.0711974110032363</v>
          </cell>
          <cell r="Z801">
            <v>1</v>
          </cell>
          <cell r="AA801">
            <v>4</v>
          </cell>
          <cell r="AB801">
            <v>100</v>
          </cell>
          <cell r="AC801">
            <v>0.67500000000000004</v>
          </cell>
          <cell r="AD801">
            <v>70</v>
          </cell>
          <cell r="AH801">
            <v>2.5</v>
          </cell>
        </row>
        <row r="802">
          <cell r="A802" t="str">
            <v>F2004140-000</v>
          </cell>
          <cell r="B802" t="str">
            <v>Fixtures and fittings</v>
          </cell>
          <cell r="C802">
            <v>2005</v>
          </cell>
          <cell r="D802" t="str">
            <v>Fac</v>
          </cell>
          <cell r="E802" t="str">
            <v>N/A</v>
          </cell>
          <cell r="F802">
            <v>7986</v>
          </cell>
          <cell r="G802" t="str">
            <v>FUR TECH CO., LTD</v>
          </cell>
          <cell r="H802" t="str">
            <v>WORKING CHAIR F-62</v>
          </cell>
          <cell r="I802">
            <v>38082</v>
          </cell>
          <cell r="J802">
            <v>38256</v>
          </cell>
          <cell r="K802">
            <v>1820</v>
          </cell>
          <cell r="L802">
            <v>1268</v>
          </cell>
          <cell r="M802">
            <v>2520</v>
          </cell>
          <cell r="N802">
            <v>765.39</v>
          </cell>
          <cell r="O802">
            <v>1754.61</v>
          </cell>
          <cell r="R802">
            <v>2.43857E-2</v>
          </cell>
          <cell r="S802">
            <v>61.451963999999997</v>
          </cell>
          <cell r="T802">
            <v>18.664570922999999</v>
          </cell>
          <cell r="U802">
            <v>42.787393076999997</v>
          </cell>
          <cell r="W802">
            <v>2004</v>
          </cell>
          <cell r="X802">
            <v>7</v>
          </cell>
          <cell r="Y802">
            <v>1.0711974110032363</v>
          </cell>
          <cell r="Z802">
            <v>1</v>
          </cell>
          <cell r="AA802">
            <v>4</v>
          </cell>
          <cell r="AB802">
            <v>100</v>
          </cell>
          <cell r="AC802">
            <v>0.67500000000000004</v>
          </cell>
          <cell r="AD802">
            <v>70</v>
          </cell>
          <cell r="AH802">
            <v>2.5</v>
          </cell>
        </row>
        <row r="803">
          <cell r="A803" t="str">
            <v>F2004141-000</v>
          </cell>
          <cell r="B803" t="str">
            <v>Fixtures and fittings</v>
          </cell>
          <cell r="C803">
            <v>2005</v>
          </cell>
          <cell r="D803" t="str">
            <v>Fac</v>
          </cell>
          <cell r="E803" t="str">
            <v>N/A</v>
          </cell>
          <cell r="F803">
            <v>7986</v>
          </cell>
          <cell r="G803" t="str">
            <v>FUR TECH CO., LTD</v>
          </cell>
          <cell r="H803" t="str">
            <v>WORKING CHAIR F-62</v>
          </cell>
          <cell r="I803">
            <v>38082</v>
          </cell>
          <cell r="J803">
            <v>38256</v>
          </cell>
          <cell r="K803">
            <v>1820</v>
          </cell>
          <cell r="L803">
            <v>1268</v>
          </cell>
          <cell r="M803">
            <v>2520</v>
          </cell>
          <cell r="N803">
            <v>765.39</v>
          </cell>
          <cell r="O803">
            <v>1754.61</v>
          </cell>
          <cell r="R803">
            <v>2.43857E-2</v>
          </cell>
          <cell r="S803">
            <v>61.451963999999997</v>
          </cell>
          <cell r="T803">
            <v>18.664570922999999</v>
          </cell>
          <cell r="U803">
            <v>42.787393076999997</v>
          </cell>
          <cell r="W803">
            <v>2004</v>
          </cell>
          <cell r="X803">
            <v>7</v>
          </cell>
          <cell r="Y803">
            <v>1.0711974110032363</v>
          </cell>
          <cell r="Z803">
            <v>1</v>
          </cell>
          <cell r="AA803">
            <v>4</v>
          </cell>
          <cell r="AB803">
            <v>100</v>
          </cell>
          <cell r="AC803">
            <v>0.67500000000000004</v>
          </cell>
          <cell r="AD803">
            <v>70</v>
          </cell>
          <cell r="AH803">
            <v>2.5</v>
          </cell>
        </row>
        <row r="804">
          <cell r="A804" t="str">
            <v>F2004142-000</v>
          </cell>
          <cell r="B804" t="str">
            <v>Fixtures and fittings</v>
          </cell>
          <cell r="C804">
            <v>2005</v>
          </cell>
          <cell r="D804" t="str">
            <v>Fac</v>
          </cell>
          <cell r="E804" t="str">
            <v>N/A</v>
          </cell>
          <cell r="F804">
            <v>7986</v>
          </cell>
          <cell r="G804" t="str">
            <v>FUR TECH CO., LTD</v>
          </cell>
          <cell r="H804" t="str">
            <v>WORKING CHAIR F-62</v>
          </cell>
          <cell r="I804">
            <v>38082</v>
          </cell>
          <cell r="J804">
            <v>38256</v>
          </cell>
          <cell r="K804">
            <v>1820</v>
          </cell>
          <cell r="L804">
            <v>1268</v>
          </cell>
          <cell r="M804">
            <v>2520</v>
          </cell>
          <cell r="N804">
            <v>765.39</v>
          </cell>
          <cell r="O804">
            <v>1754.61</v>
          </cell>
          <cell r="R804">
            <v>2.43857E-2</v>
          </cell>
          <cell r="S804">
            <v>61.451963999999997</v>
          </cell>
          <cell r="T804">
            <v>18.664570922999999</v>
          </cell>
          <cell r="U804">
            <v>42.787393076999997</v>
          </cell>
          <cell r="W804">
            <v>2004</v>
          </cell>
          <cell r="X804">
            <v>7</v>
          </cell>
          <cell r="Y804">
            <v>1.0711974110032363</v>
          </cell>
          <cell r="Z804">
            <v>1</v>
          </cell>
          <cell r="AA804">
            <v>4</v>
          </cell>
          <cell r="AB804">
            <v>100</v>
          </cell>
          <cell r="AC804">
            <v>0.67500000000000004</v>
          </cell>
          <cell r="AD804">
            <v>70</v>
          </cell>
          <cell r="AH804">
            <v>2.5</v>
          </cell>
        </row>
        <row r="805">
          <cell r="A805" t="str">
            <v>F2004143-000</v>
          </cell>
          <cell r="B805" t="str">
            <v>Fixtures and fittings</v>
          </cell>
          <cell r="C805">
            <v>2005</v>
          </cell>
          <cell r="D805" t="str">
            <v>Fac</v>
          </cell>
          <cell r="E805" t="str">
            <v>N/A</v>
          </cell>
          <cell r="F805">
            <v>7986</v>
          </cell>
          <cell r="G805" t="str">
            <v>FUR TECH CO., LTD</v>
          </cell>
          <cell r="H805" t="str">
            <v>WORKING CHAIR F-62</v>
          </cell>
          <cell r="I805">
            <v>38082</v>
          </cell>
          <cell r="J805">
            <v>38256</v>
          </cell>
          <cell r="K805">
            <v>1820</v>
          </cell>
          <cell r="L805">
            <v>1268</v>
          </cell>
          <cell r="M805">
            <v>2520</v>
          </cell>
          <cell r="N805">
            <v>765.39</v>
          </cell>
          <cell r="O805">
            <v>1754.61</v>
          </cell>
          <cell r="R805">
            <v>2.43857E-2</v>
          </cell>
          <cell r="S805">
            <v>61.451963999999997</v>
          </cell>
          <cell r="T805">
            <v>18.664570922999999</v>
          </cell>
          <cell r="U805">
            <v>42.787393076999997</v>
          </cell>
          <cell r="W805">
            <v>2004</v>
          </cell>
          <cell r="X805">
            <v>7</v>
          </cell>
          <cell r="Y805">
            <v>1.0711974110032363</v>
          </cell>
          <cell r="Z805">
            <v>1</v>
          </cell>
          <cell r="AA805">
            <v>4</v>
          </cell>
          <cell r="AB805">
            <v>100</v>
          </cell>
          <cell r="AC805">
            <v>0.67500000000000004</v>
          </cell>
          <cell r="AD805">
            <v>70</v>
          </cell>
          <cell r="AH805">
            <v>2.5</v>
          </cell>
        </row>
        <row r="806">
          <cell r="A806" t="str">
            <v>F2004144-000</v>
          </cell>
          <cell r="B806" t="str">
            <v>Fixtures and fittings</v>
          </cell>
          <cell r="C806">
            <v>2005</v>
          </cell>
          <cell r="D806" t="str">
            <v>Fac</v>
          </cell>
          <cell r="E806" t="str">
            <v>N/A</v>
          </cell>
          <cell r="F806">
            <v>7986</v>
          </cell>
          <cell r="G806" t="str">
            <v>FUR TECH CO., LTD</v>
          </cell>
          <cell r="H806" t="str">
            <v>WORKING CHAIR F-62 W/O HAND REST</v>
          </cell>
          <cell r="I806">
            <v>38082</v>
          </cell>
          <cell r="J806">
            <v>38256</v>
          </cell>
          <cell r="K806">
            <v>1820</v>
          </cell>
          <cell r="L806">
            <v>1268</v>
          </cell>
          <cell r="M806">
            <v>2240</v>
          </cell>
          <cell r="N806">
            <v>680.31</v>
          </cell>
          <cell r="O806">
            <v>1559.69</v>
          </cell>
          <cell r="R806">
            <v>2.43857E-2</v>
          </cell>
          <cell r="S806">
            <v>54.623967999999998</v>
          </cell>
          <cell r="T806">
            <v>16.589835566999998</v>
          </cell>
          <cell r="U806">
            <v>38.034132432999996</v>
          </cell>
          <cell r="W806">
            <v>2004</v>
          </cell>
          <cell r="X806">
            <v>7</v>
          </cell>
          <cell r="Y806">
            <v>1.0711974110032363</v>
          </cell>
          <cell r="Z806">
            <v>1</v>
          </cell>
          <cell r="AA806">
            <v>4</v>
          </cell>
          <cell r="AB806">
            <v>100</v>
          </cell>
          <cell r="AC806">
            <v>0.67500000000000004</v>
          </cell>
          <cell r="AD806">
            <v>70</v>
          </cell>
          <cell r="AH806">
            <v>2.5</v>
          </cell>
        </row>
        <row r="807">
          <cell r="A807" t="str">
            <v>F2004145-000</v>
          </cell>
          <cell r="B807" t="str">
            <v>Fixtures and fittings</v>
          </cell>
          <cell r="C807">
            <v>2005</v>
          </cell>
          <cell r="D807" t="str">
            <v>Fac</v>
          </cell>
          <cell r="E807" t="str">
            <v>N/A</v>
          </cell>
          <cell r="F807">
            <v>7986</v>
          </cell>
          <cell r="G807" t="str">
            <v>FUR TECH CO., LTD</v>
          </cell>
          <cell r="H807" t="str">
            <v>WORKING CHAIR F-62 W/O HAND REST</v>
          </cell>
          <cell r="I807">
            <v>38082</v>
          </cell>
          <cell r="J807">
            <v>38256</v>
          </cell>
          <cell r="K807">
            <v>1820</v>
          </cell>
          <cell r="L807">
            <v>1268</v>
          </cell>
          <cell r="M807">
            <v>2240</v>
          </cell>
          <cell r="N807">
            <v>680.31</v>
          </cell>
          <cell r="O807">
            <v>1559.69</v>
          </cell>
          <cell r="R807">
            <v>2.43857E-2</v>
          </cell>
          <cell r="S807">
            <v>54.623967999999998</v>
          </cell>
          <cell r="T807">
            <v>16.589835566999998</v>
          </cell>
          <cell r="U807">
            <v>38.034132432999996</v>
          </cell>
          <cell r="W807">
            <v>2004</v>
          </cell>
          <cell r="X807">
            <v>7</v>
          </cell>
          <cell r="Y807">
            <v>1.0711974110032363</v>
          </cell>
          <cell r="Z807">
            <v>1</v>
          </cell>
          <cell r="AA807">
            <v>4</v>
          </cell>
          <cell r="AB807">
            <v>100</v>
          </cell>
          <cell r="AC807">
            <v>0.67500000000000004</v>
          </cell>
          <cell r="AD807">
            <v>70</v>
          </cell>
          <cell r="AH807">
            <v>2.5</v>
          </cell>
        </row>
        <row r="808">
          <cell r="A808" t="str">
            <v>F2004146-000</v>
          </cell>
          <cell r="B808" t="str">
            <v>Fixtures and fittings</v>
          </cell>
          <cell r="C808">
            <v>2005</v>
          </cell>
          <cell r="D808" t="str">
            <v>Fac</v>
          </cell>
          <cell r="E808" t="str">
            <v>N/A</v>
          </cell>
          <cell r="F808">
            <v>7986</v>
          </cell>
          <cell r="G808" t="str">
            <v>FUR TECH CO., LTD</v>
          </cell>
          <cell r="H808" t="str">
            <v>WORKING CHAIR F-62 W/O HAND REST</v>
          </cell>
          <cell r="I808">
            <v>38082</v>
          </cell>
          <cell r="J808">
            <v>38256</v>
          </cell>
          <cell r="K808">
            <v>1820</v>
          </cell>
          <cell r="L808">
            <v>1268</v>
          </cell>
          <cell r="M808">
            <v>2240</v>
          </cell>
          <cell r="N808">
            <v>680.31</v>
          </cell>
          <cell r="O808">
            <v>1559.69</v>
          </cell>
          <cell r="R808">
            <v>2.43857E-2</v>
          </cell>
          <cell r="S808">
            <v>54.623967999999998</v>
          </cell>
          <cell r="T808">
            <v>16.589835566999998</v>
          </cell>
          <cell r="U808">
            <v>38.034132432999996</v>
          </cell>
          <cell r="W808">
            <v>2004</v>
          </cell>
          <cell r="X808">
            <v>7</v>
          </cell>
          <cell r="Y808">
            <v>1.0711974110032363</v>
          </cell>
          <cell r="Z808">
            <v>1</v>
          </cell>
          <cell r="AA808">
            <v>4</v>
          </cell>
          <cell r="AB808">
            <v>100</v>
          </cell>
          <cell r="AC808">
            <v>0.67500000000000004</v>
          </cell>
          <cell r="AD808">
            <v>70</v>
          </cell>
          <cell r="AH808">
            <v>2.5</v>
          </cell>
        </row>
        <row r="809">
          <cell r="A809" t="str">
            <v>F2004147-000</v>
          </cell>
          <cell r="B809" t="str">
            <v>Fixtures and fittings</v>
          </cell>
          <cell r="C809">
            <v>2005</v>
          </cell>
          <cell r="D809" t="str">
            <v>Fac</v>
          </cell>
          <cell r="E809" t="str">
            <v>N/A</v>
          </cell>
          <cell r="F809">
            <v>7986</v>
          </cell>
          <cell r="G809" t="str">
            <v>FUR TECH CO., LTD</v>
          </cell>
          <cell r="H809" t="str">
            <v>WORKING CHAIR F-62 W/O HAND REST</v>
          </cell>
          <cell r="I809">
            <v>38082</v>
          </cell>
          <cell r="J809">
            <v>38256</v>
          </cell>
          <cell r="K809">
            <v>1820</v>
          </cell>
          <cell r="L809">
            <v>1268</v>
          </cell>
          <cell r="M809">
            <v>2240</v>
          </cell>
          <cell r="N809">
            <v>680.31</v>
          </cell>
          <cell r="O809">
            <v>1559.69</v>
          </cell>
          <cell r="R809">
            <v>2.43857E-2</v>
          </cell>
          <cell r="S809">
            <v>54.623967999999998</v>
          </cell>
          <cell r="T809">
            <v>16.589835566999998</v>
          </cell>
          <cell r="U809">
            <v>38.034132432999996</v>
          </cell>
          <cell r="W809">
            <v>2004</v>
          </cell>
          <cell r="X809">
            <v>7</v>
          </cell>
          <cell r="Y809">
            <v>1.0711974110032363</v>
          </cell>
          <cell r="Z809">
            <v>1</v>
          </cell>
          <cell r="AA809">
            <v>4</v>
          </cell>
          <cell r="AB809">
            <v>100</v>
          </cell>
          <cell r="AC809">
            <v>0.67500000000000004</v>
          </cell>
          <cell r="AD809">
            <v>70</v>
          </cell>
          <cell r="AH809">
            <v>2.5</v>
          </cell>
        </row>
        <row r="810">
          <cell r="A810" t="str">
            <v>F2004148-000</v>
          </cell>
          <cell r="B810" t="str">
            <v>Fixtures and fittings</v>
          </cell>
          <cell r="C810">
            <v>2005</v>
          </cell>
          <cell r="D810" t="str">
            <v>Fac</v>
          </cell>
          <cell r="E810" t="str">
            <v>N/A</v>
          </cell>
          <cell r="F810">
            <v>7986</v>
          </cell>
          <cell r="G810" t="str">
            <v>FUR TECH CO., LTD</v>
          </cell>
          <cell r="H810" t="str">
            <v>WORKING CHAIR F-62 W/O HAND REST</v>
          </cell>
          <cell r="I810">
            <v>38082</v>
          </cell>
          <cell r="J810">
            <v>38256</v>
          </cell>
          <cell r="K810">
            <v>1820</v>
          </cell>
          <cell r="L810">
            <v>1268</v>
          </cell>
          <cell r="M810">
            <v>2240</v>
          </cell>
          <cell r="N810">
            <v>680.31</v>
          </cell>
          <cell r="O810">
            <v>1559.69</v>
          </cell>
          <cell r="R810">
            <v>2.43857E-2</v>
          </cell>
          <cell r="S810">
            <v>54.623967999999998</v>
          </cell>
          <cell r="T810">
            <v>16.589835566999998</v>
          </cell>
          <cell r="U810">
            <v>38.034132432999996</v>
          </cell>
          <cell r="W810">
            <v>2004</v>
          </cell>
          <cell r="X810">
            <v>7</v>
          </cell>
          <cell r="Y810">
            <v>1.0711974110032363</v>
          </cell>
          <cell r="Z810">
            <v>1</v>
          </cell>
          <cell r="AA810">
            <v>4</v>
          </cell>
          <cell r="AB810">
            <v>100</v>
          </cell>
          <cell r="AC810">
            <v>0.67500000000000004</v>
          </cell>
          <cell r="AD810">
            <v>70</v>
          </cell>
          <cell r="AH810">
            <v>2.5</v>
          </cell>
        </row>
        <row r="811">
          <cell r="A811" t="str">
            <v>F2004149-000</v>
          </cell>
          <cell r="B811" t="str">
            <v>Fixtures and fittings</v>
          </cell>
          <cell r="C811">
            <v>2005</v>
          </cell>
          <cell r="D811" t="str">
            <v>Fac</v>
          </cell>
          <cell r="E811" t="str">
            <v>N/A</v>
          </cell>
          <cell r="F811">
            <v>7986</v>
          </cell>
          <cell r="G811" t="str">
            <v>FUR TECH CO., LTD</v>
          </cell>
          <cell r="H811" t="str">
            <v>WORKING CHAIR F-62 W/O HAND REST</v>
          </cell>
          <cell r="I811">
            <v>38082</v>
          </cell>
          <cell r="J811">
            <v>38256</v>
          </cell>
          <cell r="K811">
            <v>1820</v>
          </cell>
          <cell r="L811">
            <v>1268</v>
          </cell>
          <cell r="M811">
            <v>2240</v>
          </cell>
          <cell r="N811">
            <v>680.31</v>
          </cell>
          <cell r="O811">
            <v>1559.69</v>
          </cell>
          <cell r="R811">
            <v>2.43857E-2</v>
          </cell>
          <cell r="S811">
            <v>54.623967999999998</v>
          </cell>
          <cell r="T811">
            <v>16.589835566999998</v>
          </cell>
          <cell r="U811">
            <v>38.034132432999996</v>
          </cell>
          <cell r="W811">
            <v>2004</v>
          </cell>
          <cell r="X811">
            <v>7</v>
          </cell>
          <cell r="Y811">
            <v>1.0711974110032363</v>
          </cell>
          <cell r="Z811">
            <v>1</v>
          </cell>
          <cell r="AA811">
            <v>4</v>
          </cell>
          <cell r="AB811">
            <v>100</v>
          </cell>
          <cell r="AC811">
            <v>0.67500000000000004</v>
          </cell>
          <cell r="AD811">
            <v>70</v>
          </cell>
          <cell r="AH811">
            <v>2.5</v>
          </cell>
        </row>
        <row r="812">
          <cell r="A812" t="str">
            <v>F2004150-000</v>
          </cell>
          <cell r="B812" t="str">
            <v>Fixtures and fittings</v>
          </cell>
          <cell r="C812">
            <v>2005</v>
          </cell>
          <cell r="D812" t="str">
            <v>Fac</v>
          </cell>
          <cell r="E812" t="str">
            <v>N/A</v>
          </cell>
          <cell r="F812">
            <v>7986</v>
          </cell>
          <cell r="G812" t="str">
            <v>FUR TECH CO., LTD</v>
          </cell>
          <cell r="H812" t="str">
            <v>WORKING CHAIR F-62 W/O HAND REST</v>
          </cell>
          <cell r="I812">
            <v>38082</v>
          </cell>
          <cell r="J812">
            <v>38256</v>
          </cell>
          <cell r="K812">
            <v>1820</v>
          </cell>
          <cell r="L812">
            <v>1268</v>
          </cell>
          <cell r="M812">
            <v>2240</v>
          </cell>
          <cell r="N812">
            <v>680.31</v>
          </cell>
          <cell r="O812">
            <v>1559.69</v>
          </cell>
          <cell r="R812">
            <v>2.43857E-2</v>
          </cell>
          <cell r="S812">
            <v>54.623967999999998</v>
          </cell>
          <cell r="T812">
            <v>16.589835566999998</v>
          </cell>
          <cell r="U812">
            <v>38.034132432999996</v>
          </cell>
          <cell r="W812">
            <v>2004</v>
          </cell>
          <cell r="X812">
            <v>7</v>
          </cell>
          <cell r="Y812">
            <v>1.0711974110032363</v>
          </cell>
          <cell r="Z812">
            <v>1</v>
          </cell>
          <cell r="AA812">
            <v>4</v>
          </cell>
          <cell r="AB812">
            <v>100</v>
          </cell>
          <cell r="AC812">
            <v>0.67500000000000004</v>
          </cell>
          <cell r="AD812">
            <v>70</v>
          </cell>
          <cell r="AH812">
            <v>2.5</v>
          </cell>
        </row>
        <row r="813">
          <cell r="A813" t="str">
            <v>F2004151-000</v>
          </cell>
          <cell r="B813" t="str">
            <v>Fixtures and fittings</v>
          </cell>
          <cell r="C813">
            <v>2005</v>
          </cell>
          <cell r="D813" t="str">
            <v>Fac</v>
          </cell>
          <cell r="E813" t="str">
            <v>N/A</v>
          </cell>
          <cell r="F813" t="str">
            <v>4703-T882</v>
          </cell>
          <cell r="G813" t="str">
            <v>THAI STEEL FURNITURE CO., LTD</v>
          </cell>
          <cell r="H813" t="str">
            <v>CABINET 15 DRAWERS SIZE 278MM</v>
          </cell>
          <cell r="I813">
            <v>38075</v>
          </cell>
          <cell r="J813">
            <v>38256</v>
          </cell>
          <cell r="K813">
            <v>1820</v>
          </cell>
          <cell r="L813">
            <v>1268</v>
          </cell>
          <cell r="M813">
            <v>1977</v>
          </cell>
          <cell r="N813">
            <v>600.4</v>
          </cell>
          <cell r="O813">
            <v>1376.6</v>
          </cell>
          <cell r="R813">
            <v>2.43857E-2</v>
          </cell>
          <cell r="S813">
            <v>48.2105289</v>
          </cell>
          <cell r="T813">
            <v>14.64117428</v>
          </cell>
          <cell r="U813">
            <v>33.569354619999999</v>
          </cell>
          <cell r="W813">
            <v>2004</v>
          </cell>
          <cell r="X813">
            <v>7</v>
          </cell>
          <cell r="Y813">
            <v>1.0711974110032363</v>
          </cell>
          <cell r="Z813">
            <v>1</v>
          </cell>
          <cell r="AA813">
            <v>4</v>
          </cell>
          <cell r="AB813">
            <v>100</v>
          </cell>
          <cell r="AC813">
            <v>0.67500000000000004</v>
          </cell>
          <cell r="AD813">
            <v>70</v>
          </cell>
          <cell r="AH813">
            <v>2.5</v>
          </cell>
        </row>
        <row r="814">
          <cell r="A814" t="str">
            <v>F2004152-000</v>
          </cell>
          <cell r="B814" t="str">
            <v>Fixtures and fittings</v>
          </cell>
          <cell r="C814">
            <v>2005</v>
          </cell>
          <cell r="D814" t="str">
            <v>Fac</v>
          </cell>
          <cell r="E814" t="str">
            <v>N/A</v>
          </cell>
          <cell r="F814" t="str">
            <v>4703-T882</v>
          </cell>
          <cell r="G814" t="str">
            <v>THAI STEEL FURNITURE CO., LTD</v>
          </cell>
          <cell r="H814" t="str">
            <v>CABINET 15 DRAWERS SIZE 278MM</v>
          </cell>
          <cell r="I814">
            <v>38075</v>
          </cell>
          <cell r="J814">
            <v>38256</v>
          </cell>
          <cell r="K814">
            <v>1820</v>
          </cell>
          <cell r="L814">
            <v>1268</v>
          </cell>
          <cell r="M814">
            <v>1977</v>
          </cell>
          <cell r="N814">
            <v>600.4</v>
          </cell>
          <cell r="O814">
            <v>1376.6</v>
          </cell>
          <cell r="R814">
            <v>2.43857E-2</v>
          </cell>
          <cell r="S814">
            <v>48.2105289</v>
          </cell>
          <cell r="T814">
            <v>14.64117428</v>
          </cell>
          <cell r="U814">
            <v>33.569354619999999</v>
          </cell>
          <cell r="W814">
            <v>2004</v>
          </cell>
          <cell r="X814">
            <v>7</v>
          </cell>
          <cell r="Y814">
            <v>1.0711974110032363</v>
          </cell>
          <cell r="Z814">
            <v>1</v>
          </cell>
          <cell r="AA814">
            <v>4</v>
          </cell>
          <cell r="AB814">
            <v>100</v>
          </cell>
          <cell r="AC814">
            <v>0.67500000000000004</v>
          </cell>
          <cell r="AD814">
            <v>70</v>
          </cell>
          <cell r="AH814">
            <v>2.5</v>
          </cell>
        </row>
        <row r="815">
          <cell r="A815" t="str">
            <v>F2004153-000</v>
          </cell>
          <cell r="B815" t="str">
            <v>Fixtures and fittings</v>
          </cell>
          <cell r="C815">
            <v>2005</v>
          </cell>
          <cell r="D815" t="str">
            <v>Fac</v>
          </cell>
          <cell r="E815" t="str">
            <v>N/A</v>
          </cell>
          <cell r="F815" t="str">
            <v>4703-T882</v>
          </cell>
          <cell r="G815" t="str">
            <v>THAI STEEL FURNITURE CO., LTD</v>
          </cell>
          <cell r="H815" t="str">
            <v>CABINET 4 DRAWERS SIZE 464MM</v>
          </cell>
          <cell r="I815">
            <v>38075</v>
          </cell>
          <cell r="J815">
            <v>38256</v>
          </cell>
          <cell r="K815">
            <v>1820</v>
          </cell>
          <cell r="L815">
            <v>1268</v>
          </cell>
          <cell r="M815">
            <v>2857</v>
          </cell>
          <cell r="N815">
            <v>867.78</v>
          </cell>
          <cell r="O815">
            <v>1989.22</v>
          </cell>
          <cell r="R815">
            <v>2.43857E-2</v>
          </cell>
          <cell r="S815">
            <v>69.669944900000004</v>
          </cell>
          <cell r="T815">
            <v>21.161422746</v>
          </cell>
          <cell r="U815">
            <v>48.508522154000005</v>
          </cell>
          <cell r="W815">
            <v>2004</v>
          </cell>
          <cell r="X815">
            <v>7</v>
          </cell>
          <cell r="Y815">
            <v>1.0711974110032363</v>
          </cell>
          <cell r="Z815">
            <v>1</v>
          </cell>
          <cell r="AA815">
            <v>4</v>
          </cell>
          <cell r="AB815">
            <v>100</v>
          </cell>
          <cell r="AC815">
            <v>0.67500000000000004</v>
          </cell>
          <cell r="AD815">
            <v>70</v>
          </cell>
          <cell r="AH815">
            <v>2.5</v>
          </cell>
        </row>
        <row r="816">
          <cell r="A816" t="str">
            <v>F2004154-000</v>
          </cell>
          <cell r="B816" t="str">
            <v>Fixtures and fittings</v>
          </cell>
          <cell r="C816">
            <v>2005</v>
          </cell>
          <cell r="D816" t="str">
            <v>Fac</v>
          </cell>
          <cell r="E816" t="str">
            <v>47-246XDYG233</v>
          </cell>
          <cell r="F816">
            <v>470384</v>
          </cell>
          <cell r="G816" t="str">
            <v>B.K.RADIO &amp; COMMUNICATION CO., LTD</v>
          </cell>
          <cell r="H816" t="str">
            <v>MOTOROLA COMMANDER 245</v>
          </cell>
          <cell r="I816">
            <v>38107</v>
          </cell>
          <cell r="J816">
            <v>38256</v>
          </cell>
          <cell r="K816">
            <v>1820</v>
          </cell>
          <cell r="L816">
            <v>1268</v>
          </cell>
          <cell r="M816">
            <v>7200</v>
          </cell>
          <cell r="N816">
            <v>2187.39</v>
          </cell>
          <cell r="O816">
            <v>5012.6099999999997</v>
          </cell>
          <cell r="R816">
            <v>2.43857E-2</v>
          </cell>
          <cell r="S816">
            <v>175.57704000000001</v>
          </cell>
          <cell r="T816">
            <v>53.341036322999997</v>
          </cell>
          <cell r="U816">
            <v>122.23600367700001</v>
          </cell>
          <cell r="W816">
            <v>2004</v>
          </cell>
          <cell r="X816">
            <v>5</v>
          </cell>
          <cell r="Y816">
            <v>0.95752499786343048</v>
          </cell>
          <cell r="Z816">
            <v>0.91860247919850568</v>
          </cell>
          <cell r="AA816">
            <v>4</v>
          </cell>
          <cell r="AB816">
            <v>150</v>
          </cell>
          <cell r="AC816">
            <v>0.67500000000000004</v>
          </cell>
          <cell r="AD816">
            <v>100</v>
          </cell>
          <cell r="AH816">
            <v>2.5</v>
          </cell>
        </row>
        <row r="817">
          <cell r="A817" t="str">
            <v>F2004155-000</v>
          </cell>
          <cell r="B817" t="str">
            <v>Fixtures and fittings</v>
          </cell>
          <cell r="C817">
            <v>2005</v>
          </cell>
          <cell r="D817" t="str">
            <v>Fac</v>
          </cell>
          <cell r="E817" t="str">
            <v>47-246XDYG239</v>
          </cell>
          <cell r="F817">
            <v>470384</v>
          </cell>
          <cell r="G817" t="str">
            <v>B.K.RADIO &amp; COMMUNICATION CO., LTD</v>
          </cell>
          <cell r="H817" t="str">
            <v>MOTOROLA COMMANDER 245</v>
          </cell>
          <cell r="I817">
            <v>38107</v>
          </cell>
          <cell r="J817">
            <v>38256</v>
          </cell>
          <cell r="K817">
            <v>1820</v>
          </cell>
          <cell r="L817">
            <v>1268</v>
          </cell>
          <cell r="M817">
            <v>7200</v>
          </cell>
          <cell r="N817">
            <v>2187.39</v>
          </cell>
          <cell r="O817">
            <v>5012.6099999999997</v>
          </cell>
          <cell r="R817">
            <v>2.43857E-2</v>
          </cell>
          <cell r="S817">
            <v>175.57704000000001</v>
          </cell>
          <cell r="T817">
            <v>53.341036322999997</v>
          </cell>
          <cell r="U817">
            <v>122.23600367700001</v>
          </cell>
          <cell r="W817">
            <v>2004</v>
          </cell>
          <cell r="X817">
            <v>5</v>
          </cell>
          <cell r="Y817">
            <v>0.95752499786343048</v>
          </cell>
          <cell r="Z817">
            <v>0.91860247919850568</v>
          </cell>
          <cell r="AA817">
            <v>4</v>
          </cell>
          <cell r="AB817">
            <v>150</v>
          </cell>
          <cell r="AC817">
            <v>0.67500000000000004</v>
          </cell>
          <cell r="AD817">
            <v>100</v>
          </cell>
          <cell r="AH817">
            <v>2.5</v>
          </cell>
        </row>
        <row r="818">
          <cell r="A818" t="str">
            <v>F2004156-000</v>
          </cell>
          <cell r="B818" t="str">
            <v>Fixtures and fittings</v>
          </cell>
          <cell r="C818">
            <v>2005</v>
          </cell>
          <cell r="D818" t="str">
            <v>Fac</v>
          </cell>
          <cell r="E818" t="str">
            <v>N/A</v>
          </cell>
          <cell r="F818" t="str">
            <v>35/0249</v>
          </cell>
          <cell r="G818" t="str">
            <v>S.BANGKOK SAHAKAN LTD., PART</v>
          </cell>
          <cell r="H818" t="str">
            <v>STAINLESS CONTAINMENT FOR CONFIDENTIAL DOCUMENT</v>
          </cell>
          <cell r="I818">
            <v>38124</v>
          </cell>
          <cell r="J818">
            <v>38256</v>
          </cell>
          <cell r="K818">
            <v>1820</v>
          </cell>
          <cell r="L818">
            <v>1268</v>
          </cell>
          <cell r="M818">
            <v>4200</v>
          </cell>
          <cell r="N818">
            <v>1275.8499999999999</v>
          </cell>
          <cell r="O818">
            <v>2924.15</v>
          </cell>
          <cell r="R818">
            <v>2.43857E-2</v>
          </cell>
          <cell r="S818">
            <v>102.41994</v>
          </cell>
          <cell r="T818">
            <v>31.112495344999996</v>
          </cell>
          <cell r="U818">
            <v>71.307444654999998</v>
          </cell>
          <cell r="W818">
            <v>2004</v>
          </cell>
          <cell r="X818">
            <v>7</v>
          </cell>
          <cell r="Y818">
            <v>1.0711974110032363</v>
          </cell>
          <cell r="Z818">
            <v>1</v>
          </cell>
          <cell r="AA818">
            <v>4</v>
          </cell>
          <cell r="AB818">
            <v>100</v>
          </cell>
          <cell r="AC818">
            <v>0.67500000000000004</v>
          </cell>
          <cell r="AD818">
            <v>70</v>
          </cell>
          <cell r="AH818">
            <v>2.5</v>
          </cell>
        </row>
        <row r="819">
          <cell r="A819" t="str">
            <v>F2004157-000</v>
          </cell>
          <cell r="B819" t="str">
            <v>Fixtures and fittings</v>
          </cell>
          <cell r="C819">
            <v>2005</v>
          </cell>
          <cell r="D819" t="str">
            <v>Fac</v>
          </cell>
          <cell r="E819" t="str">
            <v>N/A</v>
          </cell>
          <cell r="F819" t="str">
            <v>35/0249</v>
          </cell>
          <cell r="G819" t="str">
            <v>S.BANGKOK SAHAKAN LTD., PART</v>
          </cell>
          <cell r="H819" t="str">
            <v>STAINLESS CONTAINMENT FOR CONFIDENTIAL DOCUMENT</v>
          </cell>
          <cell r="I819">
            <v>38124</v>
          </cell>
          <cell r="J819">
            <v>38256</v>
          </cell>
          <cell r="K819">
            <v>1820</v>
          </cell>
          <cell r="L819">
            <v>1268</v>
          </cell>
          <cell r="M819">
            <v>4200</v>
          </cell>
          <cell r="N819">
            <v>1275.8499999999999</v>
          </cell>
          <cell r="O819">
            <v>2924.15</v>
          </cell>
          <cell r="R819">
            <v>2.43857E-2</v>
          </cell>
          <cell r="S819">
            <v>102.41994</v>
          </cell>
          <cell r="T819">
            <v>31.112495344999996</v>
          </cell>
          <cell r="U819">
            <v>71.307444654999998</v>
          </cell>
          <cell r="W819">
            <v>2004</v>
          </cell>
          <cell r="X819">
            <v>7</v>
          </cell>
          <cell r="Y819">
            <v>1.0711974110032363</v>
          </cell>
          <cell r="Z819">
            <v>1</v>
          </cell>
          <cell r="AA819">
            <v>4</v>
          </cell>
          <cell r="AB819">
            <v>100</v>
          </cell>
          <cell r="AC819">
            <v>0.67500000000000004</v>
          </cell>
          <cell r="AD819">
            <v>70</v>
          </cell>
          <cell r="AH819">
            <v>2.5</v>
          </cell>
        </row>
        <row r="820">
          <cell r="A820" t="str">
            <v>F2004159-000</v>
          </cell>
          <cell r="B820" t="str">
            <v>Fixtures and fittings</v>
          </cell>
          <cell r="C820">
            <v>2005</v>
          </cell>
          <cell r="D820" t="str">
            <v>Fac</v>
          </cell>
          <cell r="E820" t="str">
            <v>N/A</v>
          </cell>
          <cell r="F820">
            <v>12587</v>
          </cell>
          <cell r="G820" t="str">
            <v>U-TECH MATERIAL LTD., PART</v>
          </cell>
          <cell r="H820" t="str">
            <v>RIDGID ADJUSTABLE WRENCH 18" (TOOLING)</v>
          </cell>
          <cell r="I820">
            <v>38111</v>
          </cell>
          <cell r="J820">
            <v>38256</v>
          </cell>
          <cell r="K820">
            <v>1820</v>
          </cell>
          <cell r="L820">
            <v>1268</v>
          </cell>
          <cell r="M820">
            <v>5805</v>
          </cell>
          <cell r="N820">
            <v>1763.52</v>
          </cell>
          <cell r="O820">
            <v>4041.48</v>
          </cell>
          <cell r="R820">
            <v>2.5050699999999999E-2</v>
          </cell>
          <cell r="S820">
            <v>145.41931349999999</v>
          </cell>
          <cell r="T820">
            <v>44.177410463999998</v>
          </cell>
          <cell r="U820">
            <v>101.241903036</v>
          </cell>
          <cell r="W820">
            <v>2004</v>
          </cell>
          <cell r="X820">
            <v>7</v>
          </cell>
          <cell r="Y820">
            <v>1.0711974110032363</v>
          </cell>
          <cell r="Z820">
            <v>1</v>
          </cell>
          <cell r="AA820">
            <v>6</v>
          </cell>
          <cell r="AB820">
            <v>0</v>
          </cell>
          <cell r="AC820">
            <v>0.33333333333333337</v>
          </cell>
          <cell r="AD820">
            <v>0</v>
          </cell>
          <cell r="AH820">
            <v>0</v>
          </cell>
        </row>
        <row r="821">
          <cell r="A821" t="str">
            <v>F2004160-000</v>
          </cell>
          <cell r="B821" t="str">
            <v>Fixtures and fittings</v>
          </cell>
          <cell r="C821">
            <v>2005</v>
          </cell>
          <cell r="D821" t="str">
            <v>Fac</v>
          </cell>
          <cell r="E821" t="str">
            <v>N/A</v>
          </cell>
          <cell r="F821">
            <v>12587</v>
          </cell>
          <cell r="G821" t="str">
            <v>U-TECH MATERIAL LTD., PART</v>
          </cell>
          <cell r="H821" t="str">
            <v>LUCKY DOUBLE SWING DOOR CABINET (TOOLING)</v>
          </cell>
          <cell r="I821">
            <v>38111</v>
          </cell>
          <cell r="J821">
            <v>38256</v>
          </cell>
          <cell r="K821">
            <v>1820</v>
          </cell>
          <cell r="L821">
            <v>1268</v>
          </cell>
          <cell r="M821">
            <v>4800</v>
          </cell>
          <cell r="N821">
            <v>1458.16</v>
          </cell>
          <cell r="O821">
            <v>3341.84</v>
          </cell>
          <cell r="R821">
            <v>2.43857E-2</v>
          </cell>
          <cell r="S821">
            <v>117.05136</v>
          </cell>
          <cell r="T821">
            <v>35.558252312</v>
          </cell>
          <cell r="U821">
            <v>81.493107688000009</v>
          </cell>
          <cell r="W821">
            <v>2004</v>
          </cell>
          <cell r="X821">
            <v>7</v>
          </cell>
          <cell r="Y821">
            <v>1.0711974110032363</v>
          </cell>
          <cell r="Z821">
            <v>1</v>
          </cell>
          <cell r="AA821">
            <v>4</v>
          </cell>
          <cell r="AB821">
            <v>100</v>
          </cell>
          <cell r="AC821">
            <v>0.67500000000000004</v>
          </cell>
          <cell r="AD821">
            <v>70</v>
          </cell>
          <cell r="AH821">
            <v>0.5</v>
          </cell>
        </row>
        <row r="822">
          <cell r="A822" t="str">
            <v>F2004161-000</v>
          </cell>
          <cell r="B822" t="str">
            <v>Fixtures and fittings</v>
          </cell>
          <cell r="C822">
            <v>2005</v>
          </cell>
          <cell r="D822" t="str">
            <v>Fac</v>
          </cell>
          <cell r="E822" t="str">
            <v>N/A</v>
          </cell>
          <cell r="F822">
            <v>12587</v>
          </cell>
          <cell r="G822" t="str">
            <v>U-TECH MATERIAL LTD., PART</v>
          </cell>
          <cell r="H822" t="str">
            <v>LUCKY DOUBLE SWING DOOR CABINET (TOOLING)</v>
          </cell>
          <cell r="I822">
            <v>38111</v>
          </cell>
          <cell r="J822">
            <v>38256</v>
          </cell>
          <cell r="K822">
            <v>1820</v>
          </cell>
          <cell r="L822">
            <v>1268</v>
          </cell>
          <cell r="M822">
            <v>4800</v>
          </cell>
          <cell r="N822">
            <v>1458.16</v>
          </cell>
          <cell r="O822">
            <v>3341.84</v>
          </cell>
          <cell r="R822">
            <v>2.43857E-2</v>
          </cell>
          <cell r="S822">
            <v>117.05136</v>
          </cell>
          <cell r="T822">
            <v>35.558252312</v>
          </cell>
          <cell r="U822">
            <v>81.493107688000009</v>
          </cell>
          <cell r="W822">
            <v>2004</v>
          </cell>
          <cell r="X822">
            <v>7</v>
          </cell>
          <cell r="Y822">
            <v>1.0711974110032363</v>
          </cell>
          <cell r="Z822">
            <v>1</v>
          </cell>
          <cell r="AA822">
            <v>4</v>
          </cell>
          <cell r="AB822">
            <v>100</v>
          </cell>
          <cell r="AC822">
            <v>0.67500000000000004</v>
          </cell>
          <cell r="AD822">
            <v>70</v>
          </cell>
          <cell r="AH822">
            <v>0.5</v>
          </cell>
        </row>
        <row r="823">
          <cell r="A823" t="str">
            <v>F2004162-000</v>
          </cell>
          <cell r="B823" t="str">
            <v>Fixtures and fittings</v>
          </cell>
          <cell r="C823">
            <v>2005</v>
          </cell>
          <cell r="D823" t="str">
            <v>Fac</v>
          </cell>
          <cell r="E823" t="str">
            <v>N/A</v>
          </cell>
          <cell r="F823">
            <v>12587</v>
          </cell>
          <cell r="G823" t="str">
            <v>U-TECH MATERIAL LTD., PART</v>
          </cell>
          <cell r="H823" t="str">
            <v>LUCKY DOUBLE SWING DOOR CABINET (TOOLING)</v>
          </cell>
          <cell r="I823">
            <v>38111</v>
          </cell>
          <cell r="J823">
            <v>38256</v>
          </cell>
          <cell r="K823">
            <v>1820</v>
          </cell>
          <cell r="L823">
            <v>1268</v>
          </cell>
          <cell r="M823">
            <v>4800</v>
          </cell>
          <cell r="N823">
            <v>1458.16</v>
          </cell>
          <cell r="O823">
            <v>3341.84</v>
          </cell>
          <cell r="R823">
            <v>2.43857E-2</v>
          </cell>
          <cell r="S823">
            <v>117.05136</v>
          </cell>
          <cell r="T823">
            <v>35.558252312</v>
          </cell>
          <cell r="U823">
            <v>81.493107688000009</v>
          </cell>
          <cell r="W823">
            <v>2004</v>
          </cell>
          <cell r="X823">
            <v>7</v>
          </cell>
          <cell r="Y823">
            <v>1.0711974110032363</v>
          </cell>
          <cell r="Z823">
            <v>1</v>
          </cell>
          <cell r="AA823">
            <v>4</v>
          </cell>
          <cell r="AB823">
            <v>100</v>
          </cell>
          <cell r="AC823">
            <v>0.67500000000000004</v>
          </cell>
          <cell r="AD823">
            <v>70</v>
          </cell>
          <cell r="AH823">
            <v>0.5</v>
          </cell>
        </row>
        <row r="824">
          <cell r="A824" t="str">
            <v>F2004163-000</v>
          </cell>
          <cell r="B824" t="str">
            <v>Fixtures and fittings</v>
          </cell>
          <cell r="C824">
            <v>2005</v>
          </cell>
          <cell r="D824" t="str">
            <v>Fac</v>
          </cell>
          <cell r="E824" t="str">
            <v>N/A</v>
          </cell>
          <cell r="F824">
            <v>12587</v>
          </cell>
          <cell r="G824" t="str">
            <v>U-TECH MATERIAL LTD., PART</v>
          </cell>
          <cell r="H824" t="str">
            <v>LUCKY DOUBLE SWING DOOR CABINET (TOOLING)</v>
          </cell>
          <cell r="I824">
            <v>38111</v>
          </cell>
          <cell r="J824">
            <v>38256</v>
          </cell>
          <cell r="K824">
            <v>1820</v>
          </cell>
          <cell r="L824">
            <v>1268</v>
          </cell>
          <cell r="M824">
            <v>4800</v>
          </cell>
          <cell r="N824">
            <v>1458.16</v>
          </cell>
          <cell r="O824">
            <v>3341.84</v>
          </cell>
          <cell r="R824">
            <v>2.43857E-2</v>
          </cell>
          <cell r="S824">
            <v>117.05136</v>
          </cell>
          <cell r="T824">
            <v>35.558252312</v>
          </cell>
          <cell r="U824">
            <v>81.493107688000009</v>
          </cell>
          <cell r="W824">
            <v>2004</v>
          </cell>
          <cell r="X824">
            <v>7</v>
          </cell>
          <cell r="Y824">
            <v>1.0711974110032363</v>
          </cell>
          <cell r="Z824">
            <v>1</v>
          </cell>
          <cell r="AA824">
            <v>4</v>
          </cell>
          <cell r="AB824">
            <v>100</v>
          </cell>
          <cell r="AC824">
            <v>0.67500000000000004</v>
          </cell>
          <cell r="AD824">
            <v>70</v>
          </cell>
          <cell r="AH824">
            <v>0.5</v>
          </cell>
        </row>
        <row r="825">
          <cell r="A825" t="str">
            <v>F2004164-000</v>
          </cell>
          <cell r="B825" t="str">
            <v>Fixtures and fittings</v>
          </cell>
          <cell r="C825">
            <v>2005</v>
          </cell>
          <cell r="D825" t="str">
            <v>Fac</v>
          </cell>
          <cell r="E825" t="str">
            <v>N/A</v>
          </cell>
          <cell r="F825">
            <v>12587</v>
          </cell>
          <cell r="G825" t="str">
            <v>U-TECH MATERIAL LTD., PART</v>
          </cell>
          <cell r="H825" t="str">
            <v>STAINLESS HAND TRUCK MDL.ST16009 (TOOLING)</v>
          </cell>
          <cell r="I825">
            <v>38111</v>
          </cell>
          <cell r="J825">
            <v>38256</v>
          </cell>
          <cell r="K825">
            <v>1820</v>
          </cell>
          <cell r="L825">
            <v>1268</v>
          </cell>
          <cell r="M825">
            <v>8150</v>
          </cell>
          <cell r="N825">
            <v>2476.04</v>
          </cell>
          <cell r="O825">
            <v>5673.96</v>
          </cell>
          <cell r="R825">
            <v>2.43857E-2</v>
          </cell>
          <cell r="S825">
            <v>198.74345500000001</v>
          </cell>
          <cell r="T825">
            <v>60.379968628</v>
          </cell>
          <cell r="U825">
            <v>138.36348637200001</v>
          </cell>
          <cell r="W825">
            <v>2004</v>
          </cell>
          <cell r="X825">
            <v>7</v>
          </cell>
          <cell r="Y825">
            <v>1.0711974110032363</v>
          </cell>
          <cell r="Z825">
            <v>1</v>
          </cell>
          <cell r="AA825">
            <v>6</v>
          </cell>
          <cell r="AB825">
            <v>0</v>
          </cell>
          <cell r="AC825">
            <v>0.33333333333333337</v>
          </cell>
          <cell r="AD825">
            <v>0</v>
          </cell>
          <cell r="AH825">
            <v>0</v>
          </cell>
        </row>
        <row r="826">
          <cell r="A826" t="str">
            <v>F2004165-000</v>
          </cell>
          <cell r="B826" t="str">
            <v>Fixtures and fittings</v>
          </cell>
          <cell r="C826">
            <v>2005</v>
          </cell>
          <cell r="D826" t="str">
            <v>Fac</v>
          </cell>
          <cell r="E826">
            <v>48107</v>
          </cell>
          <cell r="F826">
            <v>12587</v>
          </cell>
          <cell r="G826" t="str">
            <v>U-TECH MATERIAL LTD., PART</v>
          </cell>
          <cell r="H826" t="str">
            <v>BOSCH PORTABLE CUT OFF 14" (TOOLING)</v>
          </cell>
          <cell r="I826">
            <v>38111</v>
          </cell>
          <cell r="J826">
            <v>38256</v>
          </cell>
          <cell r="K826">
            <v>1820</v>
          </cell>
          <cell r="L826">
            <v>1268</v>
          </cell>
          <cell r="M826">
            <v>5500</v>
          </cell>
          <cell r="N826">
            <v>1670.85</v>
          </cell>
          <cell r="O826">
            <v>3829.15</v>
          </cell>
          <cell r="R826">
            <v>2.43857E-2</v>
          </cell>
          <cell r="S826">
            <v>134.12135000000001</v>
          </cell>
          <cell r="T826">
            <v>40.744846844999998</v>
          </cell>
          <cell r="U826">
            <v>93.376503155000009</v>
          </cell>
          <cell r="W826">
            <v>2004</v>
          </cell>
          <cell r="X826">
            <v>7</v>
          </cell>
          <cell r="Y826">
            <v>1.0711974110032363</v>
          </cell>
          <cell r="Z826">
            <v>1</v>
          </cell>
          <cell r="AA826">
            <v>6</v>
          </cell>
          <cell r="AB826">
            <v>0</v>
          </cell>
          <cell r="AC826">
            <v>0.33333333333333337</v>
          </cell>
          <cell r="AD826">
            <v>0</v>
          </cell>
          <cell r="AH826">
            <v>0</v>
          </cell>
        </row>
        <row r="827">
          <cell r="A827" t="str">
            <v>F2004166-000</v>
          </cell>
          <cell r="B827" t="str">
            <v>Fixtures and fittings</v>
          </cell>
          <cell r="C827">
            <v>2005</v>
          </cell>
          <cell r="D827" t="str">
            <v>Fac</v>
          </cell>
          <cell r="E827" t="str">
            <v>N/A</v>
          </cell>
          <cell r="F827">
            <v>12587</v>
          </cell>
          <cell r="G827" t="str">
            <v>U-TECH MATERIAL LTD., PART</v>
          </cell>
          <cell r="H827" t="str">
            <v>BOSCH DISC GRIDER 4" (TOOLING)</v>
          </cell>
          <cell r="I827">
            <v>38111</v>
          </cell>
          <cell r="J827">
            <v>38256</v>
          </cell>
          <cell r="K827">
            <v>1820</v>
          </cell>
          <cell r="L827">
            <v>1268</v>
          </cell>
          <cell r="M827">
            <v>2100</v>
          </cell>
          <cell r="N827">
            <v>637.77</v>
          </cell>
          <cell r="O827">
            <v>1462.23</v>
          </cell>
          <cell r="R827">
            <v>2.5591221187484001E-2</v>
          </cell>
          <cell r="S827">
            <v>53.741564493716403</v>
          </cell>
          <cell r="T827">
            <v>16.321313136741672</v>
          </cell>
          <cell r="U827">
            <v>37.420251356974731</v>
          </cell>
          <cell r="W827">
            <v>2004</v>
          </cell>
          <cell r="X827">
            <v>7</v>
          </cell>
          <cell r="Y827">
            <v>1.0711974110032363</v>
          </cell>
          <cell r="Z827">
            <v>1</v>
          </cell>
          <cell r="AA827">
            <v>6</v>
          </cell>
          <cell r="AB827">
            <v>0</v>
          </cell>
          <cell r="AC827">
            <v>0.33333333333333337</v>
          </cell>
          <cell r="AD827">
            <v>0</v>
          </cell>
          <cell r="AH827">
            <v>0</v>
          </cell>
        </row>
        <row r="828">
          <cell r="A828" t="str">
            <v>F2004167-000</v>
          </cell>
          <cell r="B828" t="str">
            <v>Fixtures and fittings</v>
          </cell>
          <cell r="C828">
            <v>2005</v>
          </cell>
          <cell r="D828" t="str">
            <v>Fac</v>
          </cell>
          <cell r="E828" t="str">
            <v>N/A</v>
          </cell>
          <cell r="F828">
            <v>12587</v>
          </cell>
          <cell r="G828" t="str">
            <v>U-TECH MATERIAL LTD., PART</v>
          </cell>
          <cell r="H828" t="str">
            <v>BOSCH JIG SAW (TOOLING)</v>
          </cell>
          <cell r="I828">
            <v>38111</v>
          </cell>
          <cell r="J828">
            <v>38256</v>
          </cell>
          <cell r="K828">
            <v>1820</v>
          </cell>
          <cell r="L828">
            <v>1268</v>
          </cell>
          <cell r="M828">
            <v>2400</v>
          </cell>
          <cell r="N828">
            <v>728.93</v>
          </cell>
          <cell r="O828">
            <v>1671.07</v>
          </cell>
          <cell r="R828">
            <v>2.43857E-2</v>
          </cell>
          <cell r="S828">
            <v>58.525680000000001</v>
          </cell>
          <cell r="T828">
            <v>17.775468301</v>
          </cell>
          <cell r="U828">
            <v>40.750211699000005</v>
          </cell>
          <cell r="W828">
            <v>2004</v>
          </cell>
          <cell r="X828">
            <v>7</v>
          </cell>
          <cell r="Y828">
            <v>1.0711974110032363</v>
          </cell>
          <cell r="Z828">
            <v>1</v>
          </cell>
          <cell r="AA828">
            <v>6</v>
          </cell>
          <cell r="AB828">
            <v>0</v>
          </cell>
          <cell r="AC828">
            <v>0.33333333333333337</v>
          </cell>
          <cell r="AD828">
            <v>0</v>
          </cell>
          <cell r="AH828">
            <v>0</v>
          </cell>
        </row>
        <row r="829">
          <cell r="A829" t="str">
            <v>F2004168-000</v>
          </cell>
          <cell r="B829" t="str">
            <v>Fixtures and fittings</v>
          </cell>
          <cell r="C829">
            <v>2005</v>
          </cell>
          <cell r="D829" t="str">
            <v>Fac</v>
          </cell>
          <cell r="E829" t="str">
            <v>N/A</v>
          </cell>
          <cell r="F829">
            <v>12587</v>
          </cell>
          <cell r="G829" t="str">
            <v>U-TECH MATERIAL LTD., PART</v>
          </cell>
          <cell r="H829" t="str">
            <v>BOSCH DRILL 3/8" GSB 16RE (TOOLING)</v>
          </cell>
          <cell r="I829">
            <v>38111</v>
          </cell>
          <cell r="J829">
            <v>38256</v>
          </cell>
          <cell r="K829">
            <v>1820</v>
          </cell>
          <cell r="L829">
            <v>1268</v>
          </cell>
          <cell r="M829">
            <v>2700</v>
          </cell>
          <cell r="N829">
            <v>820.08</v>
          </cell>
          <cell r="O829">
            <v>1879.92</v>
          </cell>
          <cell r="R829">
            <v>2.3896799999999999E-2</v>
          </cell>
          <cell r="S829">
            <v>64.521360000000001</v>
          </cell>
          <cell r="T829">
            <v>19.597287743999999</v>
          </cell>
          <cell r="U829">
            <v>44.924072256000002</v>
          </cell>
          <cell r="W829">
            <v>2004</v>
          </cell>
          <cell r="X829">
            <v>7</v>
          </cell>
          <cell r="Y829">
            <v>1.0711974110032363</v>
          </cell>
          <cell r="Z829">
            <v>1</v>
          </cell>
          <cell r="AA829">
            <v>6</v>
          </cell>
          <cell r="AB829">
            <v>0</v>
          </cell>
          <cell r="AC829">
            <v>0.33333333333333337</v>
          </cell>
          <cell r="AD829">
            <v>0</v>
          </cell>
          <cell r="AH829">
            <v>0</v>
          </cell>
        </row>
        <row r="830">
          <cell r="A830" t="str">
            <v>F2004169-000</v>
          </cell>
          <cell r="B830" t="str">
            <v>Fixtures and fittings</v>
          </cell>
          <cell r="C830">
            <v>2005</v>
          </cell>
          <cell r="D830" t="str">
            <v>Fac</v>
          </cell>
          <cell r="E830" t="str">
            <v>N/A</v>
          </cell>
          <cell r="F830">
            <v>12587</v>
          </cell>
          <cell r="G830" t="str">
            <v>U-TECH MATERIAL LTD., PART</v>
          </cell>
          <cell r="H830" t="str">
            <v>HILTI ROTARY HAMMER DRILL (TOOLING)</v>
          </cell>
          <cell r="I830">
            <v>38111</v>
          </cell>
          <cell r="J830">
            <v>38256</v>
          </cell>
          <cell r="K830">
            <v>1820</v>
          </cell>
          <cell r="L830">
            <v>1268</v>
          </cell>
          <cell r="M830">
            <v>17160</v>
          </cell>
          <cell r="N830">
            <v>5213.7</v>
          </cell>
          <cell r="O830">
            <v>11946.3</v>
          </cell>
          <cell r="R830">
            <v>2.3896799999999999E-2</v>
          </cell>
          <cell r="S830">
            <v>410.06908799999997</v>
          </cell>
          <cell r="T830">
            <v>124.59074615999999</v>
          </cell>
          <cell r="U830">
            <v>285.47834183999998</v>
          </cell>
          <cell r="W830">
            <v>2004</v>
          </cell>
          <cell r="X830">
            <v>7</v>
          </cell>
          <cell r="Y830">
            <v>1.0711974110032363</v>
          </cell>
          <cell r="Z830">
            <v>1</v>
          </cell>
          <cell r="AA830">
            <v>6</v>
          </cell>
          <cell r="AB830">
            <v>0</v>
          </cell>
          <cell r="AC830">
            <v>0.33333333333333337</v>
          </cell>
          <cell r="AD830">
            <v>0</v>
          </cell>
          <cell r="AH830">
            <v>0</v>
          </cell>
        </row>
        <row r="831">
          <cell r="A831" t="str">
            <v>F2004170-000</v>
          </cell>
          <cell r="B831" t="str">
            <v>Fixtures and fittings</v>
          </cell>
          <cell r="C831">
            <v>2005</v>
          </cell>
          <cell r="D831" t="str">
            <v>Fac</v>
          </cell>
          <cell r="E831" t="str">
            <v>N/A</v>
          </cell>
          <cell r="F831">
            <v>12601</v>
          </cell>
          <cell r="G831" t="str">
            <v>U-TECH MATERIAL LTD., PART</v>
          </cell>
          <cell r="H831" t="str">
            <v>DRILL HILTI TE6C (TOOLING)</v>
          </cell>
          <cell r="I831">
            <v>38113</v>
          </cell>
          <cell r="J831">
            <v>38256</v>
          </cell>
          <cell r="K831">
            <v>1820</v>
          </cell>
          <cell r="L831">
            <v>1268</v>
          </cell>
          <cell r="M831">
            <v>21600</v>
          </cell>
          <cell r="N831">
            <v>6562.77</v>
          </cell>
          <cell r="O831">
            <v>15037.23</v>
          </cell>
          <cell r="R831">
            <v>2.3896799999999999E-2</v>
          </cell>
          <cell r="S831">
            <v>516.17088000000001</v>
          </cell>
          <cell r="T831">
            <v>156.82920213599999</v>
          </cell>
          <cell r="U831">
            <v>359.34167786400002</v>
          </cell>
          <cell r="W831">
            <v>2004</v>
          </cell>
          <cell r="X831">
            <v>7</v>
          </cell>
          <cell r="Y831">
            <v>1.0711974110032363</v>
          </cell>
          <cell r="Z831">
            <v>1</v>
          </cell>
          <cell r="AA831">
            <v>6</v>
          </cell>
          <cell r="AB831">
            <v>0</v>
          </cell>
          <cell r="AC831">
            <v>0.33333333333333337</v>
          </cell>
          <cell r="AD831">
            <v>0</v>
          </cell>
          <cell r="AH831">
            <v>0</v>
          </cell>
        </row>
        <row r="832">
          <cell r="A832" t="str">
            <v>F2004171-000</v>
          </cell>
          <cell r="B832" t="str">
            <v>Fixtures and fittings</v>
          </cell>
          <cell r="C832">
            <v>2005</v>
          </cell>
          <cell r="D832" t="str">
            <v>Fac</v>
          </cell>
          <cell r="E832" t="str">
            <v>N/A</v>
          </cell>
          <cell r="F832">
            <v>12601</v>
          </cell>
          <cell r="G832" t="str">
            <v>U-TECH MATERIAL LTD., PART</v>
          </cell>
          <cell r="H832" t="str">
            <v>CHAIN FOR WRENCH 3/4 - 4" (TOOLING)</v>
          </cell>
          <cell r="I832">
            <v>38113</v>
          </cell>
          <cell r="J832">
            <v>38256</v>
          </cell>
          <cell r="K832">
            <v>1820</v>
          </cell>
          <cell r="L832">
            <v>1268</v>
          </cell>
          <cell r="M832">
            <v>12105</v>
          </cell>
          <cell r="N832">
            <v>3677.75</v>
          </cell>
          <cell r="O832">
            <v>8427.25</v>
          </cell>
          <cell r="R832">
            <v>2.3896799999999999E-2</v>
          </cell>
          <cell r="S832">
            <v>289.27076399999999</v>
          </cell>
          <cell r="T832">
            <v>87.886456199999998</v>
          </cell>
          <cell r="U832">
            <v>201.38430779999999</v>
          </cell>
          <cell r="W832">
            <v>2004</v>
          </cell>
          <cell r="X832">
            <v>7</v>
          </cell>
          <cell r="Y832">
            <v>1.0711974110032363</v>
          </cell>
          <cell r="Z832">
            <v>1</v>
          </cell>
          <cell r="AA832">
            <v>6</v>
          </cell>
          <cell r="AB832">
            <v>0</v>
          </cell>
          <cell r="AC832">
            <v>0.33333333333333337</v>
          </cell>
          <cell r="AD832">
            <v>0</v>
          </cell>
          <cell r="AH832">
            <v>0</v>
          </cell>
        </row>
        <row r="833">
          <cell r="A833" t="str">
            <v>F2004172-000</v>
          </cell>
          <cell r="B833" t="str">
            <v>Fixtures and fittings</v>
          </cell>
          <cell r="C833">
            <v>2005</v>
          </cell>
          <cell r="D833" t="str">
            <v>Fac</v>
          </cell>
          <cell r="E833" t="str">
            <v>N/A</v>
          </cell>
          <cell r="F833">
            <v>12601</v>
          </cell>
          <cell r="G833" t="str">
            <v>U-TECH MATERIAL LTD., PART</v>
          </cell>
          <cell r="H833" t="str">
            <v>FITTING TOOL TMFT 33 "SKF" (TOOLING)</v>
          </cell>
          <cell r="I833">
            <v>38113</v>
          </cell>
          <cell r="J833">
            <v>38256</v>
          </cell>
          <cell r="K833">
            <v>1820</v>
          </cell>
          <cell r="L833">
            <v>1268</v>
          </cell>
          <cell r="M833">
            <v>19700</v>
          </cell>
          <cell r="N833">
            <v>5985.47</v>
          </cell>
          <cell r="O833">
            <v>13714.53</v>
          </cell>
          <cell r="R833">
            <v>2.3896799999999999E-2</v>
          </cell>
          <cell r="S833">
            <v>470.76695999999998</v>
          </cell>
          <cell r="T833">
            <v>143.03357949600002</v>
          </cell>
          <cell r="U833">
            <v>327.73338050399997</v>
          </cell>
          <cell r="W833">
            <v>2004</v>
          </cell>
          <cell r="X833">
            <v>7</v>
          </cell>
          <cell r="Y833">
            <v>1.0711974110032363</v>
          </cell>
          <cell r="Z833">
            <v>1</v>
          </cell>
          <cell r="AA833">
            <v>6</v>
          </cell>
          <cell r="AB833">
            <v>0</v>
          </cell>
          <cell r="AC833">
            <v>0.33333333333333337</v>
          </cell>
          <cell r="AD833">
            <v>0</v>
          </cell>
          <cell r="AH833">
            <v>0</v>
          </cell>
        </row>
        <row r="834">
          <cell r="A834" t="str">
            <v>F2004173-000</v>
          </cell>
          <cell r="B834" t="str">
            <v>Fixtures and fittings</v>
          </cell>
          <cell r="C834">
            <v>2005</v>
          </cell>
          <cell r="D834" t="str">
            <v>Fac</v>
          </cell>
          <cell r="E834" t="str">
            <v>N/A</v>
          </cell>
          <cell r="F834">
            <v>12601</v>
          </cell>
          <cell r="G834" t="str">
            <v>U-TECH MATERIAL LTD., PART</v>
          </cell>
          <cell r="H834" t="str">
            <v>PUMP HI PRESSURE CLEANING AND MOTOR 1 PHASE (TOOLING)</v>
          </cell>
          <cell r="I834">
            <v>38113</v>
          </cell>
          <cell r="J834">
            <v>38256</v>
          </cell>
          <cell r="K834">
            <v>1820</v>
          </cell>
          <cell r="L834">
            <v>1268</v>
          </cell>
          <cell r="M834">
            <v>14000</v>
          </cell>
          <cell r="N834">
            <v>4253.54</v>
          </cell>
          <cell r="O834">
            <v>9746.4599999999991</v>
          </cell>
          <cell r="R834">
            <v>2.43857E-2</v>
          </cell>
          <cell r="S834">
            <v>341.39979999999997</v>
          </cell>
          <cell r="T834">
            <v>103.72555037799999</v>
          </cell>
          <cell r="U834">
            <v>237.67424962199999</v>
          </cell>
          <cell r="W834">
            <v>2004</v>
          </cell>
          <cell r="X834">
            <v>7</v>
          </cell>
          <cell r="Y834">
            <v>1.0711974110032363</v>
          </cell>
          <cell r="Z834">
            <v>1</v>
          </cell>
          <cell r="AA834">
            <v>6</v>
          </cell>
          <cell r="AB834">
            <v>0</v>
          </cell>
          <cell r="AC834">
            <v>0.33333333333333337</v>
          </cell>
          <cell r="AD834">
            <v>0</v>
          </cell>
          <cell r="AH834">
            <v>0</v>
          </cell>
        </row>
        <row r="835">
          <cell r="A835" t="str">
            <v>F2004174-000</v>
          </cell>
          <cell r="B835" t="str">
            <v>Fixtures and fittings</v>
          </cell>
          <cell r="C835">
            <v>2005</v>
          </cell>
          <cell r="D835" t="str">
            <v>Fac</v>
          </cell>
          <cell r="E835" t="str">
            <v>N/A</v>
          </cell>
          <cell r="F835">
            <v>12601</v>
          </cell>
          <cell r="G835" t="str">
            <v>U-TECH MATERIAL LTD., PART</v>
          </cell>
          <cell r="H835" t="str">
            <v>PIPE CUTTER RIGID #725 24" (TOOLING)</v>
          </cell>
          <cell r="I835">
            <v>38113</v>
          </cell>
          <cell r="J835">
            <v>38256</v>
          </cell>
          <cell r="K835">
            <v>1820</v>
          </cell>
          <cell r="L835">
            <v>1268</v>
          </cell>
          <cell r="M835">
            <v>6102</v>
          </cell>
          <cell r="N835">
            <v>1853.77</v>
          </cell>
          <cell r="O835">
            <v>4248.2299999999996</v>
          </cell>
          <cell r="R835">
            <v>2.3896799999999999E-2</v>
          </cell>
          <cell r="S835">
            <v>145.8182736</v>
          </cell>
          <cell r="T835">
            <v>44.299170935999996</v>
          </cell>
          <cell r="U835">
            <v>101.519102664</v>
          </cell>
          <cell r="W835">
            <v>2004</v>
          </cell>
          <cell r="X835">
            <v>7</v>
          </cell>
          <cell r="Y835">
            <v>1.0711974110032363</v>
          </cell>
          <cell r="Z835">
            <v>1</v>
          </cell>
          <cell r="AA835">
            <v>6</v>
          </cell>
          <cell r="AB835">
            <v>0</v>
          </cell>
          <cell r="AC835">
            <v>0.33333333333333337</v>
          </cell>
          <cell r="AD835">
            <v>0</v>
          </cell>
          <cell r="AH835">
            <v>0</v>
          </cell>
        </row>
        <row r="836">
          <cell r="A836" t="str">
            <v>F2004175-000</v>
          </cell>
          <cell r="B836" t="str">
            <v>Fixtures and fittings</v>
          </cell>
          <cell r="C836">
            <v>2005</v>
          </cell>
          <cell r="D836" t="str">
            <v>Fac</v>
          </cell>
          <cell r="E836" t="str">
            <v>N/A</v>
          </cell>
          <cell r="F836">
            <v>40243</v>
          </cell>
          <cell r="G836" t="str">
            <v>ANTI FIRE CO., LTD</v>
          </cell>
          <cell r="H836" t="str">
            <v>BADGER 10 lbe CO2 FIRE EXTINGUIEHER AT NSE2</v>
          </cell>
          <cell r="I836">
            <v>38068</v>
          </cell>
          <cell r="J836">
            <v>38256</v>
          </cell>
          <cell r="K836">
            <v>1820</v>
          </cell>
          <cell r="L836">
            <v>1268</v>
          </cell>
          <cell r="M836">
            <v>4960</v>
          </cell>
          <cell r="N836">
            <v>1506.77</v>
          </cell>
          <cell r="O836">
            <v>3453.23</v>
          </cell>
          <cell r="R836">
            <v>2.3896799999999999E-2</v>
          </cell>
          <cell r="S836">
            <v>118.528128</v>
          </cell>
          <cell r="T836">
            <v>36.006981335999996</v>
          </cell>
          <cell r="U836">
            <v>82.521146664</v>
          </cell>
          <cell r="W836">
            <v>2004</v>
          </cell>
          <cell r="X836">
            <v>0</v>
          </cell>
          <cell r="AD836">
            <v>0</v>
          </cell>
          <cell r="AH836">
            <v>0</v>
          </cell>
        </row>
        <row r="837">
          <cell r="A837" t="str">
            <v>F2004176-000</v>
          </cell>
          <cell r="B837" t="str">
            <v>Fixtures and fittings</v>
          </cell>
          <cell r="C837">
            <v>2005</v>
          </cell>
          <cell r="D837" t="str">
            <v>Fac</v>
          </cell>
          <cell r="E837" t="str">
            <v>N/A</v>
          </cell>
          <cell r="F837">
            <v>40243</v>
          </cell>
          <cell r="G837" t="str">
            <v>ANTI FIRE CO., LTD</v>
          </cell>
          <cell r="H837" t="str">
            <v>BADGER 10 lbe CO2 FIRE EXTINGUIEHER AT NSE2</v>
          </cell>
          <cell r="I837">
            <v>38068</v>
          </cell>
          <cell r="J837">
            <v>38256</v>
          </cell>
          <cell r="K837">
            <v>1820</v>
          </cell>
          <cell r="L837">
            <v>1268</v>
          </cell>
          <cell r="M837">
            <v>4960</v>
          </cell>
          <cell r="N837">
            <v>1506.77</v>
          </cell>
          <cell r="O837">
            <v>3453.23</v>
          </cell>
          <cell r="R837">
            <v>2.3896799999999999E-2</v>
          </cell>
          <cell r="S837">
            <v>118.528128</v>
          </cell>
          <cell r="T837">
            <v>36.006981335999996</v>
          </cell>
          <cell r="U837">
            <v>82.521146664</v>
          </cell>
          <cell r="W837">
            <v>2004</v>
          </cell>
          <cell r="X837">
            <v>0</v>
          </cell>
          <cell r="AD837">
            <v>0</v>
          </cell>
          <cell r="AH837">
            <v>0</v>
          </cell>
        </row>
        <row r="838">
          <cell r="A838" t="str">
            <v>F2004177-000</v>
          </cell>
          <cell r="B838" t="str">
            <v>Fixtures and fittings</v>
          </cell>
          <cell r="C838">
            <v>2005</v>
          </cell>
          <cell r="D838" t="str">
            <v>Fac</v>
          </cell>
          <cell r="E838" t="str">
            <v>N/A</v>
          </cell>
          <cell r="F838">
            <v>40243</v>
          </cell>
          <cell r="G838" t="str">
            <v>ANTI FIRE CO., LTD</v>
          </cell>
          <cell r="H838" t="str">
            <v>BADGER 10 lbe CO2 FIRE EXTINGUIEHER AT NSE2</v>
          </cell>
          <cell r="I838">
            <v>38068</v>
          </cell>
          <cell r="J838">
            <v>38256</v>
          </cell>
          <cell r="K838">
            <v>1820</v>
          </cell>
          <cell r="L838">
            <v>1268</v>
          </cell>
          <cell r="M838">
            <v>4960</v>
          </cell>
          <cell r="N838">
            <v>1506.77</v>
          </cell>
          <cell r="O838">
            <v>3453.23</v>
          </cell>
          <cell r="R838">
            <v>2.42191E-2</v>
          </cell>
          <cell r="S838">
            <v>120.12673600000001</v>
          </cell>
          <cell r="T838">
            <v>36.492613306999999</v>
          </cell>
          <cell r="U838">
            <v>83.634122693000009</v>
          </cell>
          <cell r="W838">
            <v>2004</v>
          </cell>
          <cell r="X838">
            <v>0</v>
          </cell>
          <cell r="AD838">
            <v>0</v>
          </cell>
          <cell r="AH838">
            <v>0</v>
          </cell>
        </row>
        <row r="839">
          <cell r="A839" t="str">
            <v>F2004178-000</v>
          </cell>
          <cell r="B839" t="str">
            <v>Fixtures and fittings</v>
          </cell>
          <cell r="C839">
            <v>2005</v>
          </cell>
          <cell r="D839" t="str">
            <v>Fac</v>
          </cell>
          <cell r="E839" t="str">
            <v>N/A</v>
          </cell>
          <cell r="F839">
            <v>40243</v>
          </cell>
          <cell r="G839" t="str">
            <v>ANTI FIRE CO., LTD</v>
          </cell>
          <cell r="H839" t="str">
            <v>BADGER 10 lbe CO2 FIRE EXTINGUIEHER AT NSE2</v>
          </cell>
          <cell r="I839">
            <v>38068</v>
          </cell>
          <cell r="J839">
            <v>38256</v>
          </cell>
          <cell r="K839">
            <v>1820</v>
          </cell>
          <cell r="L839">
            <v>1268</v>
          </cell>
          <cell r="M839">
            <v>4960</v>
          </cell>
          <cell r="N839">
            <v>1506.77</v>
          </cell>
          <cell r="O839">
            <v>3453.23</v>
          </cell>
          <cell r="R839">
            <v>2.42191E-2</v>
          </cell>
          <cell r="S839">
            <v>120.12673600000001</v>
          </cell>
          <cell r="T839">
            <v>36.492613306999999</v>
          </cell>
          <cell r="U839">
            <v>83.634122693000009</v>
          </cell>
          <cell r="W839">
            <v>2004</v>
          </cell>
          <cell r="X839">
            <v>0</v>
          </cell>
          <cell r="AD839">
            <v>0</v>
          </cell>
          <cell r="AH839">
            <v>0</v>
          </cell>
        </row>
        <row r="840">
          <cell r="A840" t="str">
            <v>F2004179-000</v>
          </cell>
          <cell r="B840" t="str">
            <v>Fixtures and fittings</v>
          </cell>
          <cell r="C840">
            <v>2005</v>
          </cell>
          <cell r="D840" t="str">
            <v>Fac</v>
          </cell>
          <cell r="E840" t="str">
            <v>N/A</v>
          </cell>
          <cell r="F840">
            <v>40243</v>
          </cell>
          <cell r="G840" t="str">
            <v>ANTI FIRE CO., LTD</v>
          </cell>
          <cell r="H840" t="str">
            <v>BADGER 10 lbe CO2 FIRE EXTINGUIEHER AT NSE2</v>
          </cell>
          <cell r="I840">
            <v>38068</v>
          </cell>
          <cell r="J840">
            <v>38256</v>
          </cell>
          <cell r="K840">
            <v>1820</v>
          </cell>
          <cell r="L840">
            <v>1268</v>
          </cell>
          <cell r="M840">
            <v>4960</v>
          </cell>
          <cell r="N840">
            <v>1506.77</v>
          </cell>
          <cell r="O840">
            <v>3453.23</v>
          </cell>
          <cell r="R840">
            <v>2.42191E-2</v>
          </cell>
          <cell r="S840">
            <v>120.12673600000001</v>
          </cell>
          <cell r="T840">
            <v>36.492613306999999</v>
          </cell>
          <cell r="U840">
            <v>83.634122693000009</v>
          </cell>
          <cell r="W840">
            <v>2004</v>
          </cell>
          <cell r="X840">
            <v>0</v>
          </cell>
          <cell r="AD840">
            <v>0</v>
          </cell>
          <cell r="AH840">
            <v>0</v>
          </cell>
        </row>
        <row r="841">
          <cell r="A841" t="str">
            <v>F2004180-000</v>
          </cell>
          <cell r="B841" t="str">
            <v>Fixtures and fittings</v>
          </cell>
          <cell r="C841">
            <v>2005</v>
          </cell>
          <cell r="D841" t="str">
            <v>Fac</v>
          </cell>
          <cell r="E841" t="str">
            <v>N/A</v>
          </cell>
          <cell r="F841">
            <v>40243</v>
          </cell>
          <cell r="G841" t="str">
            <v>ANTI FIRE CO., LTD</v>
          </cell>
          <cell r="H841" t="str">
            <v>BADGER 10 lbe CO2 FIRE EXTINGUIEHER AT NSE2</v>
          </cell>
          <cell r="I841">
            <v>38068</v>
          </cell>
          <cell r="J841">
            <v>38256</v>
          </cell>
          <cell r="K841">
            <v>1820</v>
          </cell>
          <cell r="L841">
            <v>1268</v>
          </cell>
          <cell r="M841">
            <v>4960</v>
          </cell>
          <cell r="N841">
            <v>1506.77</v>
          </cell>
          <cell r="O841">
            <v>3453.23</v>
          </cell>
          <cell r="R841">
            <v>2.42191E-2</v>
          </cell>
          <cell r="S841">
            <v>120.12673600000001</v>
          </cell>
          <cell r="T841">
            <v>36.492613306999999</v>
          </cell>
          <cell r="U841">
            <v>83.634122693000009</v>
          </cell>
          <cell r="W841">
            <v>2004</v>
          </cell>
          <cell r="X841">
            <v>0</v>
          </cell>
          <cell r="AD841">
            <v>0</v>
          </cell>
          <cell r="AH841">
            <v>0</v>
          </cell>
        </row>
        <row r="842">
          <cell r="A842" t="str">
            <v>F2004181-000</v>
          </cell>
          <cell r="B842" t="str">
            <v>Fixtures and fittings</v>
          </cell>
          <cell r="C842">
            <v>2005</v>
          </cell>
          <cell r="D842" t="str">
            <v>Fac</v>
          </cell>
          <cell r="E842" t="str">
            <v>N/A</v>
          </cell>
          <cell r="F842">
            <v>40243</v>
          </cell>
          <cell r="G842" t="str">
            <v>ANTI FIRE CO., LTD</v>
          </cell>
          <cell r="H842" t="str">
            <v>BADGER 10 lbe CO2 FIRE EXTINGUIEHER AT NSE2</v>
          </cell>
          <cell r="I842">
            <v>38068</v>
          </cell>
          <cell r="J842">
            <v>38256</v>
          </cell>
          <cell r="K842">
            <v>1820</v>
          </cell>
          <cell r="L842">
            <v>1268</v>
          </cell>
          <cell r="M842">
            <v>4960</v>
          </cell>
          <cell r="N842">
            <v>1506.77</v>
          </cell>
          <cell r="O842">
            <v>3453.23</v>
          </cell>
          <cell r="R842">
            <v>2.42191E-2</v>
          </cell>
          <cell r="S842">
            <v>120.12673600000001</v>
          </cell>
          <cell r="T842">
            <v>36.492613306999999</v>
          </cell>
          <cell r="U842">
            <v>83.634122693000009</v>
          </cell>
          <cell r="W842">
            <v>2004</v>
          </cell>
          <cell r="X842">
            <v>0</v>
          </cell>
          <cell r="AD842">
            <v>0</v>
          </cell>
          <cell r="AH842">
            <v>0</v>
          </cell>
        </row>
        <row r="843">
          <cell r="A843" t="str">
            <v>F2004182-000</v>
          </cell>
          <cell r="B843" t="str">
            <v>Fixtures and fittings</v>
          </cell>
          <cell r="C843">
            <v>2005</v>
          </cell>
          <cell r="D843" t="str">
            <v>Fac</v>
          </cell>
          <cell r="E843" t="str">
            <v>N/A</v>
          </cell>
          <cell r="F843">
            <v>40243</v>
          </cell>
          <cell r="G843" t="str">
            <v>ANTI FIRE CO., LTD</v>
          </cell>
          <cell r="H843" t="str">
            <v>BADGER 10 lbe CO2 FIRE EXTINGUIEHER AT NSE2</v>
          </cell>
          <cell r="I843">
            <v>38068</v>
          </cell>
          <cell r="J843">
            <v>38256</v>
          </cell>
          <cell r="K843">
            <v>1820</v>
          </cell>
          <cell r="L843">
            <v>1268</v>
          </cell>
          <cell r="M843">
            <v>4960</v>
          </cell>
          <cell r="N843">
            <v>1506.77</v>
          </cell>
          <cell r="O843">
            <v>3453.23</v>
          </cell>
          <cell r="R843">
            <v>2.42191E-2</v>
          </cell>
          <cell r="S843">
            <v>120.12673600000001</v>
          </cell>
          <cell r="T843">
            <v>36.492613306999999</v>
          </cell>
          <cell r="U843">
            <v>83.634122693000009</v>
          </cell>
          <cell r="W843">
            <v>2004</v>
          </cell>
          <cell r="X843">
            <v>0</v>
          </cell>
          <cell r="AD843">
            <v>0</v>
          </cell>
          <cell r="AH843">
            <v>0</v>
          </cell>
        </row>
        <row r="844">
          <cell r="A844" t="str">
            <v>F2004183-000</v>
          </cell>
          <cell r="B844" t="str">
            <v>Fixtures and fittings</v>
          </cell>
          <cell r="C844">
            <v>2005</v>
          </cell>
          <cell r="D844" t="str">
            <v>Fac</v>
          </cell>
          <cell r="E844" t="str">
            <v>N/A</v>
          </cell>
          <cell r="F844">
            <v>40243</v>
          </cell>
          <cell r="G844" t="str">
            <v>ANTI FIRE CO., LTD</v>
          </cell>
          <cell r="H844" t="str">
            <v>BADGER 10 lbe CO2 FIRE EXTINGUIEHER AT NSE2</v>
          </cell>
          <cell r="I844">
            <v>38068</v>
          </cell>
          <cell r="J844">
            <v>38256</v>
          </cell>
          <cell r="K844">
            <v>1820</v>
          </cell>
          <cell r="L844">
            <v>1268</v>
          </cell>
          <cell r="M844">
            <v>4960</v>
          </cell>
          <cell r="N844">
            <v>1506.77</v>
          </cell>
          <cell r="O844">
            <v>3453.23</v>
          </cell>
          <cell r="R844">
            <v>2.42191E-2</v>
          </cell>
          <cell r="S844">
            <v>120.12673600000001</v>
          </cell>
          <cell r="T844">
            <v>36.492613306999999</v>
          </cell>
          <cell r="U844">
            <v>83.634122693000009</v>
          </cell>
          <cell r="W844">
            <v>2004</v>
          </cell>
          <cell r="X844">
            <v>0</v>
          </cell>
          <cell r="AD844">
            <v>0</v>
          </cell>
          <cell r="AH844">
            <v>0</v>
          </cell>
        </row>
        <row r="845">
          <cell r="A845" t="str">
            <v>F2004189-000</v>
          </cell>
          <cell r="B845" t="str">
            <v>Fixtures and fittings</v>
          </cell>
          <cell r="C845">
            <v>2005</v>
          </cell>
          <cell r="D845" t="str">
            <v>Fac</v>
          </cell>
          <cell r="E845" t="str">
            <v>A4548600243</v>
          </cell>
          <cell r="F845">
            <v>905194</v>
          </cell>
          <cell r="G845" t="str">
            <v>RICOH (THAILAND) LIMITED</v>
          </cell>
          <cell r="H845" t="str">
            <v>RICOH FAX AT SHIPPING ROOM</v>
          </cell>
          <cell r="I845">
            <v>38127</v>
          </cell>
          <cell r="J845">
            <v>38256</v>
          </cell>
          <cell r="K845">
            <v>1820</v>
          </cell>
          <cell r="L845">
            <v>1268</v>
          </cell>
          <cell r="M845">
            <v>53000</v>
          </cell>
          <cell r="N845">
            <v>16103.54</v>
          </cell>
          <cell r="O845">
            <v>36896.46</v>
          </cell>
          <cell r="R845">
            <v>2.42191E-2</v>
          </cell>
          <cell r="S845">
            <v>1283.6123</v>
          </cell>
          <cell r="T845">
            <v>390.01324561400003</v>
          </cell>
          <cell r="U845">
            <v>893.59905438600003</v>
          </cell>
          <cell r="W845">
            <v>2004</v>
          </cell>
          <cell r="X845">
            <v>5</v>
          </cell>
          <cell r="Y845">
            <v>0.95752499786343048</v>
          </cell>
          <cell r="Z845">
            <v>0.91860247919850568</v>
          </cell>
          <cell r="AA845">
            <v>4</v>
          </cell>
          <cell r="AB845">
            <v>1100</v>
          </cell>
          <cell r="AC845">
            <v>0.67500000000000004</v>
          </cell>
          <cell r="AD845">
            <v>740</v>
          </cell>
          <cell r="AH845">
            <v>2.5</v>
          </cell>
        </row>
        <row r="846">
          <cell r="A846" t="str">
            <v>F2004191-000</v>
          </cell>
          <cell r="B846" t="str">
            <v>Fixtures and fittings</v>
          </cell>
          <cell r="C846">
            <v>2005</v>
          </cell>
          <cell r="D846" t="str">
            <v>Fac</v>
          </cell>
          <cell r="E846">
            <v>16131</v>
          </cell>
          <cell r="F846" t="str">
            <v>47-2113</v>
          </cell>
          <cell r="G846" t="str">
            <v>MAXKLEN CO., LTD</v>
          </cell>
          <cell r="H846" t="str">
            <v>INDUSTRAIL WET AND DRY VACUUM</v>
          </cell>
          <cell r="I846">
            <v>38130</v>
          </cell>
          <cell r="J846">
            <v>38131</v>
          </cell>
          <cell r="K846">
            <v>1820</v>
          </cell>
          <cell r="L846">
            <v>1143</v>
          </cell>
          <cell r="M846">
            <v>23800</v>
          </cell>
          <cell r="N846">
            <v>8865.7800000000007</v>
          </cell>
          <cell r="O846">
            <v>14934.22</v>
          </cell>
          <cell r="R846">
            <v>2.42191E-2</v>
          </cell>
          <cell r="S846">
            <v>576.41458</v>
          </cell>
          <cell r="T846">
            <v>214.72121239800001</v>
          </cell>
          <cell r="U846">
            <v>361.69336760199997</v>
          </cell>
          <cell r="W846">
            <v>2004</v>
          </cell>
          <cell r="X846">
            <v>7</v>
          </cell>
          <cell r="Y846">
            <v>1.0711974110032363</v>
          </cell>
          <cell r="Z846">
            <v>1</v>
          </cell>
          <cell r="AA846">
            <v>4</v>
          </cell>
          <cell r="AB846">
            <v>700</v>
          </cell>
          <cell r="AC846">
            <v>0.67500000000000004</v>
          </cell>
          <cell r="AD846">
            <v>470</v>
          </cell>
          <cell r="AH846">
            <v>2.5</v>
          </cell>
        </row>
        <row r="847">
          <cell r="A847" t="str">
            <v>F2004192-000</v>
          </cell>
          <cell r="B847" t="str">
            <v>Fixtures and fittings</v>
          </cell>
          <cell r="C847">
            <v>2005</v>
          </cell>
          <cell r="D847" t="str">
            <v>Fac</v>
          </cell>
          <cell r="E847" t="str">
            <v>N/A</v>
          </cell>
          <cell r="F847" t="str">
            <v>I47/16854</v>
          </cell>
          <cell r="G847" t="str">
            <v>FOJPAIBOON EQUIPMENT CO., LTD</v>
          </cell>
          <cell r="H847" t="str">
            <v>TAC VISTA SOFTWARE PROGRAM</v>
          </cell>
          <cell r="I847">
            <v>38131</v>
          </cell>
          <cell r="J847">
            <v>38256</v>
          </cell>
          <cell r="K847">
            <v>1820</v>
          </cell>
          <cell r="L847">
            <v>1268</v>
          </cell>
          <cell r="M847">
            <v>645800</v>
          </cell>
          <cell r="N847">
            <v>196223.54</v>
          </cell>
          <cell r="O847">
            <v>449576.46</v>
          </cell>
          <cell r="R847">
            <v>2.42191E-2</v>
          </cell>
          <cell r="S847">
            <v>15640.69478</v>
          </cell>
          <cell r="T847">
            <v>4752.3575376140006</v>
          </cell>
          <cell r="U847">
            <v>10888.337242385998</v>
          </cell>
          <cell r="W847">
            <v>2004</v>
          </cell>
          <cell r="X847">
            <v>5</v>
          </cell>
          <cell r="Y847">
            <v>0.95752499786343048</v>
          </cell>
          <cell r="Z847">
            <v>0.91860247919850568</v>
          </cell>
          <cell r="AA847">
            <v>4</v>
          </cell>
          <cell r="AB847">
            <v>13800</v>
          </cell>
          <cell r="AC847">
            <v>0.67500000000000004</v>
          </cell>
          <cell r="AD847">
            <v>9300</v>
          </cell>
          <cell r="AH847">
            <v>2.5</v>
          </cell>
        </row>
        <row r="848">
          <cell r="A848" t="str">
            <v>F2004193-000</v>
          </cell>
          <cell r="B848" t="str">
            <v>Fixtures and fittings</v>
          </cell>
          <cell r="C848">
            <v>2005</v>
          </cell>
          <cell r="D848" t="str">
            <v>Fac</v>
          </cell>
          <cell r="E848" t="str">
            <v>UD5EA4320957</v>
          </cell>
          <cell r="F848" t="str">
            <v>BO 007553</v>
          </cell>
          <cell r="G848" t="str">
            <v>PLUS-BBG CORPORATION (THAILAND) LTD</v>
          </cell>
          <cell r="H848" t="str">
            <v>DATA PROJECTOR PLUS U5-132</v>
          </cell>
          <cell r="I848">
            <v>38152</v>
          </cell>
          <cell r="J848">
            <v>38256</v>
          </cell>
          <cell r="K848">
            <v>1820</v>
          </cell>
          <cell r="L848">
            <v>1268</v>
          </cell>
          <cell r="M848">
            <v>150000</v>
          </cell>
          <cell r="N848">
            <v>45576.62</v>
          </cell>
          <cell r="O848">
            <v>104423.38</v>
          </cell>
          <cell r="R848">
            <v>2.42191E-2</v>
          </cell>
          <cell r="S848">
            <v>3632.8650000000002</v>
          </cell>
          <cell r="T848">
            <v>1103.8247174420001</v>
          </cell>
          <cell r="U848">
            <v>2529.0402825580004</v>
          </cell>
          <cell r="W848">
            <v>2004</v>
          </cell>
          <cell r="X848">
            <v>5</v>
          </cell>
          <cell r="Y848">
            <v>0.95752499786343048</v>
          </cell>
          <cell r="Z848">
            <v>0.91860247919850568</v>
          </cell>
          <cell r="AA848">
            <v>4</v>
          </cell>
          <cell r="AB848">
            <v>3200</v>
          </cell>
          <cell r="AC848">
            <v>0.67500000000000004</v>
          </cell>
          <cell r="AD848">
            <v>2200</v>
          </cell>
          <cell r="AH848">
            <v>2.5</v>
          </cell>
        </row>
        <row r="849">
          <cell r="A849" t="str">
            <v>F2004196-000</v>
          </cell>
          <cell r="B849" t="str">
            <v>Fixtures and fittings</v>
          </cell>
          <cell r="C849">
            <v>2005</v>
          </cell>
          <cell r="D849" t="str">
            <v>Fac</v>
          </cell>
          <cell r="E849" t="str">
            <v>T3801456</v>
          </cell>
          <cell r="F849" t="str">
            <v>B1 0081537</v>
          </cell>
          <cell r="G849" t="str">
            <v>BANGKOK BUSINESS EQUIPMENT AUTOMATION</v>
          </cell>
          <cell r="H849" t="str">
            <v xml:space="preserve">VISUALIZER SAMSUNG </v>
          </cell>
          <cell r="I849">
            <v>38152</v>
          </cell>
          <cell r="J849">
            <v>38256</v>
          </cell>
          <cell r="K849">
            <v>1820</v>
          </cell>
          <cell r="L849">
            <v>1268</v>
          </cell>
          <cell r="M849">
            <v>123000</v>
          </cell>
          <cell r="N849">
            <v>37372.769999999997</v>
          </cell>
          <cell r="O849">
            <v>85627.23</v>
          </cell>
          <cell r="R849">
            <v>2.42191E-2</v>
          </cell>
          <cell r="S849">
            <v>2978.9493000000002</v>
          </cell>
          <cell r="T849">
            <v>905.13485390699998</v>
          </cell>
          <cell r="U849">
            <v>2073.8144460930002</v>
          </cell>
          <cell r="W849">
            <v>2004</v>
          </cell>
          <cell r="X849">
            <v>5</v>
          </cell>
          <cell r="Y849">
            <v>0.95752499786343048</v>
          </cell>
          <cell r="Z849">
            <v>0.91860247919850568</v>
          </cell>
          <cell r="AA849">
            <v>4</v>
          </cell>
          <cell r="AB849">
            <v>2600</v>
          </cell>
          <cell r="AC849">
            <v>0.67500000000000004</v>
          </cell>
          <cell r="AD849">
            <v>1800</v>
          </cell>
          <cell r="AH849">
            <v>2.5</v>
          </cell>
        </row>
        <row r="850">
          <cell r="A850" t="str">
            <v>F2004197-000</v>
          </cell>
          <cell r="B850" t="str">
            <v>Fixtures and fittings</v>
          </cell>
          <cell r="C850">
            <v>2005</v>
          </cell>
          <cell r="D850" t="str">
            <v>Fac</v>
          </cell>
          <cell r="E850" t="str">
            <v>N/A</v>
          </cell>
          <cell r="F850" t="str">
            <v>05-015-2547</v>
          </cell>
          <cell r="G850" t="str">
            <v>DIGITALLINK CO., LTD</v>
          </cell>
          <cell r="H850" t="str">
            <v>CHILLER WATER AT GM CONFERENCE ROOM</v>
          </cell>
          <cell r="I850">
            <v>38159</v>
          </cell>
          <cell r="J850">
            <v>38160</v>
          </cell>
          <cell r="K850">
            <v>1820</v>
          </cell>
          <cell r="L850">
            <v>1172</v>
          </cell>
          <cell r="M850">
            <v>29149.53</v>
          </cell>
          <cell r="N850">
            <v>10394.17</v>
          </cell>
          <cell r="O850">
            <v>18755.36</v>
          </cell>
          <cell r="R850">
            <v>2.42191E-2</v>
          </cell>
          <cell r="S850">
            <v>705.97538202299995</v>
          </cell>
          <cell r="T850">
            <v>251.73744264699999</v>
          </cell>
          <cell r="U850">
            <v>454.23793937599999</v>
          </cell>
          <cell r="W850">
            <v>2004</v>
          </cell>
          <cell r="X850">
            <v>7</v>
          </cell>
          <cell r="Y850">
            <v>1.0711974110032363</v>
          </cell>
          <cell r="Z850">
            <v>1</v>
          </cell>
          <cell r="AA850">
            <v>4</v>
          </cell>
          <cell r="AB850">
            <v>800</v>
          </cell>
          <cell r="AC850">
            <v>0.67500000000000004</v>
          </cell>
          <cell r="AD850">
            <v>540</v>
          </cell>
          <cell r="AH850">
            <v>2.5</v>
          </cell>
        </row>
        <row r="851">
          <cell r="A851" t="str">
            <v>F2004198-000</v>
          </cell>
          <cell r="B851" t="str">
            <v>Fixtures and fittings</v>
          </cell>
          <cell r="C851">
            <v>2005</v>
          </cell>
          <cell r="D851" t="str">
            <v>Fac</v>
          </cell>
          <cell r="E851" t="str">
            <v>N/A</v>
          </cell>
          <cell r="F851">
            <v>12689</v>
          </cell>
          <cell r="G851" t="str">
            <v>U-TECH MATERIAL LTD., PART.</v>
          </cell>
          <cell r="H851" t="str">
            <v xml:space="preserve">HAND DRYER SIEMENTS </v>
          </cell>
          <cell r="I851">
            <v>38142</v>
          </cell>
          <cell r="J851">
            <v>38256</v>
          </cell>
          <cell r="K851">
            <v>1820</v>
          </cell>
          <cell r="L851">
            <v>1268</v>
          </cell>
          <cell r="M851">
            <v>8000</v>
          </cell>
          <cell r="N851">
            <v>2430.4699999999998</v>
          </cell>
          <cell r="O851">
            <v>5569.53</v>
          </cell>
          <cell r="R851">
            <v>2.42191E-2</v>
          </cell>
          <cell r="S851">
            <v>193.75280000000001</v>
          </cell>
          <cell r="T851">
            <v>58.863795976999995</v>
          </cell>
          <cell r="U851">
            <v>134.88900402300001</v>
          </cell>
          <cell r="W851">
            <v>2004</v>
          </cell>
          <cell r="X851">
            <v>7</v>
          </cell>
          <cell r="Y851">
            <v>1.0711974110032363</v>
          </cell>
          <cell r="Z851">
            <v>1</v>
          </cell>
          <cell r="AA851">
            <v>4</v>
          </cell>
          <cell r="AB851">
            <v>200</v>
          </cell>
          <cell r="AC851">
            <v>0.67500000000000004</v>
          </cell>
          <cell r="AD851">
            <v>140</v>
          </cell>
          <cell r="AH851">
            <v>2.5</v>
          </cell>
        </row>
        <row r="852">
          <cell r="A852" t="str">
            <v>F2004199-000</v>
          </cell>
          <cell r="B852" t="str">
            <v>Fixtures and fittings</v>
          </cell>
          <cell r="C852">
            <v>2005</v>
          </cell>
          <cell r="D852" t="str">
            <v>Fac</v>
          </cell>
          <cell r="E852" t="str">
            <v>N/A</v>
          </cell>
          <cell r="F852">
            <v>12689</v>
          </cell>
          <cell r="G852" t="str">
            <v>U-TECH MATERIAL LTD., PART.</v>
          </cell>
          <cell r="H852" t="str">
            <v xml:space="preserve">HAND DRYER SIEMENTS </v>
          </cell>
          <cell r="I852">
            <v>38142</v>
          </cell>
          <cell r="J852">
            <v>38256</v>
          </cell>
          <cell r="K852">
            <v>1820</v>
          </cell>
          <cell r="L852">
            <v>1268</v>
          </cell>
          <cell r="M852">
            <v>8000</v>
          </cell>
          <cell r="N852">
            <v>2430.4699999999998</v>
          </cell>
          <cell r="O852">
            <v>5569.53</v>
          </cell>
          <cell r="R852">
            <v>2.42191E-2</v>
          </cell>
          <cell r="S852">
            <v>193.75280000000001</v>
          </cell>
          <cell r="T852">
            <v>58.863795976999995</v>
          </cell>
          <cell r="U852">
            <v>134.88900402300001</v>
          </cell>
          <cell r="W852">
            <v>2004</v>
          </cell>
          <cell r="X852">
            <v>7</v>
          </cell>
          <cell r="Y852">
            <v>1.0711974110032363</v>
          </cell>
          <cell r="Z852">
            <v>1</v>
          </cell>
          <cell r="AA852">
            <v>4</v>
          </cell>
          <cell r="AB852">
            <v>200</v>
          </cell>
          <cell r="AC852">
            <v>0.67500000000000004</v>
          </cell>
          <cell r="AD852">
            <v>140</v>
          </cell>
          <cell r="AH852">
            <v>2.5</v>
          </cell>
        </row>
        <row r="853">
          <cell r="A853" t="str">
            <v>F2004200-000</v>
          </cell>
          <cell r="B853" t="str">
            <v>Fixtures and fittings</v>
          </cell>
          <cell r="C853">
            <v>2005</v>
          </cell>
          <cell r="D853" t="str">
            <v>Fac</v>
          </cell>
          <cell r="E853" t="str">
            <v>N/A</v>
          </cell>
          <cell r="F853">
            <v>1919</v>
          </cell>
          <cell r="G853" t="str">
            <v>APE SERVICE CO., LTD.</v>
          </cell>
          <cell r="H853" t="str">
            <v>L/B &amp; MATL COST TO INSTALL AIRCONDITION COMPLETED AT CMD ROOM'</v>
          </cell>
          <cell r="I853">
            <v>38154</v>
          </cell>
          <cell r="J853">
            <v>38165</v>
          </cell>
          <cell r="K853">
            <v>1820</v>
          </cell>
          <cell r="L853">
            <v>1177</v>
          </cell>
          <cell r="M853">
            <v>51230</v>
          </cell>
          <cell r="N853">
            <v>18127.18</v>
          </cell>
          <cell r="O853">
            <v>33102.82</v>
          </cell>
          <cell r="R853">
            <v>2.4242483012079999E-2</v>
          </cell>
          <cell r="S853">
            <v>1241.9424047088582</v>
          </cell>
          <cell r="T853">
            <v>439.44785320691631</v>
          </cell>
          <cell r="U853">
            <v>802.49455150194194</v>
          </cell>
          <cell r="W853">
            <v>2004</v>
          </cell>
          <cell r="X853">
            <v>7</v>
          </cell>
          <cell r="Y853">
            <v>1.0711974110032363</v>
          </cell>
          <cell r="Z853">
            <v>1</v>
          </cell>
          <cell r="AA853">
            <v>4</v>
          </cell>
          <cell r="AB853">
            <v>1400</v>
          </cell>
          <cell r="AC853">
            <v>0.67500000000000004</v>
          </cell>
          <cell r="AD853">
            <v>950</v>
          </cell>
          <cell r="AH853">
            <v>2.5</v>
          </cell>
        </row>
        <row r="854">
          <cell r="A854" t="str">
            <v>F2004202-000</v>
          </cell>
          <cell r="B854" t="str">
            <v>Fixtures and fittings</v>
          </cell>
          <cell r="C854">
            <v>2003</v>
          </cell>
          <cell r="D854" t="str">
            <v>Fac</v>
          </cell>
          <cell r="E854" t="str">
            <v>N/A</v>
          </cell>
          <cell r="F854" t="str">
            <v>IV-0107</v>
          </cell>
          <cell r="G854" t="str">
            <v>TAVEECHOK FERNICHING</v>
          </cell>
          <cell r="H854" t="str">
            <v>COMPUTER AND PRINTER STAND</v>
          </cell>
          <cell r="I854">
            <v>38168</v>
          </cell>
          <cell r="J854">
            <v>38256</v>
          </cell>
          <cell r="K854">
            <v>1820</v>
          </cell>
          <cell r="L854">
            <v>1268</v>
          </cell>
          <cell r="M854">
            <v>3700</v>
          </cell>
          <cell r="N854">
            <v>1123.93</v>
          </cell>
          <cell r="O854">
            <v>2576.0700000000002</v>
          </cell>
          <cell r="R854">
            <v>2.4242483012079999E-2</v>
          </cell>
          <cell r="S854">
            <v>89.697187144696002</v>
          </cell>
          <cell r="T854">
            <v>27.246853931767074</v>
          </cell>
          <cell r="U854">
            <v>62.450333212928925</v>
          </cell>
          <cell r="W854">
            <v>2004</v>
          </cell>
          <cell r="X854">
            <v>5</v>
          </cell>
          <cell r="Y854">
            <v>0.95752499786343048</v>
          </cell>
          <cell r="Z854">
            <v>0.91860247919850568</v>
          </cell>
          <cell r="AA854">
            <v>4</v>
          </cell>
          <cell r="AB854">
            <v>80</v>
          </cell>
          <cell r="AC854">
            <v>0.67500000000000004</v>
          </cell>
          <cell r="AD854">
            <v>50</v>
          </cell>
          <cell r="AH854">
            <v>2.5</v>
          </cell>
        </row>
        <row r="855">
          <cell r="A855" t="str">
            <v>F2004203-000</v>
          </cell>
          <cell r="B855" t="str">
            <v>Fixtures and fittings</v>
          </cell>
          <cell r="C855">
            <v>2003</v>
          </cell>
          <cell r="D855" t="str">
            <v>Fac</v>
          </cell>
          <cell r="E855" t="str">
            <v>N/A</v>
          </cell>
          <cell r="F855" t="str">
            <v>IV-0107</v>
          </cell>
          <cell r="G855" t="str">
            <v>TAVEECHOK FERNICHING</v>
          </cell>
          <cell r="H855" t="str">
            <v>COMPUTER AND PRINTER STAND</v>
          </cell>
          <cell r="I855">
            <v>38168</v>
          </cell>
          <cell r="J855">
            <v>38256</v>
          </cell>
          <cell r="K855">
            <v>1820</v>
          </cell>
          <cell r="L855">
            <v>1268</v>
          </cell>
          <cell r="M855">
            <v>3700</v>
          </cell>
          <cell r="N855">
            <v>1123.93</v>
          </cell>
          <cell r="O855">
            <v>2576.0700000000002</v>
          </cell>
          <cell r="R855">
            <v>2.42191E-2</v>
          </cell>
          <cell r="S855">
            <v>89.610669999999999</v>
          </cell>
          <cell r="T855">
            <v>27.220573063000003</v>
          </cell>
          <cell r="U855">
            <v>62.390096936999996</v>
          </cell>
          <cell r="W855">
            <v>2004</v>
          </cell>
          <cell r="X855">
            <v>5</v>
          </cell>
          <cell r="Y855">
            <v>0.95752499786343048</v>
          </cell>
          <cell r="Z855">
            <v>0.91860247919850568</v>
          </cell>
          <cell r="AA855">
            <v>4</v>
          </cell>
          <cell r="AB855">
            <v>80</v>
          </cell>
          <cell r="AC855">
            <v>0.67500000000000004</v>
          </cell>
          <cell r="AD855">
            <v>50</v>
          </cell>
          <cell r="AH855">
            <v>2.5</v>
          </cell>
        </row>
        <row r="856">
          <cell r="A856" t="str">
            <v>F2004204-000</v>
          </cell>
          <cell r="B856" t="str">
            <v>Fixtures and fittings</v>
          </cell>
          <cell r="C856">
            <v>2005</v>
          </cell>
          <cell r="D856" t="str">
            <v>Fac</v>
          </cell>
          <cell r="E856" t="str">
            <v>N/A</v>
          </cell>
          <cell r="F856" t="str">
            <v>4706-T951</v>
          </cell>
          <cell r="G856" t="str">
            <v>THAI STEEL FURNITURE CO., LTD</v>
          </cell>
          <cell r="H856" t="str">
            <v>WHITE BOARD WOOD FRAME 120X240CM</v>
          </cell>
          <cell r="I856">
            <v>38168</v>
          </cell>
          <cell r="J856">
            <v>38169</v>
          </cell>
          <cell r="K856">
            <v>1820</v>
          </cell>
          <cell r="L856">
            <v>1181</v>
          </cell>
          <cell r="M856">
            <v>3800</v>
          </cell>
          <cell r="N856">
            <v>1335.91</v>
          </cell>
          <cell r="O856">
            <v>2464.09</v>
          </cell>
          <cell r="R856">
            <v>2.4299999999999999E-2</v>
          </cell>
          <cell r="S856">
            <v>92.339999999999989</v>
          </cell>
          <cell r="T856">
            <v>32.462612999999997</v>
          </cell>
          <cell r="U856">
            <v>59.877386999999992</v>
          </cell>
          <cell r="W856">
            <v>2004</v>
          </cell>
          <cell r="X856">
            <v>7</v>
          </cell>
          <cell r="Y856">
            <v>1.0711974110032363</v>
          </cell>
          <cell r="Z856">
            <v>1</v>
          </cell>
          <cell r="AA856">
            <v>4</v>
          </cell>
          <cell r="AB856">
            <v>100</v>
          </cell>
          <cell r="AC856">
            <v>0.67500000000000004</v>
          </cell>
          <cell r="AD856">
            <v>70</v>
          </cell>
          <cell r="AH856">
            <v>2.5</v>
          </cell>
        </row>
        <row r="857">
          <cell r="A857" t="str">
            <v>F2004205-000</v>
          </cell>
          <cell r="B857" t="str">
            <v>Fixtures and fittings</v>
          </cell>
          <cell r="C857">
            <v>2005</v>
          </cell>
          <cell r="D857" t="str">
            <v>Fac</v>
          </cell>
          <cell r="E857" t="str">
            <v>N/A</v>
          </cell>
          <cell r="F857" t="str">
            <v>4706-T951</v>
          </cell>
          <cell r="G857" t="str">
            <v>THAI STEEL FURNITURE CO., LTD</v>
          </cell>
          <cell r="H857" t="str">
            <v>WHITE BOARD WOOD FRAME 120X240CM</v>
          </cell>
          <cell r="I857">
            <v>38168</v>
          </cell>
          <cell r="J857">
            <v>38169</v>
          </cell>
          <cell r="K857">
            <v>1820</v>
          </cell>
          <cell r="L857">
            <v>1181</v>
          </cell>
          <cell r="M857">
            <v>3800</v>
          </cell>
          <cell r="N857">
            <v>1335.91</v>
          </cell>
          <cell r="O857">
            <v>2464.09</v>
          </cell>
          <cell r="R857">
            <v>2.42191E-2</v>
          </cell>
          <cell r="S857">
            <v>92.032579999999996</v>
          </cell>
          <cell r="T857">
            <v>32.354537881000006</v>
          </cell>
          <cell r="U857">
            <v>59.67804211899999</v>
          </cell>
          <cell r="W857">
            <v>2004</v>
          </cell>
          <cell r="X857">
            <v>7</v>
          </cell>
          <cell r="Y857">
            <v>1.0711974110032363</v>
          </cell>
          <cell r="Z857">
            <v>1</v>
          </cell>
          <cell r="AA857">
            <v>4</v>
          </cell>
          <cell r="AB857">
            <v>100</v>
          </cell>
          <cell r="AC857">
            <v>0.67500000000000004</v>
          </cell>
          <cell r="AD857">
            <v>70</v>
          </cell>
          <cell r="AH857">
            <v>2.5</v>
          </cell>
        </row>
        <row r="858">
          <cell r="A858" t="str">
            <v>F2004206-000</v>
          </cell>
          <cell r="B858" t="str">
            <v>Fixtures and fittings</v>
          </cell>
          <cell r="C858">
            <v>2005</v>
          </cell>
          <cell r="D858" t="str">
            <v>Fac</v>
          </cell>
          <cell r="E858" t="str">
            <v>N/A</v>
          </cell>
          <cell r="F858" t="str">
            <v>4707-T155</v>
          </cell>
          <cell r="G858" t="str">
            <v>THAI STEEL FURNITURE CO., LTD</v>
          </cell>
          <cell r="H858" t="str">
            <v>TRANING TABLE 4 FEET</v>
          </cell>
          <cell r="I858">
            <v>38176</v>
          </cell>
          <cell r="J858">
            <v>38256</v>
          </cell>
          <cell r="K858">
            <v>1820</v>
          </cell>
          <cell r="L858">
            <v>1268</v>
          </cell>
          <cell r="M858">
            <v>1650</v>
          </cell>
          <cell r="N858">
            <v>501.04</v>
          </cell>
          <cell r="O858">
            <v>1148.96</v>
          </cell>
          <cell r="R858">
            <v>2.4299999999999999E-2</v>
          </cell>
          <cell r="S858">
            <v>40.094999999999999</v>
          </cell>
          <cell r="T858">
            <v>12.175272</v>
          </cell>
          <cell r="U858">
            <v>27.919727999999999</v>
          </cell>
          <cell r="W858">
            <v>2004</v>
          </cell>
          <cell r="X858">
            <v>7</v>
          </cell>
          <cell r="Y858">
            <v>1.0711974110032363</v>
          </cell>
          <cell r="Z858">
            <v>1</v>
          </cell>
          <cell r="AA858">
            <v>4</v>
          </cell>
          <cell r="AB858">
            <v>0</v>
          </cell>
          <cell r="AC858">
            <v>0.67500000000000004</v>
          </cell>
          <cell r="AD858">
            <v>0</v>
          </cell>
          <cell r="AH858">
            <v>0</v>
          </cell>
        </row>
        <row r="859">
          <cell r="A859" t="str">
            <v>F2004207-000</v>
          </cell>
          <cell r="B859" t="str">
            <v>Fixtures and fittings</v>
          </cell>
          <cell r="C859">
            <v>2005</v>
          </cell>
          <cell r="D859" t="str">
            <v>Fac</v>
          </cell>
          <cell r="E859" t="str">
            <v>N/A</v>
          </cell>
          <cell r="F859" t="str">
            <v>4707-T155</v>
          </cell>
          <cell r="G859" t="str">
            <v>THAI STEEL FURNITURE CO., LTD</v>
          </cell>
          <cell r="H859" t="str">
            <v>TRAINING TABLE 4 FEET</v>
          </cell>
          <cell r="I859">
            <v>38176</v>
          </cell>
          <cell r="J859">
            <v>38256</v>
          </cell>
          <cell r="K859">
            <v>1820</v>
          </cell>
          <cell r="L859">
            <v>1268</v>
          </cell>
          <cell r="M859">
            <v>1650</v>
          </cell>
          <cell r="N859">
            <v>501.04</v>
          </cell>
          <cell r="O859">
            <v>1148.96</v>
          </cell>
          <cell r="R859">
            <v>2.4385664155756E-2</v>
          </cell>
          <cell r="S859">
            <v>40.236345856997403</v>
          </cell>
          <cell r="T859">
            <v>12.218193168599987</v>
          </cell>
          <cell r="U859">
            <v>28.018152688397414</v>
          </cell>
          <cell r="W859">
            <v>2004</v>
          </cell>
          <cell r="X859">
            <v>7</v>
          </cell>
          <cell r="Y859">
            <v>1.0711974110032363</v>
          </cell>
          <cell r="Z859">
            <v>1</v>
          </cell>
          <cell r="AA859">
            <v>4</v>
          </cell>
          <cell r="AB859">
            <v>0</v>
          </cell>
          <cell r="AC859">
            <v>0.67500000000000004</v>
          </cell>
          <cell r="AD859">
            <v>0</v>
          </cell>
          <cell r="AH859">
            <v>0</v>
          </cell>
        </row>
        <row r="860">
          <cell r="A860" t="str">
            <v>F2004208-000</v>
          </cell>
          <cell r="B860" t="str">
            <v>Fixtures and fittings</v>
          </cell>
          <cell r="C860">
            <v>2005</v>
          </cell>
          <cell r="D860" t="str">
            <v>Fac</v>
          </cell>
          <cell r="E860" t="str">
            <v>N/A</v>
          </cell>
          <cell r="F860" t="str">
            <v>4707-T155</v>
          </cell>
          <cell r="G860" t="str">
            <v>THAI STEEL FURNITURE CO., LTD</v>
          </cell>
          <cell r="H860" t="str">
            <v>TRAINING TABLE 4 FEET</v>
          </cell>
          <cell r="I860">
            <v>38176</v>
          </cell>
          <cell r="J860">
            <v>38256</v>
          </cell>
          <cell r="K860">
            <v>1820</v>
          </cell>
          <cell r="L860">
            <v>1268</v>
          </cell>
          <cell r="M860">
            <v>1650</v>
          </cell>
          <cell r="N860">
            <v>501.04</v>
          </cell>
          <cell r="O860">
            <v>1148.96</v>
          </cell>
          <cell r="R860">
            <v>2.4385664155756E-2</v>
          </cell>
          <cell r="S860">
            <v>40.236345856997403</v>
          </cell>
          <cell r="T860">
            <v>12.218193168599987</v>
          </cell>
          <cell r="U860">
            <v>28.018152688397414</v>
          </cell>
          <cell r="W860">
            <v>2004</v>
          </cell>
          <cell r="X860">
            <v>7</v>
          </cell>
          <cell r="Y860">
            <v>1.0711974110032363</v>
          </cell>
          <cell r="Z860">
            <v>1</v>
          </cell>
          <cell r="AA860">
            <v>4</v>
          </cell>
          <cell r="AB860">
            <v>0</v>
          </cell>
          <cell r="AC860">
            <v>0.67500000000000004</v>
          </cell>
          <cell r="AD860">
            <v>0</v>
          </cell>
          <cell r="AH860">
            <v>0</v>
          </cell>
        </row>
        <row r="861">
          <cell r="A861" t="str">
            <v>F2004209-000</v>
          </cell>
          <cell r="B861" t="str">
            <v>Fixtures and fittings</v>
          </cell>
          <cell r="C861">
            <v>2005</v>
          </cell>
          <cell r="D861" t="str">
            <v>Fac</v>
          </cell>
          <cell r="E861" t="str">
            <v>N/A</v>
          </cell>
          <cell r="F861" t="str">
            <v>4707-T155</v>
          </cell>
          <cell r="G861" t="str">
            <v>THAI STEEL FURNITURE CO., LTD</v>
          </cell>
          <cell r="H861" t="str">
            <v>TRAINING TABLE 4 FEET</v>
          </cell>
          <cell r="I861">
            <v>38176</v>
          </cell>
          <cell r="J861">
            <v>38256</v>
          </cell>
          <cell r="K861">
            <v>1820</v>
          </cell>
          <cell r="L861">
            <v>1268</v>
          </cell>
          <cell r="M861">
            <v>1650</v>
          </cell>
          <cell r="N861">
            <v>501.04</v>
          </cell>
          <cell r="O861">
            <v>1148.96</v>
          </cell>
          <cell r="R861">
            <v>2.4261068505978998E-2</v>
          </cell>
          <cell r="S861">
            <v>40.030763034865345</v>
          </cell>
          <cell r="T861">
            <v>12.155765764235717</v>
          </cell>
          <cell r="U861">
            <v>27.874997270629628</v>
          </cell>
          <cell r="W861">
            <v>2004</v>
          </cell>
          <cell r="X861">
            <v>7</v>
          </cell>
          <cell r="Y861">
            <v>1.0711974110032363</v>
          </cell>
          <cell r="Z861">
            <v>1</v>
          </cell>
          <cell r="AA861">
            <v>4</v>
          </cell>
          <cell r="AB861">
            <v>0</v>
          </cell>
          <cell r="AC861">
            <v>0.67500000000000004</v>
          </cell>
          <cell r="AD861">
            <v>0</v>
          </cell>
          <cell r="AH861">
            <v>0</v>
          </cell>
        </row>
        <row r="862">
          <cell r="A862" t="str">
            <v>F2004210-000</v>
          </cell>
          <cell r="B862" t="str">
            <v>Fixtures and fittings</v>
          </cell>
          <cell r="C862">
            <v>2005</v>
          </cell>
          <cell r="D862" t="str">
            <v>Fac</v>
          </cell>
          <cell r="E862" t="str">
            <v>N/A</v>
          </cell>
          <cell r="F862" t="str">
            <v>4707-T155</v>
          </cell>
          <cell r="G862" t="str">
            <v>THAI STEEL FURNITURE CO., LTD</v>
          </cell>
          <cell r="H862" t="str">
            <v>TRAINING TABLE 4 FEET</v>
          </cell>
          <cell r="I862">
            <v>38176</v>
          </cell>
          <cell r="J862">
            <v>38256</v>
          </cell>
          <cell r="K862">
            <v>1820</v>
          </cell>
          <cell r="L862">
            <v>1268</v>
          </cell>
          <cell r="M862">
            <v>1650</v>
          </cell>
          <cell r="N862">
            <v>501.04</v>
          </cell>
          <cell r="O862">
            <v>1148.96</v>
          </cell>
          <cell r="R862">
            <v>2.4385664155756E-2</v>
          </cell>
          <cell r="S862">
            <v>40.236345856997403</v>
          </cell>
          <cell r="T862">
            <v>12.218193168599987</v>
          </cell>
          <cell r="U862">
            <v>28.018152688397414</v>
          </cell>
          <cell r="W862">
            <v>2004</v>
          </cell>
          <cell r="X862">
            <v>7</v>
          </cell>
          <cell r="Y862">
            <v>1.0711974110032363</v>
          </cell>
          <cell r="Z862">
            <v>1</v>
          </cell>
          <cell r="AA862">
            <v>4</v>
          </cell>
          <cell r="AB862">
            <v>0</v>
          </cell>
          <cell r="AC862">
            <v>0.67500000000000004</v>
          </cell>
          <cell r="AD862">
            <v>0</v>
          </cell>
          <cell r="AH862">
            <v>0</v>
          </cell>
        </row>
        <row r="863">
          <cell r="A863" t="str">
            <v>F2004211-000</v>
          </cell>
          <cell r="B863" t="str">
            <v>Fixtures and fittings</v>
          </cell>
          <cell r="C863">
            <v>2005</v>
          </cell>
          <cell r="D863" t="str">
            <v>Fac</v>
          </cell>
          <cell r="E863" t="str">
            <v>N/A</v>
          </cell>
          <cell r="F863" t="str">
            <v>4707-T155</v>
          </cell>
          <cell r="G863" t="str">
            <v>THAI STEEL FURNITURE CO., LTD</v>
          </cell>
          <cell r="H863" t="str">
            <v>TRAINING TABLE 4 FEET</v>
          </cell>
          <cell r="I863">
            <v>38176</v>
          </cell>
          <cell r="J863">
            <v>38256</v>
          </cell>
          <cell r="K863">
            <v>1820</v>
          </cell>
          <cell r="L863">
            <v>1268</v>
          </cell>
          <cell r="M863">
            <v>1650</v>
          </cell>
          <cell r="N863">
            <v>501.04</v>
          </cell>
          <cell r="O863">
            <v>1148.96</v>
          </cell>
          <cell r="R863">
            <v>2.4385664155756E-2</v>
          </cell>
          <cell r="S863">
            <v>40.236345856997403</v>
          </cell>
          <cell r="T863">
            <v>12.218193168599987</v>
          </cell>
          <cell r="U863">
            <v>28.018152688397414</v>
          </cell>
          <cell r="W863">
            <v>2004</v>
          </cell>
          <cell r="X863">
            <v>7</v>
          </cell>
          <cell r="Y863">
            <v>1.0711974110032363</v>
          </cell>
          <cell r="Z863">
            <v>1</v>
          </cell>
          <cell r="AA863">
            <v>4</v>
          </cell>
          <cell r="AB863">
            <v>0</v>
          </cell>
          <cell r="AC863">
            <v>0.67500000000000004</v>
          </cell>
          <cell r="AD863">
            <v>0</v>
          </cell>
          <cell r="AH863">
            <v>0</v>
          </cell>
        </row>
        <row r="864">
          <cell r="A864" t="str">
            <v>F2004212-000</v>
          </cell>
          <cell r="B864" t="str">
            <v>Fixtures and fittings</v>
          </cell>
          <cell r="C864">
            <v>2005</v>
          </cell>
          <cell r="D864" t="str">
            <v>Fac</v>
          </cell>
          <cell r="E864" t="str">
            <v>N/A</v>
          </cell>
          <cell r="F864" t="str">
            <v>4707-T155</v>
          </cell>
          <cell r="G864" t="str">
            <v>THAI STEEL FURNITURE CO., LTD</v>
          </cell>
          <cell r="H864" t="str">
            <v>TRAINING TABLE 4 FEET</v>
          </cell>
          <cell r="I864">
            <v>38176</v>
          </cell>
          <cell r="J864">
            <v>38256</v>
          </cell>
          <cell r="K864">
            <v>1820</v>
          </cell>
          <cell r="L864">
            <v>1268</v>
          </cell>
          <cell r="M864">
            <v>1650</v>
          </cell>
          <cell r="N864">
            <v>501.04</v>
          </cell>
          <cell r="O864">
            <v>1148.96</v>
          </cell>
          <cell r="R864">
            <v>2.4261068505978998E-2</v>
          </cell>
          <cell r="S864">
            <v>40.030763034865345</v>
          </cell>
          <cell r="T864">
            <v>12.155765764235717</v>
          </cell>
          <cell r="U864">
            <v>27.874997270629628</v>
          </cell>
          <cell r="W864">
            <v>2004</v>
          </cell>
          <cell r="X864">
            <v>7</v>
          </cell>
          <cell r="Y864">
            <v>1.0711974110032363</v>
          </cell>
          <cell r="Z864">
            <v>1</v>
          </cell>
          <cell r="AA864">
            <v>4</v>
          </cell>
          <cell r="AB864">
            <v>0</v>
          </cell>
          <cell r="AC864">
            <v>0.67500000000000004</v>
          </cell>
          <cell r="AD864">
            <v>0</v>
          </cell>
          <cell r="AH864">
            <v>0</v>
          </cell>
        </row>
        <row r="865">
          <cell r="A865" t="str">
            <v>F2004213-000</v>
          </cell>
          <cell r="B865" t="str">
            <v>Fixtures and fittings</v>
          </cell>
          <cell r="C865">
            <v>2005</v>
          </cell>
          <cell r="D865" t="str">
            <v>Fac</v>
          </cell>
          <cell r="E865" t="str">
            <v>N/A</v>
          </cell>
          <cell r="F865" t="str">
            <v>4707-T155</v>
          </cell>
          <cell r="G865" t="str">
            <v>THAI STEEL FURNITURE CO., LTD</v>
          </cell>
          <cell r="H865" t="str">
            <v>TRAINING TABLE 4 FEET</v>
          </cell>
          <cell r="I865">
            <v>38176</v>
          </cell>
          <cell r="J865">
            <v>38256</v>
          </cell>
          <cell r="K865">
            <v>1820</v>
          </cell>
          <cell r="L865">
            <v>1268</v>
          </cell>
          <cell r="M865">
            <v>1650</v>
          </cell>
          <cell r="N865">
            <v>501.04</v>
          </cell>
          <cell r="O865">
            <v>1148.96</v>
          </cell>
          <cell r="R865">
            <v>2.4261068505978998E-2</v>
          </cell>
          <cell r="S865">
            <v>40.030763034865345</v>
          </cell>
          <cell r="T865">
            <v>12.155765764235717</v>
          </cell>
          <cell r="U865">
            <v>27.874997270629628</v>
          </cell>
          <cell r="W865">
            <v>2004</v>
          </cell>
          <cell r="X865">
            <v>7</v>
          </cell>
          <cell r="Y865">
            <v>1.0711974110032363</v>
          </cell>
          <cell r="Z865">
            <v>1</v>
          </cell>
          <cell r="AA865">
            <v>4</v>
          </cell>
          <cell r="AB865">
            <v>0</v>
          </cell>
          <cell r="AC865">
            <v>0.67500000000000004</v>
          </cell>
          <cell r="AD865">
            <v>0</v>
          </cell>
          <cell r="AH865">
            <v>0</v>
          </cell>
        </row>
        <row r="866">
          <cell r="A866" t="str">
            <v>F2004214-000</v>
          </cell>
          <cell r="B866" t="str">
            <v>Fixtures and fittings</v>
          </cell>
          <cell r="C866">
            <v>2005</v>
          </cell>
          <cell r="D866" t="str">
            <v>Fac</v>
          </cell>
          <cell r="E866" t="str">
            <v>N/A</v>
          </cell>
          <cell r="F866" t="str">
            <v>4707-T155</v>
          </cell>
          <cell r="G866" t="str">
            <v>THAI STEEL FURNITURE CO., LTD</v>
          </cell>
          <cell r="H866" t="str">
            <v>TRAINING TABLE 4 FEET</v>
          </cell>
          <cell r="I866">
            <v>38176</v>
          </cell>
          <cell r="J866">
            <v>38256</v>
          </cell>
          <cell r="K866">
            <v>1820</v>
          </cell>
          <cell r="L866">
            <v>1268</v>
          </cell>
          <cell r="M866">
            <v>1650</v>
          </cell>
          <cell r="N866">
            <v>501.04</v>
          </cell>
          <cell r="O866">
            <v>1148.96</v>
          </cell>
          <cell r="R866">
            <v>2.4261068505978998E-2</v>
          </cell>
          <cell r="S866">
            <v>40.030763034865345</v>
          </cell>
          <cell r="T866">
            <v>12.155765764235717</v>
          </cell>
          <cell r="U866">
            <v>27.874997270629628</v>
          </cell>
          <cell r="W866">
            <v>2004</v>
          </cell>
          <cell r="X866">
            <v>7</v>
          </cell>
          <cell r="Y866">
            <v>1.0711974110032363</v>
          </cell>
          <cell r="Z866">
            <v>1</v>
          </cell>
          <cell r="AA866">
            <v>4</v>
          </cell>
          <cell r="AB866">
            <v>0</v>
          </cell>
          <cell r="AC866">
            <v>0.67500000000000004</v>
          </cell>
          <cell r="AD866">
            <v>0</v>
          </cell>
          <cell r="AH866">
            <v>0</v>
          </cell>
        </row>
        <row r="867">
          <cell r="A867" t="str">
            <v>F2004215-000</v>
          </cell>
          <cell r="B867" t="str">
            <v>Fixtures and fittings</v>
          </cell>
          <cell r="C867">
            <v>2005</v>
          </cell>
          <cell r="D867" t="str">
            <v>Fac</v>
          </cell>
          <cell r="E867" t="str">
            <v>N/A</v>
          </cell>
          <cell r="F867" t="str">
            <v>4707-T155</v>
          </cell>
          <cell r="G867" t="str">
            <v>THAI STEEL FURNITURE CO., LTD</v>
          </cell>
          <cell r="H867" t="str">
            <v>TRAINING TABLE 4 FEET</v>
          </cell>
          <cell r="I867">
            <v>38176</v>
          </cell>
          <cell r="J867">
            <v>38256</v>
          </cell>
          <cell r="K867">
            <v>1820</v>
          </cell>
          <cell r="L867">
            <v>1268</v>
          </cell>
          <cell r="M867">
            <v>1650</v>
          </cell>
          <cell r="N867">
            <v>501.04</v>
          </cell>
          <cell r="O867">
            <v>1148.96</v>
          </cell>
          <cell r="R867">
            <v>2.4261068505978998E-2</v>
          </cell>
          <cell r="S867">
            <v>40.030763034865345</v>
          </cell>
          <cell r="T867">
            <v>12.155765764235717</v>
          </cell>
          <cell r="U867">
            <v>27.874997270629628</v>
          </cell>
          <cell r="W867">
            <v>2004</v>
          </cell>
          <cell r="X867">
            <v>7</v>
          </cell>
          <cell r="Y867">
            <v>1.0711974110032363</v>
          </cell>
          <cell r="Z867">
            <v>1</v>
          </cell>
          <cell r="AA867">
            <v>4</v>
          </cell>
          <cell r="AB867">
            <v>0</v>
          </cell>
          <cell r="AC867">
            <v>0.67500000000000004</v>
          </cell>
          <cell r="AD867">
            <v>0</v>
          </cell>
          <cell r="AH867">
            <v>0</v>
          </cell>
        </row>
        <row r="868">
          <cell r="A868" t="str">
            <v>F2004216-000</v>
          </cell>
          <cell r="B868" t="str">
            <v>Fixtures and fittings</v>
          </cell>
          <cell r="C868">
            <v>2005</v>
          </cell>
          <cell r="D868" t="str">
            <v>Fac</v>
          </cell>
          <cell r="E868" t="str">
            <v>N/A</v>
          </cell>
          <cell r="F868" t="str">
            <v>4707-T155</v>
          </cell>
          <cell r="G868" t="str">
            <v>THAI STEEL FURNITURE CO., LTD</v>
          </cell>
          <cell r="H868" t="str">
            <v>TRAINING TABLE 4 FEET</v>
          </cell>
          <cell r="I868">
            <v>38176</v>
          </cell>
          <cell r="J868">
            <v>38256</v>
          </cell>
          <cell r="K868">
            <v>1820</v>
          </cell>
          <cell r="L868">
            <v>1268</v>
          </cell>
          <cell r="M868">
            <v>1650</v>
          </cell>
          <cell r="N868">
            <v>501.04</v>
          </cell>
          <cell r="O868">
            <v>1148.96</v>
          </cell>
          <cell r="R868">
            <v>2.4261068505978998E-2</v>
          </cell>
          <cell r="S868">
            <v>40.030763034865345</v>
          </cell>
          <cell r="T868">
            <v>12.155765764235717</v>
          </cell>
          <cell r="U868">
            <v>27.874997270629628</v>
          </cell>
          <cell r="W868">
            <v>2004</v>
          </cell>
          <cell r="X868">
            <v>7</v>
          </cell>
          <cell r="Y868">
            <v>1.0711974110032363</v>
          </cell>
          <cell r="Z868">
            <v>1</v>
          </cell>
          <cell r="AA868">
            <v>4</v>
          </cell>
          <cell r="AB868">
            <v>0</v>
          </cell>
          <cell r="AC868">
            <v>0.67500000000000004</v>
          </cell>
          <cell r="AD868">
            <v>0</v>
          </cell>
          <cell r="AH868">
            <v>0</v>
          </cell>
        </row>
        <row r="869">
          <cell r="A869" t="str">
            <v>F2004217-000</v>
          </cell>
          <cell r="B869" t="str">
            <v>Fixtures and fittings</v>
          </cell>
          <cell r="C869">
            <v>2005</v>
          </cell>
          <cell r="D869" t="str">
            <v>Fac</v>
          </cell>
          <cell r="E869" t="str">
            <v>N/A</v>
          </cell>
          <cell r="F869" t="str">
            <v>4707-T155</v>
          </cell>
          <cell r="G869" t="str">
            <v>THAI STEEL FURNITURE CO., LTD</v>
          </cell>
          <cell r="H869" t="str">
            <v>TRAINING TABLE 4 FEET</v>
          </cell>
          <cell r="I869">
            <v>38176</v>
          </cell>
          <cell r="J869">
            <v>38256</v>
          </cell>
          <cell r="K869">
            <v>1820</v>
          </cell>
          <cell r="L869">
            <v>1268</v>
          </cell>
          <cell r="M869">
            <v>1650</v>
          </cell>
          <cell r="N869">
            <v>501.04</v>
          </cell>
          <cell r="O869">
            <v>1148.96</v>
          </cell>
          <cell r="R869">
            <v>2.4261068505978998E-2</v>
          </cell>
          <cell r="S869">
            <v>40.030763034865345</v>
          </cell>
          <cell r="T869">
            <v>12.155765764235717</v>
          </cell>
          <cell r="U869">
            <v>27.874997270629628</v>
          </cell>
          <cell r="W869">
            <v>2004</v>
          </cell>
          <cell r="X869">
            <v>7</v>
          </cell>
          <cell r="Y869">
            <v>1.0711974110032363</v>
          </cell>
          <cell r="Z869">
            <v>1</v>
          </cell>
          <cell r="AA869">
            <v>4</v>
          </cell>
          <cell r="AB869">
            <v>0</v>
          </cell>
          <cell r="AC869">
            <v>0.67500000000000004</v>
          </cell>
          <cell r="AD869">
            <v>0</v>
          </cell>
          <cell r="AH869">
            <v>0</v>
          </cell>
        </row>
        <row r="870">
          <cell r="A870" t="str">
            <v>F2004218-000</v>
          </cell>
          <cell r="B870" t="str">
            <v>Fixtures and fittings</v>
          </cell>
          <cell r="C870">
            <v>2005</v>
          </cell>
          <cell r="D870" t="str">
            <v>Fac</v>
          </cell>
          <cell r="E870" t="str">
            <v>N/A</v>
          </cell>
          <cell r="F870" t="str">
            <v>4707-T155</v>
          </cell>
          <cell r="G870" t="str">
            <v>THAI STEEL FURNITURE CO., LTD</v>
          </cell>
          <cell r="H870" t="str">
            <v>TRAINING TABLE 4 FEET</v>
          </cell>
          <cell r="I870">
            <v>38176</v>
          </cell>
          <cell r="J870">
            <v>38256</v>
          </cell>
          <cell r="K870">
            <v>1820</v>
          </cell>
          <cell r="L870">
            <v>1268</v>
          </cell>
          <cell r="M870">
            <v>1650</v>
          </cell>
          <cell r="N870">
            <v>501.04</v>
          </cell>
          <cell r="O870">
            <v>1148.96</v>
          </cell>
          <cell r="R870">
            <v>2.4261068505978998E-2</v>
          </cell>
          <cell r="S870">
            <v>40.030763034865345</v>
          </cell>
          <cell r="T870">
            <v>12.155765764235717</v>
          </cell>
          <cell r="U870">
            <v>27.874997270629628</v>
          </cell>
          <cell r="W870">
            <v>2004</v>
          </cell>
          <cell r="X870">
            <v>7</v>
          </cell>
          <cell r="Y870">
            <v>1.0711974110032363</v>
          </cell>
          <cell r="Z870">
            <v>1</v>
          </cell>
          <cell r="AA870">
            <v>4</v>
          </cell>
          <cell r="AB870">
            <v>0</v>
          </cell>
          <cell r="AC870">
            <v>0.67500000000000004</v>
          </cell>
          <cell r="AD870">
            <v>0</v>
          </cell>
          <cell r="AH870">
            <v>0</v>
          </cell>
        </row>
        <row r="871">
          <cell r="A871" t="str">
            <v>F2004219-000</v>
          </cell>
          <cell r="B871" t="str">
            <v>Fixtures and fittings</v>
          </cell>
          <cell r="C871">
            <v>2005</v>
          </cell>
          <cell r="D871" t="str">
            <v>Fac</v>
          </cell>
          <cell r="E871" t="str">
            <v>N/A</v>
          </cell>
          <cell r="F871" t="str">
            <v>4707-T155</v>
          </cell>
          <cell r="G871" t="str">
            <v>THAI STEEL FURNITURE CO., LTD</v>
          </cell>
          <cell r="H871" t="str">
            <v>TRAINING TABLE 4 FEET</v>
          </cell>
          <cell r="I871">
            <v>38176</v>
          </cell>
          <cell r="J871">
            <v>38256</v>
          </cell>
          <cell r="K871">
            <v>1820</v>
          </cell>
          <cell r="L871">
            <v>1268</v>
          </cell>
          <cell r="M871">
            <v>1650</v>
          </cell>
          <cell r="N871">
            <v>501.04</v>
          </cell>
          <cell r="O871">
            <v>1148.96</v>
          </cell>
          <cell r="R871">
            <v>2.4261068505978998E-2</v>
          </cell>
          <cell r="S871">
            <v>40.030763034865345</v>
          </cell>
          <cell r="T871">
            <v>12.155765764235717</v>
          </cell>
          <cell r="U871">
            <v>27.874997270629628</v>
          </cell>
          <cell r="W871">
            <v>2004</v>
          </cell>
          <cell r="X871">
            <v>7</v>
          </cell>
          <cell r="Y871">
            <v>1.0711974110032363</v>
          </cell>
          <cell r="Z871">
            <v>1</v>
          </cell>
          <cell r="AA871">
            <v>4</v>
          </cell>
          <cell r="AB871">
            <v>0</v>
          </cell>
          <cell r="AC871">
            <v>0.67500000000000004</v>
          </cell>
          <cell r="AD871">
            <v>0</v>
          </cell>
          <cell r="AH871">
            <v>0</v>
          </cell>
        </row>
        <row r="872">
          <cell r="A872" t="str">
            <v>F2004220-000</v>
          </cell>
          <cell r="B872" t="str">
            <v>Fixtures and fittings</v>
          </cell>
          <cell r="C872">
            <v>2005</v>
          </cell>
          <cell r="D872" t="str">
            <v>Fac</v>
          </cell>
          <cell r="E872" t="str">
            <v>N/A</v>
          </cell>
          <cell r="F872" t="str">
            <v>4707-T155</v>
          </cell>
          <cell r="G872" t="str">
            <v>THAI STEEL FURNITURE CO., LTD</v>
          </cell>
          <cell r="H872" t="str">
            <v>TRAINING TABLE 4 FEET</v>
          </cell>
          <cell r="I872">
            <v>38176</v>
          </cell>
          <cell r="J872">
            <v>38256</v>
          </cell>
          <cell r="K872">
            <v>1820</v>
          </cell>
          <cell r="L872">
            <v>1268</v>
          </cell>
          <cell r="M872">
            <v>1650</v>
          </cell>
          <cell r="N872">
            <v>501.04</v>
          </cell>
          <cell r="O872">
            <v>1148.96</v>
          </cell>
          <cell r="R872">
            <v>2.4261068505978998E-2</v>
          </cell>
          <cell r="S872">
            <v>40.030763034865345</v>
          </cell>
          <cell r="T872">
            <v>12.155765764235717</v>
          </cell>
          <cell r="U872">
            <v>27.874997270629628</v>
          </cell>
          <cell r="W872">
            <v>2004</v>
          </cell>
          <cell r="X872">
            <v>7</v>
          </cell>
          <cell r="Y872">
            <v>1.0711974110032363</v>
          </cell>
          <cell r="Z872">
            <v>1</v>
          </cell>
          <cell r="AA872">
            <v>4</v>
          </cell>
          <cell r="AB872">
            <v>0</v>
          </cell>
          <cell r="AC872">
            <v>0.67500000000000004</v>
          </cell>
          <cell r="AD872">
            <v>0</v>
          </cell>
          <cell r="AH872">
            <v>0</v>
          </cell>
        </row>
        <row r="873">
          <cell r="A873" t="str">
            <v>F2004221-000</v>
          </cell>
          <cell r="B873" t="str">
            <v>Fixtures and fittings</v>
          </cell>
          <cell r="C873">
            <v>2005</v>
          </cell>
          <cell r="D873" t="str">
            <v>Fac</v>
          </cell>
          <cell r="E873" t="str">
            <v>N/A</v>
          </cell>
          <cell r="F873" t="str">
            <v>4707-T155</v>
          </cell>
          <cell r="G873" t="str">
            <v>THAI STEEL FURNITURE CO., LTD</v>
          </cell>
          <cell r="H873" t="str">
            <v>TRAINING TABLE 4 FEET</v>
          </cell>
          <cell r="I873">
            <v>38176</v>
          </cell>
          <cell r="J873">
            <v>38256</v>
          </cell>
          <cell r="K873">
            <v>1820</v>
          </cell>
          <cell r="L873">
            <v>1268</v>
          </cell>
          <cell r="M873">
            <v>1650</v>
          </cell>
          <cell r="N873">
            <v>501.04</v>
          </cell>
          <cell r="O873">
            <v>1148.96</v>
          </cell>
          <cell r="R873">
            <v>2.4261068505978998E-2</v>
          </cell>
          <cell r="S873">
            <v>40.030763034865345</v>
          </cell>
          <cell r="T873">
            <v>12.155765764235717</v>
          </cell>
          <cell r="U873">
            <v>27.874997270629628</v>
          </cell>
          <cell r="W873">
            <v>2004</v>
          </cell>
          <cell r="X873">
            <v>7</v>
          </cell>
          <cell r="Y873">
            <v>1.0711974110032363</v>
          </cell>
          <cell r="Z873">
            <v>1</v>
          </cell>
          <cell r="AA873">
            <v>4</v>
          </cell>
          <cell r="AB873">
            <v>0</v>
          </cell>
          <cell r="AC873">
            <v>0.67500000000000004</v>
          </cell>
          <cell r="AD873">
            <v>0</v>
          </cell>
          <cell r="AH873">
            <v>0</v>
          </cell>
        </row>
        <row r="874">
          <cell r="A874" t="str">
            <v>F2004222-000</v>
          </cell>
          <cell r="B874" t="str">
            <v>Fixtures and fittings</v>
          </cell>
          <cell r="C874">
            <v>2005</v>
          </cell>
          <cell r="D874" t="str">
            <v>Fac</v>
          </cell>
          <cell r="E874" t="str">
            <v>N/A</v>
          </cell>
          <cell r="F874" t="str">
            <v>4707-T155</v>
          </cell>
          <cell r="G874" t="str">
            <v>THAI STEEL FURNITURE CO., LTD</v>
          </cell>
          <cell r="H874" t="str">
            <v>TRAINING TABLE 4 FEET</v>
          </cell>
          <cell r="I874">
            <v>38176</v>
          </cell>
          <cell r="J874">
            <v>38256</v>
          </cell>
          <cell r="K874">
            <v>1820</v>
          </cell>
          <cell r="L874">
            <v>1268</v>
          </cell>
          <cell r="M874">
            <v>1650</v>
          </cell>
          <cell r="N874">
            <v>501.04</v>
          </cell>
          <cell r="O874">
            <v>1148.96</v>
          </cell>
          <cell r="R874">
            <v>2.4261068505978998E-2</v>
          </cell>
          <cell r="S874">
            <v>40.030763034865345</v>
          </cell>
          <cell r="T874">
            <v>12.155765764235717</v>
          </cell>
          <cell r="U874">
            <v>27.874997270629628</v>
          </cell>
          <cell r="W874">
            <v>2004</v>
          </cell>
          <cell r="X874">
            <v>7</v>
          </cell>
          <cell r="Y874">
            <v>1.0711974110032363</v>
          </cell>
          <cell r="Z874">
            <v>1</v>
          </cell>
          <cell r="AA874">
            <v>4</v>
          </cell>
          <cell r="AB874">
            <v>0</v>
          </cell>
          <cell r="AC874">
            <v>0.67500000000000004</v>
          </cell>
          <cell r="AD874">
            <v>0</v>
          </cell>
          <cell r="AH874">
            <v>0</v>
          </cell>
        </row>
        <row r="875">
          <cell r="A875" t="str">
            <v>F2004223-000</v>
          </cell>
          <cell r="B875" t="str">
            <v>Fixtures and fittings</v>
          </cell>
          <cell r="C875">
            <v>2005</v>
          </cell>
          <cell r="D875" t="str">
            <v>Fac</v>
          </cell>
          <cell r="E875" t="str">
            <v>N/A</v>
          </cell>
          <cell r="F875" t="str">
            <v>4707-T155</v>
          </cell>
          <cell r="G875" t="str">
            <v>THAI STEEL FURNITURE CO., LTD</v>
          </cell>
          <cell r="H875" t="str">
            <v>TRAINING TABLE 4 FEET</v>
          </cell>
          <cell r="I875">
            <v>38176</v>
          </cell>
          <cell r="J875">
            <v>38256</v>
          </cell>
          <cell r="K875">
            <v>1820</v>
          </cell>
          <cell r="L875">
            <v>1268</v>
          </cell>
          <cell r="M875">
            <v>1650</v>
          </cell>
          <cell r="N875">
            <v>501.04</v>
          </cell>
          <cell r="O875">
            <v>1148.96</v>
          </cell>
          <cell r="R875">
            <v>2.4261068505978998E-2</v>
          </cell>
          <cell r="S875">
            <v>40.030763034865345</v>
          </cell>
          <cell r="T875">
            <v>12.155765764235717</v>
          </cell>
          <cell r="U875">
            <v>27.874997270629628</v>
          </cell>
          <cell r="W875">
            <v>2004</v>
          </cell>
          <cell r="X875">
            <v>7</v>
          </cell>
          <cell r="Y875">
            <v>1.0711974110032363</v>
          </cell>
          <cell r="Z875">
            <v>1</v>
          </cell>
          <cell r="AA875">
            <v>4</v>
          </cell>
          <cell r="AB875">
            <v>0</v>
          </cell>
          <cell r="AC875">
            <v>0.67500000000000004</v>
          </cell>
          <cell r="AD875">
            <v>0</v>
          </cell>
          <cell r="AH875">
            <v>0</v>
          </cell>
        </row>
        <row r="876">
          <cell r="A876" t="str">
            <v>F2004224-000</v>
          </cell>
          <cell r="B876" t="str">
            <v>Fixtures and fittings</v>
          </cell>
          <cell r="C876">
            <v>2005</v>
          </cell>
          <cell r="D876" t="str">
            <v>Fac</v>
          </cell>
          <cell r="E876" t="str">
            <v>N/A</v>
          </cell>
          <cell r="F876" t="str">
            <v>4707-T155</v>
          </cell>
          <cell r="G876" t="str">
            <v>THAI STEEL FURNITURE CO., LTD</v>
          </cell>
          <cell r="H876" t="str">
            <v>TRAINING TABLE 4 FEET</v>
          </cell>
          <cell r="I876">
            <v>38176</v>
          </cell>
          <cell r="J876">
            <v>38256</v>
          </cell>
          <cell r="K876">
            <v>1820</v>
          </cell>
          <cell r="L876">
            <v>1268</v>
          </cell>
          <cell r="M876">
            <v>1650</v>
          </cell>
          <cell r="N876">
            <v>501.04</v>
          </cell>
          <cell r="O876">
            <v>1148.96</v>
          </cell>
          <cell r="R876">
            <v>2.4261068505978998E-2</v>
          </cell>
          <cell r="S876">
            <v>40.030763034865345</v>
          </cell>
          <cell r="T876">
            <v>12.155765764235717</v>
          </cell>
          <cell r="U876">
            <v>27.874997270629628</v>
          </cell>
          <cell r="W876">
            <v>2004</v>
          </cell>
          <cell r="X876">
            <v>7</v>
          </cell>
          <cell r="Y876">
            <v>1.0711974110032363</v>
          </cell>
          <cell r="Z876">
            <v>1</v>
          </cell>
          <cell r="AA876">
            <v>4</v>
          </cell>
          <cell r="AB876">
            <v>0</v>
          </cell>
          <cell r="AC876">
            <v>0.67500000000000004</v>
          </cell>
          <cell r="AD876">
            <v>0</v>
          </cell>
          <cell r="AH876">
            <v>0</v>
          </cell>
        </row>
        <row r="877">
          <cell r="A877" t="str">
            <v>F2004225-000</v>
          </cell>
          <cell r="B877" t="str">
            <v>Fixtures and fittings</v>
          </cell>
          <cell r="C877">
            <v>2005</v>
          </cell>
          <cell r="D877" t="str">
            <v>Fac</v>
          </cell>
          <cell r="E877" t="str">
            <v>N/A</v>
          </cell>
          <cell r="F877" t="str">
            <v>4707-T155</v>
          </cell>
          <cell r="G877" t="str">
            <v>THAI STEEL FURNITURE CO., LTD</v>
          </cell>
          <cell r="H877" t="str">
            <v>TRAINING TABLE 4 FEET</v>
          </cell>
          <cell r="I877">
            <v>38176</v>
          </cell>
          <cell r="J877">
            <v>38256</v>
          </cell>
          <cell r="K877">
            <v>1820</v>
          </cell>
          <cell r="L877">
            <v>1268</v>
          </cell>
          <cell r="M877">
            <v>1650</v>
          </cell>
          <cell r="N877">
            <v>501.04</v>
          </cell>
          <cell r="O877">
            <v>1148.96</v>
          </cell>
          <cell r="R877">
            <v>2.4242482999999999E-2</v>
          </cell>
          <cell r="S877">
            <v>40.00009695</v>
          </cell>
          <cell r="T877">
            <v>12.146453682320001</v>
          </cell>
          <cell r="U877">
            <v>27.853643267679999</v>
          </cell>
          <cell r="W877">
            <v>2004</v>
          </cell>
          <cell r="X877">
            <v>7</v>
          </cell>
          <cell r="Y877">
            <v>1.0711974110032363</v>
          </cell>
          <cell r="Z877">
            <v>1</v>
          </cell>
          <cell r="AA877">
            <v>4</v>
          </cell>
          <cell r="AB877">
            <v>0</v>
          </cell>
          <cell r="AC877">
            <v>0.67500000000000004</v>
          </cell>
          <cell r="AD877">
            <v>0</v>
          </cell>
          <cell r="AH877">
            <v>0</v>
          </cell>
        </row>
        <row r="878">
          <cell r="A878" t="str">
            <v>F2004226-000</v>
          </cell>
          <cell r="B878" t="str">
            <v>Fixtures and fittings</v>
          </cell>
          <cell r="C878">
            <v>2005</v>
          </cell>
          <cell r="D878" t="str">
            <v>Fac</v>
          </cell>
          <cell r="E878" t="str">
            <v>N/A</v>
          </cell>
          <cell r="F878">
            <v>407242</v>
          </cell>
          <cell r="G878" t="str">
            <v>PRECISION CONTROL (THAILAND) LTD</v>
          </cell>
          <cell r="H878" t="str">
            <v>SCADA SOFTWARE (CITECT) QTY 500 POINTS (DOWN PAYMENT)</v>
          </cell>
          <cell r="I878">
            <v>38180</v>
          </cell>
          <cell r="J878">
            <v>38284</v>
          </cell>
          <cell r="K878">
            <v>1820</v>
          </cell>
          <cell r="L878">
            <v>1296</v>
          </cell>
          <cell r="M878">
            <v>1335150</v>
          </cell>
          <cell r="N878">
            <v>385139.13</v>
          </cell>
          <cell r="O878">
            <v>950010.87</v>
          </cell>
          <cell r="R878">
            <v>2.4242482999999999E-2</v>
          </cell>
          <cell r="S878">
            <v>32367.351177449997</v>
          </cell>
          <cell r="T878">
            <v>9336.7288116597902</v>
          </cell>
          <cell r="U878">
            <v>23030.622365790208</v>
          </cell>
          <cell r="W878">
            <v>2004</v>
          </cell>
          <cell r="X878">
            <v>5</v>
          </cell>
          <cell r="Y878">
            <v>0.95752499786343048</v>
          </cell>
          <cell r="Z878">
            <v>0.91860247919850568</v>
          </cell>
          <cell r="AA878">
            <v>4</v>
          </cell>
          <cell r="AB878">
            <v>28500</v>
          </cell>
          <cell r="AC878">
            <v>0.67500000000000004</v>
          </cell>
          <cell r="AD878">
            <v>19200</v>
          </cell>
          <cell r="AH878">
            <v>2.5</v>
          </cell>
        </row>
        <row r="879">
          <cell r="A879" t="str">
            <v>F2004226-001</v>
          </cell>
          <cell r="B879" t="str">
            <v>Fixtures and fittings</v>
          </cell>
          <cell r="C879">
            <v>2005</v>
          </cell>
          <cell r="D879" t="str">
            <v>Fac</v>
          </cell>
          <cell r="E879" t="str">
            <v>N/A</v>
          </cell>
          <cell r="F879">
            <v>508185</v>
          </cell>
          <cell r="G879" t="str">
            <v>PRECISION CONTROL (THAILAND) LTD</v>
          </cell>
          <cell r="H879" t="str">
            <v>SCADA SOFTWARE (CITECT) QTY 500 POINTS (DOWN PAYMENT)</v>
          </cell>
          <cell r="I879">
            <v>38564</v>
          </cell>
          <cell r="J879">
            <v>38564</v>
          </cell>
          <cell r="K879">
            <v>1820</v>
          </cell>
          <cell r="L879">
            <v>1576</v>
          </cell>
          <cell r="M879">
            <v>148350</v>
          </cell>
          <cell r="N879">
            <v>19970.060000000001</v>
          </cell>
          <cell r="O879">
            <v>128379.94</v>
          </cell>
          <cell r="R879">
            <v>2.4242482999999999E-2</v>
          </cell>
          <cell r="S879">
            <v>3596.3723530499997</v>
          </cell>
          <cell r="T879">
            <v>484.12384005898002</v>
          </cell>
          <cell r="U879">
            <v>3112.2485129910197</v>
          </cell>
          <cell r="W879">
            <v>2005</v>
          </cell>
          <cell r="X879">
            <v>5</v>
          </cell>
          <cell r="Y879">
            <v>0.98125766333858822</v>
          </cell>
          <cell r="Z879">
            <v>0.93579555102733913</v>
          </cell>
          <cell r="AA879">
            <v>4</v>
          </cell>
          <cell r="AB879">
            <v>3300</v>
          </cell>
          <cell r="AC879">
            <v>0.8</v>
          </cell>
          <cell r="AD879">
            <v>2600</v>
          </cell>
          <cell r="AH879">
            <v>3.5</v>
          </cell>
        </row>
        <row r="880">
          <cell r="A880" t="str">
            <v>F2004226-002</v>
          </cell>
          <cell r="B880" t="str">
            <v>Fixtures and fittings</v>
          </cell>
          <cell r="C880">
            <v>2005</v>
          </cell>
          <cell r="D880" t="str">
            <v>Fac</v>
          </cell>
          <cell r="E880" t="str">
            <v>N/A</v>
          </cell>
          <cell r="F880" t="str">
            <v>0509-02</v>
          </cell>
          <cell r="G880" t="str">
            <v>P.N.ENGINEERING &amp; TECHNOLOGY CO., LTD</v>
          </cell>
          <cell r="H880" t="str">
            <v>MATL &amp; L/B COST TO PROVIDE EQUIPMENT INSTALLATION TO IMPROVE CONTROL SYST OF DI'</v>
          </cell>
          <cell r="I880">
            <v>38618</v>
          </cell>
          <cell r="J880">
            <v>38618</v>
          </cell>
          <cell r="K880">
            <v>1092</v>
          </cell>
          <cell r="L880">
            <v>902</v>
          </cell>
          <cell r="M880">
            <v>1072060</v>
          </cell>
          <cell r="N880">
            <v>187512.15</v>
          </cell>
          <cell r="O880">
            <v>884547.85</v>
          </cell>
          <cell r="R880">
            <v>2.4242482999999999E-2</v>
          </cell>
          <cell r="S880">
            <v>25989.39632498</v>
          </cell>
          <cell r="T880">
            <v>4545.7601086684499</v>
          </cell>
          <cell r="U880">
            <v>21443.636216311548</v>
          </cell>
          <cell r="W880">
            <v>2005</v>
          </cell>
          <cell r="X880">
            <v>7</v>
          </cell>
          <cell r="Y880">
            <v>1.0103785103785103</v>
          </cell>
          <cell r="Z880">
            <v>1</v>
          </cell>
          <cell r="AA880">
            <v>4</v>
          </cell>
          <cell r="AB880">
            <v>28400</v>
          </cell>
          <cell r="AC880">
            <v>0.8</v>
          </cell>
          <cell r="AD880">
            <v>22700</v>
          </cell>
          <cell r="AH880">
            <v>3.5</v>
          </cell>
        </row>
        <row r="881">
          <cell r="A881" t="str">
            <v>F2004226-003</v>
          </cell>
          <cell r="B881" t="str">
            <v>Fixtures and fittings</v>
          </cell>
          <cell r="C881">
            <v>2005</v>
          </cell>
          <cell r="D881" t="str">
            <v>Fac</v>
          </cell>
          <cell r="E881" t="str">
            <v>N/A</v>
          </cell>
          <cell r="F881" t="str">
            <v>0511-01</v>
          </cell>
          <cell r="G881" t="str">
            <v>P.N. ENGINEERING &amp; TECHNOLOGY CO., LTD</v>
          </cell>
          <cell r="H881" t="str">
            <v>L/B &amp; MATL COST TO SOFTWARE LICENSE &amp; ENGINEERING WORK TO IMPROVE CONTROL SYS'</v>
          </cell>
          <cell r="I881">
            <v>38659</v>
          </cell>
          <cell r="J881">
            <v>38659</v>
          </cell>
          <cell r="K881">
            <v>1820</v>
          </cell>
          <cell r="L881">
            <v>1671</v>
          </cell>
          <cell r="M881">
            <v>1546600</v>
          </cell>
          <cell r="N881">
            <v>127466.95</v>
          </cell>
          <cell r="O881">
            <v>1419133.05</v>
          </cell>
          <cell r="R881">
            <v>2.4242483012079999E-2</v>
          </cell>
          <cell r="S881">
            <v>37493.424226482923</v>
          </cell>
          <cell r="T881">
            <v>3090.1153699766505</v>
          </cell>
          <cell r="U881">
            <v>34403.308856506272</v>
          </cell>
          <cell r="W881">
            <v>2005</v>
          </cell>
          <cell r="X881">
            <v>6</v>
          </cell>
          <cell r="Y881">
            <v>1.0155292776748823</v>
          </cell>
          <cell r="Z881">
            <v>0.93579555102733913</v>
          </cell>
          <cell r="AA881">
            <v>5</v>
          </cell>
          <cell r="AB881">
            <v>35600</v>
          </cell>
          <cell r="AC881">
            <v>0.75</v>
          </cell>
          <cell r="AD881">
            <v>26700</v>
          </cell>
          <cell r="AH881">
            <v>1.5</v>
          </cell>
        </row>
        <row r="882">
          <cell r="A882" t="str">
            <v>F2004227-000</v>
          </cell>
          <cell r="B882" t="str">
            <v>Fixtures and fittings</v>
          </cell>
          <cell r="C882">
            <v>2005</v>
          </cell>
          <cell r="D882" t="str">
            <v>Fac</v>
          </cell>
          <cell r="E882" t="str">
            <v>N/A</v>
          </cell>
          <cell r="F882">
            <v>470661</v>
          </cell>
          <cell r="G882" t="str">
            <v>B.K. RADIO &amp; COMMUNICATION CO., LTD</v>
          </cell>
          <cell r="H882" t="str">
            <v>MOTOROLA COMMANDER 245</v>
          </cell>
          <cell r="I882">
            <v>38187</v>
          </cell>
          <cell r="J882">
            <v>38256</v>
          </cell>
          <cell r="K882">
            <v>1820</v>
          </cell>
          <cell r="L882">
            <v>1268</v>
          </cell>
          <cell r="M882">
            <v>7200</v>
          </cell>
          <cell r="N882">
            <v>2187.39</v>
          </cell>
          <cell r="O882">
            <v>5012.6099999999997</v>
          </cell>
          <cell r="R882">
            <v>2.4242483012079999E-2</v>
          </cell>
          <cell r="S882">
            <v>174.54587768697598</v>
          </cell>
          <cell r="T882">
            <v>53.027764915793668</v>
          </cell>
          <cell r="U882">
            <v>121.51811277118232</v>
          </cell>
          <cell r="W882">
            <v>2004</v>
          </cell>
          <cell r="X882">
            <v>7</v>
          </cell>
          <cell r="Y882">
            <v>1.0711974110032363</v>
          </cell>
          <cell r="Z882">
            <v>1</v>
          </cell>
          <cell r="AA882">
            <v>4</v>
          </cell>
          <cell r="AB882">
            <v>200</v>
          </cell>
          <cell r="AC882">
            <v>0.67500000000000004</v>
          </cell>
          <cell r="AD882">
            <v>140</v>
          </cell>
          <cell r="AH882">
            <v>2.5</v>
          </cell>
        </row>
        <row r="883">
          <cell r="A883" t="str">
            <v>F2004229-000</v>
          </cell>
          <cell r="B883" t="str">
            <v>Fixtures and fittings</v>
          </cell>
          <cell r="C883">
            <v>2005</v>
          </cell>
          <cell r="D883" t="str">
            <v>Fac</v>
          </cell>
          <cell r="E883" t="str">
            <v>N/A</v>
          </cell>
          <cell r="F883" t="str">
            <v>IV-2614</v>
          </cell>
          <cell r="G883" t="str">
            <v>SAFETICORP LTD</v>
          </cell>
          <cell r="H883" t="str">
            <v>DRADLEY #S19-310UU COMBI SHOWER/EYE WASH</v>
          </cell>
          <cell r="I883">
            <v>38190</v>
          </cell>
          <cell r="J883">
            <v>38256</v>
          </cell>
          <cell r="K883">
            <v>1820</v>
          </cell>
          <cell r="L883">
            <v>1268</v>
          </cell>
          <cell r="M883">
            <v>26350</v>
          </cell>
          <cell r="N883">
            <v>8006.04</v>
          </cell>
          <cell r="O883">
            <v>18343.96</v>
          </cell>
          <cell r="R883">
            <v>2.4242483012079999E-2</v>
          </cell>
          <cell r="S883">
            <v>638.789427368308</v>
          </cell>
          <cell r="T883">
            <v>194.08628869403296</v>
          </cell>
          <cell r="U883">
            <v>444.70313867427501</v>
          </cell>
          <cell r="W883">
            <v>2004</v>
          </cell>
          <cell r="X883">
            <v>7</v>
          </cell>
          <cell r="Y883">
            <v>1.0711974110032363</v>
          </cell>
          <cell r="Z883">
            <v>1</v>
          </cell>
          <cell r="AA883">
            <v>4</v>
          </cell>
          <cell r="AB883">
            <v>700</v>
          </cell>
          <cell r="AC883">
            <v>0.67500000000000004</v>
          </cell>
          <cell r="AD883">
            <v>470</v>
          </cell>
          <cell r="AH883">
            <v>2.5</v>
          </cell>
        </row>
        <row r="884">
          <cell r="A884" t="str">
            <v>F2004230-000</v>
          </cell>
          <cell r="B884" t="str">
            <v>Fixtures and fittings</v>
          </cell>
          <cell r="C884">
            <v>2005</v>
          </cell>
          <cell r="D884" t="str">
            <v>Fac</v>
          </cell>
          <cell r="E884" t="str">
            <v>N/A</v>
          </cell>
          <cell r="F884" t="str">
            <v>IV-2614</v>
          </cell>
          <cell r="G884" t="str">
            <v>SAFETICORP LTD</v>
          </cell>
          <cell r="H884" t="str">
            <v>DRADLEY #S19-310UU COMBI SHOWER/EYE WASH</v>
          </cell>
          <cell r="I884">
            <v>38190</v>
          </cell>
          <cell r="J884">
            <v>38256</v>
          </cell>
          <cell r="K884">
            <v>1820</v>
          </cell>
          <cell r="L884">
            <v>1268</v>
          </cell>
          <cell r="M884">
            <v>26350</v>
          </cell>
          <cell r="N884">
            <v>8006.04</v>
          </cell>
          <cell r="O884">
            <v>18343.96</v>
          </cell>
          <cell r="R884">
            <v>2.4242483012079999E-2</v>
          </cell>
          <cell r="S884">
            <v>638.789427368308</v>
          </cell>
          <cell r="T884">
            <v>194.08628869403296</v>
          </cell>
          <cell r="U884">
            <v>444.70313867427501</v>
          </cell>
          <cell r="W884">
            <v>2004</v>
          </cell>
          <cell r="X884">
            <v>7</v>
          </cell>
          <cell r="Y884">
            <v>1.0711974110032363</v>
          </cell>
          <cell r="Z884">
            <v>1</v>
          </cell>
          <cell r="AA884">
            <v>4</v>
          </cell>
          <cell r="AB884">
            <v>700</v>
          </cell>
          <cell r="AC884">
            <v>0.67500000000000004</v>
          </cell>
          <cell r="AD884">
            <v>470</v>
          </cell>
          <cell r="AH884">
            <v>2.5</v>
          </cell>
        </row>
        <row r="885">
          <cell r="A885" t="str">
            <v>F2004231-000</v>
          </cell>
          <cell r="B885" t="str">
            <v>Fixtures and fittings</v>
          </cell>
          <cell r="C885">
            <v>2005</v>
          </cell>
          <cell r="D885" t="str">
            <v>Fac</v>
          </cell>
          <cell r="E885" t="str">
            <v>N/A</v>
          </cell>
          <cell r="F885" t="str">
            <v>4707-T558</v>
          </cell>
          <cell r="G885" t="str">
            <v>THAI STEEL FURNITURE CO., LTD</v>
          </cell>
          <cell r="H885" t="str">
            <v>KEY BOXES KB-8100</v>
          </cell>
          <cell r="I885">
            <v>38189</v>
          </cell>
          <cell r="J885">
            <v>38256</v>
          </cell>
          <cell r="K885">
            <v>1820</v>
          </cell>
          <cell r="L885">
            <v>1268</v>
          </cell>
          <cell r="M885">
            <v>2850</v>
          </cell>
          <cell r="N885">
            <v>865.66</v>
          </cell>
          <cell r="O885">
            <v>1984.34</v>
          </cell>
          <cell r="R885">
            <v>2.4242483012079999E-2</v>
          </cell>
          <cell r="S885">
            <v>69.091076584427995</v>
          </cell>
          <cell r="T885">
            <v>20.985747844237171</v>
          </cell>
          <cell r="U885">
            <v>48.105328740190828</v>
          </cell>
          <cell r="W885">
            <v>2004</v>
          </cell>
          <cell r="X885">
            <v>7</v>
          </cell>
          <cell r="Y885">
            <v>1.0711974110032363</v>
          </cell>
          <cell r="Z885">
            <v>1</v>
          </cell>
          <cell r="AA885">
            <v>4</v>
          </cell>
          <cell r="AB885">
            <v>100</v>
          </cell>
          <cell r="AC885">
            <v>0.67500000000000004</v>
          </cell>
          <cell r="AD885">
            <v>70</v>
          </cell>
          <cell r="AH885">
            <v>2.5</v>
          </cell>
        </row>
        <row r="886">
          <cell r="A886" t="str">
            <v>F2004232-000</v>
          </cell>
          <cell r="B886" t="str">
            <v>Fixtures and fittings</v>
          </cell>
          <cell r="C886">
            <v>2005</v>
          </cell>
          <cell r="D886" t="str">
            <v>Fac</v>
          </cell>
          <cell r="E886" t="str">
            <v>N/A</v>
          </cell>
          <cell r="F886" t="str">
            <v>280/04</v>
          </cell>
          <cell r="G886" t="str">
            <v>FIBERGLASS INDUSTRY CO., LTD</v>
          </cell>
          <cell r="H886" t="str">
            <v>FIBERGLASS BOX SIZE : 420(W) x 600 (L) x 1000 (H) SUPPORT ISO 14001</v>
          </cell>
          <cell r="I886">
            <v>38188</v>
          </cell>
          <cell r="J886">
            <v>38200</v>
          </cell>
          <cell r="K886">
            <v>1820</v>
          </cell>
          <cell r="L886">
            <v>1212</v>
          </cell>
          <cell r="M886">
            <v>12850</v>
          </cell>
          <cell r="N886">
            <v>4299.47</v>
          </cell>
          <cell r="O886">
            <v>8550.5300000000007</v>
          </cell>
          <cell r="R886">
            <v>2.4242483012079999E-2</v>
          </cell>
          <cell r="S886">
            <v>311.51590670522796</v>
          </cell>
          <cell r="T886">
            <v>104.2298284359476</v>
          </cell>
          <cell r="U886">
            <v>207.28607826928038</v>
          </cell>
          <cell r="W886">
            <v>2004</v>
          </cell>
          <cell r="X886">
            <v>7</v>
          </cell>
          <cell r="Y886">
            <v>1.0711974110032363</v>
          </cell>
          <cell r="Z886">
            <v>1</v>
          </cell>
          <cell r="AA886">
            <v>4</v>
          </cell>
          <cell r="AB886">
            <v>400</v>
          </cell>
          <cell r="AC886">
            <v>0.67500000000000004</v>
          </cell>
          <cell r="AD886">
            <v>270</v>
          </cell>
          <cell r="AH886">
            <v>2.5</v>
          </cell>
        </row>
        <row r="887">
          <cell r="A887" t="str">
            <v>F2004232-001</v>
          </cell>
          <cell r="B887" t="str">
            <v>Fixtures and fittings</v>
          </cell>
          <cell r="C887">
            <v>2005</v>
          </cell>
          <cell r="D887" t="str">
            <v>Fac</v>
          </cell>
          <cell r="E887" t="str">
            <v>N/A</v>
          </cell>
          <cell r="F887" t="str">
            <v>IV4707048</v>
          </cell>
          <cell r="G887" t="str">
            <v>WORLD MECHANICS ENGINEERING CO., LTD</v>
          </cell>
          <cell r="H887" t="str">
            <v>KAWAMOT PUMP FOR BIBERGLASS BOX</v>
          </cell>
          <cell r="I887">
            <v>38191</v>
          </cell>
          <cell r="J887">
            <v>38200</v>
          </cell>
          <cell r="K887">
            <v>1820</v>
          </cell>
          <cell r="L887">
            <v>1212</v>
          </cell>
          <cell r="M887">
            <v>77500</v>
          </cell>
          <cell r="N887">
            <v>25932.36</v>
          </cell>
          <cell r="O887">
            <v>51567.64</v>
          </cell>
          <cell r="R887">
            <v>2.4242483012079999E-2</v>
          </cell>
          <cell r="S887">
            <v>1878.7924334361999</v>
          </cell>
          <cell r="T887">
            <v>628.66479676314293</v>
          </cell>
          <cell r="U887">
            <v>1250.1276366730569</v>
          </cell>
          <cell r="W887">
            <v>2004</v>
          </cell>
          <cell r="X887">
            <v>7</v>
          </cell>
          <cell r="Y887">
            <v>1.0711974110032363</v>
          </cell>
          <cell r="Z887">
            <v>1</v>
          </cell>
          <cell r="AA887">
            <v>4</v>
          </cell>
          <cell r="AB887">
            <v>2200</v>
          </cell>
          <cell r="AC887">
            <v>0.67500000000000004</v>
          </cell>
          <cell r="AD887">
            <v>1500</v>
          </cell>
          <cell r="AH887">
            <v>2.5</v>
          </cell>
        </row>
        <row r="888">
          <cell r="A888" t="str">
            <v>F2004234-000</v>
          </cell>
          <cell r="B888" t="str">
            <v>Fixtures and fittings</v>
          </cell>
          <cell r="C888">
            <v>2005</v>
          </cell>
          <cell r="D888" t="str">
            <v>Fac</v>
          </cell>
          <cell r="E888" t="str">
            <v>N/A</v>
          </cell>
          <cell r="F888" t="str">
            <v>T0401197</v>
          </cell>
          <cell r="G888" t="str">
            <v>ANTI-FIRE INDUSTRY CO., LTD</v>
          </cell>
          <cell r="H888" t="str">
            <v>BADGER "CO2 FIRE EXTINGUISHER 10LBS</v>
          </cell>
          <cell r="I888">
            <v>38195</v>
          </cell>
          <cell r="J888">
            <v>38256</v>
          </cell>
          <cell r="K888">
            <v>1820</v>
          </cell>
          <cell r="L888">
            <v>1268</v>
          </cell>
          <cell r="M888">
            <v>4800</v>
          </cell>
          <cell r="N888">
            <v>1458.16</v>
          </cell>
          <cell r="O888">
            <v>3341.84</v>
          </cell>
          <cell r="R888">
            <v>2.4242483012079999E-2</v>
          </cell>
          <cell r="S888">
            <v>116.363918457984</v>
          </cell>
          <cell r="T888">
            <v>35.349419028894573</v>
          </cell>
          <cell r="U888">
            <v>81.014499429089426</v>
          </cell>
          <cell r="W888">
            <v>2004</v>
          </cell>
          <cell r="X888">
            <v>0</v>
          </cell>
          <cell r="AD888">
            <v>0</v>
          </cell>
          <cell r="AH888">
            <v>0</v>
          </cell>
        </row>
        <row r="889">
          <cell r="A889" t="str">
            <v>F2004235-000</v>
          </cell>
          <cell r="B889" t="str">
            <v>Fixtures and fittings</v>
          </cell>
          <cell r="C889">
            <v>2005</v>
          </cell>
          <cell r="D889" t="str">
            <v>Fac</v>
          </cell>
          <cell r="E889" t="str">
            <v>N/A</v>
          </cell>
          <cell r="F889" t="str">
            <v>T0401197</v>
          </cell>
          <cell r="G889" t="str">
            <v>ANTI-FIRE INDUSTRY CO., LTD</v>
          </cell>
          <cell r="H889" t="str">
            <v>BADGER "CO2 FIRE EXTINGUISHER 10LBS</v>
          </cell>
          <cell r="I889">
            <v>38195</v>
          </cell>
          <cell r="J889">
            <v>38256</v>
          </cell>
          <cell r="K889">
            <v>1820</v>
          </cell>
          <cell r="L889">
            <v>1268</v>
          </cell>
          <cell r="M889">
            <v>4800</v>
          </cell>
          <cell r="N889">
            <v>1458.16</v>
          </cell>
          <cell r="O889">
            <v>3341.84</v>
          </cell>
          <cell r="R889">
            <v>2.4242483012079999E-2</v>
          </cell>
          <cell r="S889">
            <v>116.363918457984</v>
          </cell>
          <cell r="T889">
            <v>35.349419028894573</v>
          </cell>
          <cell r="U889">
            <v>81.014499429089426</v>
          </cell>
          <cell r="W889">
            <v>2004</v>
          </cell>
          <cell r="X889">
            <v>0</v>
          </cell>
          <cell r="AD889">
            <v>0</v>
          </cell>
          <cell r="AH889">
            <v>0</v>
          </cell>
        </row>
        <row r="890">
          <cell r="A890" t="str">
            <v>F2004236-000</v>
          </cell>
          <cell r="B890" t="str">
            <v>Fixtures and fittings</v>
          </cell>
          <cell r="C890">
            <v>2005</v>
          </cell>
          <cell r="D890" t="str">
            <v>Fac</v>
          </cell>
          <cell r="E890" t="str">
            <v>N/A</v>
          </cell>
          <cell r="F890" t="str">
            <v>T0401197</v>
          </cell>
          <cell r="G890" t="str">
            <v>ANTI-FIRE INDUSTRY CO., LTD</v>
          </cell>
          <cell r="H890" t="str">
            <v>BADGER "CO2 FIRE EXTINGUISHER 10LBS</v>
          </cell>
          <cell r="I890">
            <v>38195</v>
          </cell>
          <cell r="J890">
            <v>38256</v>
          </cell>
          <cell r="K890">
            <v>1820</v>
          </cell>
          <cell r="L890">
            <v>1268</v>
          </cell>
          <cell r="M890">
            <v>4800</v>
          </cell>
          <cell r="N890">
            <v>1458.16</v>
          </cell>
          <cell r="O890">
            <v>3341.84</v>
          </cell>
          <cell r="R890">
            <v>2.5173761891455999E-2</v>
          </cell>
          <cell r="S890">
            <v>120.83405707898879</v>
          </cell>
          <cell r="T890">
            <v>36.707372639645484</v>
          </cell>
          <cell r="U890">
            <v>84.126684439343308</v>
          </cell>
          <cell r="W890">
            <v>2004</v>
          </cell>
          <cell r="X890">
            <v>0</v>
          </cell>
          <cell r="AD890">
            <v>0</v>
          </cell>
          <cell r="AH890">
            <v>0</v>
          </cell>
        </row>
        <row r="891">
          <cell r="A891" t="str">
            <v>F2004237-000</v>
          </cell>
          <cell r="B891" t="str">
            <v>Fixtures and fittings</v>
          </cell>
          <cell r="C891">
            <v>2005</v>
          </cell>
          <cell r="D891" t="str">
            <v>Fac</v>
          </cell>
          <cell r="E891" t="str">
            <v>N/A</v>
          </cell>
          <cell r="F891" t="str">
            <v>T0401197</v>
          </cell>
          <cell r="G891" t="str">
            <v>ANTI-FIRE INDUSTRY CO., LTD</v>
          </cell>
          <cell r="H891" t="str">
            <v>BADGER "CO2 FIRE EXTINGUISHER 10LBS</v>
          </cell>
          <cell r="I891">
            <v>38195</v>
          </cell>
          <cell r="J891">
            <v>38256</v>
          </cell>
          <cell r="K891">
            <v>1820</v>
          </cell>
          <cell r="L891">
            <v>1268</v>
          </cell>
          <cell r="M891">
            <v>4800</v>
          </cell>
          <cell r="N891">
            <v>1458.16</v>
          </cell>
          <cell r="O891">
            <v>3341.84</v>
          </cell>
          <cell r="R891">
            <v>2.5173761891455999E-2</v>
          </cell>
          <cell r="S891">
            <v>120.83405707898879</v>
          </cell>
          <cell r="T891">
            <v>36.707372639645484</v>
          </cell>
          <cell r="U891">
            <v>84.126684439343308</v>
          </cell>
          <cell r="W891">
            <v>2004</v>
          </cell>
          <cell r="X891">
            <v>0</v>
          </cell>
          <cell r="AD891">
            <v>0</v>
          </cell>
          <cell r="AH891">
            <v>0</v>
          </cell>
        </row>
        <row r="892">
          <cell r="A892" t="str">
            <v>F2004238-000</v>
          </cell>
          <cell r="B892" t="str">
            <v>Fixtures and fittings</v>
          </cell>
          <cell r="C892">
            <v>2005</v>
          </cell>
          <cell r="D892" t="str">
            <v>Fac</v>
          </cell>
          <cell r="E892" t="str">
            <v>N/A</v>
          </cell>
          <cell r="F892" t="str">
            <v>T0401197</v>
          </cell>
          <cell r="G892" t="str">
            <v>ANTI-FIRE INDUSTRY CO., LTD</v>
          </cell>
          <cell r="H892" t="str">
            <v>BADGER "CO2 FIRE EXTINGUISHER 10LBS</v>
          </cell>
          <cell r="I892">
            <v>38195</v>
          </cell>
          <cell r="J892">
            <v>38256</v>
          </cell>
          <cell r="K892">
            <v>1820</v>
          </cell>
          <cell r="L892">
            <v>1268</v>
          </cell>
          <cell r="M892">
            <v>4800</v>
          </cell>
          <cell r="N892">
            <v>1458.16</v>
          </cell>
          <cell r="O892">
            <v>3341.84</v>
          </cell>
          <cell r="R892">
            <v>2.5173761891455999E-2</v>
          </cell>
          <cell r="S892">
            <v>120.83405707898879</v>
          </cell>
          <cell r="T892">
            <v>36.707372639645484</v>
          </cell>
          <cell r="U892">
            <v>84.126684439343308</v>
          </cell>
          <cell r="W892">
            <v>2004</v>
          </cell>
          <cell r="X892">
            <v>0</v>
          </cell>
          <cell r="AD892">
            <v>0</v>
          </cell>
          <cell r="AH892">
            <v>0</v>
          </cell>
        </row>
        <row r="893">
          <cell r="A893" t="str">
            <v>F2004239-000</v>
          </cell>
          <cell r="B893" t="str">
            <v>Fixtures and fittings</v>
          </cell>
          <cell r="C893">
            <v>2005</v>
          </cell>
          <cell r="D893" t="str">
            <v>Fac</v>
          </cell>
          <cell r="E893" t="str">
            <v>N/A</v>
          </cell>
          <cell r="F893">
            <v>3133</v>
          </cell>
          <cell r="G893" t="str">
            <v>CHIRAWAT STATIONERY</v>
          </cell>
          <cell r="H893" t="str">
            <v>BROTHER PT-2300 LABEL PRINTER</v>
          </cell>
          <cell r="I893">
            <v>38202</v>
          </cell>
          <cell r="J893">
            <v>38256</v>
          </cell>
          <cell r="K893">
            <v>1820</v>
          </cell>
          <cell r="L893">
            <v>1268</v>
          </cell>
          <cell r="M893">
            <v>6500</v>
          </cell>
          <cell r="N893">
            <v>1974.7</v>
          </cell>
          <cell r="O893">
            <v>4525.3</v>
          </cell>
          <cell r="R893">
            <v>2.5173761891455999E-2</v>
          </cell>
          <cell r="S893">
            <v>163.62945229446399</v>
          </cell>
          <cell r="T893">
            <v>49.710627607058164</v>
          </cell>
          <cell r="U893">
            <v>113.91882468740582</v>
          </cell>
          <cell r="W893">
            <v>2004</v>
          </cell>
          <cell r="X893">
            <v>5</v>
          </cell>
          <cell r="Y893">
            <v>0.95752499786343048</v>
          </cell>
          <cell r="Z893">
            <v>0.91860247919850568</v>
          </cell>
          <cell r="AA893">
            <v>4</v>
          </cell>
          <cell r="AB893">
            <v>140</v>
          </cell>
          <cell r="AC893">
            <v>0.67500000000000004</v>
          </cell>
          <cell r="AD893">
            <v>90</v>
          </cell>
          <cell r="AH893">
            <v>2.5</v>
          </cell>
        </row>
        <row r="894">
          <cell r="A894" t="str">
            <v>F2004240-000</v>
          </cell>
          <cell r="B894" t="str">
            <v>Fixtures and fittings</v>
          </cell>
          <cell r="C894">
            <v>2005</v>
          </cell>
          <cell r="D894" t="str">
            <v>Fac</v>
          </cell>
          <cell r="E894" t="str">
            <v>N/A</v>
          </cell>
          <cell r="F894" t="str">
            <v>IV-0130</v>
          </cell>
          <cell r="G894" t="str">
            <v>TAVEECDHOK FERNICHING</v>
          </cell>
          <cell r="H894" t="str">
            <v>WORKING DESK (OFFICE)</v>
          </cell>
          <cell r="I894">
            <v>38197</v>
          </cell>
          <cell r="J894">
            <v>38256</v>
          </cell>
          <cell r="K894">
            <v>1820</v>
          </cell>
          <cell r="L894">
            <v>1268</v>
          </cell>
          <cell r="M894">
            <v>3500</v>
          </cell>
          <cell r="N894">
            <v>1063.1600000000001</v>
          </cell>
          <cell r="O894">
            <v>2436.84</v>
          </cell>
          <cell r="R894">
            <v>2.5173761891455999E-2</v>
          </cell>
          <cell r="S894">
            <v>88.108166620096</v>
          </cell>
          <cell r="T894">
            <v>26.763736692520361</v>
          </cell>
          <cell r="U894">
            <v>61.344429927575639</v>
          </cell>
          <cell r="W894">
            <v>2004</v>
          </cell>
          <cell r="X894">
            <v>7</v>
          </cell>
          <cell r="Y894">
            <v>1.0711974110032363</v>
          </cell>
          <cell r="Z894">
            <v>1</v>
          </cell>
          <cell r="AA894">
            <v>4</v>
          </cell>
          <cell r="AB894">
            <v>100</v>
          </cell>
          <cell r="AC894">
            <v>0.67500000000000004</v>
          </cell>
          <cell r="AD894">
            <v>70</v>
          </cell>
          <cell r="AH894">
            <v>2.5</v>
          </cell>
        </row>
        <row r="895">
          <cell r="A895" t="str">
            <v>F2004241-000</v>
          </cell>
          <cell r="B895" t="str">
            <v>Fixtures and fittings</v>
          </cell>
          <cell r="C895">
            <v>2005</v>
          </cell>
          <cell r="D895" t="str">
            <v>Fac</v>
          </cell>
          <cell r="E895" t="str">
            <v>N/A</v>
          </cell>
          <cell r="F895" t="str">
            <v>IV-0130</v>
          </cell>
          <cell r="G895" t="str">
            <v>TAVEECDHOK FERNICHING</v>
          </cell>
          <cell r="H895" t="str">
            <v>WORKING DESK (OFFICE)</v>
          </cell>
          <cell r="I895">
            <v>38197</v>
          </cell>
          <cell r="J895">
            <v>38256</v>
          </cell>
          <cell r="K895">
            <v>1820</v>
          </cell>
          <cell r="L895">
            <v>1268</v>
          </cell>
          <cell r="M895">
            <v>3500</v>
          </cell>
          <cell r="N895">
            <v>1063.1600000000001</v>
          </cell>
          <cell r="O895">
            <v>2436.84</v>
          </cell>
          <cell r="R895">
            <v>2.5173761891455999E-2</v>
          </cell>
          <cell r="S895">
            <v>88.108166620096</v>
          </cell>
          <cell r="T895">
            <v>26.763736692520361</v>
          </cell>
          <cell r="U895">
            <v>61.344429927575639</v>
          </cell>
          <cell r="W895">
            <v>2004</v>
          </cell>
          <cell r="X895">
            <v>7</v>
          </cell>
          <cell r="Y895">
            <v>1.0711974110032363</v>
          </cell>
          <cell r="Z895">
            <v>1</v>
          </cell>
          <cell r="AA895">
            <v>4</v>
          </cell>
          <cell r="AB895">
            <v>100</v>
          </cell>
          <cell r="AC895">
            <v>0.67500000000000004</v>
          </cell>
          <cell r="AD895">
            <v>70</v>
          </cell>
          <cell r="AH895">
            <v>2.5</v>
          </cell>
        </row>
        <row r="896">
          <cell r="A896" t="str">
            <v>F2004242-000</v>
          </cell>
          <cell r="B896" t="str">
            <v>Fixtures and fittings</v>
          </cell>
          <cell r="C896">
            <v>2005</v>
          </cell>
          <cell r="D896" t="str">
            <v>Fac</v>
          </cell>
          <cell r="E896" t="str">
            <v>N/A</v>
          </cell>
          <cell r="F896" t="str">
            <v>IV-0130</v>
          </cell>
          <cell r="G896" t="str">
            <v>TAVEECDHOK FERNICHING</v>
          </cell>
          <cell r="H896" t="str">
            <v>WORKING DESK (OFFICE)</v>
          </cell>
          <cell r="I896">
            <v>38197</v>
          </cell>
          <cell r="J896">
            <v>38256</v>
          </cell>
          <cell r="K896">
            <v>1820</v>
          </cell>
          <cell r="L896">
            <v>1268</v>
          </cell>
          <cell r="M896">
            <v>3500</v>
          </cell>
          <cell r="N896">
            <v>1063.1600000000001</v>
          </cell>
          <cell r="O896">
            <v>2436.84</v>
          </cell>
          <cell r="R896">
            <v>2.5173761891455999E-2</v>
          </cell>
          <cell r="S896">
            <v>88.108166620096</v>
          </cell>
          <cell r="T896">
            <v>26.763736692520361</v>
          </cell>
          <cell r="U896">
            <v>61.344429927575639</v>
          </cell>
          <cell r="W896">
            <v>2004</v>
          </cell>
          <cell r="X896">
            <v>7</v>
          </cell>
          <cell r="Y896">
            <v>1.0711974110032363</v>
          </cell>
          <cell r="Z896">
            <v>1</v>
          </cell>
          <cell r="AA896">
            <v>4</v>
          </cell>
          <cell r="AB896">
            <v>100</v>
          </cell>
          <cell r="AC896">
            <v>0.67500000000000004</v>
          </cell>
          <cell r="AD896">
            <v>70</v>
          </cell>
          <cell r="AH896">
            <v>2.5</v>
          </cell>
        </row>
        <row r="897">
          <cell r="A897" t="str">
            <v>F2004243-000</v>
          </cell>
          <cell r="B897" t="str">
            <v>Fixtures and fittings</v>
          </cell>
          <cell r="C897">
            <v>2005</v>
          </cell>
          <cell r="D897" t="str">
            <v>Fac</v>
          </cell>
          <cell r="E897" t="str">
            <v>N/A</v>
          </cell>
          <cell r="F897" t="str">
            <v>IV-0130</v>
          </cell>
          <cell r="G897" t="str">
            <v>TAVEECDHOK FERNICHING</v>
          </cell>
          <cell r="H897" t="str">
            <v>WORKING DESK (OFFICE)</v>
          </cell>
          <cell r="I897">
            <v>38197</v>
          </cell>
          <cell r="J897">
            <v>38256</v>
          </cell>
          <cell r="K897">
            <v>1820</v>
          </cell>
          <cell r="L897">
            <v>1268</v>
          </cell>
          <cell r="M897">
            <v>3500</v>
          </cell>
          <cell r="N897">
            <v>1063.1600000000001</v>
          </cell>
          <cell r="O897">
            <v>2436.84</v>
          </cell>
          <cell r="R897">
            <v>2.5173761891455999E-2</v>
          </cell>
          <cell r="S897">
            <v>88.108166620096</v>
          </cell>
          <cell r="T897">
            <v>26.763736692520361</v>
          </cell>
          <cell r="U897">
            <v>61.344429927575639</v>
          </cell>
          <cell r="W897">
            <v>2004</v>
          </cell>
          <cell r="X897">
            <v>7</v>
          </cell>
          <cell r="Y897">
            <v>1.0711974110032363</v>
          </cell>
          <cell r="Z897">
            <v>1</v>
          </cell>
          <cell r="AA897">
            <v>4</v>
          </cell>
          <cell r="AB897">
            <v>100</v>
          </cell>
          <cell r="AC897">
            <v>0.67500000000000004</v>
          </cell>
          <cell r="AD897">
            <v>70</v>
          </cell>
          <cell r="AH897">
            <v>2.5</v>
          </cell>
        </row>
        <row r="898">
          <cell r="A898" t="str">
            <v>F2004244-000</v>
          </cell>
          <cell r="B898" t="str">
            <v>Fixtures and fittings</v>
          </cell>
          <cell r="C898">
            <v>2005</v>
          </cell>
          <cell r="D898" t="str">
            <v>Fac</v>
          </cell>
          <cell r="E898" t="str">
            <v>N/A</v>
          </cell>
          <cell r="F898" t="str">
            <v>IV-0130</v>
          </cell>
          <cell r="G898" t="str">
            <v>TAVEECDHOK FERNICHING</v>
          </cell>
          <cell r="H898" t="str">
            <v>WORKING DESK (OFFICE)</v>
          </cell>
          <cell r="I898">
            <v>38197</v>
          </cell>
          <cell r="J898">
            <v>38256</v>
          </cell>
          <cell r="K898">
            <v>1820</v>
          </cell>
          <cell r="L898">
            <v>1268</v>
          </cell>
          <cell r="M898">
            <v>3500</v>
          </cell>
          <cell r="N898">
            <v>1063.1600000000001</v>
          </cell>
          <cell r="O898">
            <v>2436.84</v>
          </cell>
          <cell r="R898">
            <v>2.5173761891455999E-2</v>
          </cell>
          <cell r="S898">
            <v>88.108166620096</v>
          </cell>
          <cell r="T898">
            <v>26.763736692520361</v>
          </cell>
          <cell r="U898">
            <v>61.344429927575639</v>
          </cell>
          <cell r="W898">
            <v>2004</v>
          </cell>
          <cell r="X898">
            <v>7</v>
          </cell>
          <cell r="Y898">
            <v>1.0711974110032363</v>
          </cell>
          <cell r="Z898">
            <v>1</v>
          </cell>
          <cell r="AA898">
            <v>4</v>
          </cell>
          <cell r="AB898">
            <v>100</v>
          </cell>
          <cell r="AC898">
            <v>0.67500000000000004</v>
          </cell>
          <cell r="AD898">
            <v>70</v>
          </cell>
          <cell r="AH898">
            <v>2.5</v>
          </cell>
        </row>
        <row r="899">
          <cell r="A899" t="str">
            <v>F2004245-000</v>
          </cell>
          <cell r="B899" t="str">
            <v>Fixtures and fittings</v>
          </cell>
          <cell r="C899">
            <v>2005</v>
          </cell>
          <cell r="D899" t="str">
            <v>Fac</v>
          </cell>
          <cell r="E899" t="str">
            <v>N/A</v>
          </cell>
          <cell r="F899" t="str">
            <v>IV-0130</v>
          </cell>
          <cell r="G899" t="str">
            <v>TAVEECDHOK FERNICHING</v>
          </cell>
          <cell r="H899" t="str">
            <v>WORKING DESK (OFFICE)</v>
          </cell>
          <cell r="I899">
            <v>38197</v>
          </cell>
          <cell r="J899">
            <v>38256</v>
          </cell>
          <cell r="K899">
            <v>1820</v>
          </cell>
          <cell r="L899">
            <v>1268</v>
          </cell>
          <cell r="M899">
            <v>3500</v>
          </cell>
          <cell r="N899">
            <v>1063.1600000000001</v>
          </cell>
          <cell r="O899">
            <v>2436.84</v>
          </cell>
          <cell r="R899">
            <v>2.5173761891455999E-2</v>
          </cell>
          <cell r="S899">
            <v>88.108166620096</v>
          </cell>
          <cell r="T899">
            <v>26.763736692520361</v>
          </cell>
          <cell r="U899">
            <v>61.344429927575639</v>
          </cell>
          <cell r="W899">
            <v>2004</v>
          </cell>
          <cell r="X899">
            <v>7</v>
          </cell>
          <cell r="Y899">
            <v>1.0711974110032363</v>
          </cell>
          <cell r="Z899">
            <v>1</v>
          </cell>
          <cell r="AA899">
            <v>4</v>
          </cell>
          <cell r="AB899">
            <v>100</v>
          </cell>
          <cell r="AC899">
            <v>0.67500000000000004</v>
          </cell>
          <cell r="AD899">
            <v>70</v>
          </cell>
          <cell r="AH899">
            <v>2.5</v>
          </cell>
        </row>
        <row r="900">
          <cell r="A900" t="str">
            <v>F2004246-000</v>
          </cell>
          <cell r="B900" t="str">
            <v>Fixtures and fittings</v>
          </cell>
          <cell r="C900">
            <v>2005</v>
          </cell>
          <cell r="D900" t="str">
            <v>Fac</v>
          </cell>
          <cell r="E900" t="str">
            <v>N/A</v>
          </cell>
          <cell r="F900" t="str">
            <v>IV-0130</v>
          </cell>
          <cell r="G900" t="str">
            <v>TAVEECDHOK FERNICHING</v>
          </cell>
          <cell r="H900" t="str">
            <v>WORKING DESK (OFFICE)</v>
          </cell>
          <cell r="I900">
            <v>38197</v>
          </cell>
          <cell r="J900">
            <v>38256</v>
          </cell>
          <cell r="K900">
            <v>1820</v>
          </cell>
          <cell r="L900">
            <v>1268</v>
          </cell>
          <cell r="M900">
            <v>3500</v>
          </cell>
          <cell r="N900">
            <v>1063.1600000000001</v>
          </cell>
          <cell r="O900">
            <v>2436.84</v>
          </cell>
          <cell r="R900">
            <v>2.5173761891455999E-2</v>
          </cell>
          <cell r="S900">
            <v>88.108166620096</v>
          </cell>
          <cell r="T900">
            <v>26.763736692520361</v>
          </cell>
          <cell r="U900">
            <v>61.344429927575639</v>
          </cell>
          <cell r="W900">
            <v>2004</v>
          </cell>
          <cell r="X900">
            <v>7</v>
          </cell>
          <cell r="Y900">
            <v>1.0711974110032363</v>
          </cell>
          <cell r="Z900">
            <v>1</v>
          </cell>
          <cell r="AA900">
            <v>4</v>
          </cell>
          <cell r="AB900">
            <v>100</v>
          </cell>
          <cell r="AC900">
            <v>0.67500000000000004</v>
          </cell>
          <cell r="AD900">
            <v>70</v>
          </cell>
          <cell r="AH900">
            <v>2.5</v>
          </cell>
        </row>
        <row r="901">
          <cell r="A901" t="str">
            <v>F2004247-000</v>
          </cell>
          <cell r="B901" t="str">
            <v>Fixtures and fittings</v>
          </cell>
          <cell r="C901">
            <v>2005</v>
          </cell>
          <cell r="D901" t="str">
            <v>Fac</v>
          </cell>
          <cell r="E901" t="str">
            <v>N/A</v>
          </cell>
          <cell r="F901" t="str">
            <v>IV-0130</v>
          </cell>
          <cell r="G901" t="str">
            <v>TAVEECDHOK FERNICHING</v>
          </cell>
          <cell r="H901" t="str">
            <v>WORKING DESK (OFFICE)</v>
          </cell>
          <cell r="I901">
            <v>38197</v>
          </cell>
          <cell r="J901">
            <v>38256</v>
          </cell>
          <cell r="K901">
            <v>1820</v>
          </cell>
          <cell r="L901">
            <v>1268</v>
          </cell>
          <cell r="M901">
            <v>3500</v>
          </cell>
          <cell r="N901">
            <v>1063.1600000000001</v>
          </cell>
          <cell r="O901">
            <v>2436.84</v>
          </cell>
          <cell r="R901">
            <v>2.5173761891455999E-2</v>
          </cell>
          <cell r="S901">
            <v>88.108166620096</v>
          </cell>
          <cell r="T901">
            <v>26.763736692520361</v>
          </cell>
          <cell r="U901">
            <v>61.344429927575639</v>
          </cell>
          <cell r="W901">
            <v>2004</v>
          </cell>
          <cell r="X901">
            <v>7</v>
          </cell>
          <cell r="Y901">
            <v>1.0711974110032363</v>
          </cell>
          <cell r="Z901">
            <v>1</v>
          </cell>
          <cell r="AA901">
            <v>4</v>
          </cell>
          <cell r="AB901">
            <v>100</v>
          </cell>
          <cell r="AC901">
            <v>0.67500000000000004</v>
          </cell>
          <cell r="AD901">
            <v>70</v>
          </cell>
          <cell r="AH901">
            <v>2.5</v>
          </cell>
        </row>
        <row r="902">
          <cell r="A902" t="str">
            <v>F2004248-000</v>
          </cell>
          <cell r="B902" t="str">
            <v>Fixtures and fittings</v>
          </cell>
          <cell r="C902">
            <v>2005</v>
          </cell>
          <cell r="D902" t="str">
            <v>Fac</v>
          </cell>
          <cell r="E902" t="str">
            <v>N/A</v>
          </cell>
          <cell r="F902" t="str">
            <v>IV-0130</v>
          </cell>
          <cell r="G902" t="str">
            <v>TAVEECDHOK FERNICHING</v>
          </cell>
          <cell r="H902" t="str">
            <v>WORKING DESK (OFFICE)</v>
          </cell>
          <cell r="I902">
            <v>38197</v>
          </cell>
          <cell r="J902">
            <v>38256</v>
          </cell>
          <cell r="K902">
            <v>1820</v>
          </cell>
          <cell r="L902">
            <v>1268</v>
          </cell>
          <cell r="M902">
            <v>3500</v>
          </cell>
          <cell r="N902">
            <v>1063.1600000000001</v>
          </cell>
          <cell r="O902">
            <v>2436.84</v>
          </cell>
          <cell r="R902">
            <v>2.5173761891455999E-2</v>
          </cell>
          <cell r="S902">
            <v>88.108166620096</v>
          </cell>
          <cell r="T902">
            <v>26.763736692520361</v>
          </cell>
          <cell r="U902">
            <v>61.344429927575639</v>
          </cell>
          <cell r="W902">
            <v>2004</v>
          </cell>
          <cell r="X902">
            <v>7</v>
          </cell>
          <cell r="Y902">
            <v>1.0711974110032363</v>
          </cell>
          <cell r="Z902">
            <v>1</v>
          </cell>
          <cell r="AA902">
            <v>4</v>
          </cell>
          <cell r="AB902">
            <v>100</v>
          </cell>
          <cell r="AC902">
            <v>0.67500000000000004</v>
          </cell>
          <cell r="AD902">
            <v>70</v>
          </cell>
          <cell r="AH902">
            <v>2.5</v>
          </cell>
        </row>
        <row r="903">
          <cell r="A903" t="str">
            <v>F2004249-000</v>
          </cell>
          <cell r="B903" t="str">
            <v>Fixtures and fittings</v>
          </cell>
          <cell r="C903">
            <v>2005</v>
          </cell>
          <cell r="D903" t="str">
            <v>Fac</v>
          </cell>
          <cell r="E903" t="str">
            <v>N/A</v>
          </cell>
          <cell r="F903" t="str">
            <v>IV-0130</v>
          </cell>
          <cell r="G903" t="str">
            <v>TAVEECDHOK FERNICHING</v>
          </cell>
          <cell r="H903" t="str">
            <v>WORKING DESK (OFFICE)</v>
          </cell>
          <cell r="I903">
            <v>38197</v>
          </cell>
          <cell r="J903">
            <v>38256</v>
          </cell>
          <cell r="K903">
            <v>1820</v>
          </cell>
          <cell r="L903">
            <v>1268</v>
          </cell>
          <cell r="M903">
            <v>3500</v>
          </cell>
          <cell r="N903">
            <v>1063.1600000000001</v>
          </cell>
          <cell r="O903">
            <v>2436.84</v>
          </cell>
          <cell r="R903">
            <v>2.5173761891455999E-2</v>
          </cell>
          <cell r="S903">
            <v>88.108166620096</v>
          </cell>
          <cell r="T903">
            <v>26.763736692520361</v>
          </cell>
          <cell r="U903">
            <v>61.344429927575639</v>
          </cell>
          <cell r="W903">
            <v>2004</v>
          </cell>
          <cell r="X903">
            <v>7</v>
          </cell>
          <cell r="Y903">
            <v>1.0711974110032363</v>
          </cell>
          <cell r="Z903">
            <v>1</v>
          </cell>
          <cell r="AA903">
            <v>4</v>
          </cell>
          <cell r="AB903">
            <v>100</v>
          </cell>
          <cell r="AC903">
            <v>0.67500000000000004</v>
          </cell>
          <cell r="AD903">
            <v>70</v>
          </cell>
          <cell r="AH903">
            <v>2.5</v>
          </cell>
        </row>
        <row r="904">
          <cell r="A904" t="str">
            <v>F2004250-000</v>
          </cell>
          <cell r="B904" t="str">
            <v>Fixtures and fittings</v>
          </cell>
          <cell r="C904">
            <v>2005</v>
          </cell>
          <cell r="D904" t="str">
            <v>Fac</v>
          </cell>
          <cell r="E904" t="str">
            <v>N/A</v>
          </cell>
          <cell r="F904" t="str">
            <v>IV-0130</v>
          </cell>
          <cell r="G904" t="str">
            <v>TAVEECDHOK FERNICHING</v>
          </cell>
          <cell r="H904" t="str">
            <v>WORKING DESK (OFFICE)</v>
          </cell>
          <cell r="I904">
            <v>38197</v>
          </cell>
          <cell r="J904">
            <v>38256</v>
          </cell>
          <cell r="K904">
            <v>1820</v>
          </cell>
          <cell r="L904">
            <v>1268</v>
          </cell>
          <cell r="M904">
            <v>3500</v>
          </cell>
          <cell r="N904">
            <v>1063.1600000000001</v>
          </cell>
          <cell r="O904">
            <v>2436.84</v>
          </cell>
          <cell r="R904">
            <v>2.5173761891455999E-2</v>
          </cell>
          <cell r="S904">
            <v>88.108166620096</v>
          </cell>
          <cell r="T904">
            <v>26.763736692520361</v>
          </cell>
          <cell r="U904">
            <v>61.344429927575639</v>
          </cell>
          <cell r="W904">
            <v>2004</v>
          </cell>
          <cell r="X904">
            <v>7</v>
          </cell>
          <cell r="Y904">
            <v>1.0711974110032363</v>
          </cell>
          <cell r="Z904">
            <v>1</v>
          </cell>
          <cell r="AA904">
            <v>4</v>
          </cell>
          <cell r="AB904">
            <v>100</v>
          </cell>
          <cell r="AC904">
            <v>0.67500000000000004</v>
          </cell>
          <cell r="AD904">
            <v>70</v>
          </cell>
          <cell r="AH904">
            <v>2.5</v>
          </cell>
        </row>
        <row r="905">
          <cell r="A905" t="str">
            <v>F2004251-000</v>
          </cell>
          <cell r="B905" t="str">
            <v>Fixtures and fittings</v>
          </cell>
          <cell r="C905">
            <v>2005</v>
          </cell>
          <cell r="D905" t="str">
            <v>Fac</v>
          </cell>
          <cell r="E905" t="str">
            <v>N/A</v>
          </cell>
          <cell r="F905" t="str">
            <v>IV-0130</v>
          </cell>
          <cell r="G905" t="str">
            <v>TAVEECDHOK FERNICHING</v>
          </cell>
          <cell r="H905" t="str">
            <v>WORKING DESK (OFFICE)</v>
          </cell>
          <cell r="I905">
            <v>38197</v>
          </cell>
          <cell r="J905">
            <v>38256</v>
          </cell>
          <cell r="K905">
            <v>1820</v>
          </cell>
          <cell r="L905">
            <v>1268</v>
          </cell>
          <cell r="M905">
            <v>3500</v>
          </cell>
          <cell r="N905">
            <v>1063.1600000000001</v>
          </cell>
          <cell r="O905">
            <v>2436.84</v>
          </cell>
          <cell r="R905">
            <v>2.5173761891455999E-2</v>
          </cell>
          <cell r="S905">
            <v>88.108166620096</v>
          </cell>
          <cell r="T905">
            <v>26.763736692520361</v>
          </cell>
          <cell r="U905">
            <v>61.344429927575639</v>
          </cell>
          <cell r="W905">
            <v>2004</v>
          </cell>
          <cell r="X905">
            <v>7</v>
          </cell>
          <cell r="Y905">
            <v>1.0711974110032363</v>
          </cell>
          <cell r="Z905">
            <v>1</v>
          </cell>
          <cell r="AA905">
            <v>4</v>
          </cell>
          <cell r="AB905">
            <v>100</v>
          </cell>
          <cell r="AC905">
            <v>0.67500000000000004</v>
          </cell>
          <cell r="AD905">
            <v>70</v>
          </cell>
          <cell r="AH905">
            <v>2.5</v>
          </cell>
        </row>
        <row r="906">
          <cell r="A906" t="str">
            <v>F2004252-000</v>
          </cell>
          <cell r="B906" t="str">
            <v>Fixtures and fittings</v>
          </cell>
          <cell r="C906">
            <v>2005</v>
          </cell>
          <cell r="D906" t="str">
            <v>Fac</v>
          </cell>
          <cell r="E906" t="str">
            <v>N/A</v>
          </cell>
          <cell r="F906" t="str">
            <v>IV-0130</v>
          </cell>
          <cell r="G906" t="str">
            <v>TAVEECDHOK FERNICHING</v>
          </cell>
          <cell r="H906" t="str">
            <v>WORKING DESK (OFFICE)</v>
          </cell>
          <cell r="I906">
            <v>38197</v>
          </cell>
          <cell r="J906">
            <v>38256</v>
          </cell>
          <cell r="K906">
            <v>1820</v>
          </cell>
          <cell r="L906">
            <v>1268</v>
          </cell>
          <cell r="M906">
            <v>3500</v>
          </cell>
          <cell r="N906">
            <v>1063.1600000000001</v>
          </cell>
          <cell r="O906">
            <v>2436.84</v>
          </cell>
          <cell r="R906">
            <v>2.5591221187484001E-2</v>
          </cell>
          <cell r="S906">
            <v>89.569274156193998</v>
          </cell>
          <cell r="T906">
            <v>27.207562717685494</v>
          </cell>
          <cell r="U906">
            <v>62.361711438508507</v>
          </cell>
          <cell r="W906">
            <v>2004</v>
          </cell>
          <cell r="X906">
            <v>7</v>
          </cell>
          <cell r="Y906">
            <v>1.0711974110032363</v>
          </cell>
          <cell r="Z906">
            <v>1</v>
          </cell>
          <cell r="AA906">
            <v>4</v>
          </cell>
          <cell r="AB906">
            <v>100</v>
          </cell>
          <cell r="AC906">
            <v>0.67500000000000004</v>
          </cell>
          <cell r="AD906">
            <v>70</v>
          </cell>
          <cell r="AH906">
            <v>2.5</v>
          </cell>
        </row>
        <row r="907">
          <cell r="A907" t="str">
            <v>F2004253-000</v>
          </cell>
          <cell r="B907" t="str">
            <v>Fixtures and fittings</v>
          </cell>
          <cell r="C907">
            <v>2005</v>
          </cell>
          <cell r="D907" t="str">
            <v>Fac</v>
          </cell>
          <cell r="E907" t="str">
            <v>N/A</v>
          </cell>
          <cell r="F907" t="str">
            <v>IV-0130</v>
          </cell>
          <cell r="G907" t="str">
            <v>TAVEECDHOK FERNICHING</v>
          </cell>
          <cell r="H907" t="str">
            <v>WORKING DESK (OFFICE)</v>
          </cell>
          <cell r="I907">
            <v>38197</v>
          </cell>
          <cell r="J907">
            <v>38256</v>
          </cell>
          <cell r="K907">
            <v>1820</v>
          </cell>
          <cell r="L907">
            <v>1268</v>
          </cell>
          <cell r="M907">
            <v>3500</v>
          </cell>
          <cell r="N907">
            <v>1063.1600000000001</v>
          </cell>
          <cell r="O907">
            <v>2436.84</v>
          </cell>
          <cell r="R907">
            <v>2.3943800000000001E-2</v>
          </cell>
          <cell r="S907">
            <v>83.803300000000007</v>
          </cell>
          <cell r="T907">
            <v>25.456090408000005</v>
          </cell>
          <cell r="U907">
            <v>58.347209591999999</v>
          </cell>
          <cell r="W907">
            <v>2004</v>
          </cell>
          <cell r="X907">
            <v>7</v>
          </cell>
          <cell r="Y907">
            <v>1.0711974110032363</v>
          </cell>
          <cell r="Z907">
            <v>1</v>
          </cell>
          <cell r="AA907">
            <v>4</v>
          </cell>
          <cell r="AB907">
            <v>100</v>
          </cell>
          <cell r="AC907">
            <v>0.67500000000000004</v>
          </cell>
          <cell r="AD907">
            <v>70</v>
          </cell>
          <cell r="AH907">
            <v>2.5</v>
          </cell>
        </row>
        <row r="908">
          <cell r="A908" t="str">
            <v>F2004254-000</v>
          </cell>
          <cell r="B908" t="str">
            <v>Fixtures and fittings</v>
          </cell>
          <cell r="C908">
            <v>2005</v>
          </cell>
          <cell r="D908" t="str">
            <v>Fac</v>
          </cell>
          <cell r="E908" t="str">
            <v>N/A</v>
          </cell>
          <cell r="F908" t="str">
            <v>IV-0130</v>
          </cell>
          <cell r="G908" t="str">
            <v>TAVEECDHOK FERNICHING</v>
          </cell>
          <cell r="H908" t="str">
            <v>WORKING DESK (OFFICE)</v>
          </cell>
          <cell r="I908">
            <v>38197</v>
          </cell>
          <cell r="J908">
            <v>38256</v>
          </cell>
          <cell r="K908">
            <v>1820</v>
          </cell>
          <cell r="L908">
            <v>1268</v>
          </cell>
          <cell r="M908">
            <v>3500</v>
          </cell>
          <cell r="N908">
            <v>1063.1600000000001</v>
          </cell>
          <cell r="O908">
            <v>2436.84</v>
          </cell>
          <cell r="R908">
            <v>2.3943800000000001E-2</v>
          </cell>
          <cell r="S908">
            <v>83.803300000000007</v>
          </cell>
          <cell r="T908">
            <v>25.456090408000005</v>
          </cell>
          <cell r="U908">
            <v>58.347209591999999</v>
          </cell>
          <cell r="W908">
            <v>2004</v>
          </cell>
          <cell r="X908">
            <v>7</v>
          </cell>
          <cell r="Y908">
            <v>1.0711974110032363</v>
          </cell>
          <cell r="Z908">
            <v>1</v>
          </cell>
          <cell r="AA908">
            <v>4</v>
          </cell>
          <cell r="AB908">
            <v>100</v>
          </cell>
          <cell r="AC908">
            <v>0.67500000000000004</v>
          </cell>
          <cell r="AD908">
            <v>70</v>
          </cell>
          <cell r="AH908">
            <v>2.5</v>
          </cell>
        </row>
        <row r="909">
          <cell r="A909" t="str">
            <v>F2004255-000</v>
          </cell>
          <cell r="B909" t="str">
            <v>Fixtures and fittings</v>
          </cell>
          <cell r="C909">
            <v>2005</v>
          </cell>
          <cell r="D909" t="str">
            <v>Fac</v>
          </cell>
          <cell r="E909" t="str">
            <v>N/A</v>
          </cell>
          <cell r="F909" t="str">
            <v>IV-0130</v>
          </cell>
          <cell r="G909" t="str">
            <v>TAVEECDHOK FERNICHING</v>
          </cell>
          <cell r="H909" t="str">
            <v>WORKING DESK (OFFICE)</v>
          </cell>
          <cell r="I909">
            <v>38197</v>
          </cell>
          <cell r="J909">
            <v>38256</v>
          </cell>
          <cell r="K909">
            <v>1820</v>
          </cell>
          <cell r="L909">
            <v>1268</v>
          </cell>
          <cell r="M909">
            <v>3500</v>
          </cell>
          <cell r="N909">
            <v>1063.1600000000001</v>
          </cell>
          <cell r="O909">
            <v>2436.84</v>
          </cell>
          <cell r="R909">
            <v>2.3943800000000001E-2</v>
          </cell>
          <cell r="S909">
            <v>83.803300000000007</v>
          </cell>
          <cell r="T909">
            <v>25.456090408000005</v>
          </cell>
          <cell r="U909">
            <v>58.347209591999999</v>
          </cell>
          <cell r="W909">
            <v>2004</v>
          </cell>
          <cell r="X909">
            <v>7</v>
          </cell>
          <cell r="Y909">
            <v>1.0711974110032363</v>
          </cell>
          <cell r="Z909">
            <v>1</v>
          </cell>
          <cell r="AA909">
            <v>4</v>
          </cell>
          <cell r="AB909">
            <v>100</v>
          </cell>
          <cell r="AC909">
            <v>0.67500000000000004</v>
          </cell>
          <cell r="AD909">
            <v>70</v>
          </cell>
          <cell r="AH909">
            <v>2.5</v>
          </cell>
        </row>
        <row r="910">
          <cell r="A910" t="str">
            <v>F2004256-000</v>
          </cell>
          <cell r="B910" t="str">
            <v>Fixtures and fittings</v>
          </cell>
          <cell r="C910">
            <v>2005</v>
          </cell>
          <cell r="D910" t="str">
            <v>Fac</v>
          </cell>
          <cell r="E910" t="str">
            <v>N/A</v>
          </cell>
          <cell r="F910" t="str">
            <v>IV-0130</v>
          </cell>
          <cell r="G910" t="str">
            <v>TAVEECDHOK FERNICHING</v>
          </cell>
          <cell r="H910" t="str">
            <v>WORKING DESK (OFFICE)</v>
          </cell>
          <cell r="I910">
            <v>38197</v>
          </cell>
          <cell r="J910">
            <v>38256</v>
          </cell>
          <cell r="K910">
            <v>1820</v>
          </cell>
          <cell r="L910">
            <v>1268</v>
          </cell>
          <cell r="M910">
            <v>3500</v>
          </cell>
          <cell r="N910">
            <v>1063.1600000000001</v>
          </cell>
          <cell r="O910">
            <v>2436.84</v>
          </cell>
          <cell r="R910">
            <v>2.5317994E-2</v>
          </cell>
          <cell r="S910">
            <v>88.612978999999996</v>
          </cell>
          <cell r="T910">
            <v>26.917078501040002</v>
          </cell>
          <cell r="U910">
            <v>61.695900498959993</v>
          </cell>
          <cell r="W910">
            <v>2004</v>
          </cell>
          <cell r="X910">
            <v>7</v>
          </cell>
          <cell r="Y910">
            <v>1.0711974110032363</v>
          </cell>
          <cell r="Z910">
            <v>1</v>
          </cell>
          <cell r="AA910">
            <v>4</v>
          </cell>
          <cell r="AB910">
            <v>100</v>
          </cell>
          <cell r="AC910">
            <v>0.67500000000000004</v>
          </cell>
          <cell r="AD910">
            <v>70</v>
          </cell>
          <cell r="AH910">
            <v>2.5</v>
          </cell>
        </row>
        <row r="911">
          <cell r="A911" t="str">
            <v>F2004257-000</v>
          </cell>
          <cell r="B911" t="str">
            <v>Fixtures and fittings</v>
          </cell>
          <cell r="C911">
            <v>2005</v>
          </cell>
          <cell r="D911" t="str">
            <v>Fac</v>
          </cell>
          <cell r="E911" t="str">
            <v>N/A</v>
          </cell>
          <cell r="F911" t="str">
            <v>IV-0130</v>
          </cell>
          <cell r="G911" t="str">
            <v>TAVEECDHOK FERNICHING</v>
          </cell>
          <cell r="H911" t="str">
            <v>WORKING DESK (OFFICE)</v>
          </cell>
          <cell r="I911">
            <v>38197</v>
          </cell>
          <cell r="J911">
            <v>38256</v>
          </cell>
          <cell r="K911">
            <v>1820</v>
          </cell>
          <cell r="L911">
            <v>1268</v>
          </cell>
          <cell r="M911">
            <v>3500</v>
          </cell>
          <cell r="N911">
            <v>1063.1600000000001</v>
          </cell>
          <cell r="O911">
            <v>2436.84</v>
          </cell>
          <cell r="R911">
            <v>2.5317994E-2</v>
          </cell>
          <cell r="S911">
            <v>88.612978999999996</v>
          </cell>
          <cell r="T911">
            <v>26.917078501040002</v>
          </cell>
          <cell r="U911">
            <v>61.695900498959993</v>
          </cell>
          <cell r="W911">
            <v>2004</v>
          </cell>
          <cell r="X911">
            <v>7</v>
          </cell>
          <cell r="Y911">
            <v>1.0711974110032363</v>
          </cell>
          <cell r="Z911">
            <v>1</v>
          </cell>
          <cell r="AA911">
            <v>4</v>
          </cell>
          <cell r="AB911">
            <v>100</v>
          </cell>
          <cell r="AC911">
            <v>0.67500000000000004</v>
          </cell>
          <cell r="AD911">
            <v>70</v>
          </cell>
          <cell r="AH911">
            <v>2.5</v>
          </cell>
        </row>
        <row r="912">
          <cell r="A912" t="str">
            <v>F2004258-000</v>
          </cell>
          <cell r="B912" t="str">
            <v>Fixtures and fittings</v>
          </cell>
          <cell r="C912">
            <v>2005</v>
          </cell>
          <cell r="D912" t="str">
            <v>Fac</v>
          </cell>
          <cell r="E912" t="str">
            <v>N/A</v>
          </cell>
          <cell r="F912" t="str">
            <v>IV-0130</v>
          </cell>
          <cell r="G912" t="str">
            <v>TAVEECDHOK FERNICHING</v>
          </cell>
          <cell r="H912" t="str">
            <v>WORKING DESK (OFFICE)</v>
          </cell>
          <cell r="I912">
            <v>38197</v>
          </cell>
          <cell r="J912">
            <v>38256</v>
          </cell>
          <cell r="K912">
            <v>1820</v>
          </cell>
          <cell r="L912">
            <v>1268</v>
          </cell>
          <cell r="M912">
            <v>3500</v>
          </cell>
          <cell r="N912">
            <v>1063.1600000000001</v>
          </cell>
          <cell r="O912">
            <v>2436.84</v>
          </cell>
          <cell r="R912">
            <v>2.5317994E-2</v>
          </cell>
          <cell r="S912">
            <v>88.612978999999996</v>
          </cell>
          <cell r="T912">
            <v>26.917078501040002</v>
          </cell>
          <cell r="U912">
            <v>61.695900498959993</v>
          </cell>
          <cell r="W912">
            <v>2004</v>
          </cell>
          <cell r="X912">
            <v>7</v>
          </cell>
          <cell r="Y912">
            <v>1.0711974110032363</v>
          </cell>
          <cell r="Z912">
            <v>1</v>
          </cell>
          <cell r="AA912">
            <v>4</v>
          </cell>
          <cell r="AB912">
            <v>100</v>
          </cell>
          <cell r="AC912">
            <v>0.67500000000000004</v>
          </cell>
          <cell r="AD912">
            <v>70</v>
          </cell>
          <cell r="AH912">
            <v>2.5</v>
          </cell>
        </row>
        <row r="913">
          <cell r="A913" t="str">
            <v>F2004259-000</v>
          </cell>
          <cell r="B913" t="str">
            <v>Fixtures and fittings</v>
          </cell>
          <cell r="C913">
            <v>2005</v>
          </cell>
          <cell r="D913" t="str">
            <v>Fac</v>
          </cell>
          <cell r="E913" t="str">
            <v>N/A</v>
          </cell>
          <cell r="F913" t="str">
            <v>IV-0130</v>
          </cell>
          <cell r="G913" t="str">
            <v>TAVEECDHOK FERNICHING</v>
          </cell>
          <cell r="H913" t="str">
            <v>WORKING DESK (OFFICE)</v>
          </cell>
          <cell r="I913">
            <v>38197</v>
          </cell>
          <cell r="J913">
            <v>38256</v>
          </cell>
          <cell r="K913">
            <v>1820</v>
          </cell>
          <cell r="L913">
            <v>1268</v>
          </cell>
          <cell r="M913">
            <v>3500</v>
          </cell>
          <cell r="N913">
            <v>1063.1600000000001</v>
          </cell>
          <cell r="O913">
            <v>2436.84</v>
          </cell>
          <cell r="R913">
            <v>2.5317994E-2</v>
          </cell>
          <cell r="S913">
            <v>88.612978999999996</v>
          </cell>
          <cell r="T913">
            <v>26.917078501040002</v>
          </cell>
          <cell r="U913">
            <v>61.695900498959993</v>
          </cell>
          <cell r="W913">
            <v>2004</v>
          </cell>
          <cell r="X913">
            <v>7</v>
          </cell>
          <cell r="Y913">
            <v>1.0711974110032363</v>
          </cell>
          <cell r="Z913">
            <v>1</v>
          </cell>
          <cell r="AA913">
            <v>4</v>
          </cell>
          <cell r="AB913">
            <v>100</v>
          </cell>
          <cell r="AC913">
            <v>0.67500000000000004</v>
          </cell>
          <cell r="AD913">
            <v>70</v>
          </cell>
          <cell r="AH913">
            <v>2.5</v>
          </cell>
        </row>
        <row r="914">
          <cell r="A914" t="str">
            <v>F2004260-000</v>
          </cell>
          <cell r="B914" t="str">
            <v>Fixtures and fittings</v>
          </cell>
          <cell r="C914">
            <v>2005</v>
          </cell>
          <cell r="D914" t="str">
            <v>Fac</v>
          </cell>
          <cell r="E914" t="str">
            <v>N/A</v>
          </cell>
          <cell r="F914" t="str">
            <v>IV-0130</v>
          </cell>
          <cell r="G914" t="str">
            <v>TAVEECDHOK FERNICHING</v>
          </cell>
          <cell r="H914" t="str">
            <v>WORKING DESK (OFFICE)</v>
          </cell>
          <cell r="I914">
            <v>38197</v>
          </cell>
          <cell r="J914">
            <v>38256</v>
          </cell>
          <cell r="K914">
            <v>1820</v>
          </cell>
          <cell r="L914">
            <v>1268</v>
          </cell>
          <cell r="M914">
            <v>3500</v>
          </cell>
          <cell r="N914">
            <v>1063.1600000000001</v>
          </cell>
          <cell r="O914">
            <v>2436.84</v>
          </cell>
          <cell r="R914">
            <v>2.5317994E-2</v>
          </cell>
          <cell r="S914">
            <v>88.612978999999996</v>
          </cell>
          <cell r="T914">
            <v>26.917078501040002</v>
          </cell>
          <cell r="U914">
            <v>61.695900498959993</v>
          </cell>
          <cell r="W914">
            <v>2004</v>
          </cell>
          <cell r="X914">
            <v>7</v>
          </cell>
          <cell r="Y914">
            <v>1.0711974110032363</v>
          </cell>
          <cell r="Z914">
            <v>1</v>
          </cell>
          <cell r="AA914">
            <v>4</v>
          </cell>
          <cell r="AB914">
            <v>100</v>
          </cell>
          <cell r="AC914">
            <v>0.67500000000000004</v>
          </cell>
          <cell r="AD914">
            <v>70</v>
          </cell>
          <cell r="AH914">
            <v>2.5</v>
          </cell>
        </row>
        <row r="915">
          <cell r="A915" t="str">
            <v>F2004261-000</v>
          </cell>
          <cell r="B915" t="str">
            <v>Fixtures and fittings</v>
          </cell>
          <cell r="C915">
            <v>2005</v>
          </cell>
          <cell r="D915" t="str">
            <v>Fac</v>
          </cell>
          <cell r="E915" t="str">
            <v>N/A</v>
          </cell>
          <cell r="F915" t="str">
            <v>IV-0130</v>
          </cell>
          <cell r="G915" t="str">
            <v>TAVEECDHOK FERNICHING</v>
          </cell>
          <cell r="H915" t="str">
            <v>WORKING DESK (OFFICE)</v>
          </cell>
          <cell r="I915">
            <v>38197</v>
          </cell>
          <cell r="J915">
            <v>38256</v>
          </cell>
          <cell r="K915">
            <v>1820</v>
          </cell>
          <cell r="L915">
            <v>1268</v>
          </cell>
          <cell r="M915">
            <v>3500</v>
          </cell>
          <cell r="N915">
            <v>1063.1600000000001</v>
          </cell>
          <cell r="O915">
            <v>2436.84</v>
          </cell>
          <cell r="R915">
            <v>2.5317994E-2</v>
          </cell>
          <cell r="S915">
            <v>88.612978999999996</v>
          </cell>
          <cell r="T915">
            <v>26.917078501040002</v>
          </cell>
          <cell r="U915">
            <v>61.695900498959993</v>
          </cell>
          <cell r="W915">
            <v>2004</v>
          </cell>
          <cell r="X915">
            <v>7</v>
          </cell>
          <cell r="Y915">
            <v>1.0711974110032363</v>
          </cell>
          <cell r="Z915">
            <v>1</v>
          </cell>
          <cell r="AA915">
            <v>4</v>
          </cell>
          <cell r="AB915">
            <v>100</v>
          </cell>
          <cell r="AC915">
            <v>0.67500000000000004</v>
          </cell>
          <cell r="AD915">
            <v>70</v>
          </cell>
          <cell r="AH915">
            <v>2.5</v>
          </cell>
        </row>
        <row r="916">
          <cell r="A916" t="str">
            <v>F2004262-000</v>
          </cell>
          <cell r="B916" t="str">
            <v>Fixtures and fittings</v>
          </cell>
          <cell r="C916">
            <v>2005</v>
          </cell>
          <cell r="D916" t="str">
            <v>Fac</v>
          </cell>
          <cell r="E916" t="str">
            <v>N/A</v>
          </cell>
          <cell r="F916" t="str">
            <v>IV-0130</v>
          </cell>
          <cell r="G916" t="str">
            <v>TAVEECDHOK FERNICHING</v>
          </cell>
          <cell r="H916" t="str">
            <v>WORKING DESK (OFFICE)</v>
          </cell>
          <cell r="I916">
            <v>38197</v>
          </cell>
          <cell r="J916">
            <v>38256</v>
          </cell>
          <cell r="K916">
            <v>1820</v>
          </cell>
          <cell r="L916">
            <v>1268</v>
          </cell>
          <cell r="M916">
            <v>3500</v>
          </cell>
          <cell r="N916">
            <v>1063.1600000000001</v>
          </cell>
          <cell r="O916">
            <v>2436.84</v>
          </cell>
          <cell r="R916">
            <v>2.30485E-2</v>
          </cell>
          <cell r="S916">
            <v>80.669749999999993</v>
          </cell>
          <cell r="T916">
            <v>24.504243260000003</v>
          </cell>
          <cell r="U916">
            <v>56.165506739999991</v>
          </cell>
          <cell r="W916">
            <v>2004</v>
          </cell>
          <cell r="X916">
            <v>7</v>
          </cell>
          <cell r="Y916">
            <v>1.0711974110032363</v>
          </cell>
          <cell r="Z916">
            <v>1</v>
          </cell>
          <cell r="AA916">
            <v>4</v>
          </cell>
          <cell r="AB916">
            <v>100</v>
          </cell>
          <cell r="AC916">
            <v>0.67500000000000004</v>
          </cell>
          <cell r="AD916">
            <v>70</v>
          </cell>
          <cell r="AH916">
            <v>2.5</v>
          </cell>
        </row>
        <row r="917">
          <cell r="A917" t="str">
            <v>F2004263-000</v>
          </cell>
          <cell r="B917" t="str">
            <v>Fixtures and fittings</v>
          </cell>
          <cell r="C917">
            <v>2005</v>
          </cell>
          <cell r="D917" t="str">
            <v>Fac</v>
          </cell>
          <cell r="E917" t="str">
            <v>N/A</v>
          </cell>
          <cell r="F917" t="str">
            <v>IV-0130</v>
          </cell>
          <cell r="G917" t="str">
            <v>TAVEECDHOK FERNICHING</v>
          </cell>
          <cell r="H917" t="str">
            <v>WORKING DESK (OFFICE)</v>
          </cell>
          <cell r="I917">
            <v>38197</v>
          </cell>
          <cell r="J917">
            <v>38256</v>
          </cell>
          <cell r="K917">
            <v>1820</v>
          </cell>
          <cell r="L917">
            <v>1268</v>
          </cell>
          <cell r="M917">
            <v>3500</v>
          </cell>
          <cell r="N917">
            <v>1063.1600000000001</v>
          </cell>
          <cell r="O917">
            <v>2436.84</v>
          </cell>
          <cell r="R917">
            <v>2.55912211874838E-2</v>
          </cell>
          <cell r="S917">
            <v>89.569274156193302</v>
          </cell>
          <cell r="T917">
            <v>27.207562717685278</v>
          </cell>
          <cell r="U917">
            <v>62.361711438508024</v>
          </cell>
          <cell r="W917">
            <v>2004</v>
          </cell>
          <cell r="X917">
            <v>7</v>
          </cell>
          <cell r="Y917">
            <v>1.0711974110032363</v>
          </cell>
          <cell r="Z917">
            <v>1</v>
          </cell>
          <cell r="AA917">
            <v>4</v>
          </cell>
          <cell r="AB917">
            <v>100</v>
          </cell>
          <cell r="AC917">
            <v>0.67500000000000004</v>
          </cell>
          <cell r="AD917">
            <v>70</v>
          </cell>
          <cell r="AH917">
            <v>2.5</v>
          </cell>
        </row>
        <row r="918">
          <cell r="A918" t="str">
            <v>F2004264-000</v>
          </cell>
          <cell r="B918" t="str">
            <v>Fixtures and fittings</v>
          </cell>
          <cell r="C918">
            <v>2005</v>
          </cell>
          <cell r="D918" t="str">
            <v>Fac</v>
          </cell>
          <cell r="E918" t="str">
            <v>N/A</v>
          </cell>
          <cell r="F918" t="str">
            <v>IV-0130</v>
          </cell>
          <cell r="G918" t="str">
            <v>TAVEECDHOK FERNICHING</v>
          </cell>
          <cell r="H918" t="str">
            <v>WORKING DESK (OFFICE)</v>
          </cell>
          <cell r="I918">
            <v>38197</v>
          </cell>
          <cell r="J918">
            <v>38256</v>
          </cell>
          <cell r="K918">
            <v>1820</v>
          </cell>
          <cell r="L918">
            <v>1268</v>
          </cell>
          <cell r="M918">
            <v>3500</v>
          </cell>
          <cell r="N918">
            <v>1063.1600000000001</v>
          </cell>
          <cell r="O918">
            <v>2436.84</v>
          </cell>
          <cell r="R918">
            <v>2.32699E-2</v>
          </cell>
          <cell r="S918">
            <v>81.444649999999996</v>
          </cell>
          <cell r="T918">
            <v>24.739626884</v>
          </cell>
          <cell r="U918">
            <v>56.705023115999992</v>
          </cell>
          <cell r="W918">
            <v>2004</v>
          </cell>
          <cell r="X918">
            <v>7</v>
          </cell>
          <cell r="Y918">
            <v>1.0711974110032363</v>
          </cell>
          <cell r="Z918">
            <v>1</v>
          </cell>
          <cell r="AA918">
            <v>4</v>
          </cell>
          <cell r="AB918">
            <v>100</v>
          </cell>
          <cell r="AC918">
            <v>0.67500000000000004</v>
          </cell>
          <cell r="AD918">
            <v>70</v>
          </cell>
          <cell r="AH918">
            <v>2.5</v>
          </cell>
        </row>
        <row r="919">
          <cell r="A919" t="str">
            <v>F2004265-000</v>
          </cell>
          <cell r="B919" t="str">
            <v>Fixtures and fittings</v>
          </cell>
          <cell r="C919">
            <v>2005</v>
          </cell>
          <cell r="D919" t="str">
            <v>Fac</v>
          </cell>
          <cell r="E919" t="str">
            <v>N/A</v>
          </cell>
          <cell r="F919" t="str">
            <v>IV-0130</v>
          </cell>
          <cell r="G919" t="str">
            <v>TAVEECDHOK FERNICHING</v>
          </cell>
          <cell r="H919" t="str">
            <v>WORKING DESK (OFFICE)</v>
          </cell>
          <cell r="I919">
            <v>38197</v>
          </cell>
          <cell r="J919">
            <v>38256</v>
          </cell>
          <cell r="K919">
            <v>1820</v>
          </cell>
          <cell r="L919">
            <v>1268</v>
          </cell>
          <cell r="M919">
            <v>3500</v>
          </cell>
          <cell r="N919">
            <v>1063.1600000000001</v>
          </cell>
          <cell r="O919">
            <v>2436.84</v>
          </cell>
          <cell r="R919">
            <v>2.5591221187484001E-2</v>
          </cell>
          <cell r="S919">
            <v>89.569274156193998</v>
          </cell>
          <cell r="T919">
            <v>27.207562717685494</v>
          </cell>
          <cell r="U919">
            <v>62.361711438508507</v>
          </cell>
          <cell r="W919">
            <v>2004</v>
          </cell>
          <cell r="X919">
            <v>7</v>
          </cell>
          <cell r="Y919">
            <v>1.0711974110032363</v>
          </cell>
          <cell r="Z919">
            <v>1</v>
          </cell>
          <cell r="AA919">
            <v>4</v>
          </cell>
          <cell r="AB919">
            <v>100</v>
          </cell>
          <cell r="AC919">
            <v>0.67500000000000004</v>
          </cell>
          <cell r="AD919">
            <v>70</v>
          </cell>
          <cell r="AH919">
            <v>2.5</v>
          </cell>
        </row>
        <row r="920">
          <cell r="A920" t="str">
            <v>F2004266-000</v>
          </cell>
          <cell r="B920" t="str">
            <v>Fixtures and fittings</v>
          </cell>
          <cell r="C920">
            <v>2005</v>
          </cell>
          <cell r="D920" t="str">
            <v>Fac</v>
          </cell>
          <cell r="E920" t="str">
            <v>N/A</v>
          </cell>
          <cell r="F920" t="str">
            <v>IV-0130</v>
          </cell>
          <cell r="G920" t="str">
            <v>TAVEECDHOK FERNICHING</v>
          </cell>
          <cell r="H920" t="str">
            <v>WORKING DESK (OFFICE)</v>
          </cell>
          <cell r="I920">
            <v>38197</v>
          </cell>
          <cell r="J920">
            <v>38256</v>
          </cell>
          <cell r="K920">
            <v>1820</v>
          </cell>
          <cell r="L920">
            <v>1268</v>
          </cell>
          <cell r="M920">
            <v>3500</v>
          </cell>
          <cell r="N920">
            <v>1063.1600000000001</v>
          </cell>
          <cell r="O920">
            <v>2436.84</v>
          </cell>
          <cell r="R920">
            <v>2.5591221187484001E-2</v>
          </cell>
          <cell r="S920">
            <v>89.569274156193998</v>
          </cell>
          <cell r="T920">
            <v>27.207562717685494</v>
          </cell>
          <cell r="U920">
            <v>62.361711438508507</v>
          </cell>
          <cell r="W920">
            <v>2004</v>
          </cell>
          <cell r="X920">
            <v>7</v>
          </cell>
          <cell r="Y920">
            <v>1.0711974110032363</v>
          </cell>
          <cell r="Z920">
            <v>1</v>
          </cell>
          <cell r="AA920">
            <v>4</v>
          </cell>
          <cell r="AB920">
            <v>100</v>
          </cell>
          <cell r="AC920">
            <v>0.67500000000000004</v>
          </cell>
          <cell r="AD920">
            <v>70</v>
          </cell>
          <cell r="AH920">
            <v>2.5</v>
          </cell>
        </row>
        <row r="921">
          <cell r="A921" t="str">
            <v>F2004267-000</v>
          </cell>
          <cell r="B921" t="str">
            <v>Fixtures and fittings</v>
          </cell>
          <cell r="C921">
            <v>2005</v>
          </cell>
          <cell r="D921" t="str">
            <v>Fac</v>
          </cell>
          <cell r="E921" t="str">
            <v>N/A</v>
          </cell>
          <cell r="F921" t="str">
            <v>IV-0130</v>
          </cell>
          <cell r="G921" t="str">
            <v>TAVEECDHOK FERNICHING</v>
          </cell>
          <cell r="H921" t="str">
            <v>WORKING DESK (OFFICE)</v>
          </cell>
          <cell r="I921">
            <v>38197</v>
          </cell>
          <cell r="J921">
            <v>38256</v>
          </cell>
          <cell r="K921">
            <v>1820</v>
          </cell>
          <cell r="L921">
            <v>1268</v>
          </cell>
          <cell r="M921">
            <v>3500</v>
          </cell>
          <cell r="N921">
            <v>1063.1600000000001</v>
          </cell>
          <cell r="O921">
            <v>2436.84</v>
          </cell>
          <cell r="R921">
            <v>2.5591221187484001E-2</v>
          </cell>
          <cell r="S921">
            <v>89.569274156193998</v>
          </cell>
          <cell r="T921">
            <v>27.207562717685494</v>
          </cell>
          <cell r="U921">
            <v>62.361711438508507</v>
          </cell>
          <cell r="W921">
            <v>2004</v>
          </cell>
          <cell r="X921">
            <v>7</v>
          </cell>
          <cell r="Y921">
            <v>1.0711974110032363</v>
          </cell>
          <cell r="Z921">
            <v>1</v>
          </cell>
          <cell r="AA921">
            <v>4</v>
          </cell>
          <cell r="AB921">
            <v>100</v>
          </cell>
          <cell r="AC921">
            <v>0.67500000000000004</v>
          </cell>
          <cell r="AD921">
            <v>70</v>
          </cell>
          <cell r="AH921">
            <v>2.5</v>
          </cell>
        </row>
        <row r="922">
          <cell r="A922" t="str">
            <v>F2004268-000</v>
          </cell>
          <cell r="B922" t="str">
            <v>Fixtures and fittings</v>
          </cell>
          <cell r="C922">
            <v>2005</v>
          </cell>
          <cell r="D922" t="str">
            <v>Fac</v>
          </cell>
          <cell r="E922" t="str">
            <v>N/A</v>
          </cell>
          <cell r="F922" t="str">
            <v>IV-0130</v>
          </cell>
          <cell r="G922" t="str">
            <v>TAVEECDHOK FERNICHING</v>
          </cell>
          <cell r="H922" t="str">
            <v>WORKING DESK (OFFICE)</v>
          </cell>
          <cell r="I922">
            <v>38197</v>
          </cell>
          <cell r="J922">
            <v>38256</v>
          </cell>
          <cell r="K922">
            <v>1820</v>
          </cell>
          <cell r="L922">
            <v>1268</v>
          </cell>
          <cell r="M922">
            <v>3500</v>
          </cell>
          <cell r="N922">
            <v>1063.1600000000001</v>
          </cell>
          <cell r="O922">
            <v>2436.84</v>
          </cell>
          <cell r="R922">
            <v>2.5591221187484001E-2</v>
          </cell>
          <cell r="S922">
            <v>89.569274156193998</v>
          </cell>
          <cell r="T922">
            <v>27.207562717685494</v>
          </cell>
          <cell r="U922">
            <v>62.361711438508507</v>
          </cell>
          <cell r="W922">
            <v>2004</v>
          </cell>
          <cell r="X922">
            <v>7</v>
          </cell>
          <cell r="Y922">
            <v>1.0711974110032363</v>
          </cell>
          <cell r="Z922">
            <v>1</v>
          </cell>
          <cell r="AA922">
            <v>4</v>
          </cell>
          <cell r="AB922">
            <v>100</v>
          </cell>
          <cell r="AC922">
            <v>0.67500000000000004</v>
          </cell>
          <cell r="AD922">
            <v>70</v>
          </cell>
          <cell r="AH922">
            <v>2.5</v>
          </cell>
        </row>
        <row r="923">
          <cell r="A923" t="str">
            <v>F2004269-000</v>
          </cell>
          <cell r="B923" t="str">
            <v>Fixtures and fittings</v>
          </cell>
          <cell r="C923">
            <v>2005</v>
          </cell>
          <cell r="D923" t="str">
            <v>Fac</v>
          </cell>
          <cell r="E923" t="str">
            <v>N/A</v>
          </cell>
          <cell r="F923" t="str">
            <v>IV-0130</v>
          </cell>
          <cell r="G923" t="str">
            <v>TAVEECDHOK FERNICHING</v>
          </cell>
          <cell r="H923" t="str">
            <v>WORKING DESK (OFFICE)</v>
          </cell>
          <cell r="I923">
            <v>38197</v>
          </cell>
          <cell r="J923">
            <v>38256</v>
          </cell>
          <cell r="K923">
            <v>1820</v>
          </cell>
          <cell r="L923">
            <v>1268</v>
          </cell>
          <cell r="M923">
            <v>3500</v>
          </cell>
          <cell r="N923">
            <v>1063.1600000000001</v>
          </cell>
          <cell r="O923">
            <v>2436.84</v>
          </cell>
          <cell r="R923">
            <v>2.5591221187484001E-2</v>
          </cell>
          <cell r="S923">
            <v>89.569274156193998</v>
          </cell>
          <cell r="T923">
            <v>27.207562717685494</v>
          </cell>
          <cell r="U923">
            <v>62.361711438508507</v>
          </cell>
          <cell r="W923">
            <v>2004</v>
          </cell>
          <cell r="X923">
            <v>7</v>
          </cell>
          <cell r="Y923">
            <v>1.0711974110032363</v>
          </cell>
          <cell r="Z923">
            <v>1</v>
          </cell>
          <cell r="AA923">
            <v>4</v>
          </cell>
          <cell r="AB923">
            <v>100</v>
          </cell>
          <cell r="AC923">
            <v>0.67500000000000004</v>
          </cell>
          <cell r="AD923">
            <v>70</v>
          </cell>
          <cell r="AH923">
            <v>2.5</v>
          </cell>
        </row>
        <row r="924">
          <cell r="A924" t="str">
            <v>F2004270-000</v>
          </cell>
          <cell r="B924" t="str">
            <v>Fixtures and fittings</v>
          </cell>
          <cell r="C924">
            <v>2005</v>
          </cell>
          <cell r="D924" t="str">
            <v>Fac</v>
          </cell>
          <cell r="E924" t="str">
            <v>N/A</v>
          </cell>
          <cell r="F924" t="str">
            <v>IV-0130</v>
          </cell>
          <cell r="G924" t="str">
            <v>TAVEECDHOK FERNICHING</v>
          </cell>
          <cell r="H924" t="str">
            <v>WORKING DESK (OFFICE)</v>
          </cell>
          <cell r="I924">
            <v>38197</v>
          </cell>
          <cell r="J924">
            <v>38256</v>
          </cell>
          <cell r="K924">
            <v>1820</v>
          </cell>
          <cell r="L924">
            <v>1268</v>
          </cell>
          <cell r="M924">
            <v>3500</v>
          </cell>
          <cell r="N924">
            <v>1063.1600000000001</v>
          </cell>
          <cell r="O924">
            <v>2436.84</v>
          </cell>
          <cell r="R924">
            <v>2.4242483012079999E-2</v>
          </cell>
          <cell r="S924">
            <v>84.848690542279996</v>
          </cell>
          <cell r="T924">
            <v>25.773638239122974</v>
          </cell>
          <cell r="U924">
            <v>59.075052303157022</v>
          </cell>
          <cell r="W924">
            <v>2004</v>
          </cell>
          <cell r="X924">
            <v>7</v>
          </cell>
          <cell r="Y924">
            <v>1.0711974110032363</v>
          </cell>
          <cell r="Z924">
            <v>1</v>
          </cell>
          <cell r="AA924">
            <v>4</v>
          </cell>
          <cell r="AB924">
            <v>100</v>
          </cell>
          <cell r="AC924">
            <v>0.67500000000000004</v>
          </cell>
          <cell r="AD924">
            <v>70</v>
          </cell>
          <cell r="AH924">
            <v>2.5</v>
          </cell>
        </row>
        <row r="925">
          <cell r="A925" t="str">
            <v>F2004271-000</v>
          </cell>
          <cell r="B925" t="str">
            <v>Fixtures and fittings</v>
          </cell>
          <cell r="C925">
            <v>2005</v>
          </cell>
          <cell r="D925" t="str">
            <v>Fac</v>
          </cell>
          <cell r="E925" t="str">
            <v>N/A</v>
          </cell>
          <cell r="F925" t="str">
            <v>IV-0130</v>
          </cell>
          <cell r="G925" t="str">
            <v>TAVEECDHOK FERNICHING</v>
          </cell>
          <cell r="H925" t="str">
            <v>WORKING DESK (OFFICE)</v>
          </cell>
          <cell r="I925">
            <v>38197</v>
          </cell>
          <cell r="J925">
            <v>38256</v>
          </cell>
          <cell r="K925">
            <v>1820</v>
          </cell>
          <cell r="L925">
            <v>1268</v>
          </cell>
          <cell r="M925">
            <v>3500</v>
          </cell>
          <cell r="N925">
            <v>1063.1600000000001</v>
          </cell>
          <cell r="O925">
            <v>2436.84</v>
          </cell>
          <cell r="R925">
            <v>2.3953800000000001E-2</v>
          </cell>
          <cell r="S925">
            <v>83.838300000000004</v>
          </cell>
          <cell r="T925">
            <v>25.466722008000001</v>
          </cell>
          <cell r="U925">
            <v>58.371577991999999</v>
          </cell>
          <cell r="W925">
            <v>2004</v>
          </cell>
          <cell r="X925">
            <v>7</v>
          </cell>
          <cell r="Y925">
            <v>1.0711974110032363</v>
          </cell>
          <cell r="Z925">
            <v>1</v>
          </cell>
          <cell r="AA925">
            <v>4</v>
          </cell>
          <cell r="AB925">
            <v>100</v>
          </cell>
          <cell r="AC925">
            <v>0.67500000000000004</v>
          </cell>
          <cell r="AD925">
            <v>70</v>
          </cell>
          <cell r="AH925">
            <v>2.5</v>
          </cell>
        </row>
        <row r="926">
          <cell r="A926" t="str">
            <v>F2004272-000</v>
          </cell>
          <cell r="B926" t="str">
            <v>Fixtures and fittings</v>
          </cell>
          <cell r="C926">
            <v>2005</v>
          </cell>
          <cell r="D926" t="str">
            <v>Fac</v>
          </cell>
          <cell r="E926" t="str">
            <v>N/A</v>
          </cell>
          <cell r="F926" t="str">
            <v>IV-0130</v>
          </cell>
          <cell r="G926" t="str">
            <v>TAVEECDHOK FERNICHING</v>
          </cell>
          <cell r="H926" t="str">
            <v>FILE CABINET (OFFICE)</v>
          </cell>
          <cell r="I926">
            <v>38197</v>
          </cell>
          <cell r="J926">
            <v>38256</v>
          </cell>
          <cell r="K926">
            <v>1820</v>
          </cell>
          <cell r="L926">
            <v>1268</v>
          </cell>
          <cell r="M926">
            <v>2500</v>
          </cell>
          <cell r="N926">
            <v>759.31</v>
          </cell>
          <cell r="O926">
            <v>1740.69</v>
          </cell>
          <cell r="R926">
            <v>2.3879500000000001E-2</v>
          </cell>
          <cell r="S926">
            <v>59.698750000000004</v>
          </cell>
          <cell r="T926">
            <v>18.131943145000001</v>
          </cell>
          <cell r="U926">
            <v>41.566806855000003</v>
          </cell>
          <cell r="W926">
            <v>2004</v>
          </cell>
          <cell r="X926">
            <v>7</v>
          </cell>
          <cell r="Y926">
            <v>1.0711974110032363</v>
          </cell>
          <cell r="Z926">
            <v>1</v>
          </cell>
          <cell r="AA926">
            <v>4</v>
          </cell>
          <cell r="AB926">
            <v>100</v>
          </cell>
          <cell r="AC926">
            <v>0.67500000000000004</v>
          </cell>
          <cell r="AD926">
            <v>70</v>
          </cell>
          <cell r="AH926">
            <v>2.5</v>
          </cell>
        </row>
        <row r="927">
          <cell r="A927" t="str">
            <v>F2004273-000</v>
          </cell>
          <cell r="B927" t="str">
            <v>Fixtures and fittings</v>
          </cell>
          <cell r="C927">
            <v>2005</v>
          </cell>
          <cell r="D927" t="str">
            <v>Fac</v>
          </cell>
          <cell r="E927" t="str">
            <v>N/A</v>
          </cell>
          <cell r="F927" t="str">
            <v>IV-0130</v>
          </cell>
          <cell r="G927" t="str">
            <v>TAVEECDHOK FERNICHING</v>
          </cell>
          <cell r="H927" t="str">
            <v>FILE CABINET (OFFICE)</v>
          </cell>
          <cell r="I927">
            <v>38197</v>
          </cell>
          <cell r="J927">
            <v>38256</v>
          </cell>
          <cell r="K927">
            <v>1820</v>
          </cell>
          <cell r="L927">
            <v>1268</v>
          </cell>
          <cell r="M927">
            <v>2500</v>
          </cell>
          <cell r="N927">
            <v>759.31</v>
          </cell>
          <cell r="O927">
            <v>1740.69</v>
          </cell>
          <cell r="R927">
            <v>2.3879500000000001E-2</v>
          </cell>
          <cell r="S927">
            <v>59.698750000000004</v>
          </cell>
          <cell r="T927">
            <v>18.131943145000001</v>
          </cell>
          <cell r="U927">
            <v>41.566806855000003</v>
          </cell>
          <cell r="W927">
            <v>2004</v>
          </cell>
          <cell r="X927">
            <v>7</v>
          </cell>
          <cell r="Y927">
            <v>1.0711974110032363</v>
          </cell>
          <cell r="Z927">
            <v>1</v>
          </cell>
          <cell r="AA927">
            <v>4</v>
          </cell>
          <cell r="AB927">
            <v>100</v>
          </cell>
          <cell r="AC927">
            <v>0.67500000000000004</v>
          </cell>
          <cell r="AD927">
            <v>70</v>
          </cell>
          <cell r="AH927">
            <v>2.5</v>
          </cell>
        </row>
        <row r="928">
          <cell r="A928" t="str">
            <v>F2004274-000</v>
          </cell>
          <cell r="B928" t="str">
            <v>Fixtures and fittings</v>
          </cell>
          <cell r="C928">
            <v>2005</v>
          </cell>
          <cell r="D928" t="str">
            <v>Fac</v>
          </cell>
          <cell r="E928" t="str">
            <v>N/A</v>
          </cell>
          <cell r="F928" t="str">
            <v>IV-0130</v>
          </cell>
          <cell r="G928" t="str">
            <v>TAVEECDHOK FERNICHING</v>
          </cell>
          <cell r="H928" t="str">
            <v>FILE CABINET (OFFICE)</v>
          </cell>
          <cell r="I928">
            <v>38197</v>
          </cell>
          <cell r="J928">
            <v>38256</v>
          </cell>
          <cell r="K928">
            <v>1820</v>
          </cell>
          <cell r="L928">
            <v>1268</v>
          </cell>
          <cell r="M928">
            <v>2500</v>
          </cell>
          <cell r="N928">
            <v>759.31</v>
          </cell>
          <cell r="O928">
            <v>1740.69</v>
          </cell>
          <cell r="R928">
            <v>2.5117199999999999E-2</v>
          </cell>
          <cell r="S928">
            <v>62.792999999999999</v>
          </cell>
          <cell r="T928">
            <v>19.071741132</v>
          </cell>
          <cell r="U928">
            <v>43.721258868</v>
          </cell>
          <cell r="W928">
            <v>2004</v>
          </cell>
          <cell r="X928">
            <v>7</v>
          </cell>
          <cell r="Y928">
            <v>1.0711974110032363</v>
          </cell>
          <cell r="Z928">
            <v>1</v>
          </cell>
          <cell r="AA928">
            <v>4</v>
          </cell>
          <cell r="AB928">
            <v>100</v>
          </cell>
          <cell r="AC928">
            <v>0.67500000000000004</v>
          </cell>
          <cell r="AD928">
            <v>70</v>
          </cell>
          <cell r="AH928">
            <v>2.5</v>
          </cell>
        </row>
        <row r="929">
          <cell r="A929" t="str">
            <v>F2004275-000</v>
          </cell>
          <cell r="B929" t="str">
            <v>Fixtures and fittings</v>
          </cell>
          <cell r="C929">
            <v>2005</v>
          </cell>
          <cell r="D929" t="str">
            <v>Fac</v>
          </cell>
          <cell r="E929" t="str">
            <v>N/A</v>
          </cell>
          <cell r="F929" t="str">
            <v>IV-0130</v>
          </cell>
          <cell r="G929" t="str">
            <v>TAVEECDHOK FERNICHING</v>
          </cell>
          <cell r="H929" t="str">
            <v>FILE CABINET (OFFICE)</v>
          </cell>
          <cell r="I929">
            <v>38197</v>
          </cell>
          <cell r="J929">
            <v>38256</v>
          </cell>
          <cell r="K929">
            <v>1820</v>
          </cell>
          <cell r="L929">
            <v>1268</v>
          </cell>
          <cell r="M929">
            <v>2500</v>
          </cell>
          <cell r="N929">
            <v>759.31</v>
          </cell>
          <cell r="O929">
            <v>1740.69</v>
          </cell>
          <cell r="R929">
            <v>2.5117199999999999E-2</v>
          </cell>
          <cell r="S929">
            <v>62.792999999999999</v>
          </cell>
          <cell r="T929">
            <v>19.071741132</v>
          </cell>
          <cell r="U929">
            <v>43.721258868</v>
          </cell>
          <cell r="W929">
            <v>2004</v>
          </cell>
          <cell r="X929">
            <v>7</v>
          </cell>
          <cell r="Y929">
            <v>1.0711974110032363</v>
          </cell>
          <cell r="Z929">
            <v>1</v>
          </cell>
          <cell r="AA929">
            <v>4</v>
          </cell>
          <cell r="AB929">
            <v>100</v>
          </cell>
          <cell r="AC929">
            <v>0.67500000000000004</v>
          </cell>
          <cell r="AD929">
            <v>70</v>
          </cell>
          <cell r="AH929">
            <v>2.5</v>
          </cell>
        </row>
        <row r="930">
          <cell r="A930" t="str">
            <v>F2004276-000</v>
          </cell>
          <cell r="B930" t="str">
            <v>Fixtures and fittings</v>
          </cell>
          <cell r="C930">
            <v>2005</v>
          </cell>
          <cell r="D930" t="str">
            <v>Fac</v>
          </cell>
          <cell r="E930" t="str">
            <v>N/A</v>
          </cell>
          <cell r="F930" t="str">
            <v>IV-0130</v>
          </cell>
          <cell r="G930" t="str">
            <v>TAVEECDHOK FERNICHING</v>
          </cell>
          <cell r="H930" t="str">
            <v>FILE CABINET (OFFICE)</v>
          </cell>
          <cell r="I930">
            <v>38197</v>
          </cell>
          <cell r="J930">
            <v>38256</v>
          </cell>
          <cell r="K930">
            <v>1820</v>
          </cell>
          <cell r="L930">
            <v>1268</v>
          </cell>
          <cell r="M930">
            <v>2500</v>
          </cell>
          <cell r="N930">
            <v>759.31</v>
          </cell>
          <cell r="O930">
            <v>1740.69</v>
          </cell>
          <cell r="R930">
            <v>2.3879500000000001E-2</v>
          </cell>
          <cell r="S930">
            <v>59.698750000000004</v>
          </cell>
          <cell r="T930">
            <v>18.131943145000001</v>
          </cell>
          <cell r="U930">
            <v>41.566806855000003</v>
          </cell>
          <cell r="W930">
            <v>2004</v>
          </cell>
          <cell r="X930">
            <v>7</v>
          </cell>
          <cell r="Y930">
            <v>1.0711974110032363</v>
          </cell>
          <cell r="Z930">
            <v>1</v>
          </cell>
          <cell r="AA930">
            <v>4</v>
          </cell>
          <cell r="AB930">
            <v>100</v>
          </cell>
          <cell r="AC930">
            <v>0.67500000000000004</v>
          </cell>
          <cell r="AD930">
            <v>70</v>
          </cell>
          <cell r="AH930">
            <v>2.5</v>
          </cell>
        </row>
        <row r="931">
          <cell r="A931" t="str">
            <v>F2004277-000</v>
          </cell>
          <cell r="B931" t="str">
            <v>Fixtures and fittings</v>
          </cell>
          <cell r="C931">
            <v>2005</v>
          </cell>
          <cell r="D931" t="str">
            <v>Fac</v>
          </cell>
          <cell r="E931" t="str">
            <v>N/A</v>
          </cell>
          <cell r="F931" t="str">
            <v>IV-0130</v>
          </cell>
          <cell r="G931" t="str">
            <v>TAVEECDHOK FERNICHING</v>
          </cell>
          <cell r="H931" t="str">
            <v>FILE CABINET (OFFICE)</v>
          </cell>
          <cell r="I931">
            <v>38197</v>
          </cell>
          <cell r="J931">
            <v>38256</v>
          </cell>
          <cell r="K931">
            <v>1820</v>
          </cell>
          <cell r="L931">
            <v>1268</v>
          </cell>
          <cell r="M931">
            <v>2500</v>
          </cell>
          <cell r="N931">
            <v>759.31</v>
          </cell>
          <cell r="O931">
            <v>1740.69</v>
          </cell>
          <cell r="R931">
            <v>2.5117199999999999E-2</v>
          </cell>
          <cell r="S931">
            <v>62.792999999999999</v>
          </cell>
          <cell r="T931">
            <v>19.071741132</v>
          </cell>
          <cell r="U931">
            <v>43.721258868</v>
          </cell>
          <cell r="W931">
            <v>2004</v>
          </cell>
          <cell r="X931">
            <v>7</v>
          </cell>
          <cell r="Y931">
            <v>1.0711974110032363</v>
          </cell>
          <cell r="Z931">
            <v>1</v>
          </cell>
          <cell r="AA931">
            <v>4</v>
          </cell>
          <cell r="AB931">
            <v>100</v>
          </cell>
          <cell r="AC931">
            <v>0.67500000000000004</v>
          </cell>
          <cell r="AD931">
            <v>70</v>
          </cell>
          <cell r="AH931">
            <v>2.5</v>
          </cell>
        </row>
        <row r="932">
          <cell r="A932" t="str">
            <v>F2004278-000</v>
          </cell>
          <cell r="B932" t="str">
            <v>Fixtures and fittings</v>
          </cell>
          <cell r="C932">
            <v>2005</v>
          </cell>
          <cell r="D932" t="str">
            <v>Fac</v>
          </cell>
          <cell r="E932" t="str">
            <v>N/A</v>
          </cell>
          <cell r="F932" t="str">
            <v>IV-0130</v>
          </cell>
          <cell r="G932" t="str">
            <v>TAVEECDHOK FERNICHING</v>
          </cell>
          <cell r="H932" t="str">
            <v>FILE CABINET (OFFICE)</v>
          </cell>
          <cell r="I932">
            <v>38197</v>
          </cell>
          <cell r="J932">
            <v>38256</v>
          </cell>
          <cell r="K932">
            <v>1820</v>
          </cell>
          <cell r="L932">
            <v>1268</v>
          </cell>
          <cell r="M932">
            <v>2500</v>
          </cell>
          <cell r="N932">
            <v>759.31</v>
          </cell>
          <cell r="O932">
            <v>1740.69</v>
          </cell>
          <cell r="R932">
            <v>2.5117199999999999E-2</v>
          </cell>
          <cell r="S932">
            <v>62.792999999999999</v>
          </cell>
          <cell r="T932">
            <v>19.071741132</v>
          </cell>
          <cell r="U932">
            <v>43.721258868</v>
          </cell>
          <cell r="W932">
            <v>2004</v>
          </cell>
          <cell r="X932">
            <v>7</v>
          </cell>
          <cell r="Y932">
            <v>1.0711974110032363</v>
          </cell>
          <cell r="Z932">
            <v>1</v>
          </cell>
          <cell r="AA932">
            <v>4</v>
          </cell>
          <cell r="AB932">
            <v>100</v>
          </cell>
          <cell r="AC932">
            <v>0.67500000000000004</v>
          </cell>
          <cell r="AD932">
            <v>70</v>
          </cell>
          <cell r="AH932">
            <v>2.5</v>
          </cell>
        </row>
        <row r="933">
          <cell r="A933" t="str">
            <v>F2004279-000</v>
          </cell>
          <cell r="B933" t="str">
            <v>Fixtures and fittings</v>
          </cell>
          <cell r="C933">
            <v>2005</v>
          </cell>
          <cell r="D933" t="str">
            <v>Fac</v>
          </cell>
          <cell r="E933" t="str">
            <v>N/A</v>
          </cell>
          <cell r="F933" t="str">
            <v>IV-0130</v>
          </cell>
          <cell r="G933" t="str">
            <v>TAVEECDHOK FERNICHING</v>
          </cell>
          <cell r="H933" t="str">
            <v>FILE CABINET (OFFICE)</v>
          </cell>
          <cell r="I933">
            <v>38197</v>
          </cell>
          <cell r="J933">
            <v>38256</v>
          </cell>
          <cell r="K933">
            <v>1820</v>
          </cell>
          <cell r="L933">
            <v>1268</v>
          </cell>
          <cell r="M933">
            <v>2500</v>
          </cell>
          <cell r="N933">
            <v>759.31</v>
          </cell>
          <cell r="O933">
            <v>1740.69</v>
          </cell>
          <cell r="R933">
            <v>2.4261068505978998E-2</v>
          </cell>
          <cell r="S933">
            <v>60.652671264947493</v>
          </cell>
          <cell r="T933">
            <v>18.421671927274911</v>
          </cell>
          <cell r="U933">
            <v>42.230999337672586</v>
          </cell>
          <cell r="W933">
            <v>2004</v>
          </cell>
          <cell r="X933">
            <v>7</v>
          </cell>
          <cell r="Y933">
            <v>1.0711974110032363</v>
          </cell>
          <cell r="Z933">
            <v>1</v>
          </cell>
          <cell r="AA933">
            <v>4</v>
          </cell>
          <cell r="AB933">
            <v>100</v>
          </cell>
          <cell r="AC933">
            <v>0.67500000000000004</v>
          </cell>
          <cell r="AD933">
            <v>70</v>
          </cell>
          <cell r="AH933">
            <v>2.5</v>
          </cell>
        </row>
        <row r="934">
          <cell r="A934" t="str">
            <v>F2004280-000</v>
          </cell>
          <cell r="B934" t="str">
            <v>Fixtures and fittings</v>
          </cell>
          <cell r="C934">
            <v>2005</v>
          </cell>
          <cell r="D934" t="str">
            <v>Fac</v>
          </cell>
          <cell r="E934" t="str">
            <v>N/A</v>
          </cell>
          <cell r="F934" t="str">
            <v>IV-0130</v>
          </cell>
          <cell r="G934" t="str">
            <v>TAVEECDHOK FERNICHING</v>
          </cell>
          <cell r="H934" t="str">
            <v>FILE CABINET (OFFICE)</v>
          </cell>
          <cell r="I934">
            <v>38197</v>
          </cell>
          <cell r="J934">
            <v>38256</v>
          </cell>
          <cell r="K934">
            <v>1820</v>
          </cell>
          <cell r="L934">
            <v>1268</v>
          </cell>
          <cell r="M934">
            <v>2500</v>
          </cell>
          <cell r="N934">
            <v>759.31</v>
          </cell>
          <cell r="O934">
            <v>1740.69</v>
          </cell>
          <cell r="R934">
            <v>2.5591221187484001E-2</v>
          </cell>
          <cell r="S934">
            <v>63.978052968710003</v>
          </cell>
          <cell r="T934">
            <v>19.431670159868474</v>
          </cell>
          <cell r="U934">
            <v>44.546382808841528</v>
          </cell>
          <cell r="W934">
            <v>2004</v>
          </cell>
          <cell r="X934">
            <v>7</v>
          </cell>
          <cell r="Y934">
            <v>1.0711974110032363</v>
          </cell>
          <cell r="Z934">
            <v>1</v>
          </cell>
          <cell r="AA934">
            <v>4</v>
          </cell>
          <cell r="AB934">
            <v>100</v>
          </cell>
          <cell r="AC934">
            <v>0.67500000000000004</v>
          </cell>
          <cell r="AD934">
            <v>70</v>
          </cell>
          <cell r="AH934">
            <v>2.5</v>
          </cell>
        </row>
        <row r="935">
          <cell r="A935" t="str">
            <v>F2004281-000</v>
          </cell>
          <cell r="B935" t="str">
            <v>Fixtures and fittings</v>
          </cell>
          <cell r="C935">
            <v>2005</v>
          </cell>
          <cell r="D935" t="str">
            <v>Fac</v>
          </cell>
          <cell r="E935" t="str">
            <v>N/A</v>
          </cell>
          <cell r="F935" t="str">
            <v>IV-0130</v>
          </cell>
          <cell r="G935" t="str">
            <v>TAVEECDHOK FERNICHING</v>
          </cell>
          <cell r="H935" t="str">
            <v>FILE CABINET (OFFICE)</v>
          </cell>
          <cell r="I935">
            <v>38197</v>
          </cell>
          <cell r="J935">
            <v>38256</v>
          </cell>
          <cell r="K935">
            <v>1820</v>
          </cell>
          <cell r="L935">
            <v>1268</v>
          </cell>
          <cell r="M935">
            <v>2500</v>
          </cell>
          <cell r="N935">
            <v>759.31</v>
          </cell>
          <cell r="O935">
            <v>1740.69</v>
          </cell>
          <cell r="R935">
            <v>2.5591221187484001E-2</v>
          </cell>
          <cell r="S935">
            <v>63.978052968710003</v>
          </cell>
          <cell r="T935">
            <v>19.431670159868474</v>
          </cell>
          <cell r="U935">
            <v>44.546382808841528</v>
          </cell>
          <cell r="W935">
            <v>2004</v>
          </cell>
          <cell r="X935">
            <v>7</v>
          </cell>
          <cell r="Y935">
            <v>1.0711974110032363</v>
          </cell>
          <cell r="Z935">
            <v>1</v>
          </cell>
          <cell r="AA935">
            <v>4</v>
          </cell>
          <cell r="AB935">
            <v>100</v>
          </cell>
          <cell r="AC935">
            <v>0.67500000000000004</v>
          </cell>
          <cell r="AD935">
            <v>70</v>
          </cell>
          <cell r="AH935">
            <v>2.5</v>
          </cell>
        </row>
        <row r="936">
          <cell r="A936" t="str">
            <v>F2004282-000</v>
          </cell>
          <cell r="B936" t="str">
            <v>Fixtures and fittings</v>
          </cell>
          <cell r="C936">
            <v>2005</v>
          </cell>
          <cell r="D936" t="str">
            <v>Fac</v>
          </cell>
          <cell r="E936" t="str">
            <v>N/A</v>
          </cell>
          <cell r="F936" t="str">
            <v>IV-0130</v>
          </cell>
          <cell r="G936" t="str">
            <v>TAVEECDHOK FERNICHING</v>
          </cell>
          <cell r="H936" t="str">
            <v>FILE CABINET (OFFICE)</v>
          </cell>
          <cell r="I936">
            <v>38197</v>
          </cell>
          <cell r="J936">
            <v>38256</v>
          </cell>
          <cell r="K936">
            <v>1820</v>
          </cell>
          <cell r="L936">
            <v>1268</v>
          </cell>
          <cell r="M936">
            <v>2500</v>
          </cell>
          <cell r="N936">
            <v>759.31</v>
          </cell>
          <cell r="O936">
            <v>1740.69</v>
          </cell>
          <cell r="R936">
            <v>2.5591221187484001E-2</v>
          </cell>
          <cell r="S936">
            <v>63.978052968710003</v>
          </cell>
          <cell r="T936">
            <v>19.431670159868474</v>
          </cell>
          <cell r="U936">
            <v>44.546382808841528</v>
          </cell>
          <cell r="W936">
            <v>2004</v>
          </cell>
          <cell r="X936">
            <v>7</v>
          </cell>
          <cell r="Y936">
            <v>1.0711974110032363</v>
          </cell>
          <cell r="Z936">
            <v>1</v>
          </cell>
          <cell r="AA936">
            <v>4</v>
          </cell>
          <cell r="AB936">
            <v>100</v>
          </cell>
          <cell r="AC936">
            <v>0.67500000000000004</v>
          </cell>
          <cell r="AD936">
            <v>70</v>
          </cell>
          <cell r="AH936">
            <v>2.5</v>
          </cell>
        </row>
        <row r="937">
          <cell r="A937" t="str">
            <v>F2004283-000</v>
          </cell>
          <cell r="B937" t="str">
            <v>Fixtures and fittings</v>
          </cell>
          <cell r="C937">
            <v>2005</v>
          </cell>
          <cell r="D937" t="str">
            <v>Fac</v>
          </cell>
          <cell r="E937" t="str">
            <v>N/A</v>
          </cell>
          <cell r="F937" t="str">
            <v>IV-0130</v>
          </cell>
          <cell r="G937" t="str">
            <v>TAVEECDHOK FERNICHING</v>
          </cell>
          <cell r="H937" t="str">
            <v>FILE CABINET (OFFICE)</v>
          </cell>
          <cell r="I937">
            <v>38197</v>
          </cell>
          <cell r="J937">
            <v>38256</v>
          </cell>
          <cell r="K937">
            <v>1820</v>
          </cell>
          <cell r="L937">
            <v>1268</v>
          </cell>
          <cell r="M937">
            <v>2500</v>
          </cell>
          <cell r="N937">
            <v>759.31</v>
          </cell>
          <cell r="O937">
            <v>1740.69</v>
          </cell>
          <cell r="R937">
            <v>2.3896799999999999E-2</v>
          </cell>
          <cell r="S937">
            <v>59.741999999999997</v>
          </cell>
          <cell r="T937">
            <v>18.145079207999999</v>
          </cell>
          <cell r="U937">
            <v>41.596920791999999</v>
          </cell>
          <cell r="W937">
            <v>2004</v>
          </cell>
          <cell r="X937">
            <v>7</v>
          </cell>
          <cell r="Y937">
            <v>1.0711974110032363</v>
          </cell>
          <cell r="Z937">
            <v>1</v>
          </cell>
          <cell r="AA937">
            <v>4</v>
          </cell>
          <cell r="AB937">
            <v>100</v>
          </cell>
          <cell r="AC937">
            <v>0.67500000000000004</v>
          </cell>
          <cell r="AD937">
            <v>70</v>
          </cell>
          <cell r="AH937">
            <v>2.5</v>
          </cell>
        </row>
        <row r="938">
          <cell r="A938" t="str">
            <v>F2004284-000</v>
          </cell>
          <cell r="B938" t="str">
            <v>Fixtures and fittings</v>
          </cell>
          <cell r="C938">
            <v>2005</v>
          </cell>
          <cell r="D938" t="str">
            <v>Fac</v>
          </cell>
          <cell r="E938" t="str">
            <v>N/A</v>
          </cell>
          <cell r="F938" t="str">
            <v>IV-0130</v>
          </cell>
          <cell r="G938" t="str">
            <v>TAVEECDHOK FERNICHING</v>
          </cell>
          <cell r="H938" t="str">
            <v>FILE CABINET (OFFICE)</v>
          </cell>
          <cell r="I938">
            <v>38197</v>
          </cell>
          <cell r="J938">
            <v>38256</v>
          </cell>
          <cell r="K938">
            <v>1820</v>
          </cell>
          <cell r="L938">
            <v>1268</v>
          </cell>
          <cell r="M938">
            <v>2500</v>
          </cell>
          <cell r="N938">
            <v>759.31</v>
          </cell>
          <cell r="O938">
            <v>1740.69</v>
          </cell>
          <cell r="R938">
            <v>2.3896799999999999E-2</v>
          </cell>
          <cell r="S938">
            <v>59.741999999999997</v>
          </cell>
          <cell r="T938">
            <v>18.145079207999999</v>
          </cell>
          <cell r="U938">
            <v>41.596920791999999</v>
          </cell>
          <cell r="W938">
            <v>2004</v>
          </cell>
          <cell r="X938">
            <v>7</v>
          </cell>
          <cell r="Y938">
            <v>1.0711974110032363</v>
          </cell>
          <cell r="Z938">
            <v>1</v>
          </cell>
          <cell r="AA938">
            <v>4</v>
          </cell>
          <cell r="AB938">
            <v>100</v>
          </cell>
          <cell r="AC938">
            <v>0.67500000000000004</v>
          </cell>
          <cell r="AD938">
            <v>70</v>
          </cell>
          <cell r="AH938">
            <v>2.5</v>
          </cell>
        </row>
        <row r="939">
          <cell r="A939" t="str">
            <v>F2004285-000</v>
          </cell>
          <cell r="B939" t="str">
            <v>Fixtures and fittings</v>
          </cell>
          <cell r="C939">
            <v>2005</v>
          </cell>
          <cell r="D939" t="str">
            <v>Fac</v>
          </cell>
          <cell r="E939" t="str">
            <v>N/A</v>
          </cell>
          <cell r="F939" t="str">
            <v>IV-0130</v>
          </cell>
          <cell r="G939" t="str">
            <v>TAVEECDHOK FERNICHING</v>
          </cell>
          <cell r="H939" t="str">
            <v>FILE CABINET (OFFICE)</v>
          </cell>
          <cell r="I939">
            <v>38197</v>
          </cell>
          <cell r="J939">
            <v>38256</v>
          </cell>
          <cell r="K939">
            <v>1820</v>
          </cell>
          <cell r="L939">
            <v>1268</v>
          </cell>
          <cell r="M939">
            <v>2500</v>
          </cell>
          <cell r="N939">
            <v>759.31</v>
          </cell>
          <cell r="O939">
            <v>1740.69</v>
          </cell>
          <cell r="R939">
            <v>2.4299999999999999E-2</v>
          </cell>
          <cell r="S939">
            <v>60.75</v>
          </cell>
          <cell r="T939">
            <v>18.451232999999998</v>
          </cell>
          <cell r="U939">
            <v>42.298766999999998</v>
          </cell>
          <cell r="W939">
            <v>2004</v>
          </cell>
          <cell r="X939">
            <v>7</v>
          </cell>
          <cell r="Y939">
            <v>1.0711974110032363</v>
          </cell>
          <cell r="Z939">
            <v>1</v>
          </cell>
          <cell r="AA939">
            <v>4</v>
          </cell>
          <cell r="AB939">
            <v>100</v>
          </cell>
          <cell r="AC939">
            <v>0.67500000000000004</v>
          </cell>
          <cell r="AD939">
            <v>70</v>
          </cell>
          <cell r="AH939">
            <v>2.5</v>
          </cell>
        </row>
        <row r="940">
          <cell r="A940" t="str">
            <v>F2004286-000</v>
          </cell>
          <cell r="B940" t="str">
            <v>Fixtures and fittings</v>
          </cell>
          <cell r="C940">
            <v>2005</v>
          </cell>
          <cell r="D940" t="str">
            <v>Fac</v>
          </cell>
          <cell r="E940" t="str">
            <v>N/A</v>
          </cell>
          <cell r="F940" t="str">
            <v>IV-0130</v>
          </cell>
          <cell r="G940" t="str">
            <v>TAVEECDHOK FERNICHING</v>
          </cell>
          <cell r="H940" t="str">
            <v>FILE CABINET (OFFICE)</v>
          </cell>
          <cell r="I940">
            <v>38197</v>
          </cell>
          <cell r="J940">
            <v>38256</v>
          </cell>
          <cell r="K940">
            <v>1820</v>
          </cell>
          <cell r="L940">
            <v>1268</v>
          </cell>
          <cell r="M940">
            <v>2500</v>
          </cell>
          <cell r="N940">
            <v>759.31</v>
          </cell>
          <cell r="O940">
            <v>1740.69</v>
          </cell>
          <cell r="R940">
            <v>2.4261068505978998E-2</v>
          </cell>
          <cell r="S940">
            <v>60.652671264947493</v>
          </cell>
          <cell r="T940">
            <v>18.421671927274911</v>
          </cell>
          <cell r="U940">
            <v>42.230999337672586</v>
          </cell>
          <cell r="W940">
            <v>2004</v>
          </cell>
          <cell r="X940">
            <v>7</v>
          </cell>
          <cell r="Y940">
            <v>1.0711974110032363</v>
          </cell>
          <cell r="Z940">
            <v>1</v>
          </cell>
          <cell r="AA940">
            <v>4</v>
          </cell>
          <cell r="AB940">
            <v>100</v>
          </cell>
          <cell r="AC940">
            <v>0.67500000000000004</v>
          </cell>
          <cell r="AD940">
            <v>70</v>
          </cell>
          <cell r="AH940">
            <v>2.5</v>
          </cell>
        </row>
        <row r="941">
          <cell r="A941" t="str">
            <v>F2004287-000</v>
          </cell>
          <cell r="B941" t="str">
            <v>Fixtures and fittings</v>
          </cell>
          <cell r="C941">
            <v>2005</v>
          </cell>
          <cell r="D941" t="str">
            <v>Fac</v>
          </cell>
          <cell r="E941" t="str">
            <v>N/A</v>
          </cell>
          <cell r="F941" t="str">
            <v>IV-0130</v>
          </cell>
          <cell r="G941" t="str">
            <v>TAVEECDHOK FERNICHING</v>
          </cell>
          <cell r="H941" t="str">
            <v>FILE CABINET (OFFICE)</v>
          </cell>
          <cell r="I941">
            <v>38197</v>
          </cell>
          <cell r="J941">
            <v>38256</v>
          </cell>
          <cell r="K941">
            <v>1820</v>
          </cell>
          <cell r="L941">
            <v>1268</v>
          </cell>
          <cell r="M941">
            <v>2500</v>
          </cell>
          <cell r="N941">
            <v>759.31</v>
          </cell>
          <cell r="O941">
            <v>1740.69</v>
          </cell>
          <cell r="R941">
            <v>2.4261068505978998E-2</v>
          </cell>
          <cell r="S941">
            <v>60.652671264947493</v>
          </cell>
          <cell r="T941">
            <v>18.421671927274911</v>
          </cell>
          <cell r="U941">
            <v>42.230999337672586</v>
          </cell>
          <cell r="W941">
            <v>2004</v>
          </cell>
          <cell r="X941">
            <v>7</v>
          </cell>
          <cell r="Y941">
            <v>1.0711974110032363</v>
          </cell>
          <cell r="Z941">
            <v>1</v>
          </cell>
          <cell r="AA941">
            <v>4</v>
          </cell>
          <cell r="AB941">
            <v>100</v>
          </cell>
          <cell r="AC941">
            <v>0.67500000000000004</v>
          </cell>
          <cell r="AD941">
            <v>70</v>
          </cell>
          <cell r="AH941">
            <v>2.5</v>
          </cell>
        </row>
        <row r="942">
          <cell r="A942" t="str">
            <v>F2004288-000</v>
          </cell>
          <cell r="B942" t="str">
            <v>Fixtures and fittings</v>
          </cell>
          <cell r="C942">
            <v>2005</v>
          </cell>
          <cell r="D942" t="str">
            <v>Fac</v>
          </cell>
          <cell r="E942" t="str">
            <v>N/A</v>
          </cell>
          <cell r="F942" t="str">
            <v>IV-0130</v>
          </cell>
          <cell r="G942" t="str">
            <v>TAVEECDHOK FERNICHING</v>
          </cell>
          <cell r="H942" t="str">
            <v>FILE CABINET (OFFICE)</v>
          </cell>
          <cell r="I942">
            <v>38197</v>
          </cell>
          <cell r="J942">
            <v>38256</v>
          </cell>
          <cell r="K942">
            <v>1820</v>
          </cell>
          <cell r="L942">
            <v>1268</v>
          </cell>
          <cell r="M942">
            <v>2500</v>
          </cell>
          <cell r="N942">
            <v>759.31</v>
          </cell>
          <cell r="O942">
            <v>1740.69</v>
          </cell>
          <cell r="R942">
            <v>2.4261068505978998E-2</v>
          </cell>
          <cell r="S942">
            <v>60.652671264947493</v>
          </cell>
          <cell r="T942">
            <v>18.421671927274911</v>
          </cell>
          <cell r="U942">
            <v>42.230999337672586</v>
          </cell>
          <cell r="W942">
            <v>2004</v>
          </cell>
          <cell r="X942">
            <v>7</v>
          </cell>
          <cell r="Y942">
            <v>1.0711974110032363</v>
          </cell>
          <cell r="Z942">
            <v>1</v>
          </cell>
          <cell r="AA942">
            <v>4</v>
          </cell>
          <cell r="AB942">
            <v>100</v>
          </cell>
          <cell r="AC942">
            <v>0.67500000000000004</v>
          </cell>
          <cell r="AD942">
            <v>70</v>
          </cell>
          <cell r="AH942">
            <v>2.5</v>
          </cell>
        </row>
        <row r="943">
          <cell r="A943" t="str">
            <v>F2004289-000</v>
          </cell>
          <cell r="B943" t="str">
            <v>Fixtures and fittings</v>
          </cell>
          <cell r="C943">
            <v>2005</v>
          </cell>
          <cell r="D943" t="str">
            <v>Fac</v>
          </cell>
          <cell r="E943" t="str">
            <v>N/A</v>
          </cell>
          <cell r="F943" t="str">
            <v>IV-0130</v>
          </cell>
          <cell r="G943" t="str">
            <v>TAVEECDHOK FERNICHING</v>
          </cell>
          <cell r="H943" t="str">
            <v>FILE CABINET (OFFICE)</v>
          </cell>
          <cell r="I943">
            <v>38197</v>
          </cell>
          <cell r="J943">
            <v>38256</v>
          </cell>
          <cell r="K943">
            <v>1820</v>
          </cell>
          <cell r="L943">
            <v>1268</v>
          </cell>
          <cell r="M943">
            <v>2500</v>
          </cell>
          <cell r="N943">
            <v>759.31</v>
          </cell>
          <cell r="O943">
            <v>1740.69</v>
          </cell>
          <cell r="R943">
            <v>2.4261068505978998E-2</v>
          </cell>
          <cell r="S943">
            <v>60.652671264947493</v>
          </cell>
          <cell r="T943">
            <v>18.421671927274911</v>
          </cell>
          <cell r="U943">
            <v>42.230999337672586</v>
          </cell>
          <cell r="W943">
            <v>2004</v>
          </cell>
          <cell r="X943">
            <v>7</v>
          </cell>
          <cell r="Y943">
            <v>1.0711974110032363</v>
          </cell>
          <cell r="Z943">
            <v>1</v>
          </cell>
          <cell r="AA943">
            <v>4</v>
          </cell>
          <cell r="AB943">
            <v>100</v>
          </cell>
          <cell r="AC943">
            <v>0.67500000000000004</v>
          </cell>
          <cell r="AD943">
            <v>70</v>
          </cell>
          <cell r="AH943">
            <v>2.5</v>
          </cell>
        </row>
        <row r="944">
          <cell r="A944" t="str">
            <v>F2004290-000</v>
          </cell>
          <cell r="B944" t="str">
            <v>Fixtures and fittings</v>
          </cell>
          <cell r="C944">
            <v>2005</v>
          </cell>
          <cell r="D944" t="str">
            <v>Fac</v>
          </cell>
          <cell r="E944" t="str">
            <v>N/A</v>
          </cell>
          <cell r="F944" t="str">
            <v>IV-0130</v>
          </cell>
          <cell r="G944" t="str">
            <v>TAVEECDHOK FERNICHING</v>
          </cell>
          <cell r="H944" t="str">
            <v>FILE CABINET (OFFICE)</v>
          </cell>
          <cell r="I944">
            <v>38197</v>
          </cell>
          <cell r="J944">
            <v>38256</v>
          </cell>
          <cell r="K944">
            <v>1820</v>
          </cell>
          <cell r="L944">
            <v>1268</v>
          </cell>
          <cell r="M944">
            <v>2500</v>
          </cell>
          <cell r="N944">
            <v>759.31</v>
          </cell>
          <cell r="O944">
            <v>1740.69</v>
          </cell>
          <cell r="R944">
            <v>2.5591221187484001E-2</v>
          </cell>
          <cell r="S944">
            <v>63.978052968710003</v>
          </cell>
          <cell r="T944">
            <v>19.431670159868474</v>
          </cell>
          <cell r="U944">
            <v>44.546382808841528</v>
          </cell>
          <cell r="W944">
            <v>2004</v>
          </cell>
          <cell r="X944">
            <v>7</v>
          </cell>
          <cell r="Y944">
            <v>1.0711974110032363</v>
          </cell>
          <cell r="Z944">
            <v>1</v>
          </cell>
          <cell r="AA944">
            <v>4</v>
          </cell>
          <cell r="AB944">
            <v>100</v>
          </cell>
          <cell r="AC944">
            <v>0.67500000000000004</v>
          </cell>
          <cell r="AD944">
            <v>70</v>
          </cell>
          <cell r="AH944">
            <v>2.5</v>
          </cell>
        </row>
        <row r="945">
          <cell r="A945" t="str">
            <v>F2004291-000</v>
          </cell>
          <cell r="B945" t="str">
            <v>Fixtures and fittings</v>
          </cell>
          <cell r="C945">
            <v>2005</v>
          </cell>
          <cell r="D945" t="str">
            <v>Fac</v>
          </cell>
          <cell r="E945" t="str">
            <v>N/A</v>
          </cell>
          <cell r="F945" t="str">
            <v>IV-0130</v>
          </cell>
          <cell r="G945" t="str">
            <v>TAVEECDHOK FERNICHING</v>
          </cell>
          <cell r="H945" t="str">
            <v>FILE CABINET (OFFICE)</v>
          </cell>
          <cell r="I945">
            <v>38197</v>
          </cell>
          <cell r="J945">
            <v>38256</v>
          </cell>
          <cell r="K945">
            <v>1820</v>
          </cell>
          <cell r="L945">
            <v>1268</v>
          </cell>
          <cell r="M945">
            <v>2500</v>
          </cell>
          <cell r="N945">
            <v>759.31</v>
          </cell>
          <cell r="O945">
            <v>1740.69</v>
          </cell>
          <cell r="R945">
            <v>2.5591221187484001E-2</v>
          </cell>
          <cell r="S945">
            <v>63.978052968710003</v>
          </cell>
          <cell r="T945">
            <v>19.431670159868474</v>
          </cell>
          <cell r="U945">
            <v>44.546382808841528</v>
          </cell>
          <cell r="W945">
            <v>2004</v>
          </cell>
          <cell r="X945">
            <v>7</v>
          </cell>
          <cell r="Y945">
            <v>1.0711974110032363</v>
          </cell>
          <cell r="Z945">
            <v>1</v>
          </cell>
          <cell r="AA945">
            <v>4</v>
          </cell>
          <cell r="AB945">
            <v>100</v>
          </cell>
          <cell r="AC945">
            <v>0.67500000000000004</v>
          </cell>
          <cell r="AD945">
            <v>70</v>
          </cell>
          <cell r="AH945">
            <v>2.5</v>
          </cell>
        </row>
        <row r="946">
          <cell r="A946" t="str">
            <v>F2004292-000</v>
          </cell>
          <cell r="B946" t="str">
            <v>Fixtures and fittings</v>
          </cell>
          <cell r="C946">
            <v>2005</v>
          </cell>
          <cell r="D946" t="str">
            <v>Fac</v>
          </cell>
          <cell r="E946" t="str">
            <v>N/A</v>
          </cell>
          <cell r="F946" t="str">
            <v>IV-0130</v>
          </cell>
          <cell r="G946" t="str">
            <v>TAVEECDHOK FERNICHING</v>
          </cell>
          <cell r="H946" t="str">
            <v>FILE CABINET (OFFICE)</v>
          </cell>
          <cell r="I946">
            <v>38197</v>
          </cell>
          <cell r="J946">
            <v>38256</v>
          </cell>
          <cell r="K946">
            <v>1820</v>
          </cell>
          <cell r="L946">
            <v>1268</v>
          </cell>
          <cell r="M946">
            <v>2500</v>
          </cell>
          <cell r="N946">
            <v>759.31</v>
          </cell>
          <cell r="O946">
            <v>1740.69</v>
          </cell>
          <cell r="R946">
            <v>2.5591221187484001E-2</v>
          </cell>
          <cell r="S946">
            <v>63.978052968710003</v>
          </cell>
          <cell r="T946">
            <v>19.431670159868474</v>
          </cell>
          <cell r="U946">
            <v>44.546382808841528</v>
          </cell>
          <cell r="W946">
            <v>2004</v>
          </cell>
          <cell r="X946">
            <v>7</v>
          </cell>
          <cell r="Y946">
            <v>1.0711974110032363</v>
          </cell>
          <cell r="Z946">
            <v>1</v>
          </cell>
          <cell r="AA946">
            <v>4</v>
          </cell>
          <cell r="AB946">
            <v>100</v>
          </cell>
          <cell r="AC946">
            <v>0.67500000000000004</v>
          </cell>
          <cell r="AD946">
            <v>70</v>
          </cell>
          <cell r="AH946">
            <v>2.5</v>
          </cell>
        </row>
        <row r="947">
          <cell r="A947" t="str">
            <v>F2004293-000</v>
          </cell>
          <cell r="B947" t="str">
            <v>Fixtures and fittings</v>
          </cell>
          <cell r="C947">
            <v>2005</v>
          </cell>
          <cell r="D947" t="str">
            <v>Fac</v>
          </cell>
          <cell r="E947" t="str">
            <v>N/A</v>
          </cell>
          <cell r="F947" t="str">
            <v>IV-0130</v>
          </cell>
          <cell r="G947" t="str">
            <v>TAVEECDHOK FERNICHING</v>
          </cell>
          <cell r="H947" t="str">
            <v>FILE CABINET (OFFICE)</v>
          </cell>
          <cell r="I947">
            <v>38197</v>
          </cell>
          <cell r="J947">
            <v>38256</v>
          </cell>
          <cell r="K947">
            <v>1820</v>
          </cell>
          <cell r="L947">
            <v>1268</v>
          </cell>
          <cell r="M947">
            <v>2500</v>
          </cell>
          <cell r="N947">
            <v>759.31</v>
          </cell>
          <cell r="O947">
            <v>1740.69</v>
          </cell>
          <cell r="R947">
            <v>2.5591221187484001E-2</v>
          </cell>
          <cell r="S947">
            <v>63.978052968710003</v>
          </cell>
          <cell r="T947">
            <v>19.431670159868474</v>
          </cell>
          <cell r="U947">
            <v>44.546382808841528</v>
          </cell>
          <cell r="W947">
            <v>2004</v>
          </cell>
          <cell r="X947">
            <v>7</v>
          </cell>
          <cell r="Y947">
            <v>1.0711974110032363</v>
          </cell>
          <cell r="Z947">
            <v>1</v>
          </cell>
          <cell r="AA947">
            <v>4</v>
          </cell>
          <cell r="AB947">
            <v>100</v>
          </cell>
          <cell r="AC947">
            <v>0.67500000000000004</v>
          </cell>
          <cell r="AD947">
            <v>70</v>
          </cell>
          <cell r="AH947">
            <v>2.5</v>
          </cell>
        </row>
        <row r="948">
          <cell r="A948" t="str">
            <v>F2004294-000</v>
          </cell>
          <cell r="B948" t="str">
            <v>Fixtures and fittings</v>
          </cell>
          <cell r="C948">
            <v>2005</v>
          </cell>
          <cell r="D948" t="str">
            <v>Fac</v>
          </cell>
          <cell r="E948" t="str">
            <v>N/A</v>
          </cell>
          <cell r="F948" t="str">
            <v>IV-0130</v>
          </cell>
          <cell r="G948" t="str">
            <v>TAVEECDHOK FERNICHING</v>
          </cell>
          <cell r="H948" t="str">
            <v>FILE CABINET (OFFICE)</v>
          </cell>
          <cell r="I948">
            <v>38197</v>
          </cell>
          <cell r="J948">
            <v>38256</v>
          </cell>
          <cell r="K948">
            <v>1820</v>
          </cell>
          <cell r="L948">
            <v>1268</v>
          </cell>
          <cell r="M948">
            <v>2500</v>
          </cell>
          <cell r="N948">
            <v>759.31</v>
          </cell>
          <cell r="O948">
            <v>1740.69</v>
          </cell>
          <cell r="R948">
            <v>2.5591221187484001E-2</v>
          </cell>
          <cell r="S948">
            <v>63.978052968710003</v>
          </cell>
          <cell r="T948">
            <v>19.431670159868474</v>
          </cell>
          <cell r="U948">
            <v>44.546382808841528</v>
          </cell>
          <cell r="W948">
            <v>2004</v>
          </cell>
          <cell r="X948">
            <v>7</v>
          </cell>
          <cell r="Y948">
            <v>1.0711974110032363</v>
          </cell>
          <cell r="Z948">
            <v>1</v>
          </cell>
          <cell r="AA948">
            <v>4</v>
          </cell>
          <cell r="AB948">
            <v>100</v>
          </cell>
          <cell r="AC948">
            <v>0.67500000000000004</v>
          </cell>
          <cell r="AD948">
            <v>70</v>
          </cell>
          <cell r="AH948">
            <v>2.5</v>
          </cell>
        </row>
        <row r="949">
          <cell r="A949" t="str">
            <v>F2004295-000</v>
          </cell>
          <cell r="B949" t="str">
            <v>Fixtures and fittings</v>
          </cell>
          <cell r="C949">
            <v>2005</v>
          </cell>
          <cell r="D949" t="str">
            <v>Fac</v>
          </cell>
          <cell r="E949" t="str">
            <v>N/A</v>
          </cell>
          <cell r="F949" t="str">
            <v>IV-0130</v>
          </cell>
          <cell r="G949" t="str">
            <v>TAVEECDHOK FERNICHING</v>
          </cell>
          <cell r="H949" t="str">
            <v>FILE CABINET (OFFICE)</v>
          </cell>
          <cell r="I949">
            <v>38197</v>
          </cell>
          <cell r="J949">
            <v>38256</v>
          </cell>
          <cell r="K949">
            <v>1820</v>
          </cell>
          <cell r="L949">
            <v>1268</v>
          </cell>
          <cell r="M949">
            <v>2500</v>
          </cell>
          <cell r="N949">
            <v>759.31</v>
          </cell>
          <cell r="O949">
            <v>1740.69</v>
          </cell>
          <cell r="R949">
            <v>2.5591221187484001E-2</v>
          </cell>
          <cell r="S949">
            <v>63.978052968710003</v>
          </cell>
          <cell r="T949">
            <v>19.431670159868474</v>
          </cell>
          <cell r="U949">
            <v>44.546382808841528</v>
          </cell>
          <cell r="W949">
            <v>2004</v>
          </cell>
          <cell r="X949">
            <v>7</v>
          </cell>
          <cell r="Y949">
            <v>1.0711974110032363</v>
          </cell>
          <cell r="Z949">
            <v>1</v>
          </cell>
          <cell r="AA949">
            <v>4</v>
          </cell>
          <cell r="AB949">
            <v>100</v>
          </cell>
          <cell r="AC949">
            <v>0.67500000000000004</v>
          </cell>
          <cell r="AD949">
            <v>70</v>
          </cell>
          <cell r="AH949">
            <v>2.5</v>
          </cell>
        </row>
        <row r="950">
          <cell r="A950" t="str">
            <v>F2004296-000</v>
          </cell>
          <cell r="B950" t="str">
            <v>Fixtures and fittings</v>
          </cell>
          <cell r="C950">
            <v>2005</v>
          </cell>
          <cell r="D950" t="str">
            <v>Fac</v>
          </cell>
          <cell r="E950" t="str">
            <v>N/A</v>
          </cell>
          <cell r="F950" t="str">
            <v>IV-0130</v>
          </cell>
          <cell r="G950" t="str">
            <v>TAVEECDHOK FERNICHING</v>
          </cell>
          <cell r="H950" t="str">
            <v>FILE CABINET (OFFICE)</v>
          </cell>
          <cell r="I950">
            <v>38197</v>
          </cell>
          <cell r="J950">
            <v>38256</v>
          </cell>
          <cell r="K950">
            <v>1820</v>
          </cell>
          <cell r="L950">
            <v>1268</v>
          </cell>
          <cell r="M950">
            <v>2500</v>
          </cell>
          <cell r="N950">
            <v>759.31</v>
          </cell>
          <cell r="O950">
            <v>1740.69</v>
          </cell>
          <cell r="R950">
            <v>2.5591221187484001E-2</v>
          </cell>
          <cell r="S950">
            <v>63.978052968710003</v>
          </cell>
          <cell r="T950">
            <v>19.431670159868474</v>
          </cell>
          <cell r="U950">
            <v>44.546382808841528</v>
          </cell>
          <cell r="W950">
            <v>2004</v>
          </cell>
          <cell r="X950">
            <v>7</v>
          </cell>
          <cell r="Y950">
            <v>1.0711974110032363</v>
          </cell>
          <cell r="Z950">
            <v>1</v>
          </cell>
          <cell r="AA950">
            <v>4</v>
          </cell>
          <cell r="AB950">
            <v>100</v>
          </cell>
          <cell r="AC950">
            <v>0.67500000000000004</v>
          </cell>
          <cell r="AD950">
            <v>70</v>
          </cell>
          <cell r="AH950">
            <v>2.5</v>
          </cell>
        </row>
        <row r="951">
          <cell r="A951" t="str">
            <v>F2004297-000</v>
          </cell>
          <cell r="B951" t="str">
            <v>Fixtures and fittings</v>
          </cell>
          <cell r="C951">
            <v>2005</v>
          </cell>
          <cell r="D951" t="str">
            <v>Fac</v>
          </cell>
          <cell r="E951" t="str">
            <v>N/A</v>
          </cell>
          <cell r="F951" t="str">
            <v>IV-0130</v>
          </cell>
          <cell r="G951" t="str">
            <v>TAVEECDHOK FERNICHING</v>
          </cell>
          <cell r="H951" t="str">
            <v>FILE CABINET (OFFICE)</v>
          </cell>
          <cell r="I951">
            <v>38197</v>
          </cell>
          <cell r="J951">
            <v>38256</v>
          </cell>
          <cell r="K951">
            <v>1820</v>
          </cell>
          <cell r="L951">
            <v>1268</v>
          </cell>
          <cell r="M951">
            <v>2500</v>
          </cell>
          <cell r="N951">
            <v>759.31</v>
          </cell>
          <cell r="O951">
            <v>1740.69</v>
          </cell>
          <cell r="R951">
            <v>2.5591221187484001E-2</v>
          </cell>
          <cell r="S951">
            <v>63.978052968710003</v>
          </cell>
          <cell r="T951">
            <v>19.431670159868474</v>
          </cell>
          <cell r="U951">
            <v>44.546382808841528</v>
          </cell>
          <cell r="W951">
            <v>2004</v>
          </cell>
          <cell r="X951">
            <v>7</v>
          </cell>
          <cell r="Y951">
            <v>1.0711974110032363</v>
          </cell>
          <cell r="Z951">
            <v>1</v>
          </cell>
          <cell r="AA951">
            <v>4</v>
          </cell>
          <cell r="AB951">
            <v>100</v>
          </cell>
          <cell r="AC951">
            <v>0.67500000000000004</v>
          </cell>
          <cell r="AD951">
            <v>70</v>
          </cell>
          <cell r="AH951">
            <v>2.5</v>
          </cell>
        </row>
        <row r="952">
          <cell r="A952" t="str">
            <v>F2004298-000</v>
          </cell>
          <cell r="B952" t="str">
            <v>Fixtures and fittings</v>
          </cell>
          <cell r="C952">
            <v>2005</v>
          </cell>
          <cell r="D952" t="str">
            <v>Fac</v>
          </cell>
          <cell r="E952" t="str">
            <v>N/A</v>
          </cell>
          <cell r="F952" t="str">
            <v>IV-0130</v>
          </cell>
          <cell r="G952" t="str">
            <v>TAVEECDHOK FERNICHING</v>
          </cell>
          <cell r="H952" t="str">
            <v>FILE CABINET (OFFICE)</v>
          </cell>
          <cell r="I952">
            <v>38197</v>
          </cell>
          <cell r="J952">
            <v>38256</v>
          </cell>
          <cell r="K952">
            <v>1820</v>
          </cell>
          <cell r="L952">
            <v>1268</v>
          </cell>
          <cell r="M952">
            <v>2500</v>
          </cell>
          <cell r="N952">
            <v>759.31</v>
          </cell>
          <cell r="O952">
            <v>1740.69</v>
          </cell>
          <cell r="R952">
            <v>2.5591221187484001E-2</v>
          </cell>
          <cell r="S952">
            <v>63.978052968710003</v>
          </cell>
          <cell r="T952">
            <v>19.431670159868474</v>
          </cell>
          <cell r="U952">
            <v>44.546382808841528</v>
          </cell>
          <cell r="W952">
            <v>2004</v>
          </cell>
          <cell r="X952">
            <v>7</v>
          </cell>
          <cell r="Y952">
            <v>1.0711974110032363</v>
          </cell>
          <cell r="Z952">
            <v>1</v>
          </cell>
          <cell r="AA952">
            <v>4</v>
          </cell>
          <cell r="AB952">
            <v>100</v>
          </cell>
          <cell r="AC952">
            <v>0.67500000000000004</v>
          </cell>
          <cell r="AD952">
            <v>70</v>
          </cell>
          <cell r="AH952">
            <v>2.5</v>
          </cell>
        </row>
        <row r="953">
          <cell r="A953" t="str">
            <v>F2004299-000</v>
          </cell>
          <cell r="B953" t="str">
            <v>Fixtures and fittings</v>
          </cell>
          <cell r="C953">
            <v>2005</v>
          </cell>
          <cell r="D953" t="str">
            <v>Fac</v>
          </cell>
          <cell r="E953" t="str">
            <v>N/A</v>
          </cell>
          <cell r="F953" t="str">
            <v>IV-0130</v>
          </cell>
          <cell r="G953" t="str">
            <v>TAVEECDHOK FERNICHING</v>
          </cell>
          <cell r="H953" t="str">
            <v>FILE CABINET (OFFICE)</v>
          </cell>
          <cell r="I953">
            <v>38197</v>
          </cell>
          <cell r="J953">
            <v>38256</v>
          </cell>
          <cell r="K953">
            <v>1820</v>
          </cell>
          <cell r="L953">
            <v>1268</v>
          </cell>
          <cell r="M953">
            <v>2500</v>
          </cell>
          <cell r="N953">
            <v>759.31</v>
          </cell>
          <cell r="O953">
            <v>1740.69</v>
          </cell>
          <cell r="R953">
            <v>2.4299999999999999E-2</v>
          </cell>
          <cell r="S953">
            <v>60.75</v>
          </cell>
          <cell r="T953">
            <v>18.451232999999998</v>
          </cell>
          <cell r="U953">
            <v>42.298766999999998</v>
          </cell>
          <cell r="W953">
            <v>2004</v>
          </cell>
          <cell r="X953">
            <v>7</v>
          </cell>
          <cell r="Y953">
            <v>1.0711974110032363</v>
          </cell>
          <cell r="Z953">
            <v>1</v>
          </cell>
          <cell r="AA953">
            <v>4</v>
          </cell>
          <cell r="AB953">
            <v>100</v>
          </cell>
          <cell r="AC953">
            <v>0.67500000000000004</v>
          </cell>
          <cell r="AD953">
            <v>70</v>
          </cell>
          <cell r="AH953">
            <v>2.5</v>
          </cell>
        </row>
        <row r="954">
          <cell r="A954" t="str">
            <v>F2004300-000</v>
          </cell>
          <cell r="B954" t="str">
            <v>Fixtures and fittings</v>
          </cell>
          <cell r="C954">
            <v>2005</v>
          </cell>
          <cell r="D954" t="str">
            <v>Fac</v>
          </cell>
          <cell r="E954" t="str">
            <v>N/A</v>
          </cell>
          <cell r="F954" t="str">
            <v>IV-0130</v>
          </cell>
          <cell r="G954" t="str">
            <v>TAVEECDHOK FERNICHING</v>
          </cell>
          <cell r="H954" t="str">
            <v>FILE CABINET (OFFICE)</v>
          </cell>
          <cell r="I954">
            <v>38197</v>
          </cell>
          <cell r="J954">
            <v>38256</v>
          </cell>
          <cell r="K954">
            <v>1820</v>
          </cell>
          <cell r="L954">
            <v>1268</v>
          </cell>
          <cell r="M954">
            <v>2500</v>
          </cell>
          <cell r="N954">
            <v>759.31</v>
          </cell>
          <cell r="O954">
            <v>1740.69</v>
          </cell>
          <cell r="R954">
            <v>2.5591221187484001E-2</v>
          </cell>
          <cell r="S954">
            <v>63.978052968710003</v>
          </cell>
          <cell r="T954">
            <v>19.431670159868474</v>
          </cell>
          <cell r="U954">
            <v>44.546382808841528</v>
          </cell>
          <cell r="W954">
            <v>2004</v>
          </cell>
          <cell r="X954">
            <v>7</v>
          </cell>
          <cell r="Y954">
            <v>1.0711974110032363</v>
          </cell>
          <cell r="Z954">
            <v>1</v>
          </cell>
          <cell r="AA954">
            <v>4</v>
          </cell>
          <cell r="AB954">
            <v>100</v>
          </cell>
          <cell r="AC954">
            <v>0.67500000000000004</v>
          </cell>
          <cell r="AD954">
            <v>70</v>
          </cell>
          <cell r="AH954">
            <v>2.5</v>
          </cell>
        </row>
        <row r="955">
          <cell r="A955" t="str">
            <v>F2004301-000</v>
          </cell>
          <cell r="B955" t="str">
            <v>Fixtures and fittings</v>
          </cell>
          <cell r="C955">
            <v>2005</v>
          </cell>
          <cell r="D955" t="str">
            <v>Fac</v>
          </cell>
          <cell r="E955" t="str">
            <v>N/A</v>
          </cell>
          <cell r="F955" t="str">
            <v>IV-0130</v>
          </cell>
          <cell r="G955" t="str">
            <v>TAVEECDHOK FERNICHING</v>
          </cell>
          <cell r="H955" t="str">
            <v>FILE CABINET (OFFICE)</v>
          </cell>
          <cell r="I955">
            <v>38197</v>
          </cell>
          <cell r="J955">
            <v>38256</v>
          </cell>
          <cell r="K955">
            <v>1820</v>
          </cell>
          <cell r="L955">
            <v>1268</v>
          </cell>
          <cell r="M955">
            <v>2500</v>
          </cell>
          <cell r="N955">
            <v>759.31</v>
          </cell>
          <cell r="O955">
            <v>1740.69</v>
          </cell>
          <cell r="R955">
            <v>2.5591221187484001E-2</v>
          </cell>
          <cell r="S955">
            <v>63.978052968710003</v>
          </cell>
          <cell r="T955">
            <v>19.431670159868474</v>
          </cell>
          <cell r="U955">
            <v>44.546382808841528</v>
          </cell>
          <cell r="W955">
            <v>2004</v>
          </cell>
          <cell r="X955">
            <v>7</v>
          </cell>
          <cell r="Y955">
            <v>1.0711974110032363</v>
          </cell>
          <cell r="Z955">
            <v>1</v>
          </cell>
          <cell r="AA955">
            <v>4</v>
          </cell>
          <cell r="AB955">
            <v>100</v>
          </cell>
          <cell r="AC955">
            <v>0.67500000000000004</v>
          </cell>
          <cell r="AD955">
            <v>70</v>
          </cell>
          <cell r="AH955">
            <v>2.5</v>
          </cell>
        </row>
        <row r="956">
          <cell r="A956" t="str">
            <v>F2004302-000</v>
          </cell>
          <cell r="B956" t="str">
            <v>Fixtures and fittings</v>
          </cell>
          <cell r="C956">
            <v>2005</v>
          </cell>
          <cell r="D956" t="str">
            <v>Fac</v>
          </cell>
          <cell r="E956" t="str">
            <v>N/A</v>
          </cell>
          <cell r="F956" t="str">
            <v>IV-0130</v>
          </cell>
          <cell r="G956" t="str">
            <v>TAVEECDHOK FERNICHING</v>
          </cell>
          <cell r="H956" t="str">
            <v>FILE CABINET (OFFICE)</v>
          </cell>
          <cell r="I956">
            <v>38197</v>
          </cell>
          <cell r="J956">
            <v>38256</v>
          </cell>
          <cell r="K956">
            <v>1820</v>
          </cell>
          <cell r="L956">
            <v>1268</v>
          </cell>
          <cell r="M956">
            <v>2500</v>
          </cell>
          <cell r="N956">
            <v>759.31</v>
          </cell>
          <cell r="O956">
            <v>1740.69</v>
          </cell>
          <cell r="R956">
            <v>2.33026E-2</v>
          </cell>
          <cell r="S956">
            <v>58.256500000000003</v>
          </cell>
          <cell r="T956">
            <v>17.693897205999999</v>
          </cell>
          <cell r="U956">
            <v>40.562602794</v>
          </cell>
          <cell r="W956">
            <v>2004</v>
          </cell>
          <cell r="X956">
            <v>7</v>
          </cell>
          <cell r="Y956">
            <v>1.0711974110032363</v>
          </cell>
          <cell r="Z956">
            <v>1</v>
          </cell>
          <cell r="AA956">
            <v>4</v>
          </cell>
          <cell r="AB956">
            <v>100</v>
          </cell>
          <cell r="AC956">
            <v>0.67500000000000004</v>
          </cell>
          <cell r="AD956">
            <v>70</v>
          </cell>
          <cell r="AH956">
            <v>2.5</v>
          </cell>
        </row>
        <row r="957">
          <cell r="A957" t="str">
            <v>F2004303-000</v>
          </cell>
          <cell r="B957" t="str">
            <v>Fixtures and fittings</v>
          </cell>
          <cell r="C957">
            <v>2005</v>
          </cell>
          <cell r="D957" t="str">
            <v>Fac</v>
          </cell>
          <cell r="E957" t="str">
            <v>N/A</v>
          </cell>
          <cell r="F957" t="str">
            <v>IV-0130</v>
          </cell>
          <cell r="G957" t="str">
            <v>TAVEECDHOK FERNICHING</v>
          </cell>
          <cell r="H957" t="str">
            <v>FILE CABINET (OFFICE)</v>
          </cell>
          <cell r="I957">
            <v>38197</v>
          </cell>
          <cell r="J957">
            <v>38256</v>
          </cell>
          <cell r="K957">
            <v>1820</v>
          </cell>
          <cell r="L957">
            <v>1268</v>
          </cell>
          <cell r="M957">
            <v>2500</v>
          </cell>
          <cell r="N957">
            <v>759.31</v>
          </cell>
          <cell r="O957">
            <v>1740.69</v>
          </cell>
          <cell r="R957">
            <v>2.5317994E-2</v>
          </cell>
          <cell r="S957">
            <v>63.294984999999997</v>
          </cell>
          <cell r="T957">
            <v>19.224206024139999</v>
          </cell>
          <cell r="U957">
            <v>44.070778975859994</v>
          </cell>
          <cell r="W957">
            <v>2004</v>
          </cell>
          <cell r="X957">
            <v>7</v>
          </cell>
          <cell r="Y957">
            <v>1.0711974110032363</v>
          </cell>
          <cell r="Z957">
            <v>1</v>
          </cell>
          <cell r="AA957">
            <v>4</v>
          </cell>
          <cell r="AB957">
            <v>100</v>
          </cell>
          <cell r="AC957">
            <v>0.67500000000000004</v>
          </cell>
          <cell r="AD957">
            <v>70</v>
          </cell>
          <cell r="AH957">
            <v>2.5</v>
          </cell>
        </row>
        <row r="958">
          <cell r="A958" t="str">
            <v>F2004304-000</v>
          </cell>
          <cell r="B958" t="str">
            <v>Fixtures and fittings</v>
          </cell>
          <cell r="C958">
            <v>2005</v>
          </cell>
          <cell r="D958" t="str">
            <v>Fac</v>
          </cell>
          <cell r="E958" t="str">
            <v>N/A</v>
          </cell>
          <cell r="F958" t="str">
            <v>IV-0131</v>
          </cell>
          <cell r="G958" t="str">
            <v>TAVEECHOK FERNICHING</v>
          </cell>
          <cell r="H958" t="str">
            <v>MATL COST FOR BUILD &amp; INSTALL PARTITION OFFICE'</v>
          </cell>
          <cell r="I958">
            <v>38197</v>
          </cell>
          <cell r="J958">
            <v>38256</v>
          </cell>
          <cell r="K958">
            <v>1820</v>
          </cell>
          <cell r="L958">
            <v>1268</v>
          </cell>
          <cell r="M958">
            <v>3039.45</v>
          </cell>
          <cell r="N958">
            <v>923.22</v>
          </cell>
          <cell r="O958">
            <v>2116.23</v>
          </cell>
          <cell r="R958">
            <v>2.5317994E-2</v>
          </cell>
          <cell r="S958">
            <v>76.952776863300002</v>
          </cell>
          <cell r="T958">
            <v>23.37407842068</v>
          </cell>
          <cell r="U958">
            <v>53.578698442620002</v>
          </cell>
          <cell r="W958">
            <v>2004</v>
          </cell>
          <cell r="X958">
            <v>7</v>
          </cell>
          <cell r="Y958">
            <v>1.0711974110032363</v>
          </cell>
          <cell r="Z958">
            <v>1</v>
          </cell>
          <cell r="AA958">
            <v>4</v>
          </cell>
          <cell r="AB958">
            <v>100</v>
          </cell>
          <cell r="AC958">
            <v>0.67500000000000004</v>
          </cell>
          <cell r="AD958">
            <v>70</v>
          </cell>
          <cell r="AH958">
            <v>2.5</v>
          </cell>
        </row>
        <row r="959">
          <cell r="A959" t="str">
            <v>F2004304-001</v>
          </cell>
          <cell r="B959" t="str">
            <v>Fixtures and fittings</v>
          </cell>
          <cell r="C959">
            <v>2005</v>
          </cell>
          <cell r="D959" t="str">
            <v>Fac</v>
          </cell>
          <cell r="E959" t="str">
            <v>N/A</v>
          </cell>
          <cell r="F959" t="str">
            <v>IV-0131</v>
          </cell>
          <cell r="G959" t="str">
            <v>TAVEECHOK FERNICHING</v>
          </cell>
          <cell r="H959" t="str">
            <v>MATL COST FOR BUILD &amp; INSTALL PARTITION OFFICE'</v>
          </cell>
          <cell r="I959">
            <v>38197</v>
          </cell>
          <cell r="J959">
            <v>38256</v>
          </cell>
          <cell r="K959">
            <v>1820</v>
          </cell>
          <cell r="L959">
            <v>1268</v>
          </cell>
          <cell r="M959">
            <v>3039.45</v>
          </cell>
          <cell r="N959">
            <v>923.22</v>
          </cell>
          <cell r="O959">
            <v>2116.23</v>
          </cell>
          <cell r="R959">
            <v>2.43857E-2</v>
          </cell>
          <cell r="S959">
            <v>74.119115864999998</v>
          </cell>
          <cell r="T959">
            <v>22.513365954000001</v>
          </cell>
          <cell r="U959">
            <v>51.605749910999997</v>
          </cell>
          <cell r="W959">
            <v>2004</v>
          </cell>
          <cell r="X959">
            <v>7</v>
          </cell>
          <cell r="Y959">
            <v>1.0711974110032363</v>
          </cell>
          <cell r="Z959">
            <v>1</v>
          </cell>
          <cell r="AA959">
            <v>4</v>
          </cell>
          <cell r="AB959">
            <v>100</v>
          </cell>
          <cell r="AC959">
            <v>0.67500000000000004</v>
          </cell>
          <cell r="AD959">
            <v>70</v>
          </cell>
          <cell r="AH959">
            <v>2.5</v>
          </cell>
        </row>
        <row r="960">
          <cell r="A960" t="str">
            <v>F2004304-002</v>
          </cell>
          <cell r="B960" t="str">
            <v>Fixtures and fittings</v>
          </cell>
          <cell r="C960">
            <v>2005</v>
          </cell>
          <cell r="D960" t="str">
            <v>Fac</v>
          </cell>
          <cell r="E960" t="str">
            <v>N/A</v>
          </cell>
          <cell r="F960" t="str">
            <v>IV-0131</v>
          </cell>
          <cell r="G960" t="str">
            <v>TAVEECHOK FERNICHING</v>
          </cell>
          <cell r="H960" t="str">
            <v>MATL COST FOR BUILD &amp; INSTALL PARTITION OFFICE'</v>
          </cell>
          <cell r="I960">
            <v>38197</v>
          </cell>
          <cell r="J960">
            <v>38256</v>
          </cell>
          <cell r="K960">
            <v>1820</v>
          </cell>
          <cell r="L960">
            <v>1268</v>
          </cell>
          <cell r="M960">
            <v>3039.45</v>
          </cell>
          <cell r="N960">
            <v>923.22</v>
          </cell>
          <cell r="O960">
            <v>2116.23</v>
          </cell>
          <cell r="R960">
            <v>2.4160541969277E-2</v>
          </cell>
          <cell r="S960">
            <v>73.434759288518975</v>
          </cell>
          <cell r="T960">
            <v>22.305495556875911</v>
          </cell>
          <cell r="U960">
            <v>51.129263731643064</v>
          </cell>
          <cell r="W960">
            <v>2004</v>
          </cell>
          <cell r="X960">
            <v>7</v>
          </cell>
          <cell r="Y960">
            <v>1.0711974110032363</v>
          </cell>
          <cell r="Z960">
            <v>1</v>
          </cell>
          <cell r="AA960">
            <v>4</v>
          </cell>
          <cell r="AB960">
            <v>100</v>
          </cell>
          <cell r="AC960">
            <v>0.67500000000000004</v>
          </cell>
          <cell r="AD960">
            <v>70</v>
          </cell>
          <cell r="AH960">
            <v>2.5</v>
          </cell>
        </row>
        <row r="961">
          <cell r="A961" t="str">
            <v>F2004304-003</v>
          </cell>
          <cell r="B961" t="str">
            <v>Fixtures and fittings</v>
          </cell>
          <cell r="C961">
            <v>2005</v>
          </cell>
          <cell r="D961" t="str">
            <v>Fac</v>
          </cell>
          <cell r="E961" t="str">
            <v>N/A</v>
          </cell>
          <cell r="F961" t="str">
            <v>IV-0131</v>
          </cell>
          <cell r="G961" t="str">
            <v>TAVEECHOK FERNICHING</v>
          </cell>
          <cell r="H961" t="str">
            <v>MATL COST FOR BUILD &amp; INSTALL PARTITION OFFICE'</v>
          </cell>
          <cell r="I961">
            <v>38197</v>
          </cell>
          <cell r="J961">
            <v>38256</v>
          </cell>
          <cell r="K961">
            <v>1820</v>
          </cell>
          <cell r="L961">
            <v>1268</v>
          </cell>
          <cell r="M961">
            <v>3039.45</v>
          </cell>
          <cell r="N961">
            <v>923.22</v>
          </cell>
          <cell r="O961">
            <v>2116.23</v>
          </cell>
          <cell r="R961">
            <v>2.5916000000000002E-2</v>
          </cell>
          <cell r="S961">
            <v>78.770386200000004</v>
          </cell>
          <cell r="T961">
            <v>23.926169520000002</v>
          </cell>
          <cell r="U961">
            <v>54.844216680000002</v>
          </cell>
          <cell r="W961">
            <v>2004</v>
          </cell>
          <cell r="X961">
            <v>7</v>
          </cell>
          <cell r="Y961">
            <v>1.0711974110032363</v>
          </cell>
          <cell r="Z961">
            <v>1</v>
          </cell>
          <cell r="AA961">
            <v>4</v>
          </cell>
          <cell r="AB961">
            <v>100</v>
          </cell>
          <cell r="AC961">
            <v>0.67500000000000004</v>
          </cell>
          <cell r="AD961">
            <v>70</v>
          </cell>
          <cell r="AH961">
            <v>2.5</v>
          </cell>
        </row>
        <row r="962">
          <cell r="A962" t="str">
            <v>F2004304-004</v>
          </cell>
          <cell r="B962" t="str">
            <v>Fixtures and fittings</v>
          </cell>
          <cell r="C962">
            <v>2005</v>
          </cell>
          <cell r="D962" t="str">
            <v>Fac</v>
          </cell>
          <cell r="E962" t="str">
            <v>N/A</v>
          </cell>
          <cell r="F962" t="str">
            <v>IV-0131</v>
          </cell>
          <cell r="G962" t="str">
            <v>TAVEECHOK FERNICHING</v>
          </cell>
          <cell r="H962" t="str">
            <v>MATL COST FOR BUILD &amp; INSTALL PARTITION OFFICE'</v>
          </cell>
          <cell r="I962">
            <v>38197</v>
          </cell>
          <cell r="J962">
            <v>38256</v>
          </cell>
          <cell r="K962">
            <v>1820</v>
          </cell>
          <cell r="L962">
            <v>1268</v>
          </cell>
          <cell r="M962">
            <v>3039.45</v>
          </cell>
          <cell r="N962">
            <v>923.22</v>
          </cell>
          <cell r="O962">
            <v>2116.23</v>
          </cell>
          <cell r="R962">
            <v>2.5050699999999999E-2</v>
          </cell>
          <cell r="S962">
            <v>76.14035011499999</v>
          </cell>
          <cell r="T962">
            <v>23.127307253999998</v>
          </cell>
          <cell r="U962">
            <v>53.013042860999988</v>
          </cell>
          <cell r="W962">
            <v>2004</v>
          </cell>
          <cell r="X962">
            <v>7</v>
          </cell>
          <cell r="Y962">
            <v>1.0711974110032363</v>
          </cell>
          <cell r="Z962">
            <v>1</v>
          </cell>
          <cell r="AA962">
            <v>4</v>
          </cell>
          <cell r="AB962">
            <v>100</v>
          </cell>
          <cell r="AC962">
            <v>0.67500000000000004</v>
          </cell>
          <cell r="AD962">
            <v>70</v>
          </cell>
          <cell r="AH962">
            <v>2.5</v>
          </cell>
        </row>
        <row r="963">
          <cell r="A963" t="str">
            <v>F2004304-005</v>
          </cell>
          <cell r="B963" t="str">
            <v>Fixtures and fittings</v>
          </cell>
          <cell r="C963">
            <v>2005</v>
          </cell>
          <cell r="D963" t="str">
            <v>Fac</v>
          </cell>
          <cell r="E963" t="str">
            <v>N/A</v>
          </cell>
          <cell r="F963" t="str">
            <v>IV-0131</v>
          </cell>
          <cell r="G963" t="str">
            <v>TAVEECHOK FERNICHING</v>
          </cell>
          <cell r="H963" t="str">
            <v>MATL COST FOR BUILD &amp; INSTALL PARTITION OFFICE'</v>
          </cell>
          <cell r="I963">
            <v>38197</v>
          </cell>
          <cell r="J963">
            <v>38256</v>
          </cell>
          <cell r="K963">
            <v>1820</v>
          </cell>
          <cell r="L963">
            <v>1268</v>
          </cell>
          <cell r="M963">
            <v>3039.45</v>
          </cell>
          <cell r="N963">
            <v>923.22</v>
          </cell>
          <cell r="O963">
            <v>2116.23</v>
          </cell>
          <cell r="R963">
            <v>2.43857E-2</v>
          </cell>
          <cell r="S963">
            <v>74.119115864999998</v>
          </cell>
          <cell r="T963">
            <v>22.513365954000001</v>
          </cell>
          <cell r="U963">
            <v>51.605749910999997</v>
          </cell>
          <cell r="W963">
            <v>2004</v>
          </cell>
          <cell r="X963">
            <v>7</v>
          </cell>
          <cell r="Y963">
            <v>1.0711974110032363</v>
          </cell>
          <cell r="Z963">
            <v>1</v>
          </cell>
          <cell r="AA963">
            <v>4</v>
          </cell>
          <cell r="AB963">
            <v>100</v>
          </cell>
          <cell r="AC963">
            <v>0.67500000000000004</v>
          </cell>
          <cell r="AD963">
            <v>70</v>
          </cell>
          <cell r="AH963">
            <v>2.5</v>
          </cell>
        </row>
        <row r="964">
          <cell r="A964" t="str">
            <v>F2004304-006</v>
          </cell>
          <cell r="B964" t="str">
            <v>Fixtures and fittings</v>
          </cell>
          <cell r="C964">
            <v>2005</v>
          </cell>
          <cell r="D964" t="str">
            <v>Fac</v>
          </cell>
          <cell r="E964" t="str">
            <v>N/A</v>
          </cell>
          <cell r="F964" t="str">
            <v>IV-0131</v>
          </cell>
          <cell r="G964" t="str">
            <v>TAVEECHOK FERNICHING</v>
          </cell>
          <cell r="H964" t="str">
            <v>MATL COST FOR BUILD &amp; INSTALL PARTITION OFFICE'</v>
          </cell>
          <cell r="I964">
            <v>38197</v>
          </cell>
          <cell r="J964">
            <v>38256</v>
          </cell>
          <cell r="K964">
            <v>1820</v>
          </cell>
          <cell r="L964">
            <v>1268</v>
          </cell>
          <cell r="M964">
            <v>3039.45</v>
          </cell>
          <cell r="N964">
            <v>923.22</v>
          </cell>
          <cell r="O964">
            <v>2116.23</v>
          </cell>
          <cell r="R964">
            <v>2.43857E-2</v>
          </cell>
          <cell r="S964">
            <v>74.119115864999998</v>
          </cell>
          <cell r="T964">
            <v>22.513365954000001</v>
          </cell>
          <cell r="U964">
            <v>51.605749910999997</v>
          </cell>
          <cell r="W964">
            <v>2004</v>
          </cell>
          <cell r="X964">
            <v>7</v>
          </cell>
          <cell r="Y964">
            <v>1.0711974110032363</v>
          </cell>
          <cell r="Z964">
            <v>1</v>
          </cell>
          <cell r="AA964">
            <v>4</v>
          </cell>
          <cell r="AB964">
            <v>100</v>
          </cell>
          <cell r="AC964">
            <v>0.67500000000000004</v>
          </cell>
          <cell r="AD964">
            <v>70</v>
          </cell>
          <cell r="AH964">
            <v>2.5</v>
          </cell>
        </row>
        <row r="965">
          <cell r="A965" t="str">
            <v>F2004304-007</v>
          </cell>
          <cell r="B965" t="str">
            <v>Fixtures and fittings</v>
          </cell>
          <cell r="C965">
            <v>2005</v>
          </cell>
          <cell r="D965" t="str">
            <v>Fac</v>
          </cell>
          <cell r="E965" t="str">
            <v>N/A</v>
          </cell>
          <cell r="F965" t="str">
            <v>IV-0131</v>
          </cell>
          <cell r="G965" t="str">
            <v>TAVEECHOK FERNICHING</v>
          </cell>
          <cell r="H965" t="str">
            <v>MATL COST FOR BUILD &amp; INSTALL PARTITION OFFICE'</v>
          </cell>
          <cell r="I965">
            <v>38197</v>
          </cell>
          <cell r="J965">
            <v>38256</v>
          </cell>
          <cell r="K965">
            <v>1820</v>
          </cell>
          <cell r="L965">
            <v>1268</v>
          </cell>
          <cell r="M965">
            <v>3039.45</v>
          </cell>
          <cell r="N965">
            <v>923.22</v>
          </cell>
          <cell r="O965">
            <v>2116.23</v>
          </cell>
          <cell r="R965">
            <v>2.54313E-2</v>
          </cell>
          <cell r="S965">
            <v>77.297164784999993</v>
          </cell>
          <cell r="T965">
            <v>23.478684786000002</v>
          </cell>
          <cell r="U965">
            <v>53.81847999899999</v>
          </cell>
          <cell r="W965">
            <v>2004</v>
          </cell>
          <cell r="X965">
            <v>7</v>
          </cell>
          <cell r="Y965">
            <v>1.0711974110032363</v>
          </cell>
          <cell r="Z965">
            <v>1</v>
          </cell>
          <cell r="AA965">
            <v>4</v>
          </cell>
          <cell r="AB965">
            <v>100</v>
          </cell>
          <cell r="AC965">
            <v>0.67500000000000004</v>
          </cell>
          <cell r="AD965">
            <v>70</v>
          </cell>
          <cell r="AH965">
            <v>2.5</v>
          </cell>
        </row>
        <row r="966">
          <cell r="A966" t="str">
            <v>F2004304-008</v>
          </cell>
          <cell r="B966" t="str">
            <v>Fixtures and fittings</v>
          </cell>
          <cell r="C966">
            <v>2005</v>
          </cell>
          <cell r="D966" t="str">
            <v>Fac</v>
          </cell>
          <cell r="E966" t="str">
            <v>N/A</v>
          </cell>
          <cell r="F966" t="str">
            <v>IV-0131</v>
          </cell>
          <cell r="G966" t="str">
            <v>TAVEECHOK FERNICHING</v>
          </cell>
          <cell r="H966" t="str">
            <v>MATL COST FOR BUILD &amp; INSTALL PARTITION OFFICE'</v>
          </cell>
          <cell r="I966">
            <v>38197</v>
          </cell>
          <cell r="J966">
            <v>38256</v>
          </cell>
          <cell r="K966">
            <v>1820</v>
          </cell>
          <cell r="L966">
            <v>1268</v>
          </cell>
          <cell r="M966">
            <v>3039.45</v>
          </cell>
          <cell r="N966">
            <v>923.22</v>
          </cell>
          <cell r="O966">
            <v>2116.23</v>
          </cell>
          <cell r="R966">
            <v>2.54313E-2</v>
          </cell>
          <cell r="S966">
            <v>77.297164784999993</v>
          </cell>
          <cell r="T966">
            <v>23.478684786000002</v>
          </cell>
          <cell r="U966">
            <v>53.81847999899999</v>
          </cell>
          <cell r="W966">
            <v>2004</v>
          </cell>
          <cell r="X966">
            <v>7</v>
          </cell>
          <cell r="Y966">
            <v>1.0711974110032363</v>
          </cell>
          <cell r="Z966">
            <v>1</v>
          </cell>
          <cell r="AA966">
            <v>4</v>
          </cell>
          <cell r="AB966">
            <v>100</v>
          </cell>
          <cell r="AC966">
            <v>0.67500000000000004</v>
          </cell>
          <cell r="AD966">
            <v>70</v>
          </cell>
          <cell r="AH966">
            <v>2.5</v>
          </cell>
        </row>
        <row r="967">
          <cell r="A967" t="str">
            <v>F2004304-009</v>
          </cell>
          <cell r="B967" t="str">
            <v>Fixtures and fittings</v>
          </cell>
          <cell r="C967">
            <v>2005</v>
          </cell>
          <cell r="D967" t="str">
            <v>Fac</v>
          </cell>
          <cell r="E967" t="str">
            <v>N/A</v>
          </cell>
          <cell r="F967" t="str">
            <v>IV-0131</v>
          </cell>
          <cell r="G967" t="str">
            <v>TAVEECHOK FERNICHING</v>
          </cell>
          <cell r="H967" t="str">
            <v>MATL COST FOR BUILD &amp; INSTALL PARTITION OFFICE'</v>
          </cell>
          <cell r="I967">
            <v>38197</v>
          </cell>
          <cell r="J967">
            <v>38256</v>
          </cell>
          <cell r="K967">
            <v>1820</v>
          </cell>
          <cell r="L967">
            <v>1268</v>
          </cell>
          <cell r="M967">
            <v>3039.45</v>
          </cell>
          <cell r="N967">
            <v>923.22</v>
          </cell>
          <cell r="O967">
            <v>2116.23</v>
          </cell>
          <cell r="R967">
            <v>2.4448999999999999E-2</v>
          </cell>
          <cell r="S967">
            <v>74.311513049999988</v>
          </cell>
          <cell r="T967">
            <v>22.571805779999998</v>
          </cell>
          <cell r="U967">
            <v>51.73970726999999</v>
          </cell>
          <cell r="W967">
            <v>2004</v>
          </cell>
          <cell r="X967">
            <v>7</v>
          </cell>
          <cell r="Y967">
            <v>1.0711974110032363</v>
          </cell>
          <cell r="Z967">
            <v>1</v>
          </cell>
          <cell r="AA967">
            <v>4</v>
          </cell>
          <cell r="AB967">
            <v>100</v>
          </cell>
          <cell r="AC967">
            <v>0.67500000000000004</v>
          </cell>
          <cell r="AD967">
            <v>70</v>
          </cell>
          <cell r="AH967">
            <v>2.5</v>
          </cell>
        </row>
        <row r="968">
          <cell r="A968" t="str">
            <v>F2004304-010</v>
          </cell>
          <cell r="B968" t="str">
            <v>Fixtures and fittings</v>
          </cell>
          <cell r="C968">
            <v>2005</v>
          </cell>
          <cell r="D968" t="str">
            <v>Fac</v>
          </cell>
          <cell r="E968" t="str">
            <v>N/A</v>
          </cell>
          <cell r="F968" t="str">
            <v>IV-0131</v>
          </cell>
          <cell r="G968" t="str">
            <v>TAVEECHOK FERNICHING</v>
          </cell>
          <cell r="H968" t="str">
            <v>MATL COST FOR BUILD &amp; INSTALL PARTITION OFFICE'</v>
          </cell>
          <cell r="I968">
            <v>38197</v>
          </cell>
          <cell r="J968">
            <v>38256</v>
          </cell>
          <cell r="K968">
            <v>1820</v>
          </cell>
          <cell r="L968">
            <v>1268</v>
          </cell>
          <cell r="M968">
            <v>3039.45</v>
          </cell>
          <cell r="N968">
            <v>923.22</v>
          </cell>
          <cell r="O968">
            <v>2116.23</v>
          </cell>
          <cell r="R968">
            <v>2.40422E-2</v>
          </cell>
          <cell r="S968">
            <v>73.075064789999999</v>
          </cell>
          <cell r="T968">
            <v>22.196239884000001</v>
          </cell>
          <cell r="U968">
            <v>50.878824905999998</v>
          </cell>
          <cell r="W968">
            <v>2004</v>
          </cell>
          <cell r="X968">
            <v>7</v>
          </cell>
          <cell r="Y968">
            <v>1.0711974110032363</v>
          </cell>
          <cell r="Z968">
            <v>1</v>
          </cell>
          <cell r="AA968">
            <v>4</v>
          </cell>
          <cell r="AB968">
            <v>100</v>
          </cell>
          <cell r="AC968">
            <v>0.67500000000000004</v>
          </cell>
          <cell r="AD968">
            <v>70</v>
          </cell>
          <cell r="AH968">
            <v>2.5</v>
          </cell>
        </row>
        <row r="969">
          <cell r="A969" t="str">
            <v>F2004304-011</v>
          </cell>
          <cell r="B969" t="str">
            <v>Fixtures and fittings</v>
          </cell>
          <cell r="C969">
            <v>2005</v>
          </cell>
          <cell r="D969" t="str">
            <v>Fac</v>
          </cell>
          <cell r="E969" t="str">
            <v>N/A</v>
          </cell>
          <cell r="F969" t="str">
            <v>IV-0131</v>
          </cell>
          <cell r="G969" t="str">
            <v>TAVEECHOK FERNICHING</v>
          </cell>
          <cell r="H969" t="str">
            <v>MATL COST FOR BUILD &amp; INSTALL PARTITION OFFICE'</v>
          </cell>
          <cell r="I969">
            <v>38197</v>
          </cell>
          <cell r="J969">
            <v>38256</v>
          </cell>
          <cell r="K969">
            <v>1820</v>
          </cell>
          <cell r="L969">
            <v>1268</v>
          </cell>
          <cell r="M969">
            <v>3039.45</v>
          </cell>
          <cell r="N969">
            <v>923.22</v>
          </cell>
          <cell r="O969">
            <v>2116.23</v>
          </cell>
          <cell r="R969">
            <v>2.5842500000000001E-2</v>
          </cell>
          <cell r="S969">
            <v>78.546986625000002</v>
          </cell>
          <cell r="T969">
            <v>23.858312850000001</v>
          </cell>
          <cell r="U969">
            <v>54.688673774999998</v>
          </cell>
          <cell r="W969">
            <v>2004</v>
          </cell>
          <cell r="X969">
            <v>7</v>
          </cell>
          <cell r="Y969">
            <v>1.0711974110032363</v>
          </cell>
          <cell r="Z969">
            <v>1</v>
          </cell>
          <cell r="AA969">
            <v>4</v>
          </cell>
          <cell r="AB969">
            <v>100</v>
          </cell>
          <cell r="AC969">
            <v>0.67500000000000004</v>
          </cell>
          <cell r="AD969">
            <v>70</v>
          </cell>
          <cell r="AH969">
            <v>2.5</v>
          </cell>
        </row>
        <row r="970">
          <cell r="A970" t="str">
            <v>F2004304-012</v>
          </cell>
          <cell r="B970" t="str">
            <v>Fixtures and fittings</v>
          </cell>
          <cell r="C970">
            <v>2005</v>
          </cell>
          <cell r="D970" t="str">
            <v>Fac</v>
          </cell>
          <cell r="E970" t="str">
            <v>N/A</v>
          </cell>
          <cell r="F970" t="str">
            <v>IV-0131</v>
          </cell>
          <cell r="G970" t="str">
            <v>TAVEECHOK FERNICHING</v>
          </cell>
          <cell r="H970" t="str">
            <v>MATL COST FOR BUILD &amp; INSTALL PARTITION OFFICE'</v>
          </cell>
          <cell r="I970">
            <v>38197</v>
          </cell>
          <cell r="J970">
            <v>38256</v>
          </cell>
          <cell r="K970">
            <v>1820</v>
          </cell>
          <cell r="L970">
            <v>1268</v>
          </cell>
          <cell r="M970">
            <v>3039.45</v>
          </cell>
          <cell r="N970">
            <v>923.22</v>
          </cell>
          <cell r="O970">
            <v>2116.23</v>
          </cell>
          <cell r="R970">
            <v>2.5050699999999999E-2</v>
          </cell>
          <cell r="S970">
            <v>76.14035011499999</v>
          </cell>
          <cell r="T970">
            <v>23.127307253999998</v>
          </cell>
          <cell r="U970">
            <v>53.013042860999988</v>
          </cell>
          <cell r="W970">
            <v>2004</v>
          </cell>
          <cell r="X970">
            <v>7</v>
          </cell>
          <cell r="Y970">
            <v>1.0711974110032363</v>
          </cell>
          <cell r="Z970">
            <v>1</v>
          </cell>
          <cell r="AA970">
            <v>4</v>
          </cell>
          <cell r="AB970">
            <v>100</v>
          </cell>
          <cell r="AC970">
            <v>0.67500000000000004</v>
          </cell>
          <cell r="AD970">
            <v>70</v>
          </cell>
          <cell r="AH970">
            <v>2.5</v>
          </cell>
        </row>
        <row r="971">
          <cell r="A971" t="str">
            <v>F2004304-013</v>
          </cell>
          <cell r="B971" t="str">
            <v>Fixtures and fittings</v>
          </cell>
          <cell r="C971">
            <v>2005</v>
          </cell>
          <cell r="D971" t="str">
            <v>Fac</v>
          </cell>
          <cell r="E971" t="str">
            <v>N/A</v>
          </cell>
          <cell r="F971" t="str">
            <v>IV-0131</v>
          </cell>
          <cell r="G971" t="str">
            <v>TAVEECHOK FERNICHING</v>
          </cell>
          <cell r="H971" t="str">
            <v>MATL COST FOR BUILD &amp; INSTALL PARTITION OFFICE'</v>
          </cell>
          <cell r="I971">
            <v>38197</v>
          </cell>
          <cell r="J971">
            <v>38256</v>
          </cell>
          <cell r="K971">
            <v>1820</v>
          </cell>
          <cell r="L971">
            <v>1268</v>
          </cell>
          <cell r="M971">
            <v>3039.45</v>
          </cell>
          <cell r="N971">
            <v>923.22</v>
          </cell>
          <cell r="O971">
            <v>2116.23</v>
          </cell>
          <cell r="R971">
            <v>2.5050699999999999E-2</v>
          </cell>
          <cell r="S971">
            <v>76.14035011499999</v>
          </cell>
          <cell r="T971">
            <v>23.127307253999998</v>
          </cell>
          <cell r="U971">
            <v>53.013042860999988</v>
          </cell>
          <cell r="W971">
            <v>2004</v>
          </cell>
          <cell r="X971">
            <v>7</v>
          </cell>
          <cell r="Y971">
            <v>1.0711974110032363</v>
          </cell>
          <cell r="Z971">
            <v>1</v>
          </cell>
          <cell r="AA971">
            <v>4</v>
          </cell>
          <cell r="AB971">
            <v>100</v>
          </cell>
          <cell r="AC971">
            <v>0.67500000000000004</v>
          </cell>
          <cell r="AD971">
            <v>70</v>
          </cell>
          <cell r="AH971">
            <v>2.5</v>
          </cell>
        </row>
        <row r="972">
          <cell r="A972" t="str">
            <v>F2004304-014</v>
          </cell>
          <cell r="B972" t="str">
            <v>Fixtures and fittings</v>
          </cell>
          <cell r="C972">
            <v>2005</v>
          </cell>
          <cell r="D972" t="str">
            <v>Fac</v>
          </cell>
          <cell r="E972" t="str">
            <v>N/A</v>
          </cell>
          <cell r="F972" t="str">
            <v>IV-0131</v>
          </cell>
          <cell r="G972" t="str">
            <v>TAVEECHOK FERNICHING</v>
          </cell>
          <cell r="H972" t="str">
            <v>MATL COST FOR BUILD &amp; INSTALL PARTITION OFFICE'</v>
          </cell>
          <cell r="I972">
            <v>38197</v>
          </cell>
          <cell r="J972">
            <v>38256</v>
          </cell>
          <cell r="K972">
            <v>1820</v>
          </cell>
          <cell r="L972">
            <v>1268</v>
          </cell>
          <cell r="M972">
            <v>3039.45</v>
          </cell>
          <cell r="N972">
            <v>923.22</v>
          </cell>
          <cell r="O972">
            <v>2116.23</v>
          </cell>
          <cell r="R972">
            <v>2.5050699999999999E-2</v>
          </cell>
          <cell r="S972">
            <v>76.14035011499999</v>
          </cell>
          <cell r="T972">
            <v>23.127307253999998</v>
          </cell>
          <cell r="U972">
            <v>53.013042860999988</v>
          </cell>
          <cell r="W972">
            <v>2004</v>
          </cell>
          <cell r="X972">
            <v>7</v>
          </cell>
          <cell r="Y972">
            <v>1.0711974110032363</v>
          </cell>
          <cell r="Z972">
            <v>1</v>
          </cell>
          <cell r="AA972">
            <v>4</v>
          </cell>
          <cell r="AB972">
            <v>100</v>
          </cell>
          <cell r="AC972">
            <v>0.67500000000000004</v>
          </cell>
          <cell r="AD972">
            <v>70</v>
          </cell>
          <cell r="AH972">
            <v>2.5</v>
          </cell>
        </row>
        <row r="973">
          <cell r="A973" t="str">
            <v>F2004304-015</v>
          </cell>
          <cell r="B973" t="str">
            <v>Fixtures and fittings</v>
          </cell>
          <cell r="C973">
            <v>2005</v>
          </cell>
          <cell r="D973" t="str">
            <v>Fac</v>
          </cell>
          <cell r="E973" t="str">
            <v>N/A</v>
          </cell>
          <cell r="F973" t="str">
            <v>IV-0131</v>
          </cell>
          <cell r="G973" t="str">
            <v>TAVEECHOK FERNICHING</v>
          </cell>
          <cell r="H973" t="str">
            <v>MATL COST FOR BUILD &amp; INSTALL PARTITION OFFICE'</v>
          </cell>
          <cell r="I973">
            <v>38197</v>
          </cell>
          <cell r="J973">
            <v>38256</v>
          </cell>
          <cell r="K973">
            <v>1820</v>
          </cell>
          <cell r="L973">
            <v>1268</v>
          </cell>
          <cell r="M973">
            <v>3039.45</v>
          </cell>
          <cell r="N973">
            <v>923.22</v>
          </cell>
          <cell r="O973">
            <v>2116.23</v>
          </cell>
          <cell r="R973">
            <v>2.5173761891455999E-2</v>
          </cell>
          <cell r="S973">
            <v>76.514390580985932</v>
          </cell>
          <cell r="T973">
            <v>23.240920453430007</v>
          </cell>
          <cell r="U973">
            <v>53.273470127555925</v>
          </cell>
          <cell r="W973">
            <v>2004</v>
          </cell>
          <cell r="X973">
            <v>7</v>
          </cell>
          <cell r="Y973">
            <v>1.0711974110032363</v>
          </cell>
          <cell r="Z973">
            <v>1</v>
          </cell>
          <cell r="AA973">
            <v>4</v>
          </cell>
          <cell r="AB973">
            <v>100</v>
          </cell>
          <cell r="AC973">
            <v>0.67500000000000004</v>
          </cell>
          <cell r="AD973">
            <v>70</v>
          </cell>
          <cell r="AH973">
            <v>2.5</v>
          </cell>
        </row>
        <row r="974">
          <cell r="A974" t="str">
            <v>F2004304-016</v>
          </cell>
          <cell r="B974" t="str">
            <v>Fixtures and fittings</v>
          </cell>
          <cell r="C974">
            <v>2005</v>
          </cell>
          <cell r="D974" t="str">
            <v>Fac</v>
          </cell>
          <cell r="E974" t="str">
            <v>N/A</v>
          </cell>
          <cell r="F974" t="str">
            <v>IV-0131</v>
          </cell>
          <cell r="G974" t="str">
            <v>TAVEECHOK FERNICHING</v>
          </cell>
          <cell r="H974" t="str">
            <v>MATL COST FOR BUILD &amp; INSTALL PARTITION OFFICE'</v>
          </cell>
          <cell r="I974">
            <v>38197</v>
          </cell>
          <cell r="J974">
            <v>38256</v>
          </cell>
          <cell r="K974">
            <v>1820</v>
          </cell>
          <cell r="L974">
            <v>1268</v>
          </cell>
          <cell r="M974">
            <v>3039.44</v>
          </cell>
          <cell r="N974">
            <v>923.22</v>
          </cell>
          <cell r="O974">
            <v>2116.2199999999998</v>
          </cell>
          <cell r="R974">
            <v>2.5173761891455999E-2</v>
          </cell>
          <cell r="S974">
            <v>76.514138843367022</v>
          </cell>
          <cell r="T974">
            <v>23.240920453430007</v>
          </cell>
          <cell r="U974">
            <v>53.273218389937014</v>
          </cell>
          <cell r="W974">
            <v>2004</v>
          </cell>
          <cell r="X974">
            <v>7</v>
          </cell>
          <cell r="Y974">
            <v>1.0711974110032363</v>
          </cell>
          <cell r="Z974">
            <v>1</v>
          </cell>
          <cell r="AA974">
            <v>4</v>
          </cell>
          <cell r="AB974">
            <v>100</v>
          </cell>
          <cell r="AC974">
            <v>0.67500000000000004</v>
          </cell>
          <cell r="AD974">
            <v>70</v>
          </cell>
          <cell r="AH974">
            <v>2.5</v>
          </cell>
        </row>
        <row r="975">
          <cell r="A975" t="str">
            <v>F2004304-017</v>
          </cell>
          <cell r="B975" t="str">
            <v>Fixtures and fittings</v>
          </cell>
          <cell r="C975">
            <v>2005</v>
          </cell>
          <cell r="D975" t="str">
            <v>Fac</v>
          </cell>
          <cell r="E975" t="str">
            <v>N/A</v>
          </cell>
          <cell r="F975" t="str">
            <v>IV-0131</v>
          </cell>
          <cell r="G975" t="str">
            <v>TAVEECHOK FERNICHING</v>
          </cell>
          <cell r="H975" t="str">
            <v>MATL COST FOR BUILD &amp; INSTALL PARTITION OFFICE'</v>
          </cell>
          <cell r="I975">
            <v>38197</v>
          </cell>
          <cell r="J975">
            <v>38256</v>
          </cell>
          <cell r="K975">
            <v>1820</v>
          </cell>
          <cell r="L975">
            <v>1268</v>
          </cell>
          <cell r="M975">
            <v>3039.44</v>
          </cell>
          <cell r="N975">
            <v>923.22</v>
          </cell>
          <cell r="O975">
            <v>2116.2199999999998</v>
          </cell>
          <cell r="R975">
            <v>2.5173761891455999E-2</v>
          </cell>
          <cell r="S975">
            <v>76.514138843367022</v>
          </cell>
          <cell r="T975">
            <v>23.240920453430007</v>
          </cell>
          <cell r="U975">
            <v>53.273218389937014</v>
          </cell>
          <cell r="W975">
            <v>2004</v>
          </cell>
          <cell r="X975">
            <v>7</v>
          </cell>
          <cell r="Y975">
            <v>1.0711974110032363</v>
          </cell>
          <cell r="Z975">
            <v>1</v>
          </cell>
          <cell r="AA975">
            <v>4</v>
          </cell>
          <cell r="AB975">
            <v>100</v>
          </cell>
          <cell r="AC975">
            <v>0.67500000000000004</v>
          </cell>
          <cell r="AD975">
            <v>70</v>
          </cell>
          <cell r="AH975">
            <v>2.5</v>
          </cell>
        </row>
        <row r="976">
          <cell r="A976" t="str">
            <v>F2004304-018</v>
          </cell>
          <cell r="B976" t="str">
            <v>Fixtures and fittings</v>
          </cell>
          <cell r="C976">
            <v>2005</v>
          </cell>
          <cell r="D976" t="str">
            <v>Fac</v>
          </cell>
          <cell r="E976" t="str">
            <v>N/A</v>
          </cell>
          <cell r="F976" t="str">
            <v>IV-0131</v>
          </cell>
          <cell r="G976" t="str">
            <v>TAVEECHOK FERNICHING</v>
          </cell>
          <cell r="H976" t="str">
            <v>MATL COST FOR BUILD &amp; INSTALL PARTITION OFFICE'</v>
          </cell>
          <cell r="I976">
            <v>38197</v>
          </cell>
          <cell r="J976">
            <v>38256</v>
          </cell>
          <cell r="K976">
            <v>1820</v>
          </cell>
          <cell r="L976">
            <v>1268</v>
          </cell>
          <cell r="M976">
            <v>3039.44</v>
          </cell>
          <cell r="N976">
            <v>923.22</v>
          </cell>
          <cell r="O976">
            <v>2116.2199999999998</v>
          </cell>
          <cell r="R976">
            <v>2.5173761891455999E-2</v>
          </cell>
          <cell r="S976">
            <v>76.514138843367022</v>
          </cell>
          <cell r="T976">
            <v>23.240920453430007</v>
          </cell>
          <cell r="U976">
            <v>53.273218389937014</v>
          </cell>
          <cell r="W976">
            <v>2004</v>
          </cell>
          <cell r="X976">
            <v>7</v>
          </cell>
          <cell r="Y976">
            <v>1.0711974110032363</v>
          </cell>
          <cell r="Z976">
            <v>1</v>
          </cell>
          <cell r="AA976">
            <v>4</v>
          </cell>
          <cell r="AB976">
            <v>100</v>
          </cell>
          <cell r="AC976">
            <v>0.67500000000000004</v>
          </cell>
          <cell r="AD976">
            <v>70</v>
          </cell>
          <cell r="AH976">
            <v>2.5</v>
          </cell>
        </row>
        <row r="977">
          <cell r="A977" t="str">
            <v>F2004304-019</v>
          </cell>
          <cell r="B977" t="str">
            <v>Fixtures and fittings</v>
          </cell>
          <cell r="C977">
            <v>2005</v>
          </cell>
          <cell r="D977" t="str">
            <v>Fac</v>
          </cell>
          <cell r="E977" t="str">
            <v>N/A</v>
          </cell>
          <cell r="F977" t="str">
            <v>IV-0131</v>
          </cell>
          <cell r="G977" t="str">
            <v>TAVEECHOK FERNICHING</v>
          </cell>
          <cell r="H977" t="str">
            <v>MATL COST FOR BUILD &amp; INSTALL PARTITION OFFICE'</v>
          </cell>
          <cell r="I977">
            <v>38197</v>
          </cell>
          <cell r="J977">
            <v>38256</v>
          </cell>
          <cell r="K977">
            <v>1820</v>
          </cell>
          <cell r="L977">
            <v>1268</v>
          </cell>
          <cell r="M977">
            <v>3039.44</v>
          </cell>
          <cell r="N977">
            <v>923.22</v>
          </cell>
          <cell r="O977">
            <v>2116.2199999999998</v>
          </cell>
          <cell r="R977">
            <v>2.5173761891455999E-2</v>
          </cell>
          <cell r="S977">
            <v>76.514138843367022</v>
          </cell>
          <cell r="T977">
            <v>23.240920453430007</v>
          </cell>
          <cell r="U977">
            <v>53.273218389937014</v>
          </cell>
          <cell r="W977">
            <v>2004</v>
          </cell>
          <cell r="X977">
            <v>7</v>
          </cell>
          <cell r="Y977">
            <v>1.0711974110032363</v>
          </cell>
          <cell r="Z977">
            <v>1</v>
          </cell>
          <cell r="AA977">
            <v>4</v>
          </cell>
          <cell r="AB977">
            <v>100</v>
          </cell>
          <cell r="AC977">
            <v>0.67500000000000004</v>
          </cell>
          <cell r="AD977">
            <v>70</v>
          </cell>
          <cell r="AH977">
            <v>2.5</v>
          </cell>
        </row>
        <row r="978">
          <cell r="A978" t="str">
            <v>F2004304-020</v>
          </cell>
          <cell r="B978" t="str">
            <v>Fixtures and fittings</v>
          </cell>
          <cell r="C978">
            <v>2005</v>
          </cell>
          <cell r="D978" t="str">
            <v>Fac</v>
          </cell>
          <cell r="E978" t="str">
            <v>N/A</v>
          </cell>
          <cell r="F978" t="str">
            <v>IV-0131</v>
          </cell>
          <cell r="G978" t="str">
            <v>TAVEECHOK FERNICHING</v>
          </cell>
          <cell r="H978" t="str">
            <v>MATL COST FOR BUILD &amp; INSTALL PARTITION OFFICE'</v>
          </cell>
          <cell r="I978">
            <v>38197</v>
          </cell>
          <cell r="J978">
            <v>38256</v>
          </cell>
          <cell r="K978">
            <v>1820</v>
          </cell>
          <cell r="L978">
            <v>1268</v>
          </cell>
          <cell r="M978">
            <v>3039.44</v>
          </cell>
          <cell r="N978">
            <v>923.22</v>
          </cell>
          <cell r="O978">
            <v>2116.2199999999998</v>
          </cell>
          <cell r="R978">
            <v>2.5173761891455999E-2</v>
          </cell>
          <cell r="S978">
            <v>76.514138843367022</v>
          </cell>
          <cell r="T978">
            <v>23.240920453430007</v>
          </cell>
          <cell r="U978">
            <v>53.273218389937014</v>
          </cell>
          <cell r="W978">
            <v>2004</v>
          </cell>
          <cell r="X978">
            <v>7</v>
          </cell>
          <cell r="Y978">
            <v>1.0711974110032363</v>
          </cell>
          <cell r="Z978">
            <v>1</v>
          </cell>
          <cell r="AA978">
            <v>4</v>
          </cell>
          <cell r="AB978">
            <v>100</v>
          </cell>
          <cell r="AC978">
            <v>0.67500000000000004</v>
          </cell>
          <cell r="AD978">
            <v>70</v>
          </cell>
          <cell r="AH978">
            <v>2.5</v>
          </cell>
        </row>
        <row r="979">
          <cell r="A979" t="str">
            <v>F2004304-021</v>
          </cell>
          <cell r="B979" t="str">
            <v>Fixtures and fittings</v>
          </cell>
          <cell r="C979">
            <v>2005</v>
          </cell>
          <cell r="D979" t="str">
            <v>Fac</v>
          </cell>
          <cell r="E979" t="str">
            <v>N/A</v>
          </cell>
          <cell r="F979" t="str">
            <v>IV-0131</v>
          </cell>
          <cell r="G979" t="str">
            <v>TAVEECHOK FERNICHING</v>
          </cell>
          <cell r="H979" t="str">
            <v>MATL COST FOR BUILD &amp; INSTALL PARTITION OFFICE'</v>
          </cell>
          <cell r="I979">
            <v>38197</v>
          </cell>
          <cell r="J979">
            <v>38256</v>
          </cell>
          <cell r="K979">
            <v>1820</v>
          </cell>
          <cell r="L979">
            <v>1268</v>
          </cell>
          <cell r="M979">
            <v>3039.44</v>
          </cell>
          <cell r="N979">
            <v>923.22</v>
          </cell>
          <cell r="O979">
            <v>2116.2199999999998</v>
          </cell>
          <cell r="R979">
            <v>2.5173761891455999E-2</v>
          </cell>
          <cell r="S979">
            <v>76.514138843367022</v>
          </cell>
          <cell r="T979">
            <v>23.240920453430007</v>
          </cell>
          <cell r="U979">
            <v>53.273218389937014</v>
          </cell>
          <cell r="W979">
            <v>2004</v>
          </cell>
          <cell r="X979">
            <v>7</v>
          </cell>
          <cell r="Y979">
            <v>1.0711974110032363</v>
          </cell>
          <cell r="Z979">
            <v>1</v>
          </cell>
          <cell r="AA979">
            <v>4</v>
          </cell>
          <cell r="AB979">
            <v>100</v>
          </cell>
          <cell r="AC979">
            <v>0.67500000000000004</v>
          </cell>
          <cell r="AD979">
            <v>70</v>
          </cell>
          <cell r="AH979">
            <v>2.5</v>
          </cell>
        </row>
        <row r="980">
          <cell r="A980" t="str">
            <v>F2004304-022</v>
          </cell>
          <cell r="B980" t="str">
            <v>Fixtures and fittings</v>
          </cell>
          <cell r="C980">
            <v>2005</v>
          </cell>
          <cell r="D980" t="str">
            <v>Fac</v>
          </cell>
          <cell r="E980" t="str">
            <v>N/A</v>
          </cell>
          <cell r="F980" t="str">
            <v>IV-0131</v>
          </cell>
          <cell r="G980" t="str">
            <v>TAVEECHOK FERNICHING</v>
          </cell>
          <cell r="H980" t="str">
            <v>MATL COST FOR BUILD &amp; INSTALL PARTITION OFFICE'</v>
          </cell>
          <cell r="I980">
            <v>38197</v>
          </cell>
          <cell r="J980">
            <v>38256</v>
          </cell>
          <cell r="K980">
            <v>1820</v>
          </cell>
          <cell r="L980">
            <v>1268</v>
          </cell>
          <cell r="M980">
            <v>3039.44</v>
          </cell>
          <cell r="N980">
            <v>923.22</v>
          </cell>
          <cell r="O980">
            <v>2116.2199999999998</v>
          </cell>
          <cell r="R980">
            <v>2.5173761891455999E-2</v>
          </cell>
          <cell r="S980">
            <v>76.514138843367022</v>
          </cell>
          <cell r="T980">
            <v>23.240920453430007</v>
          </cell>
          <cell r="U980">
            <v>53.273218389937014</v>
          </cell>
          <cell r="W980">
            <v>2004</v>
          </cell>
          <cell r="X980">
            <v>7</v>
          </cell>
          <cell r="Y980">
            <v>1.0711974110032363</v>
          </cell>
          <cell r="Z980">
            <v>1</v>
          </cell>
          <cell r="AA980">
            <v>4</v>
          </cell>
          <cell r="AB980">
            <v>100</v>
          </cell>
          <cell r="AC980">
            <v>0.67500000000000004</v>
          </cell>
          <cell r="AD980">
            <v>70</v>
          </cell>
          <cell r="AH980">
            <v>2.5</v>
          </cell>
        </row>
        <row r="981">
          <cell r="A981" t="str">
            <v>F2004304-023</v>
          </cell>
          <cell r="B981" t="str">
            <v>Fixtures and fittings</v>
          </cell>
          <cell r="C981">
            <v>2005</v>
          </cell>
          <cell r="D981" t="str">
            <v>Fac</v>
          </cell>
          <cell r="E981" t="str">
            <v>N/A</v>
          </cell>
          <cell r="F981" t="str">
            <v>IV-0131</v>
          </cell>
          <cell r="G981" t="str">
            <v>TAVEECHOK FERNICHING</v>
          </cell>
          <cell r="H981" t="str">
            <v>MATL COST FOR BUILD &amp; INSTALL PARTITION OFFICE'</v>
          </cell>
          <cell r="I981">
            <v>38197</v>
          </cell>
          <cell r="J981">
            <v>38256</v>
          </cell>
          <cell r="K981">
            <v>1820</v>
          </cell>
          <cell r="L981">
            <v>1268</v>
          </cell>
          <cell r="M981">
            <v>3039.44</v>
          </cell>
          <cell r="N981">
            <v>923.22</v>
          </cell>
          <cell r="O981">
            <v>2116.2199999999998</v>
          </cell>
          <cell r="R981">
            <v>2.5901166329520001E-2</v>
          </cell>
          <cell r="S981">
            <v>78.725040988596277</v>
          </cell>
          <cell r="T981">
            <v>23.912474778739455</v>
          </cell>
          <cell r="U981">
            <v>54.812566209856826</v>
          </cell>
          <cell r="W981">
            <v>2004</v>
          </cell>
          <cell r="X981">
            <v>7</v>
          </cell>
          <cell r="Y981">
            <v>1.0711974110032363</v>
          </cell>
          <cell r="Z981">
            <v>1</v>
          </cell>
          <cell r="AA981">
            <v>4</v>
          </cell>
          <cell r="AB981">
            <v>100</v>
          </cell>
          <cell r="AC981">
            <v>0.67500000000000004</v>
          </cell>
          <cell r="AD981">
            <v>70</v>
          </cell>
          <cell r="AH981">
            <v>2.5</v>
          </cell>
        </row>
        <row r="982">
          <cell r="A982" t="str">
            <v>F2004304-024</v>
          </cell>
          <cell r="B982" t="str">
            <v>Fixtures and fittings</v>
          </cell>
          <cell r="C982">
            <v>2005</v>
          </cell>
          <cell r="D982" t="str">
            <v>Fac</v>
          </cell>
          <cell r="E982" t="str">
            <v>N/A</v>
          </cell>
          <cell r="F982" t="str">
            <v>IV-0131</v>
          </cell>
          <cell r="G982" t="str">
            <v>TAVEECHOK FERNICHING</v>
          </cell>
          <cell r="H982" t="str">
            <v>MATL COST FOR BUILD &amp; INSTALL PARTITION OFFICE'</v>
          </cell>
          <cell r="I982">
            <v>38197</v>
          </cell>
          <cell r="J982">
            <v>38256</v>
          </cell>
          <cell r="K982">
            <v>1820</v>
          </cell>
          <cell r="L982">
            <v>1268</v>
          </cell>
          <cell r="M982">
            <v>3039.44</v>
          </cell>
          <cell r="N982">
            <v>923.22</v>
          </cell>
          <cell r="O982">
            <v>2116.2199999999998</v>
          </cell>
          <cell r="R982">
            <v>2.5329922000000001E-2</v>
          </cell>
          <cell r="S982">
            <v>76.988778123680007</v>
          </cell>
          <cell r="T982">
            <v>23.385090588840001</v>
          </cell>
          <cell r="U982">
            <v>53.603687534840006</v>
          </cell>
          <cell r="W982">
            <v>2004</v>
          </cell>
          <cell r="X982">
            <v>7</v>
          </cell>
          <cell r="Y982">
            <v>1.0711974110032363</v>
          </cell>
          <cell r="Z982">
            <v>1</v>
          </cell>
          <cell r="AA982">
            <v>4</v>
          </cell>
          <cell r="AB982">
            <v>100</v>
          </cell>
          <cell r="AC982">
            <v>0.67500000000000004</v>
          </cell>
          <cell r="AD982">
            <v>70</v>
          </cell>
          <cell r="AH982">
            <v>2.5</v>
          </cell>
        </row>
        <row r="983">
          <cell r="A983" t="str">
            <v>F2004304-025</v>
          </cell>
          <cell r="B983" t="str">
            <v>Fixtures and fittings</v>
          </cell>
          <cell r="C983">
            <v>2005</v>
          </cell>
          <cell r="D983" t="str">
            <v>Fac</v>
          </cell>
          <cell r="E983" t="str">
            <v>N/A</v>
          </cell>
          <cell r="F983" t="str">
            <v>IV-0131</v>
          </cell>
          <cell r="G983" t="str">
            <v>TAVEECHOK FERNICHING</v>
          </cell>
          <cell r="H983" t="str">
            <v>MATL COST FOR BUILD &amp; INSTALL PARTITION OFFICE'</v>
          </cell>
          <cell r="I983">
            <v>38197</v>
          </cell>
          <cell r="J983">
            <v>38256</v>
          </cell>
          <cell r="K983">
            <v>1820</v>
          </cell>
          <cell r="L983">
            <v>1268</v>
          </cell>
          <cell r="M983">
            <v>3039.44</v>
          </cell>
          <cell r="N983">
            <v>923.22</v>
          </cell>
          <cell r="O983">
            <v>2116.2199999999998</v>
          </cell>
          <cell r="R983">
            <v>2.3323300000000002E-2</v>
          </cell>
          <cell r="S983">
            <v>70.889770952000006</v>
          </cell>
          <cell r="T983">
            <v>21.532537026000004</v>
          </cell>
          <cell r="U983">
            <v>49.357233926000006</v>
          </cell>
          <cell r="W983">
            <v>2004</v>
          </cell>
          <cell r="X983">
            <v>7</v>
          </cell>
          <cell r="Y983">
            <v>1.0711974110032363</v>
          </cell>
          <cell r="Z983">
            <v>1</v>
          </cell>
          <cell r="AA983">
            <v>4</v>
          </cell>
          <cell r="AB983">
            <v>100</v>
          </cell>
          <cell r="AC983">
            <v>0.67500000000000004</v>
          </cell>
          <cell r="AD983">
            <v>70</v>
          </cell>
          <cell r="AH983">
            <v>2.5</v>
          </cell>
        </row>
        <row r="984">
          <cell r="A984" t="str">
            <v>F2004304-026</v>
          </cell>
          <cell r="B984" t="str">
            <v>Fixtures and fittings</v>
          </cell>
          <cell r="C984">
            <v>2005</v>
          </cell>
          <cell r="D984" t="str">
            <v>Fac</v>
          </cell>
          <cell r="E984" t="str">
            <v>N/A</v>
          </cell>
          <cell r="F984" t="str">
            <v>IV-0131</v>
          </cell>
          <cell r="G984" t="str">
            <v>TAVEECHOK FERNICHING</v>
          </cell>
          <cell r="H984" t="str">
            <v>MATL COST FOR BUILD &amp; INSTALL PARTITION OFFICE'</v>
          </cell>
          <cell r="I984">
            <v>38197</v>
          </cell>
          <cell r="J984">
            <v>38256</v>
          </cell>
          <cell r="K984">
            <v>1820</v>
          </cell>
          <cell r="L984">
            <v>1268</v>
          </cell>
          <cell r="M984">
            <v>3039.44</v>
          </cell>
          <cell r="N984">
            <v>923.22</v>
          </cell>
          <cell r="O984">
            <v>2116.2199999999998</v>
          </cell>
          <cell r="R984">
            <v>2.5050699999999999E-2</v>
          </cell>
          <cell r="S984">
            <v>76.140099608</v>
          </cell>
          <cell r="T984">
            <v>23.127307253999998</v>
          </cell>
          <cell r="U984">
            <v>53.012792353999998</v>
          </cell>
          <cell r="W984">
            <v>2004</v>
          </cell>
          <cell r="X984">
            <v>7</v>
          </cell>
          <cell r="Y984">
            <v>1.0711974110032363</v>
          </cell>
          <cell r="Z984">
            <v>1</v>
          </cell>
          <cell r="AA984">
            <v>4</v>
          </cell>
          <cell r="AB984">
            <v>100</v>
          </cell>
          <cell r="AC984">
            <v>0.67500000000000004</v>
          </cell>
          <cell r="AD984">
            <v>70</v>
          </cell>
          <cell r="AH984">
            <v>2.5</v>
          </cell>
        </row>
        <row r="985">
          <cell r="A985" t="str">
            <v>F2004304-027</v>
          </cell>
          <cell r="B985" t="str">
            <v>Fixtures and fittings</v>
          </cell>
          <cell r="C985">
            <v>2005</v>
          </cell>
          <cell r="D985" t="str">
            <v>Fac</v>
          </cell>
          <cell r="E985" t="str">
            <v>N/A</v>
          </cell>
          <cell r="F985" t="str">
            <v>IV-0131</v>
          </cell>
          <cell r="G985" t="str">
            <v>TAVEECHOK FERNICHING</v>
          </cell>
          <cell r="H985" t="str">
            <v>MATL COST FOR BUILD &amp; INSTALL PARTITION OFFICE'</v>
          </cell>
          <cell r="I985">
            <v>38197</v>
          </cell>
          <cell r="J985">
            <v>38256</v>
          </cell>
          <cell r="K985">
            <v>1820</v>
          </cell>
          <cell r="L985">
            <v>1268</v>
          </cell>
          <cell r="M985">
            <v>3039.44</v>
          </cell>
          <cell r="N985">
            <v>923.22</v>
          </cell>
          <cell r="O985">
            <v>2116.2199999999998</v>
          </cell>
          <cell r="R985">
            <v>2.5050699999999999E-2</v>
          </cell>
          <cell r="S985">
            <v>76.140099608</v>
          </cell>
          <cell r="T985">
            <v>23.127307253999998</v>
          </cell>
          <cell r="U985">
            <v>53.012792353999998</v>
          </cell>
          <cell r="W985">
            <v>2004</v>
          </cell>
          <cell r="X985">
            <v>7</v>
          </cell>
          <cell r="Y985">
            <v>1.0711974110032363</v>
          </cell>
          <cell r="Z985">
            <v>1</v>
          </cell>
          <cell r="AA985">
            <v>4</v>
          </cell>
          <cell r="AB985">
            <v>100</v>
          </cell>
          <cell r="AC985">
            <v>0.67500000000000004</v>
          </cell>
          <cell r="AD985">
            <v>70</v>
          </cell>
          <cell r="AH985">
            <v>2.5</v>
          </cell>
        </row>
        <row r="986">
          <cell r="A986" t="str">
            <v>F2004304-028</v>
          </cell>
          <cell r="B986" t="str">
            <v>Fixtures and fittings</v>
          </cell>
          <cell r="C986">
            <v>2005</v>
          </cell>
          <cell r="D986" t="str">
            <v>Fac</v>
          </cell>
          <cell r="E986" t="str">
            <v>N/A</v>
          </cell>
          <cell r="F986" t="str">
            <v>IV-0131</v>
          </cell>
          <cell r="G986" t="str">
            <v>TAVEECHOK FERNICHING</v>
          </cell>
          <cell r="H986" t="str">
            <v>MATL COST FOR BUILD &amp; INSTALL PARTITION OFFICE'</v>
          </cell>
          <cell r="I986">
            <v>38197</v>
          </cell>
          <cell r="J986">
            <v>38256</v>
          </cell>
          <cell r="K986">
            <v>1820</v>
          </cell>
          <cell r="L986">
            <v>1268</v>
          </cell>
          <cell r="M986">
            <v>3039.44</v>
          </cell>
          <cell r="N986">
            <v>923.22</v>
          </cell>
          <cell r="O986">
            <v>2116.2199999999998</v>
          </cell>
          <cell r="R986">
            <v>2.3953800000000001E-2</v>
          </cell>
          <cell r="S986">
            <v>72.806137872000008</v>
          </cell>
          <cell r="T986">
            <v>22.114627236</v>
          </cell>
          <cell r="U986">
            <v>50.691510636000004</v>
          </cell>
          <cell r="W986">
            <v>2004</v>
          </cell>
          <cell r="X986">
            <v>7</v>
          </cell>
          <cell r="Y986">
            <v>1.0711974110032363</v>
          </cell>
          <cell r="Z986">
            <v>1</v>
          </cell>
          <cell r="AA986">
            <v>4</v>
          </cell>
          <cell r="AB986">
            <v>100</v>
          </cell>
          <cell r="AC986">
            <v>0.67500000000000004</v>
          </cell>
          <cell r="AD986">
            <v>70</v>
          </cell>
          <cell r="AH986">
            <v>2.5</v>
          </cell>
        </row>
        <row r="987">
          <cell r="A987" t="str">
            <v>F2004304-029</v>
          </cell>
          <cell r="B987" t="str">
            <v>Fixtures and fittings</v>
          </cell>
          <cell r="C987">
            <v>2005</v>
          </cell>
          <cell r="D987" t="str">
            <v>Fac</v>
          </cell>
          <cell r="E987" t="str">
            <v>N/A</v>
          </cell>
          <cell r="F987" t="str">
            <v>IV-0131</v>
          </cell>
          <cell r="G987" t="str">
            <v>TAVEECHOK FERNICHING</v>
          </cell>
          <cell r="H987" t="str">
            <v>MATL COST FOR BUILD &amp; INSTALL PARTITION OFFICE'</v>
          </cell>
          <cell r="I987">
            <v>38197</v>
          </cell>
          <cell r="J987">
            <v>38256</v>
          </cell>
          <cell r="K987">
            <v>1820</v>
          </cell>
          <cell r="L987">
            <v>1268</v>
          </cell>
          <cell r="M987">
            <v>3039.44</v>
          </cell>
          <cell r="N987">
            <v>923.22</v>
          </cell>
          <cell r="O987">
            <v>2116.2199999999998</v>
          </cell>
          <cell r="R987">
            <v>2.3879500000000001E-2</v>
          </cell>
          <cell r="S987">
            <v>72.580307480000002</v>
          </cell>
          <cell r="T987">
            <v>22.046031990000003</v>
          </cell>
          <cell r="U987">
            <v>50.534275489999999</v>
          </cell>
          <cell r="W987">
            <v>2004</v>
          </cell>
          <cell r="X987">
            <v>7</v>
          </cell>
          <cell r="Y987">
            <v>1.0711974110032363</v>
          </cell>
          <cell r="Z987">
            <v>1</v>
          </cell>
          <cell r="AA987">
            <v>4</v>
          </cell>
          <cell r="AB987">
            <v>100</v>
          </cell>
          <cell r="AC987">
            <v>0.67500000000000004</v>
          </cell>
          <cell r="AD987">
            <v>70</v>
          </cell>
          <cell r="AH987">
            <v>2.5</v>
          </cell>
        </row>
        <row r="988">
          <cell r="A988" t="str">
            <v>F2004304-030</v>
          </cell>
          <cell r="B988" t="str">
            <v>Fixtures and fittings</v>
          </cell>
          <cell r="C988">
            <v>2005</v>
          </cell>
          <cell r="D988" t="str">
            <v>Fac</v>
          </cell>
          <cell r="E988" t="str">
            <v>N/A</v>
          </cell>
          <cell r="F988" t="str">
            <v>IV-0131</v>
          </cell>
          <cell r="G988" t="str">
            <v>TAVEECHOK FERNICHING</v>
          </cell>
          <cell r="H988" t="str">
            <v>MATL COST FOR BUILD &amp; INSTALL PARTITION OFFICE'</v>
          </cell>
          <cell r="I988">
            <v>38197</v>
          </cell>
          <cell r="J988">
            <v>38256</v>
          </cell>
          <cell r="K988">
            <v>1820</v>
          </cell>
          <cell r="L988">
            <v>1268</v>
          </cell>
          <cell r="M988">
            <v>3039.44</v>
          </cell>
          <cell r="N988">
            <v>923.22</v>
          </cell>
          <cell r="O988">
            <v>2116.2199999999998</v>
          </cell>
          <cell r="R988">
            <v>2.4261068505978998E-2</v>
          </cell>
          <cell r="S988">
            <v>73.740062059812814</v>
          </cell>
          <cell r="T988">
            <v>22.39830366608993</v>
          </cell>
          <cell r="U988">
            <v>51.341758393722884</v>
          </cell>
          <cell r="W988">
            <v>2004</v>
          </cell>
          <cell r="X988">
            <v>7</v>
          </cell>
          <cell r="Y988">
            <v>1.0711974110032363</v>
          </cell>
          <cell r="Z988">
            <v>1</v>
          </cell>
          <cell r="AA988">
            <v>4</v>
          </cell>
          <cell r="AB988">
            <v>100</v>
          </cell>
          <cell r="AC988">
            <v>0.67500000000000004</v>
          </cell>
          <cell r="AD988">
            <v>70</v>
          </cell>
          <cell r="AH988">
            <v>2.5</v>
          </cell>
        </row>
        <row r="989">
          <cell r="A989" t="str">
            <v>F2004304-031</v>
          </cell>
          <cell r="B989" t="str">
            <v>Fixtures and fittings</v>
          </cell>
          <cell r="C989">
            <v>2005</v>
          </cell>
          <cell r="D989" t="str">
            <v>Fac</v>
          </cell>
          <cell r="E989" t="str">
            <v>N/A</v>
          </cell>
          <cell r="F989" t="str">
            <v>IV-0131</v>
          </cell>
          <cell r="G989" t="str">
            <v>TAVEECHOK FERNICHING</v>
          </cell>
          <cell r="H989" t="str">
            <v>MATL COST FOR BUILD &amp; INSTALL PARTITION OFFICE'</v>
          </cell>
          <cell r="I989">
            <v>38197</v>
          </cell>
          <cell r="J989">
            <v>38256</v>
          </cell>
          <cell r="K989">
            <v>1820</v>
          </cell>
          <cell r="L989">
            <v>1268</v>
          </cell>
          <cell r="M989">
            <v>3039.44</v>
          </cell>
          <cell r="N989">
            <v>923.22</v>
          </cell>
          <cell r="O989">
            <v>2116.2199999999998</v>
          </cell>
          <cell r="R989">
            <v>2.4261068505978998E-2</v>
          </cell>
          <cell r="S989">
            <v>73.740062059812814</v>
          </cell>
          <cell r="T989">
            <v>22.39830366608993</v>
          </cell>
          <cell r="U989">
            <v>51.341758393722884</v>
          </cell>
          <cell r="W989">
            <v>2004</v>
          </cell>
          <cell r="X989">
            <v>7</v>
          </cell>
          <cell r="Y989">
            <v>1.0711974110032363</v>
          </cell>
          <cell r="Z989">
            <v>1</v>
          </cell>
          <cell r="AA989">
            <v>4</v>
          </cell>
          <cell r="AB989">
            <v>100</v>
          </cell>
          <cell r="AC989">
            <v>0.67500000000000004</v>
          </cell>
          <cell r="AD989">
            <v>70</v>
          </cell>
          <cell r="AH989">
            <v>2.5</v>
          </cell>
        </row>
        <row r="990">
          <cell r="A990" t="str">
            <v>F2004304-032</v>
          </cell>
          <cell r="B990" t="str">
            <v>Fixtures and fittings</v>
          </cell>
          <cell r="C990">
            <v>2005</v>
          </cell>
          <cell r="D990" t="str">
            <v>Fac</v>
          </cell>
          <cell r="E990" t="str">
            <v>N/A</v>
          </cell>
          <cell r="F990" t="str">
            <v>IV-0131</v>
          </cell>
          <cell r="G990" t="str">
            <v>TAVEECHOK FERNICHING</v>
          </cell>
          <cell r="H990" t="str">
            <v>MATL COST FOR BUILD &amp; INSTALL PARTITION OFFICE'</v>
          </cell>
          <cell r="I990">
            <v>38197</v>
          </cell>
          <cell r="J990">
            <v>38256</v>
          </cell>
          <cell r="K990">
            <v>1820</v>
          </cell>
          <cell r="L990">
            <v>1268</v>
          </cell>
          <cell r="M990">
            <v>3039.44</v>
          </cell>
          <cell r="N990">
            <v>923.22</v>
          </cell>
          <cell r="O990">
            <v>2116.2199999999998</v>
          </cell>
          <cell r="R990">
            <v>2.33282E-2</v>
          </cell>
          <cell r="S990">
            <v>70.904664208</v>
          </cell>
          <cell r="T990">
            <v>21.537060803999999</v>
          </cell>
          <cell r="U990">
            <v>49.367603404</v>
          </cell>
          <cell r="W990">
            <v>2004</v>
          </cell>
          <cell r="X990">
            <v>7</v>
          </cell>
          <cell r="Y990">
            <v>1.0711974110032363</v>
          </cell>
          <cell r="Z990">
            <v>1</v>
          </cell>
          <cell r="AA990">
            <v>4</v>
          </cell>
          <cell r="AB990">
            <v>100</v>
          </cell>
          <cell r="AC990">
            <v>0.67500000000000004</v>
          </cell>
          <cell r="AD990">
            <v>70</v>
          </cell>
          <cell r="AH990">
            <v>2.5</v>
          </cell>
        </row>
        <row r="991">
          <cell r="A991" t="str">
            <v>F2004304-033</v>
          </cell>
          <cell r="B991" t="str">
            <v>Fixtures and fittings</v>
          </cell>
          <cell r="C991">
            <v>2005</v>
          </cell>
          <cell r="D991" t="str">
            <v>Fac</v>
          </cell>
          <cell r="E991" t="str">
            <v>N/A</v>
          </cell>
          <cell r="F991" t="str">
            <v>IV-0131</v>
          </cell>
          <cell r="G991" t="str">
            <v>TAVEECHOK FERNICHING</v>
          </cell>
          <cell r="H991" t="str">
            <v>MATL COST FOR BUILD &amp; INSTALL PARTITION OFFICE'</v>
          </cell>
          <cell r="I991">
            <v>38197</v>
          </cell>
          <cell r="J991">
            <v>38256</v>
          </cell>
          <cell r="K991">
            <v>1820</v>
          </cell>
          <cell r="L991">
            <v>1268</v>
          </cell>
          <cell r="M991">
            <v>3039.44</v>
          </cell>
          <cell r="N991">
            <v>923.22</v>
          </cell>
          <cell r="O991">
            <v>2116.2199999999998</v>
          </cell>
          <cell r="R991">
            <v>2.33282E-2</v>
          </cell>
          <cell r="S991">
            <v>70.904664208</v>
          </cell>
          <cell r="T991">
            <v>21.537060803999999</v>
          </cell>
          <cell r="U991">
            <v>49.367603404</v>
          </cell>
          <cell r="W991">
            <v>2004</v>
          </cell>
          <cell r="X991">
            <v>7</v>
          </cell>
          <cell r="Y991">
            <v>1.0711974110032363</v>
          </cell>
          <cell r="Z991">
            <v>1</v>
          </cell>
          <cell r="AA991">
            <v>4</v>
          </cell>
          <cell r="AB991">
            <v>100</v>
          </cell>
          <cell r="AC991">
            <v>0.67500000000000004</v>
          </cell>
          <cell r="AD991">
            <v>70</v>
          </cell>
          <cell r="AH991">
            <v>2.5</v>
          </cell>
        </row>
        <row r="992">
          <cell r="A992" t="str">
            <v>F2004304-034</v>
          </cell>
          <cell r="B992" t="str">
            <v>Fixtures and fittings</v>
          </cell>
          <cell r="C992">
            <v>2005</v>
          </cell>
          <cell r="D992" t="str">
            <v>Fac</v>
          </cell>
          <cell r="E992" t="str">
            <v>N/A</v>
          </cell>
          <cell r="F992" t="str">
            <v>IV-0131</v>
          </cell>
          <cell r="G992" t="str">
            <v>TAVEECHOK FERNICHING</v>
          </cell>
          <cell r="H992" t="str">
            <v>MATL COST FOR BUILD &amp; INSTALL PARTITION OFFICE'</v>
          </cell>
          <cell r="I992">
            <v>38197</v>
          </cell>
          <cell r="J992">
            <v>38256</v>
          </cell>
          <cell r="K992">
            <v>1820</v>
          </cell>
          <cell r="L992">
            <v>1268</v>
          </cell>
          <cell r="M992">
            <v>3039.44</v>
          </cell>
          <cell r="N992">
            <v>923.22</v>
          </cell>
          <cell r="O992">
            <v>2116.2199999999998</v>
          </cell>
          <cell r="R992">
            <v>2.33282E-2</v>
          </cell>
          <cell r="S992">
            <v>70.904664208</v>
          </cell>
          <cell r="T992">
            <v>21.537060803999999</v>
          </cell>
          <cell r="U992">
            <v>49.367603404</v>
          </cell>
          <cell r="W992">
            <v>2004</v>
          </cell>
          <cell r="X992">
            <v>7</v>
          </cell>
          <cell r="Y992">
            <v>1.0711974110032363</v>
          </cell>
          <cell r="Z992">
            <v>1</v>
          </cell>
          <cell r="AA992">
            <v>4</v>
          </cell>
          <cell r="AB992">
            <v>100</v>
          </cell>
          <cell r="AC992">
            <v>0.67500000000000004</v>
          </cell>
          <cell r="AD992">
            <v>70</v>
          </cell>
          <cell r="AH992">
            <v>2.5</v>
          </cell>
        </row>
        <row r="993">
          <cell r="A993" t="str">
            <v>F2004304-035</v>
          </cell>
          <cell r="B993" t="str">
            <v>Fixtures and fittings</v>
          </cell>
          <cell r="C993">
            <v>2005</v>
          </cell>
          <cell r="D993" t="str">
            <v>Fac</v>
          </cell>
          <cell r="E993" t="str">
            <v>N/A</v>
          </cell>
          <cell r="F993" t="str">
            <v>IV-0131</v>
          </cell>
          <cell r="G993" t="str">
            <v>TAVEECHOK FERNICHING</v>
          </cell>
          <cell r="H993" t="str">
            <v>MATL COST FOR BUILD &amp; INSTALL PARTITION OFFICE'</v>
          </cell>
          <cell r="I993">
            <v>38197</v>
          </cell>
          <cell r="J993">
            <v>38256</v>
          </cell>
          <cell r="K993">
            <v>1820</v>
          </cell>
          <cell r="L993">
            <v>1268</v>
          </cell>
          <cell r="M993">
            <v>3039.44</v>
          </cell>
          <cell r="N993">
            <v>923.22</v>
          </cell>
          <cell r="O993">
            <v>2116.2199999999998</v>
          </cell>
          <cell r="R993">
            <v>2.33282E-2</v>
          </cell>
          <cell r="S993">
            <v>70.904664208</v>
          </cell>
          <cell r="T993">
            <v>21.537060803999999</v>
          </cell>
          <cell r="U993">
            <v>49.367603404</v>
          </cell>
          <cell r="W993">
            <v>2004</v>
          </cell>
          <cell r="X993">
            <v>7</v>
          </cell>
          <cell r="Y993">
            <v>1.0711974110032363</v>
          </cell>
          <cell r="Z993">
            <v>1</v>
          </cell>
          <cell r="AA993">
            <v>4</v>
          </cell>
          <cell r="AB993">
            <v>100</v>
          </cell>
          <cell r="AC993">
            <v>0.67500000000000004</v>
          </cell>
          <cell r="AD993">
            <v>70</v>
          </cell>
          <cell r="AH993">
            <v>2.5</v>
          </cell>
        </row>
        <row r="994">
          <cell r="A994" t="str">
            <v>F2004342-000</v>
          </cell>
          <cell r="B994" t="str">
            <v>Fixtures and fittings</v>
          </cell>
          <cell r="C994">
            <v>2005</v>
          </cell>
          <cell r="D994" t="str">
            <v>Fac</v>
          </cell>
          <cell r="E994" t="str">
            <v>N/A</v>
          </cell>
          <cell r="F994" t="str">
            <v>IV-2919</v>
          </cell>
          <cell r="G994" t="str">
            <v>SAFETICORP LTD.</v>
          </cell>
          <cell r="H994" t="str">
            <v>BRADLEY #S19-220B WALL -MOUNTED EYE WASH</v>
          </cell>
          <cell r="I994">
            <v>38215</v>
          </cell>
          <cell r="J994">
            <v>38256</v>
          </cell>
          <cell r="K994">
            <v>1820</v>
          </cell>
          <cell r="L994">
            <v>1268</v>
          </cell>
          <cell r="M994">
            <v>7650</v>
          </cell>
          <cell r="N994">
            <v>2324.12</v>
          </cell>
          <cell r="O994">
            <v>5325.88</v>
          </cell>
          <cell r="R994">
            <v>2.33282E-2</v>
          </cell>
          <cell r="S994">
            <v>178.46073000000001</v>
          </cell>
          <cell r="T994">
            <v>54.217536183999997</v>
          </cell>
          <cell r="U994">
            <v>124.24319381600002</v>
          </cell>
          <cell r="W994">
            <v>2004</v>
          </cell>
          <cell r="X994">
            <v>7</v>
          </cell>
          <cell r="Y994">
            <v>1.0711974110032363</v>
          </cell>
          <cell r="Z994">
            <v>1</v>
          </cell>
          <cell r="AA994">
            <v>4</v>
          </cell>
          <cell r="AB994">
            <v>200</v>
          </cell>
          <cell r="AC994">
            <v>0.67500000000000004</v>
          </cell>
          <cell r="AD994">
            <v>140</v>
          </cell>
          <cell r="AH994">
            <v>2.5</v>
          </cell>
        </row>
        <row r="995">
          <cell r="A995" t="str">
            <v>F2004343-000</v>
          </cell>
          <cell r="B995" t="str">
            <v>Fixtures and fittings</v>
          </cell>
          <cell r="C995">
            <v>2005</v>
          </cell>
          <cell r="D995" t="str">
            <v>Fac</v>
          </cell>
          <cell r="E995" t="str">
            <v>N/A</v>
          </cell>
          <cell r="F995" t="str">
            <v>T0401317</v>
          </cell>
          <cell r="G995" t="str">
            <v>ANTI-FIRE INDUSTRY CO., LTD</v>
          </cell>
          <cell r="H995" t="str">
            <v>ANTI-FIRE FIRE EXTUNGUISHER CHEMICAL 50LBS</v>
          </cell>
          <cell r="I995">
            <v>38219</v>
          </cell>
          <cell r="J995">
            <v>38219</v>
          </cell>
          <cell r="K995">
            <v>1820</v>
          </cell>
          <cell r="L995">
            <v>1231</v>
          </cell>
          <cell r="M995">
            <v>8400</v>
          </cell>
          <cell r="N995">
            <v>2722.75</v>
          </cell>
          <cell r="O995">
            <v>5677.25</v>
          </cell>
          <cell r="R995">
            <v>2.33282E-2</v>
          </cell>
          <cell r="S995">
            <v>195.95688000000001</v>
          </cell>
          <cell r="T995">
            <v>63.51685655</v>
          </cell>
          <cell r="U995">
            <v>132.44002345000001</v>
          </cell>
          <cell r="W995">
            <v>2004</v>
          </cell>
          <cell r="X995">
            <v>0</v>
          </cell>
          <cell r="AD995">
            <v>0</v>
          </cell>
          <cell r="AH995">
            <v>0</v>
          </cell>
        </row>
        <row r="996">
          <cell r="A996" t="str">
            <v>F2004344-000</v>
          </cell>
          <cell r="B996" t="str">
            <v>Fixtures and fittings</v>
          </cell>
          <cell r="C996">
            <v>2005</v>
          </cell>
          <cell r="D996" t="str">
            <v>Fac</v>
          </cell>
          <cell r="E996" t="str">
            <v>N/A</v>
          </cell>
          <cell r="F996">
            <v>303958</v>
          </cell>
          <cell r="G996" t="str">
            <v>CARPETSINTERNATIONAL THAILAND PUBLIC LTD.</v>
          </cell>
          <cell r="H996" t="str">
            <v>L/B &amp; MATL COST FOR TO CHANGE OLD CARPET TO CARPET TILE AT OFFICE 3RD FLOOR'</v>
          </cell>
          <cell r="I996">
            <v>38217</v>
          </cell>
          <cell r="J996">
            <v>38221</v>
          </cell>
          <cell r="K996">
            <v>1820</v>
          </cell>
          <cell r="L996">
            <v>1233</v>
          </cell>
          <cell r="M996">
            <v>1275151</v>
          </cell>
          <cell r="N996">
            <v>411971.54</v>
          </cell>
          <cell r="O996">
            <v>863179.46</v>
          </cell>
          <cell r="R996">
            <v>2.2855899999999998E-2</v>
          </cell>
          <cell r="S996">
            <v>29144.723740899997</v>
          </cell>
          <cell r="T996">
            <v>9415.9803210859991</v>
          </cell>
          <cell r="U996">
            <v>19728.743419813996</v>
          </cell>
          <cell r="W996">
            <v>2004</v>
          </cell>
          <cell r="X996">
            <v>7</v>
          </cell>
          <cell r="Y996">
            <v>1.0711974110032363</v>
          </cell>
          <cell r="Z996">
            <v>1</v>
          </cell>
          <cell r="AA996">
            <v>4</v>
          </cell>
          <cell r="AB996">
            <v>35800</v>
          </cell>
          <cell r="AC996">
            <v>0.67500000000000004</v>
          </cell>
          <cell r="AD996">
            <v>24200</v>
          </cell>
          <cell r="AH996">
            <v>2.5</v>
          </cell>
        </row>
        <row r="997">
          <cell r="A997" t="str">
            <v>F2004348-000</v>
          </cell>
          <cell r="B997" t="str">
            <v>Fixtures and fittings</v>
          </cell>
          <cell r="C997">
            <v>2005</v>
          </cell>
          <cell r="D997" t="str">
            <v>Fac</v>
          </cell>
          <cell r="E997" t="str">
            <v>N/A</v>
          </cell>
          <cell r="F997">
            <v>3440</v>
          </cell>
          <cell r="G997" t="str">
            <v>CHIRAWAT STATIONERY</v>
          </cell>
          <cell r="H997" t="str">
            <v>ELECTRONIC LABELLING M/C PT-2300</v>
          </cell>
          <cell r="I997">
            <v>38252</v>
          </cell>
          <cell r="J997">
            <v>38253</v>
          </cell>
          <cell r="K997">
            <v>1820</v>
          </cell>
          <cell r="L997">
            <v>1265</v>
          </cell>
          <cell r="M997">
            <v>6500</v>
          </cell>
          <cell r="N997">
            <v>1985.41</v>
          </cell>
          <cell r="O997">
            <v>4514.59</v>
          </cell>
          <cell r="R997">
            <v>2.3568341118741998E-2</v>
          </cell>
          <cell r="S997">
            <v>153.19421727182299</v>
          </cell>
          <cell r="T997">
            <v>46.792820140561552</v>
          </cell>
          <cell r="U997">
            <v>106.40139713126143</v>
          </cell>
          <cell r="W997">
            <v>2004</v>
          </cell>
          <cell r="X997">
            <v>7</v>
          </cell>
          <cell r="Y997">
            <v>1.0711974110032363</v>
          </cell>
          <cell r="Z997">
            <v>1</v>
          </cell>
          <cell r="AA997">
            <v>3</v>
          </cell>
          <cell r="AB997">
            <v>200</v>
          </cell>
          <cell r="AC997">
            <v>0.82</v>
          </cell>
          <cell r="AD997">
            <v>160</v>
          </cell>
          <cell r="AH997">
            <v>2.5</v>
          </cell>
        </row>
        <row r="998">
          <cell r="A998" t="str">
            <v>F2004349-000</v>
          </cell>
          <cell r="B998" t="str">
            <v>Fixtures and fittings</v>
          </cell>
          <cell r="C998">
            <v>2005</v>
          </cell>
          <cell r="D998" t="str">
            <v>Fac</v>
          </cell>
          <cell r="E998" t="str">
            <v>T4700649</v>
          </cell>
          <cell r="F998" t="str">
            <v>B1 0082716</v>
          </cell>
          <cell r="G998" t="str">
            <v>BANGKOK BUSINESS EQUIPMENT AUTOMATION</v>
          </cell>
          <cell r="H998" t="str">
            <v>VISUALIZER SAMSUNG MDL: SDP-6500 AT TRAINING ROOM</v>
          </cell>
          <cell r="I998">
            <v>38230</v>
          </cell>
          <cell r="J998">
            <v>38256</v>
          </cell>
          <cell r="K998">
            <v>1820</v>
          </cell>
          <cell r="L998">
            <v>1268</v>
          </cell>
          <cell r="M998">
            <v>123000</v>
          </cell>
          <cell r="N998">
            <v>37372.769999999997</v>
          </cell>
          <cell r="O998">
            <v>85627.23</v>
          </cell>
          <cell r="R998">
            <v>2.3568341118741998E-2</v>
          </cell>
          <cell r="S998">
            <v>2898.9059576052659</v>
          </cell>
          <cell r="T998">
            <v>880.81419191228736</v>
          </cell>
          <cell r="U998">
            <v>2018.0917656929787</v>
          </cell>
          <cell r="W998">
            <v>2004</v>
          </cell>
          <cell r="X998">
            <v>7</v>
          </cell>
          <cell r="Y998">
            <v>1.0711974110032363</v>
          </cell>
          <cell r="Z998">
            <v>1</v>
          </cell>
          <cell r="AA998">
            <v>4</v>
          </cell>
          <cell r="AB998">
            <v>3500</v>
          </cell>
          <cell r="AC998">
            <v>0.67500000000000004</v>
          </cell>
          <cell r="AD998">
            <v>2400</v>
          </cell>
          <cell r="AH998">
            <v>2.5</v>
          </cell>
        </row>
        <row r="999">
          <cell r="A999" t="str">
            <v>F2004351-000</v>
          </cell>
          <cell r="B999" t="str">
            <v>Fixtures and fittings</v>
          </cell>
          <cell r="C999">
            <v>2005</v>
          </cell>
          <cell r="D999" t="str">
            <v>Fac</v>
          </cell>
          <cell r="E999" t="str">
            <v>N/A</v>
          </cell>
          <cell r="F999">
            <v>13135</v>
          </cell>
          <cell r="G999" t="str">
            <v>U-TECH MATERIAL LTD., PART</v>
          </cell>
          <cell r="H999" t="str">
            <v>PEGASUS BINOCULARS</v>
          </cell>
          <cell r="I999">
            <v>38272</v>
          </cell>
          <cell r="J999">
            <v>38284</v>
          </cell>
          <cell r="K999">
            <v>1820</v>
          </cell>
          <cell r="L999">
            <v>1296</v>
          </cell>
          <cell r="M999">
            <v>6270</v>
          </cell>
          <cell r="N999">
            <v>1808.37</v>
          </cell>
          <cell r="O999">
            <v>4461.63</v>
          </cell>
          <cell r="R999">
            <v>2.3661499999999999E-2</v>
          </cell>
          <cell r="S999">
            <v>148.35760499999998</v>
          </cell>
          <cell r="T999">
            <v>42.788746754999998</v>
          </cell>
          <cell r="U999">
            <v>105.56885824499997</v>
          </cell>
          <cell r="W999">
            <v>2004</v>
          </cell>
          <cell r="X999">
            <v>7</v>
          </cell>
          <cell r="Y999">
            <v>1.0711974110032363</v>
          </cell>
          <cell r="Z999">
            <v>1</v>
          </cell>
          <cell r="AA999">
            <v>3</v>
          </cell>
          <cell r="AB999">
            <v>200</v>
          </cell>
          <cell r="AC999">
            <v>0.82</v>
          </cell>
          <cell r="AD999">
            <v>160</v>
          </cell>
          <cell r="AH999">
            <v>2.5</v>
          </cell>
        </row>
        <row r="1000">
          <cell r="A1000" t="str">
            <v>F2004352-000</v>
          </cell>
          <cell r="B1000" t="str">
            <v>Fixtures and fittings</v>
          </cell>
          <cell r="C1000">
            <v>2005</v>
          </cell>
          <cell r="D1000" t="str">
            <v>Fac</v>
          </cell>
          <cell r="E1000" t="str">
            <v>N/A</v>
          </cell>
          <cell r="F1000">
            <v>1152</v>
          </cell>
          <cell r="G1000" t="str">
            <v>G.P. ENGINEERING LTD</v>
          </cell>
          <cell r="H1000" t="str">
            <v>AIR SPLIT TYPE 30000 BTUH AT BAN SAI THONG</v>
          </cell>
          <cell r="I1000">
            <v>38279</v>
          </cell>
          <cell r="J1000">
            <v>38284</v>
          </cell>
          <cell r="K1000">
            <v>1820</v>
          </cell>
          <cell r="L1000">
            <v>1296</v>
          </cell>
          <cell r="M1000">
            <v>38358.58</v>
          </cell>
          <cell r="N1000">
            <v>11064.69</v>
          </cell>
          <cell r="O1000">
            <v>27293.89</v>
          </cell>
          <cell r="R1000">
            <v>2.3661499999999999E-2</v>
          </cell>
          <cell r="S1000">
            <v>907.62154066999994</v>
          </cell>
          <cell r="T1000">
            <v>261.80716243500001</v>
          </cell>
          <cell r="U1000">
            <v>645.81437823499994</v>
          </cell>
          <cell r="W1000">
            <v>2004</v>
          </cell>
          <cell r="X1000">
            <v>7</v>
          </cell>
          <cell r="Y1000">
            <v>1.0711974110032363</v>
          </cell>
          <cell r="Z1000">
            <v>1</v>
          </cell>
          <cell r="AA1000">
            <v>3</v>
          </cell>
          <cell r="AB1000">
            <v>1100</v>
          </cell>
          <cell r="AC1000">
            <v>0.82</v>
          </cell>
          <cell r="AD1000">
            <v>900</v>
          </cell>
          <cell r="AH1000">
            <v>2.5</v>
          </cell>
        </row>
        <row r="1001">
          <cell r="A1001" t="str">
            <v>F2004353-000</v>
          </cell>
          <cell r="B1001" t="str">
            <v>Fixtures and fittings</v>
          </cell>
          <cell r="C1001">
            <v>2005</v>
          </cell>
          <cell r="D1001" t="str">
            <v>Fac</v>
          </cell>
          <cell r="E1001" t="str">
            <v>N/A</v>
          </cell>
          <cell r="F1001">
            <v>1152</v>
          </cell>
          <cell r="G1001" t="str">
            <v>G.P. ENGINEERING LTD</v>
          </cell>
          <cell r="H1001" t="str">
            <v>AIR SPLIT TYPE 24000 BTUH AT BAN SAI THONG</v>
          </cell>
          <cell r="I1001">
            <v>38279</v>
          </cell>
          <cell r="J1001">
            <v>38284</v>
          </cell>
          <cell r="K1001">
            <v>1820</v>
          </cell>
          <cell r="L1001">
            <v>1296</v>
          </cell>
          <cell r="M1001">
            <v>38358.57</v>
          </cell>
          <cell r="N1001">
            <v>11064.68</v>
          </cell>
          <cell r="O1001">
            <v>27293.89</v>
          </cell>
          <cell r="R1001">
            <v>2.3661499999999999E-2</v>
          </cell>
          <cell r="S1001">
            <v>907.62130405499988</v>
          </cell>
          <cell r="T1001">
            <v>261.80692582</v>
          </cell>
          <cell r="U1001">
            <v>645.81437823499982</v>
          </cell>
          <cell r="W1001">
            <v>2004</v>
          </cell>
          <cell r="X1001">
            <v>7</v>
          </cell>
          <cell r="Y1001">
            <v>1.0711974110032363</v>
          </cell>
          <cell r="Z1001">
            <v>1</v>
          </cell>
          <cell r="AA1001">
            <v>3</v>
          </cell>
          <cell r="AB1001">
            <v>1100</v>
          </cell>
          <cell r="AC1001">
            <v>0.82</v>
          </cell>
          <cell r="AD1001">
            <v>900</v>
          </cell>
          <cell r="AH1001">
            <v>2.5</v>
          </cell>
        </row>
        <row r="1002">
          <cell r="A1002" t="str">
            <v>F2004354-000</v>
          </cell>
          <cell r="B1002" t="str">
            <v>Fixtures and fittings</v>
          </cell>
          <cell r="C1002">
            <v>2005</v>
          </cell>
          <cell r="D1002" t="str">
            <v>Fac</v>
          </cell>
          <cell r="E1002" t="str">
            <v>N/A</v>
          </cell>
          <cell r="F1002">
            <v>1152</v>
          </cell>
          <cell r="G1002" t="str">
            <v>G.P. ENGINEERING LTD</v>
          </cell>
          <cell r="H1002" t="str">
            <v>AIR SPLIT TYPE 24000 BTUH AT BAN SAI THONG</v>
          </cell>
          <cell r="I1002">
            <v>38279</v>
          </cell>
          <cell r="J1002">
            <v>38284</v>
          </cell>
          <cell r="K1002">
            <v>1820</v>
          </cell>
          <cell r="L1002">
            <v>1296</v>
          </cell>
          <cell r="M1002">
            <v>38358.57</v>
          </cell>
          <cell r="N1002">
            <v>11064.68</v>
          </cell>
          <cell r="O1002">
            <v>27293.89</v>
          </cell>
          <cell r="R1002">
            <v>2.3661499999999999E-2</v>
          </cell>
          <cell r="S1002">
            <v>907.62130405499988</v>
          </cell>
          <cell r="T1002">
            <v>261.80692582</v>
          </cell>
          <cell r="U1002">
            <v>645.81437823499982</v>
          </cell>
          <cell r="W1002">
            <v>2004</v>
          </cell>
          <cell r="X1002">
            <v>7</v>
          </cell>
          <cell r="Y1002">
            <v>1.0711974110032363</v>
          </cell>
          <cell r="Z1002">
            <v>1</v>
          </cell>
          <cell r="AA1002">
            <v>3</v>
          </cell>
          <cell r="AB1002">
            <v>1100</v>
          </cell>
          <cell r="AC1002">
            <v>0.82</v>
          </cell>
          <cell r="AD1002">
            <v>900</v>
          </cell>
          <cell r="AH1002">
            <v>2.5</v>
          </cell>
        </row>
        <row r="1003">
          <cell r="A1003" t="str">
            <v>F2004355-000</v>
          </cell>
          <cell r="B1003" t="str">
            <v>Fixtures and fittings</v>
          </cell>
          <cell r="C1003">
            <v>2005</v>
          </cell>
          <cell r="D1003" t="str">
            <v>Fac</v>
          </cell>
          <cell r="E1003" t="str">
            <v>N/A</v>
          </cell>
          <cell r="F1003">
            <v>1152</v>
          </cell>
          <cell r="G1003" t="str">
            <v>G.P. ENGINEERING LTD</v>
          </cell>
          <cell r="H1003" t="str">
            <v>AIR SPLIT TYPE 18000 BTUH AT BAN SAI THONG</v>
          </cell>
          <cell r="I1003">
            <v>38279</v>
          </cell>
          <cell r="J1003">
            <v>38284</v>
          </cell>
          <cell r="K1003">
            <v>1820</v>
          </cell>
          <cell r="L1003">
            <v>1296</v>
          </cell>
          <cell r="M1003">
            <v>38358.57</v>
          </cell>
          <cell r="N1003">
            <v>11064.68</v>
          </cell>
          <cell r="O1003">
            <v>27293.89</v>
          </cell>
          <cell r="R1003">
            <v>2.3661499999999999E-2</v>
          </cell>
          <cell r="S1003">
            <v>907.62130405499988</v>
          </cell>
          <cell r="T1003">
            <v>261.80692582</v>
          </cell>
          <cell r="U1003">
            <v>645.81437823499982</v>
          </cell>
          <cell r="W1003">
            <v>2004</v>
          </cell>
          <cell r="X1003">
            <v>7</v>
          </cell>
          <cell r="Y1003">
            <v>1.0711974110032363</v>
          </cell>
          <cell r="Z1003">
            <v>1</v>
          </cell>
          <cell r="AA1003">
            <v>3</v>
          </cell>
          <cell r="AB1003">
            <v>1100</v>
          </cell>
          <cell r="AC1003">
            <v>0.82</v>
          </cell>
          <cell r="AD1003">
            <v>900</v>
          </cell>
          <cell r="AH1003">
            <v>2.5</v>
          </cell>
        </row>
        <row r="1004">
          <cell r="A1004" t="str">
            <v>F2004356-000</v>
          </cell>
          <cell r="B1004" t="str">
            <v>Fixtures and fittings</v>
          </cell>
          <cell r="C1004">
            <v>2005</v>
          </cell>
          <cell r="D1004" t="str">
            <v>Fac</v>
          </cell>
          <cell r="E1004" t="str">
            <v>N/A</v>
          </cell>
          <cell r="F1004">
            <v>1152</v>
          </cell>
          <cell r="G1004" t="str">
            <v>G.P. ENGINEERING LTD</v>
          </cell>
          <cell r="H1004" t="str">
            <v>AIR SPLIT TYPE 12000 BTUH AT BAN SAI THONG</v>
          </cell>
          <cell r="I1004">
            <v>38279</v>
          </cell>
          <cell r="J1004">
            <v>38284</v>
          </cell>
          <cell r="K1004">
            <v>1820</v>
          </cell>
          <cell r="L1004">
            <v>1296</v>
          </cell>
          <cell r="M1004">
            <v>38358.57</v>
          </cell>
          <cell r="N1004">
            <v>11064.68</v>
          </cell>
          <cell r="O1004">
            <v>27293.89</v>
          </cell>
          <cell r="R1004">
            <v>2.3661499999999999E-2</v>
          </cell>
          <cell r="S1004">
            <v>907.62130405499988</v>
          </cell>
          <cell r="T1004">
            <v>261.80692582</v>
          </cell>
          <cell r="U1004">
            <v>645.81437823499982</v>
          </cell>
          <cell r="W1004">
            <v>2004</v>
          </cell>
          <cell r="X1004">
            <v>7</v>
          </cell>
          <cell r="Y1004">
            <v>1.0711974110032363</v>
          </cell>
          <cell r="Z1004">
            <v>1</v>
          </cell>
          <cell r="AA1004">
            <v>3</v>
          </cell>
          <cell r="AB1004">
            <v>1100</v>
          </cell>
          <cell r="AC1004">
            <v>0.82</v>
          </cell>
          <cell r="AD1004">
            <v>900</v>
          </cell>
          <cell r="AH1004">
            <v>2.5</v>
          </cell>
        </row>
        <row r="1005">
          <cell r="A1005" t="str">
            <v>F2004357-000</v>
          </cell>
          <cell r="B1005" t="str">
            <v>Fixtures and fittings</v>
          </cell>
          <cell r="C1005">
            <v>2005</v>
          </cell>
          <cell r="D1005" t="str">
            <v>Fac</v>
          </cell>
          <cell r="E1005" t="str">
            <v>N/A</v>
          </cell>
          <cell r="F1005">
            <v>1152</v>
          </cell>
          <cell r="G1005" t="str">
            <v>G.P. ENGINEERING LTD</v>
          </cell>
          <cell r="H1005" t="str">
            <v>AIR SPLIT TYPE 12000 BTUH AT BAN SAI THONG</v>
          </cell>
          <cell r="I1005">
            <v>38279</v>
          </cell>
          <cell r="J1005">
            <v>38284</v>
          </cell>
          <cell r="K1005">
            <v>1820</v>
          </cell>
          <cell r="L1005">
            <v>1296</v>
          </cell>
          <cell r="M1005">
            <v>38358.57</v>
          </cell>
          <cell r="N1005">
            <v>11064.68</v>
          </cell>
          <cell r="O1005">
            <v>27293.89</v>
          </cell>
          <cell r="R1005">
            <v>2.3661499999999999E-2</v>
          </cell>
          <cell r="S1005">
            <v>907.62130405499988</v>
          </cell>
          <cell r="T1005">
            <v>261.80692582</v>
          </cell>
          <cell r="U1005">
            <v>645.81437823499982</v>
          </cell>
          <cell r="W1005">
            <v>2004</v>
          </cell>
          <cell r="X1005">
            <v>7</v>
          </cell>
          <cell r="Y1005">
            <v>1.0711974110032363</v>
          </cell>
          <cell r="Z1005">
            <v>1</v>
          </cell>
          <cell r="AA1005">
            <v>3</v>
          </cell>
          <cell r="AB1005">
            <v>1100</v>
          </cell>
          <cell r="AC1005">
            <v>0.82</v>
          </cell>
          <cell r="AD1005">
            <v>900</v>
          </cell>
          <cell r="AH1005">
            <v>2.5</v>
          </cell>
        </row>
        <row r="1006">
          <cell r="A1006" t="str">
            <v>F2004358-000</v>
          </cell>
          <cell r="B1006" t="str">
            <v>Fixtures and fittings</v>
          </cell>
          <cell r="C1006">
            <v>2005</v>
          </cell>
          <cell r="D1006" t="str">
            <v>Fac</v>
          </cell>
          <cell r="E1006" t="str">
            <v>N/A</v>
          </cell>
          <cell r="F1006">
            <v>1152</v>
          </cell>
          <cell r="G1006" t="str">
            <v>G.P. ENGINEERING LTD</v>
          </cell>
          <cell r="H1006" t="str">
            <v>AIR SPLIT TYPE 12000 BTUH AT BAN SAI THONG</v>
          </cell>
          <cell r="I1006">
            <v>38279</v>
          </cell>
          <cell r="J1006">
            <v>38284</v>
          </cell>
          <cell r="K1006">
            <v>1820</v>
          </cell>
          <cell r="L1006">
            <v>1296</v>
          </cell>
          <cell r="M1006">
            <v>38358.57</v>
          </cell>
          <cell r="N1006">
            <v>11064.68</v>
          </cell>
          <cell r="O1006">
            <v>27293.89</v>
          </cell>
          <cell r="R1006">
            <v>2.3661499999999999E-2</v>
          </cell>
          <cell r="S1006">
            <v>907.62130405499988</v>
          </cell>
          <cell r="T1006">
            <v>261.80692582</v>
          </cell>
          <cell r="U1006">
            <v>645.81437823499982</v>
          </cell>
          <cell r="W1006">
            <v>2004</v>
          </cell>
          <cell r="X1006">
            <v>7</v>
          </cell>
          <cell r="Y1006">
            <v>1.0711974110032363</v>
          </cell>
          <cell r="Z1006">
            <v>1</v>
          </cell>
          <cell r="AA1006">
            <v>3</v>
          </cell>
          <cell r="AB1006">
            <v>1100</v>
          </cell>
          <cell r="AC1006">
            <v>0.82</v>
          </cell>
          <cell r="AD1006">
            <v>900</v>
          </cell>
          <cell r="AH1006">
            <v>2.5</v>
          </cell>
        </row>
        <row r="1007">
          <cell r="A1007" t="str">
            <v>F2004361-000</v>
          </cell>
          <cell r="B1007" t="str">
            <v>Fixtures and fittings</v>
          </cell>
          <cell r="C1007">
            <v>2005</v>
          </cell>
          <cell r="D1007" t="str">
            <v>Fac</v>
          </cell>
          <cell r="E1007" t="str">
            <v>N/A</v>
          </cell>
          <cell r="F1007">
            <v>10</v>
          </cell>
          <cell r="G1007" t="str">
            <v>RUAMJAI PRINTING &amp; SILK SCREEN</v>
          </cell>
          <cell r="H1007" t="str">
            <v>INFORMATION BOARD "NSE FITNESS CENTER"</v>
          </cell>
          <cell r="I1007">
            <v>38307</v>
          </cell>
          <cell r="J1007">
            <v>38307</v>
          </cell>
          <cell r="K1007">
            <v>1820</v>
          </cell>
          <cell r="L1007">
            <v>1319</v>
          </cell>
          <cell r="M1007">
            <v>13000</v>
          </cell>
          <cell r="N1007">
            <v>3585.44</v>
          </cell>
          <cell r="O1007">
            <v>9414.56</v>
          </cell>
          <cell r="R1007">
            <v>2.3661499999999999E-2</v>
          </cell>
          <cell r="S1007">
            <v>307.59949999999998</v>
          </cell>
          <cell r="T1007">
            <v>84.836888559999991</v>
          </cell>
          <cell r="U1007">
            <v>222.76261144</v>
          </cell>
          <cell r="W1007">
            <v>2004</v>
          </cell>
          <cell r="X1007">
            <v>7</v>
          </cell>
          <cell r="Y1007">
            <v>1.0711974110032363</v>
          </cell>
          <cell r="Z1007">
            <v>1</v>
          </cell>
          <cell r="AA1007">
            <v>3</v>
          </cell>
          <cell r="AB1007">
            <v>400</v>
          </cell>
          <cell r="AC1007">
            <v>0.82</v>
          </cell>
          <cell r="AD1007">
            <v>330</v>
          </cell>
          <cell r="AH1007">
            <v>2.5</v>
          </cell>
        </row>
        <row r="1008">
          <cell r="A1008" t="str">
            <v>F2004362-000</v>
          </cell>
          <cell r="B1008" t="str">
            <v>Fixtures and fittings</v>
          </cell>
          <cell r="C1008">
            <v>2005</v>
          </cell>
          <cell r="D1008" t="str">
            <v>Fac</v>
          </cell>
          <cell r="E1008" t="str">
            <v>N/A</v>
          </cell>
          <cell r="F1008" t="str">
            <v>B47/1109</v>
          </cell>
          <cell r="G1008" t="str">
            <v>CHAMP MARKETING CO., LTD</v>
          </cell>
          <cell r="H1008" t="str">
            <v>FIRE EXTINGUISHER HALOTRON "KIDDE" SIZE 15LBS</v>
          </cell>
          <cell r="I1008">
            <v>38303</v>
          </cell>
          <cell r="J1008">
            <v>38312</v>
          </cell>
          <cell r="K1008">
            <v>1820</v>
          </cell>
          <cell r="L1008">
            <v>1324</v>
          </cell>
          <cell r="M1008">
            <v>12900</v>
          </cell>
          <cell r="N1008">
            <v>3522.42</v>
          </cell>
          <cell r="O1008">
            <v>9377.58</v>
          </cell>
          <cell r="R1008">
            <v>2.3661499999999999E-2</v>
          </cell>
          <cell r="S1008">
            <v>305.23334999999997</v>
          </cell>
          <cell r="T1008">
            <v>83.345740829999997</v>
          </cell>
          <cell r="U1008">
            <v>221.88760916999996</v>
          </cell>
          <cell r="W1008">
            <v>2004</v>
          </cell>
          <cell r="X1008">
            <v>0</v>
          </cell>
          <cell r="AD1008">
            <v>0</v>
          </cell>
          <cell r="AH1008">
            <v>0</v>
          </cell>
        </row>
        <row r="1009">
          <cell r="A1009" t="str">
            <v>F2004363-000</v>
          </cell>
          <cell r="B1009" t="str">
            <v>Fixtures and fittings</v>
          </cell>
          <cell r="C1009">
            <v>2005</v>
          </cell>
          <cell r="D1009" t="str">
            <v>Fac</v>
          </cell>
          <cell r="E1009" t="str">
            <v>N/A</v>
          </cell>
          <cell r="F1009" t="str">
            <v>B47/1109</v>
          </cell>
          <cell r="G1009" t="str">
            <v>CHAMP MARKETING CO., LTD</v>
          </cell>
          <cell r="H1009" t="str">
            <v>FIRE EXTINGUISHER HALOTRON "KIDDE" SIZE 15LBS</v>
          </cell>
          <cell r="I1009">
            <v>38303</v>
          </cell>
          <cell r="J1009">
            <v>38312</v>
          </cell>
          <cell r="K1009">
            <v>1820</v>
          </cell>
          <cell r="L1009">
            <v>1324</v>
          </cell>
          <cell r="M1009">
            <v>12900</v>
          </cell>
          <cell r="N1009">
            <v>3522.42</v>
          </cell>
          <cell r="O1009">
            <v>9377.58</v>
          </cell>
          <cell r="R1009">
            <v>2.3266599999999998E-2</v>
          </cell>
          <cell r="S1009">
            <v>300.13914</v>
          </cell>
          <cell r="T1009">
            <v>81.954737171999994</v>
          </cell>
          <cell r="U1009">
            <v>218.184402828</v>
          </cell>
          <cell r="W1009">
            <v>2004</v>
          </cell>
          <cell r="X1009">
            <v>0</v>
          </cell>
          <cell r="AD1009">
            <v>0</v>
          </cell>
          <cell r="AH1009">
            <v>0</v>
          </cell>
        </row>
        <row r="1010">
          <cell r="A1010" t="str">
            <v>F2004364-000</v>
          </cell>
          <cell r="B1010" t="str">
            <v>Fixtures and fittings</v>
          </cell>
          <cell r="C1010">
            <v>2005</v>
          </cell>
          <cell r="D1010" t="str">
            <v>Fac</v>
          </cell>
          <cell r="E1010" t="str">
            <v>N/A</v>
          </cell>
          <cell r="F1010" t="str">
            <v>B47/1109</v>
          </cell>
          <cell r="G1010" t="str">
            <v>CHAMP MARKETING CO., LTD</v>
          </cell>
          <cell r="H1010" t="str">
            <v>FIRE EXTINGUISHER HALOTRON "KIDDE" SIZE 15LBS</v>
          </cell>
          <cell r="I1010">
            <v>38303</v>
          </cell>
          <cell r="J1010">
            <v>38312</v>
          </cell>
          <cell r="K1010">
            <v>1820</v>
          </cell>
          <cell r="L1010">
            <v>1324</v>
          </cell>
          <cell r="M1010">
            <v>12900</v>
          </cell>
          <cell r="N1010">
            <v>3522.42</v>
          </cell>
          <cell r="O1010">
            <v>9377.58</v>
          </cell>
          <cell r="R1010">
            <v>2.36677E-2</v>
          </cell>
          <cell r="S1010">
            <v>305.31333000000001</v>
          </cell>
          <cell r="T1010">
            <v>83.367579833999997</v>
          </cell>
          <cell r="U1010">
            <v>221.94575016600001</v>
          </cell>
          <cell r="W1010">
            <v>2004</v>
          </cell>
          <cell r="X1010">
            <v>0</v>
          </cell>
          <cell r="AD1010">
            <v>0</v>
          </cell>
          <cell r="AH1010">
            <v>0</v>
          </cell>
        </row>
        <row r="1011">
          <cell r="A1011" t="str">
            <v>F2004365-000</v>
          </cell>
          <cell r="B1011" t="str">
            <v>Fixtures and fittings</v>
          </cell>
          <cell r="C1011">
            <v>2005</v>
          </cell>
          <cell r="D1011" t="str">
            <v>Fac</v>
          </cell>
          <cell r="E1011" t="str">
            <v>N/A</v>
          </cell>
          <cell r="F1011" t="str">
            <v>B47/1109</v>
          </cell>
          <cell r="G1011" t="str">
            <v>CHAMP MARKETING CO., LTD</v>
          </cell>
          <cell r="H1011" t="str">
            <v>FIRE EXTINGUISHER HALOTRON "KIDDE" SIZE 15LBS</v>
          </cell>
          <cell r="I1011">
            <v>38303</v>
          </cell>
          <cell r="J1011">
            <v>38312</v>
          </cell>
          <cell r="K1011">
            <v>1820</v>
          </cell>
          <cell r="L1011">
            <v>1324</v>
          </cell>
          <cell r="M1011">
            <v>12900</v>
          </cell>
          <cell r="N1011">
            <v>3522.42</v>
          </cell>
          <cell r="O1011">
            <v>9377.58</v>
          </cell>
          <cell r="R1011">
            <v>2.5740900000000001E-2</v>
          </cell>
          <cell r="S1011">
            <v>332.05761000000001</v>
          </cell>
          <cell r="T1011">
            <v>90.670260978000002</v>
          </cell>
          <cell r="U1011">
            <v>241.38734902200002</v>
          </cell>
          <cell r="W1011">
            <v>2004</v>
          </cell>
          <cell r="X1011">
            <v>0</v>
          </cell>
          <cell r="AD1011">
            <v>0</v>
          </cell>
          <cell r="AH1011">
            <v>0</v>
          </cell>
        </row>
        <row r="1012">
          <cell r="A1012" t="str">
            <v>F2004366-000</v>
          </cell>
          <cell r="B1012" t="str">
            <v>Fixtures and fittings</v>
          </cell>
          <cell r="C1012">
            <v>2005</v>
          </cell>
          <cell r="D1012" t="str">
            <v>Fac</v>
          </cell>
          <cell r="E1012" t="str">
            <v>N/A</v>
          </cell>
          <cell r="F1012" t="str">
            <v>B47/1109</v>
          </cell>
          <cell r="G1012" t="str">
            <v>CHAMP MARKETING CO., LTD</v>
          </cell>
          <cell r="H1012" t="str">
            <v>FIRE EXTINGUISHER HALOTRON "KIDDE" SIZE 15LBS</v>
          </cell>
          <cell r="I1012">
            <v>38303</v>
          </cell>
          <cell r="J1012">
            <v>38312</v>
          </cell>
          <cell r="K1012">
            <v>1820</v>
          </cell>
          <cell r="L1012">
            <v>1324</v>
          </cell>
          <cell r="M1012">
            <v>12900</v>
          </cell>
          <cell r="N1012">
            <v>3522.42</v>
          </cell>
          <cell r="O1012">
            <v>9377.58</v>
          </cell>
          <cell r="R1012">
            <v>2.5740900000000001E-2</v>
          </cell>
          <cell r="S1012">
            <v>332.05761000000001</v>
          </cell>
          <cell r="T1012">
            <v>90.670260978000002</v>
          </cell>
          <cell r="U1012">
            <v>241.38734902200002</v>
          </cell>
          <cell r="W1012">
            <v>2004</v>
          </cell>
          <cell r="X1012">
            <v>0</v>
          </cell>
          <cell r="AD1012">
            <v>0</v>
          </cell>
          <cell r="AH1012">
            <v>0</v>
          </cell>
        </row>
        <row r="1013">
          <cell r="A1013" t="str">
            <v>F2004367-000</v>
          </cell>
          <cell r="B1013" t="str">
            <v>Fixtures and fittings</v>
          </cell>
          <cell r="C1013">
            <v>2005</v>
          </cell>
          <cell r="D1013" t="str">
            <v>Fac</v>
          </cell>
          <cell r="E1013" t="str">
            <v>N/A</v>
          </cell>
          <cell r="F1013" t="str">
            <v>B47/1109</v>
          </cell>
          <cell r="G1013" t="str">
            <v>CHAMP MARKETING CO., LTD</v>
          </cell>
          <cell r="H1013" t="str">
            <v>FIRE EXTINGUISHER HALOTRON "KIDDE" SIZE 15LBS</v>
          </cell>
          <cell r="I1013">
            <v>38303</v>
          </cell>
          <cell r="J1013">
            <v>38312</v>
          </cell>
          <cell r="K1013">
            <v>1820</v>
          </cell>
          <cell r="L1013">
            <v>1324</v>
          </cell>
          <cell r="M1013">
            <v>12900</v>
          </cell>
          <cell r="N1013">
            <v>3522.42</v>
          </cell>
          <cell r="O1013">
            <v>9377.58</v>
          </cell>
          <cell r="R1013">
            <v>2.5317994E-2</v>
          </cell>
          <cell r="S1013">
            <v>326.60212259999997</v>
          </cell>
          <cell r="T1013">
            <v>89.180608425480003</v>
          </cell>
          <cell r="U1013">
            <v>237.42151417451998</v>
          </cell>
          <cell r="W1013">
            <v>2004</v>
          </cell>
          <cell r="X1013">
            <v>0</v>
          </cell>
          <cell r="AD1013">
            <v>0</v>
          </cell>
          <cell r="AH1013">
            <v>0</v>
          </cell>
        </row>
        <row r="1014">
          <cell r="A1014" t="str">
            <v>F2004368-000</v>
          </cell>
          <cell r="B1014" t="str">
            <v>Fixtures and fittings</v>
          </cell>
          <cell r="C1014">
            <v>2005</v>
          </cell>
          <cell r="D1014" t="str">
            <v>Fac</v>
          </cell>
          <cell r="E1014" t="str">
            <v>N/A</v>
          </cell>
          <cell r="F1014" t="str">
            <v>B47/1109</v>
          </cell>
          <cell r="G1014" t="str">
            <v>CHAMP MARKETING CO., LTD</v>
          </cell>
          <cell r="H1014" t="str">
            <v>FIRE EXTINGUISHER HALOTRON "KIDDE" SIZE 15LBS</v>
          </cell>
          <cell r="I1014">
            <v>38303</v>
          </cell>
          <cell r="J1014">
            <v>38312</v>
          </cell>
          <cell r="K1014">
            <v>1820</v>
          </cell>
          <cell r="L1014">
            <v>1324</v>
          </cell>
          <cell r="M1014">
            <v>12900</v>
          </cell>
          <cell r="N1014">
            <v>3522.42</v>
          </cell>
          <cell r="O1014">
            <v>9377.58</v>
          </cell>
          <cell r="R1014">
            <v>2.5317994E-2</v>
          </cell>
          <cell r="S1014">
            <v>326.60212259999997</v>
          </cell>
          <cell r="T1014">
            <v>89.180608425480003</v>
          </cell>
          <cell r="U1014">
            <v>237.42151417451998</v>
          </cell>
          <cell r="W1014">
            <v>2004</v>
          </cell>
          <cell r="X1014">
            <v>0</v>
          </cell>
          <cell r="AD1014">
            <v>0</v>
          </cell>
          <cell r="AH1014">
            <v>0</v>
          </cell>
        </row>
        <row r="1015">
          <cell r="A1015" t="str">
            <v>F2004369-000</v>
          </cell>
          <cell r="B1015" t="str">
            <v>Fixtures and fittings</v>
          </cell>
          <cell r="C1015">
            <v>2005</v>
          </cell>
          <cell r="D1015" t="str">
            <v>Fac</v>
          </cell>
          <cell r="E1015" t="str">
            <v>N/A</v>
          </cell>
          <cell r="F1015" t="str">
            <v>B47/1109</v>
          </cell>
          <cell r="G1015" t="str">
            <v>CHAMP MARKETING CO., LTD</v>
          </cell>
          <cell r="H1015" t="str">
            <v>FIRE EXTINGUISHER HALOTRON "KIDDE" SIZE 15LBS</v>
          </cell>
          <cell r="I1015">
            <v>38303</v>
          </cell>
          <cell r="J1015">
            <v>38312</v>
          </cell>
          <cell r="K1015">
            <v>1820</v>
          </cell>
          <cell r="L1015">
            <v>1324</v>
          </cell>
          <cell r="M1015">
            <v>12900</v>
          </cell>
          <cell r="N1015">
            <v>3522.42</v>
          </cell>
          <cell r="O1015">
            <v>9377.58</v>
          </cell>
          <cell r="R1015">
            <v>2.3568341118741998E-2</v>
          </cell>
          <cell r="S1015">
            <v>304.03160043177178</v>
          </cell>
          <cell r="T1015">
            <v>83.017596123479194</v>
          </cell>
          <cell r="U1015">
            <v>221.01400430829258</v>
          </cell>
          <cell r="W1015">
            <v>2004</v>
          </cell>
          <cell r="X1015">
            <v>0</v>
          </cell>
          <cell r="AD1015">
            <v>0</v>
          </cell>
          <cell r="AH1015">
            <v>0</v>
          </cell>
        </row>
        <row r="1016">
          <cell r="A1016" t="str">
            <v>F2004370-000</v>
          </cell>
          <cell r="B1016" t="str">
            <v>Fixtures and fittings</v>
          </cell>
          <cell r="C1016">
            <v>2005</v>
          </cell>
          <cell r="D1016" t="str">
            <v>Fac</v>
          </cell>
          <cell r="E1016" t="str">
            <v>N/A</v>
          </cell>
          <cell r="F1016" t="str">
            <v>B47/1109</v>
          </cell>
          <cell r="G1016" t="str">
            <v>CHAMP MARKETING CO., LTD</v>
          </cell>
          <cell r="H1016" t="str">
            <v>FIRE EXTINGUISHER HALOTRON "KIDDE" SIZE 15LBS</v>
          </cell>
          <cell r="I1016">
            <v>38303</v>
          </cell>
          <cell r="J1016">
            <v>38312</v>
          </cell>
          <cell r="K1016">
            <v>1820</v>
          </cell>
          <cell r="L1016">
            <v>1324</v>
          </cell>
          <cell r="M1016">
            <v>12900</v>
          </cell>
          <cell r="N1016">
            <v>3522.42</v>
          </cell>
          <cell r="O1016">
            <v>9377.58</v>
          </cell>
          <cell r="R1016">
            <v>1.7966838364524999E-2</v>
          </cell>
          <cell r="S1016">
            <v>231.7722149023725</v>
          </cell>
          <cell r="T1016">
            <v>63.28675079197015</v>
          </cell>
          <cell r="U1016">
            <v>168.48546411040235</v>
          </cell>
          <cell r="W1016">
            <v>2004</v>
          </cell>
          <cell r="X1016">
            <v>0</v>
          </cell>
          <cell r="AD1016">
            <v>0</v>
          </cell>
          <cell r="AH1016">
            <v>0</v>
          </cell>
        </row>
        <row r="1017">
          <cell r="A1017" t="str">
            <v>F2004371-000</v>
          </cell>
          <cell r="B1017" t="str">
            <v>Fixtures and fittings</v>
          </cell>
          <cell r="C1017">
            <v>2005</v>
          </cell>
          <cell r="D1017" t="str">
            <v>Fac</v>
          </cell>
          <cell r="E1017" t="str">
            <v>N/A</v>
          </cell>
          <cell r="F1017" t="str">
            <v>B47/1109</v>
          </cell>
          <cell r="G1017" t="str">
            <v>CHAMP MARKETING CO., LTD</v>
          </cell>
          <cell r="H1017" t="str">
            <v>FIRE EXTINGUISHER HALOTRON "KIDDE" SIZE 15LBS</v>
          </cell>
          <cell r="I1017">
            <v>38303</v>
          </cell>
          <cell r="J1017">
            <v>38312</v>
          </cell>
          <cell r="K1017">
            <v>1820</v>
          </cell>
          <cell r="L1017">
            <v>1324</v>
          </cell>
          <cell r="M1017">
            <v>12900</v>
          </cell>
          <cell r="N1017">
            <v>3522.42</v>
          </cell>
          <cell r="O1017">
            <v>9377.58</v>
          </cell>
          <cell r="R1017">
            <v>2.3402706757064001E-2</v>
          </cell>
          <cell r="S1017">
            <v>301.89491716612559</v>
          </cell>
          <cell r="T1017">
            <v>82.43416233521738</v>
          </cell>
          <cell r="U1017">
            <v>219.46075483090823</v>
          </cell>
          <cell r="W1017">
            <v>2004</v>
          </cell>
          <cell r="X1017">
            <v>0</v>
          </cell>
          <cell r="AD1017">
            <v>0</v>
          </cell>
          <cell r="AH1017">
            <v>0</v>
          </cell>
        </row>
        <row r="1018">
          <cell r="A1018" t="str">
            <v>F2004372-000</v>
          </cell>
          <cell r="B1018" t="str">
            <v>Fixtures and fittings</v>
          </cell>
          <cell r="C1018">
            <v>2005</v>
          </cell>
          <cell r="D1018" t="str">
            <v>Fac</v>
          </cell>
          <cell r="E1018" t="str">
            <v>N/A</v>
          </cell>
          <cell r="F1018" t="str">
            <v>B47/1109</v>
          </cell>
          <cell r="G1018" t="str">
            <v>CHAMP MARKETING CO., LTD</v>
          </cell>
          <cell r="H1018" t="str">
            <v>FIRE EXTINGUISHER HALOTRON "KIDDE" SIZE 15LBS</v>
          </cell>
          <cell r="I1018">
            <v>38303</v>
          </cell>
          <cell r="J1018">
            <v>38312</v>
          </cell>
          <cell r="K1018">
            <v>1820</v>
          </cell>
          <cell r="L1018">
            <v>1324</v>
          </cell>
          <cell r="M1018">
            <v>12900</v>
          </cell>
          <cell r="N1018">
            <v>3522.42</v>
          </cell>
          <cell r="O1018">
            <v>9377.58</v>
          </cell>
          <cell r="R1018">
            <v>2.3568341118741998E-2</v>
          </cell>
          <cell r="S1018">
            <v>304.03160043177178</v>
          </cell>
          <cell r="T1018">
            <v>83.017596123479194</v>
          </cell>
          <cell r="U1018">
            <v>221.01400430829258</v>
          </cell>
          <cell r="W1018">
            <v>2004</v>
          </cell>
          <cell r="X1018">
            <v>0</v>
          </cell>
          <cell r="AD1018">
            <v>0</v>
          </cell>
          <cell r="AH1018">
            <v>0</v>
          </cell>
        </row>
        <row r="1019">
          <cell r="A1019" t="str">
            <v>F2004373-000</v>
          </cell>
          <cell r="B1019" t="str">
            <v>Fixtures and fittings</v>
          </cell>
          <cell r="C1019">
            <v>2005</v>
          </cell>
          <cell r="D1019" t="str">
            <v>Fac</v>
          </cell>
          <cell r="E1019" t="str">
            <v>N/A</v>
          </cell>
          <cell r="F1019" t="str">
            <v>B47/1109</v>
          </cell>
          <cell r="G1019" t="str">
            <v>CHAMP MARKETING CO., LTD</v>
          </cell>
          <cell r="H1019" t="str">
            <v>FIRE EXTINGUISHER HALOTRON "KIDDE" SIZE 15LBS</v>
          </cell>
          <cell r="I1019">
            <v>38303</v>
          </cell>
          <cell r="J1019">
            <v>38312</v>
          </cell>
          <cell r="K1019">
            <v>1820</v>
          </cell>
          <cell r="L1019">
            <v>1324</v>
          </cell>
          <cell r="M1019">
            <v>12900</v>
          </cell>
          <cell r="N1019">
            <v>3522.42</v>
          </cell>
          <cell r="O1019">
            <v>9377.58</v>
          </cell>
          <cell r="R1019">
            <v>2.3568341118741998E-2</v>
          </cell>
          <cell r="S1019">
            <v>304.03160043177178</v>
          </cell>
          <cell r="T1019">
            <v>83.017596123479194</v>
          </cell>
          <cell r="U1019">
            <v>221.01400430829258</v>
          </cell>
          <cell r="W1019">
            <v>2004</v>
          </cell>
          <cell r="X1019">
            <v>0</v>
          </cell>
          <cell r="AD1019">
            <v>0</v>
          </cell>
          <cell r="AH1019">
            <v>0</v>
          </cell>
        </row>
        <row r="1020">
          <cell r="A1020" t="str">
            <v>F2004374-000</v>
          </cell>
          <cell r="B1020" t="str">
            <v>Fixtures and fittings</v>
          </cell>
          <cell r="C1020">
            <v>2005</v>
          </cell>
          <cell r="D1020" t="str">
            <v>Fac</v>
          </cell>
          <cell r="E1020" t="str">
            <v>N/A</v>
          </cell>
          <cell r="F1020" t="str">
            <v>B47/1109</v>
          </cell>
          <cell r="G1020" t="str">
            <v>CHAMP MARKETING CO., LTD</v>
          </cell>
          <cell r="H1020" t="str">
            <v>FIRE EXTINGUISHER HALOTRON "KIDDE" SIZE 15LBS</v>
          </cell>
          <cell r="I1020">
            <v>38303</v>
          </cell>
          <cell r="J1020">
            <v>38312</v>
          </cell>
          <cell r="K1020">
            <v>1820</v>
          </cell>
          <cell r="L1020">
            <v>1324</v>
          </cell>
          <cell r="M1020">
            <v>12900</v>
          </cell>
          <cell r="N1020">
            <v>3522.42</v>
          </cell>
          <cell r="O1020">
            <v>9377.58</v>
          </cell>
          <cell r="R1020">
            <v>2.3568341118741998E-2</v>
          </cell>
          <cell r="S1020">
            <v>304.03160043177178</v>
          </cell>
          <cell r="T1020">
            <v>83.017596123479194</v>
          </cell>
          <cell r="U1020">
            <v>221.01400430829258</v>
          </cell>
          <cell r="W1020">
            <v>2004</v>
          </cell>
          <cell r="X1020">
            <v>0</v>
          </cell>
          <cell r="AD1020">
            <v>0</v>
          </cell>
          <cell r="AH1020">
            <v>0</v>
          </cell>
        </row>
        <row r="1021">
          <cell r="A1021" t="str">
            <v>F2004375-000</v>
          </cell>
          <cell r="B1021" t="str">
            <v>Fixtures and fittings</v>
          </cell>
          <cell r="C1021">
            <v>2005</v>
          </cell>
          <cell r="D1021" t="str">
            <v>Fac</v>
          </cell>
          <cell r="E1021" t="str">
            <v>N/A</v>
          </cell>
          <cell r="F1021" t="str">
            <v>B47/1109</v>
          </cell>
          <cell r="G1021" t="str">
            <v>CHAMP MARKETING CO., LTD</v>
          </cell>
          <cell r="H1021" t="str">
            <v>FIRE EXTINGUISHER HALOTRON "KIDDE" SIZE 15LBS</v>
          </cell>
          <cell r="I1021">
            <v>38303</v>
          </cell>
          <cell r="J1021">
            <v>38312</v>
          </cell>
          <cell r="K1021">
            <v>1820</v>
          </cell>
          <cell r="L1021">
            <v>1324</v>
          </cell>
          <cell r="M1021">
            <v>12900</v>
          </cell>
          <cell r="N1021">
            <v>3522.42</v>
          </cell>
          <cell r="O1021">
            <v>9377.58</v>
          </cell>
          <cell r="R1021">
            <v>2.2855899999999998E-2</v>
          </cell>
          <cell r="S1021">
            <v>294.84110999999996</v>
          </cell>
          <cell r="T1021">
            <v>80.508079277999997</v>
          </cell>
          <cell r="U1021">
            <v>214.33303072199996</v>
          </cell>
          <cell r="W1021">
            <v>2004</v>
          </cell>
          <cell r="X1021">
            <v>0</v>
          </cell>
          <cell r="AD1021">
            <v>0</v>
          </cell>
          <cell r="AH1021">
            <v>0</v>
          </cell>
        </row>
        <row r="1022">
          <cell r="A1022" t="str">
            <v>F2004376-000</v>
          </cell>
          <cell r="B1022" t="str">
            <v>Fixtures and fittings</v>
          </cell>
          <cell r="C1022">
            <v>2005</v>
          </cell>
          <cell r="D1022" t="str">
            <v>Fac</v>
          </cell>
          <cell r="E1022" t="str">
            <v>N/A</v>
          </cell>
          <cell r="F1022" t="str">
            <v>B47/1109</v>
          </cell>
          <cell r="G1022" t="str">
            <v>CHAMP MARKETING CO., LTD</v>
          </cell>
          <cell r="H1022" t="str">
            <v>FIRE EXTINGUISHER HALOTRON "KIDDE" SIZE 15LBS</v>
          </cell>
          <cell r="I1022">
            <v>38303</v>
          </cell>
          <cell r="J1022">
            <v>38312</v>
          </cell>
          <cell r="K1022">
            <v>1820</v>
          </cell>
          <cell r="L1022">
            <v>1324</v>
          </cell>
          <cell r="M1022">
            <v>12900</v>
          </cell>
          <cell r="N1022">
            <v>3522.42</v>
          </cell>
          <cell r="O1022">
            <v>9377.58</v>
          </cell>
          <cell r="R1022">
            <v>2.33282E-2</v>
          </cell>
          <cell r="S1022">
            <v>300.93378000000001</v>
          </cell>
          <cell r="T1022">
            <v>82.171718244000004</v>
          </cell>
          <cell r="U1022">
            <v>218.76206175600001</v>
          </cell>
          <cell r="W1022">
            <v>2004</v>
          </cell>
          <cell r="X1022">
            <v>0</v>
          </cell>
          <cell r="AD1022">
            <v>0</v>
          </cell>
          <cell r="AH1022">
            <v>0</v>
          </cell>
        </row>
        <row r="1023">
          <cell r="A1023" t="str">
            <v>F2004377-000</v>
          </cell>
          <cell r="B1023" t="str">
            <v>Fixtures and fittings</v>
          </cell>
          <cell r="C1023">
            <v>2005</v>
          </cell>
          <cell r="D1023" t="str">
            <v>Fac</v>
          </cell>
          <cell r="E1023" t="str">
            <v>N/A</v>
          </cell>
          <cell r="F1023" t="str">
            <v>B47/1109</v>
          </cell>
          <cell r="G1023" t="str">
            <v>CHAMP MARKETING CO., LTD</v>
          </cell>
          <cell r="H1023" t="str">
            <v>FIRE EXTINGUISHER HALOTRON "KIDDE" SIZE 15LBS</v>
          </cell>
          <cell r="I1023">
            <v>38303</v>
          </cell>
          <cell r="J1023">
            <v>38312</v>
          </cell>
          <cell r="K1023">
            <v>1820</v>
          </cell>
          <cell r="L1023">
            <v>1324</v>
          </cell>
          <cell r="M1023">
            <v>12900</v>
          </cell>
          <cell r="N1023">
            <v>3522.42</v>
          </cell>
          <cell r="O1023">
            <v>9377.58</v>
          </cell>
          <cell r="R1023">
            <v>2.33282E-2</v>
          </cell>
          <cell r="S1023">
            <v>300.93378000000001</v>
          </cell>
          <cell r="T1023">
            <v>82.171718244000004</v>
          </cell>
          <cell r="U1023">
            <v>218.76206175600001</v>
          </cell>
          <cell r="W1023">
            <v>2004</v>
          </cell>
          <cell r="X1023">
            <v>0</v>
          </cell>
          <cell r="AD1023">
            <v>0</v>
          </cell>
          <cell r="AH1023">
            <v>0</v>
          </cell>
        </row>
        <row r="1024">
          <cell r="A1024" t="str">
            <v>F2004383-000</v>
          </cell>
          <cell r="B1024" t="str">
            <v>Fixtures and fittings</v>
          </cell>
          <cell r="C1024">
            <v>2005</v>
          </cell>
          <cell r="D1024" t="str">
            <v>Fac</v>
          </cell>
          <cell r="E1024" t="str">
            <v>T4700944</v>
          </cell>
          <cell r="F1024" t="str">
            <v>B1 0084028</v>
          </cell>
          <cell r="G1024" t="str">
            <v>BANGKOK BUSINESS EQUIPMENT &amp; AUTOMATIO</v>
          </cell>
          <cell r="H1024" t="str">
            <v>VISUALIZER "SAMSUNG"</v>
          </cell>
          <cell r="I1024">
            <v>38321</v>
          </cell>
          <cell r="J1024">
            <v>38322</v>
          </cell>
          <cell r="K1024">
            <v>1820</v>
          </cell>
          <cell r="L1024">
            <v>1334</v>
          </cell>
          <cell r="M1024">
            <v>120000</v>
          </cell>
          <cell r="N1024">
            <v>32109.62</v>
          </cell>
          <cell r="O1024">
            <v>87890.38</v>
          </cell>
          <cell r="R1024">
            <v>2.33282E-2</v>
          </cell>
          <cell r="S1024">
            <v>2799.384</v>
          </cell>
          <cell r="T1024">
            <v>749.05963728400002</v>
          </cell>
          <cell r="U1024">
            <v>2050.324362716</v>
          </cell>
          <cell r="W1024">
            <v>2004</v>
          </cell>
          <cell r="X1024">
            <v>7</v>
          </cell>
          <cell r="Y1024">
            <v>1.0711974110032363</v>
          </cell>
          <cell r="Z1024">
            <v>1</v>
          </cell>
          <cell r="AA1024">
            <v>4</v>
          </cell>
          <cell r="AB1024">
            <v>3400</v>
          </cell>
          <cell r="AC1024">
            <v>0.67500000000000004</v>
          </cell>
          <cell r="AD1024">
            <v>2300</v>
          </cell>
          <cell r="AH1024">
            <v>2.5</v>
          </cell>
        </row>
        <row r="1025">
          <cell r="A1025" t="str">
            <v>F2004384-000</v>
          </cell>
          <cell r="B1025" t="str">
            <v>Fixtures and fittings</v>
          </cell>
          <cell r="C1025">
            <v>2005</v>
          </cell>
          <cell r="D1025" t="str">
            <v>Fac</v>
          </cell>
          <cell r="E1025" t="str">
            <v>N/A</v>
          </cell>
          <cell r="F1025">
            <v>1171</v>
          </cell>
          <cell r="G1025" t="str">
            <v>G.P. ENGINEERING LTD</v>
          </cell>
          <cell r="H1025" t="str">
            <v>L/B &amp; MATL COST FOR AIR SPLIT AT CLEAN ROOM'</v>
          </cell>
          <cell r="I1025">
            <v>38342</v>
          </cell>
          <cell r="J1025">
            <v>38353</v>
          </cell>
          <cell r="K1025">
            <v>1820</v>
          </cell>
          <cell r="L1025">
            <v>1365</v>
          </cell>
          <cell r="M1025">
            <v>171500</v>
          </cell>
          <cell r="N1025">
            <v>42968.98</v>
          </cell>
          <cell r="O1025">
            <v>128531.02</v>
          </cell>
          <cell r="R1025">
            <v>2.33282E-2</v>
          </cell>
          <cell r="S1025">
            <v>4000.7863000000002</v>
          </cell>
          <cell r="T1025">
            <v>1002.3889592360001</v>
          </cell>
          <cell r="U1025">
            <v>2998.3973407640001</v>
          </cell>
          <cell r="W1025">
            <v>2005</v>
          </cell>
          <cell r="X1025">
            <v>7</v>
          </cell>
          <cell r="Y1025">
            <v>1.0103785103785103</v>
          </cell>
          <cell r="Z1025">
            <v>1</v>
          </cell>
          <cell r="AA1025">
            <v>3</v>
          </cell>
          <cell r="AB1025">
            <v>4500</v>
          </cell>
          <cell r="AC1025">
            <v>0.87</v>
          </cell>
          <cell r="AD1025">
            <v>3920</v>
          </cell>
          <cell r="AH1025">
            <v>3.5</v>
          </cell>
        </row>
        <row r="1026">
          <cell r="A1026" t="str">
            <v>F2005005-000</v>
          </cell>
          <cell r="B1026" t="str">
            <v>Fixtures and fittings</v>
          </cell>
          <cell r="C1026">
            <v>2005</v>
          </cell>
          <cell r="D1026" t="str">
            <v>Fac</v>
          </cell>
          <cell r="E1026" t="str">
            <v>N/A</v>
          </cell>
          <cell r="F1026" t="str">
            <v>B48/0127</v>
          </cell>
          <cell r="G1026" t="str">
            <v>CHAMP MARKETING CO., LTD</v>
          </cell>
          <cell r="H1026" t="str">
            <v>CO2 FIRE EXTINGUISHER 50 BLS "KIDDE" CART TYPE MODEL PRO50CDM</v>
          </cell>
          <cell r="I1026">
            <v>38392</v>
          </cell>
          <cell r="J1026">
            <v>38393</v>
          </cell>
          <cell r="K1026">
            <v>1820</v>
          </cell>
          <cell r="L1026">
            <v>1405</v>
          </cell>
          <cell r="M1026">
            <v>37000</v>
          </cell>
          <cell r="N1026">
            <v>8456.91</v>
          </cell>
          <cell r="O1026">
            <v>28543.09</v>
          </cell>
          <cell r="R1026">
            <v>2.33282E-2</v>
          </cell>
          <cell r="S1026">
            <v>863.14340000000004</v>
          </cell>
          <cell r="T1026">
            <v>197.28448786199999</v>
          </cell>
          <cell r="U1026">
            <v>665.85891213800005</v>
          </cell>
          <cell r="W1026">
            <v>2005</v>
          </cell>
          <cell r="X1026">
            <v>0</v>
          </cell>
          <cell r="AD1026">
            <v>0</v>
          </cell>
          <cell r="AH1026">
            <v>0</v>
          </cell>
        </row>
        <row r="1027">
          <cell r="A1027" t="str">
            <v>F2005006-000</v>
          </cell>
          <cell r="B1027" t="str">
            <v>Fixtures and fittings</v>
          </cell>
          <cell r="C1027">
            <v>2005</v>
          </cell>
          <cell r="D1027" t="str">
            <v>Fac</v>
          </cell>
          <cell r="E1027" t="str">
            <v>N/A</v>
          </cell>
          <cell r="F1027" t="str">
            <v>IV4802059</v>
          </cell>
          <cell r="G1027" t="str">
            <v>NEWTON NAKARIN CO., LTD</v>
          </cell>
          <cell r="H1027" t="str">
            <v>REFRIGERATOR FRAME STAINLESS</v>
          </cell>
          <cell r="I1027">
            <v>38407</v>
          </cell>
          <cell r="J1027">
            <v>38408</v>
          </cell>
          <cell r="K1027">
            <v>1820</v>
          </cell>
          <cell r="L1027">
            <v>1420</v>
          </cell>
          <cell r="M1027">
            <v>13320</v>
          </cell>
          <cell r="N1027">
            <v>2934.57</v>
          </cell>
          <cell r="O1027">
            <v>10385.43</v>
          </cell>
          <cell r="R1027">
            <v>2.33282E-2</v>
          </cell>
          <cell r="S1027">
            <v>310.73162400000001</v>
          </cell>
          <cell r="T1027">
            <v>68.45823587400001</v>
          </cell>
          <cell r="U1027">
            <v>242.27338812599999</v>
          </cell>
          <cell r="W1027">
            <v>2005</v>
          </cell>
          <cell r="X1027">
            <v>7</v>
          </cell>
          <cell r="Y1027">
            <v>1.0103785103785103</v>
          </cell>
          <cell r="Z1027">
            <v>1</v>
          </cell>
          <cell r="AA1027">
            <v>4</v>
          </cell>
          <cell r="AB1027">
            <v>400</v>
          </cell>
          <cell r="AC1027">
            <v>0.8</v>
          </cell>
          <cell r="AD1027">
            <v>320</v>
          </cell>
          <cell r="AH1027">
            <v>3.5</v>
          </cell>
        </row>
        <row r="1028">
          <cell r="A1028" t="str">
            <v>F2005007-000</v>
          </cell>
          <cell r="B1028" t="str">
            <v>Fixtures and fittings</v>
          </cell>
          <cell r="C1028">
            <v>2005</v>
          </cell>
          <cell r="D1028" t="str">
            <v>Fac</v>
          </cell>
          <cell r="E1028" t="str">
            <v>N/A</v>
          </cell>
          <cell r="F1028">
            <v>87</v>
          </cell>
          <cell r="G1028" t="str">
            <v>VRITHOONGLASSSHOP</v>
          </cell>
          <cell r="H1028" t="str">
            <v>L/B &amp; MATL COST FOR BUILD CURTAIN AT CHANGING AREA 2NS FLOOR'</v>
          </cell>
          <cell r="I1028">
            <v>38404</v>
          </cell>
          <cell r="J1028">
            <v>38404</v>
          </cell>
          <cell r="K1028">
            <v>1820</v>
          </cell>
          <cell r="L1028">
            <v>1416</v>
          </cell>
          <cell r="M1028">
            <v>23000</v>
          </cell>
          <cell r="N1028">
            <v>5117.91</v>
          </cell>
          <cell r="O1028">
            <v>17882.09</v>
          </cell>
          <cell r="R1028">
            <v>2.33282E-2</v>
          </cell>
          <cell r="S1028">
            <v>536.54859999999996</v>
          </cell>
          <cell r="T1028">
            <v>119.391628062</v>
          </cell>
          <cell r="U1028">
            <v>417.15697193799997</v>
          </cell>
          <cell r="W1028">
            <v>2005</v>
          </cell>
          <cell r="X1028">
            <v>7</v>
          </cell>
          <cell r="Y1028">
            <v>1.0103785103785103</v>
          </cell>
          <cell r="Z1028">
            <v>1</v>
          </cell>
          <cell r="AA1028">
            <v>4</v>
          </cell>
          <cell r="AB1028">
            <v>600</v>
          </cell>
          <cell r="AC1028">
            <v>0.8</v>
          </cell>
          <cell r="AD1028">
            <v>480</v>
          </cell>
          <cell r="AH1028">
            <v>3.5</v>
          </cell>
        </row>
        <row r="1029">
          <cell r="A1029" t="str">
            <v>F2005008-000</v>
          </cell>
          <cell r="B1029" t="str">
            <v>Fixtures and fittings</v>
          </cell>
          <cell r="C1029">
            <v>2005</v>
          </cell>
          <cell r="D1029" t="str">
            <v>Fac</v>
          </cell>
          <cell r="E1029" t="str">
            <v>N/A</v>
          </cell>
          <cell r="F1029" t="str">
            <v>36/152</v>
          </cell>
          <cell r="G1029" t="str">
            <v>S.BANGKOK SAHAKAN LTD., PART</v>
          </cell>
          <cell r="H1029" t="str">
            <v>INFORMATION BOARD FOR EMS COMMITTEE</v>
          </cell>
          <cell r="I1029">
            <v>38434</v>
          </cell>
          <cell r="J1029">
            <v>38435</v>
          </cell>
          <cell r="K1029">
            <v>1820</v>
          </cell>
          <cell r="L1029">
            <v>1447</v>
          </cell>
          <cell r="M1029">
            <v>22000</v>
          </cell>
          <cell r="N1029">
            <v>4520.67</v>
          </cell>
          <cell r="O1029">
            <v>17479.330000000002</v>
          </cell>
          <cell r="R1029">
            <v>2.33282E-2</v>
          </cell>
          <cell r="S1029">
            <v>513.22040000000004</v>
          </cell>
          <cell r="T1029">
            <v>105.45909389400001</v>
          </cell>
          <cell r="U1029">
            <v>407.76130610600001</v>
          </cell>
          <cell r="W1029">
            <v>2005</v>
          </cell>
          <cell r="X1029">
            <v>7</v>
          </cell>
          <cell r="Y1029">
            <v>1.0103785103785103</v>
          </cell>
          <cell r="Z1029">
            <v>1</v>
          </cell>
          <cell r="AA1029">
            <v>4</v>
          </cell>
          <cell r="AB1029">
            <v>600</v>
          </cell>
          <cell r="AC1029">
            <v>0.8</v>
          </cell>
          <cell r="AD1029">
            <v>480</v>
          </cell>
          <cell r="AH1029">
            <v>3.5</v>
          </cell>
        </row>
        <row r="1030">
          <cell r="A1030" t="str">
            <v>F2005009-000</v>
          </cell>
          <cell r="B1030" t="str">
            <v>Fixtures and fittings</v>
          </cell>
          <cell r="C1030">
            <v>2005</v>
          </cell>
          <cell r="D1030" t="str">
            <v>Fac</v>
          </cell>
          <cell r="E1030" t="str">
            <v>N/A</v>
          </cell>
          <cell r="F1030" t="str">
            <v>4707-T073</v>
          </cell>
          <cell r="G1030" t="str">
            <v>THAI STEEL FURNITURE CO., LTD</v>
          </cell>
          <cell r="H1030" t="str">
            <v>SHELF CABINET</v>
          </cell>
          <cell r="I1030">
            <v>38412</v>
          </cell>
          <cell r="J1030">
            <v>38445</v>
          </cell>
          <cell r="K1030">
            <v>1820</v>
          </cell>
          <cell r="L1030">
            <v>1457</v>
          </cell>
          <cell r="M1030">
            <v>3630</v>
          </cell>
          <cell r="N1030">
            <v>725.8</v>
          </cell>
          <cell r="O1030">
            <v>2904.2</v>
          </cell>
          <cell r="R1030">
            <v>2.33282E-2</v>
          </cell>
          <cell r="S1030">
            <v>84.681365999999997</v>
          </cell>
          <cell r="T1030">
            <v>16.93160756</v>
          </cell>
          <cell r="U1030">
            <v>67.749758439999994</v>
          </cell>
          <cell r="W1030">
            <v>2005</v>
          </cell>
          <cell r="X1030">
            <v>7</v>
          </cell>
          <cell r="Y1030">
            <v>1.0103785103785103</v>
          </cell>
          <cell r="Z1030">
            <v>1</v>
          </cell>
          <cell r="AA1030">
            <v>4</v>
          </cell>
          <cell r="AB1030">
            <v>100</v>
          </cell>
          <cell r="AC1030">
            <v>0.8</v>
          </cell>
          <cell r="AD1030">
            <v>80</v>
          </cell>
          <cell r="AH1030">
            <v>3.5</v>
          </cell>
        </row>
        <row r="1031">
          <cell r="A1031" t="str">
            <v>F2005010-000</v>
          </cell>
          <cell r="B1031" t="str">
            <v>Fixtures and fittings</v>
          </cell>
          <cell r="C1031">
            <v>2005</v>
          </cell>
          <cell r="D1031" t="str">
            <v>Fac</v>
          </cell>
          <cell r="E1031" t="str">
            <v>N/A</v>
          </cell>
          <cell r="F1031" t="str">
            <v>4707-T073</v>
          </cell>
          <cell r="G1031" t="str">
            <v>THAI STEEL FURNITURE CO., LTD</v>
          </cell>
          <cell r="H1031" t="str">
            <v>SHELF CABINET</v>
          </cell>
          <cell r="I1031">
            <v>38412</v>
          </cell>
          <cell r="J1031">
            <v>38445</v>
          </cell>
          <cell r="K1031">
            <v>1820</v>
          </cell>
          <cell r="L1031">
            <v>1457</v>
          </cell>
          <cell r="M1031">
            <v>3630</v>
          </cell>
          <cell r="N1031">
            <v>725.8</v>
          </cell>
          <cell r="O1031">
            <v>2904.2</v>
          </cell>
          <cell r="R1031">
            <v>2.52894E-2</v>
          </cell>
          <cell r="S1031">
            <v>91.800522000000001</v>
          </cell>
          <cell r="T1031">
            <v>18.355046519999998</v>
          </cell>
          <cell r="U1031">
            <v>73.445475479999999</v>
          </cell>
          <cell r="W1031">
            <v>2005</v>
          </cell>
          <cell r="X1031">
            <v>7</v>
          </cell>
          <cell r="Y1031">
            <v>1.0103785103785103</v>
          </cell>
          <cell r="Z1031">
            <v>1</v>
          </cell>
          <cell r="AA1031">
            <v>4</v>
          </cell>
          <cell r="AB1031">
            <v>100</v>
          </cell>
          <cell r="AC1031">
            <v>0.8</v>
          </cell>
          <cell r="AD1031">
            <v>80</v>
          </cell>
          <cell r="AH1031">
            <v>3.5</v>
          </cell>
        </row>
        <row r="1032">
          <cell r="A1032" t="str">
            <v>F2005016-000</v>
          </cell>
          <cell r="B1032" t="str">
            <v>Fixtures and fittings</v>
          </cell>
          <cell r="C1032">
            <v>2005</v>
          </cell>
          <cell r="D1032" t="str">
            <v>Fac</v>
          </cell>
          <cell r="E1032" t="str">
            <v>N/A</v>
          </cell>
          <cell r="F1032">
            <v>745</v>
          </cell>
          <cell r="G1032" t="str">
            <v>PRAGASA TELEVISION</v>
          </cell>
          <cell r="H1032" t="str">
            <v>L/B &amp; MATL COST FOR INSTALL ANTENNA AT NSE2'</v>
          </cell>
          <cell r="I1032">
            <v>38443</v>
          </cell>
          <cell r="J1032">
            <v>38445</v>
          </cell>
          <cell r="K1032">
            <v>1820</v>
          </cell>
          <cell r="L1032">
            <v>1457</v>
          </cell>
          <cell r="M1032">
            <v>8000</v>
          </cell>
          <cell r="N1032">
            <v>1599.8</v>
          </cell>
          <cell r="O1032">
            <v>6400.2</v>
          </cell>
          <cell r="R1032">
            <v>2.5842500000000001E-2</v>
          </cell>
          <cell r="S1032">
            <v>206.74</v>
          </cell>
          <cell r="T1032">
            <v>41.342831500000003</v>
          </cell>
          <cell r="U1032">
            <v>165.39716850000002</v>
          </cell>
          <cell r="W1032">
            <v>2005</v>
          </cell>
          <cell r="X1032">
            <v>7</v>
          </cell>
          <cell r="Y1032">
            <v>1.0103785103785103</v>
          </cell>
          <cell r="Z1032">
            <v>1</v>
          </cell>
          <cell r="AA1032">
            <v>4</v>
          </cell>
          <cell r="AB1032">
            <v>200</v>
          </cell>
          <cell r="AC1032">
            <v>0.8</v>
          </cell>
          <cell r="AD1032">
            <v>160</v>
          </cell>
          <cell r="AH1032">
            <v>3.5</v>
          </cell>
        </row>
        <row r="1033">
          <cell r="A1033" t="str">
            <v>F2005023-000</v>
          </cell>
          <cell r="B1033" t="str">
            <v>Fixtures and fittings</v>
          </cell>
          <cell r="C1033">
            <v>2005</v>
          </cell>
          <cell r="D1033" t="str">
            <v>Fac</v>
          </cell>
          <cell r="E1033">
            <v>2457225</v>
          </cell>
          <cell r="F1033">
            <v>4660</v>
          </cell>
          <cell r="G1033" t="str">
            <v>CHIRAWAT STATIONERY</v>
          </cell>
          <cell r="H1033" t="str">
            <v>SONY DIGITAL CAMERA MDL:DSC-W5</v>
          </cell>
          <cell r="I1033">
            <v>38481</v>
          </cell>
          <cell r="J1033">
            <v>38482</v>
          </cell>
          <cell r="K1033">
            <v>1820</v>
          </cell>
          <cell r="L1033">
            <v>1494</v>
          </cell>
          <cell r="M1033">
            <v>13700</v>
          </cell>
          <cell r="N1033">
            <v>2461.3000000000002</v>
          </cell>
          <cell r="O1033">
            <v>11238.7</v>
          </cell>
          <cell r="R1033">
            <v>2.3656E-2</v>
          </cell>
          <cell r="S1033">
            <v>324.0872</v>
          </cell>
          <cell r="T1033">
            <v>58.224512800000007</v>
          </cell>
          <cell r="U1033">
            <v>265.86268719999998</v>
          </cell>
          <cell r="W1033">
            <v>2005</v>
          </cell>
          <cell r="X1033">
            <v>7</v>
          </cell>
          <cell r="Y1033">
            <v>1.0103785103785103</v>
          </cell>
          <cell r="Z1033">
            <v>1</v>
          </cell>
          <cell r="AA1033">
            <v>4</v>
          </cell>
          <cell r="AB1033">
            <v>400</v>
          </cell>
          <cell r="AC1033">
            <v>0.8</v>
          </cell>
          <cell r="AD1033">
            <v>320</v>
          </cell>
          <cell r="AH1033">
            <v>3.5</v>
          </cell>
        </row>
        <row r="1034">
          <cell r="A1034" t="str">
            <v>F2005023-001</v>
          </cell>
          <cell r="B1034" t="str">
            <v>Fixtures and fittings</v>
          </cell>
          <cell r="C1034">
            <v>2005</v>
          </cell>
          <cell r="D1034" t="str">
            <v>Fac</v>
          </cell>
          <cell r="E1034" t="str">
            <v>N/A</v>
          </cell>
          <cell r="F1034">
            <v>4660</v>
          </cell>
          <cell r="G1034" t="str">
            <v>CHIRAWAT STATIONERY</v>
          </cell>
          <cell r="H1034" t="str">
            <v>MEMORY STICK STORAGE CARD 256MB</v>
          </cell>
          <cell r="I1034">
            <v>38481</v>
          </cell>
          <cell r="J1034">
            <v>38482</v>
          </cell>
          <cell r="K1034">
            <v>1820</v>
          </cell>
          <cell r="L1034">
            <v>1494</v>
          </cell>
          <cell r="M1034">
            <v>1850</v>
          </cell>
          <cell r="N1034">
            <v>332.21</v>
          </cell>
          <cell r="O1034">
            <v>1517.79</v>
          </cell>
          <cell r="R1034">
            <v>2.3656E-2</v>
          </cell>
          <cell r="S1034">
            <v>43.763599999999997</v>
          </cell>
          <cell r="T1034">
            <v>7.8587597599999999</v>
          </cell>
          <cell r="U1034">
            <v>35.904840239999999</v>
          </cell>
          <cell r="W1034">
            <v>2005</v>
          </cell>
          <cell r="X1034">
            <v>7</v>
          </cell>
          <cell r="Y1034">
            <v>1.0103785103785103</v>
          </cell>
          <cell r="Z1034">
            <v>1</v>
          </cell>
          <cell r="AA1034">
            <v>5</v>
          </cell>
          <cell r="AB1034">
            <v>0</v>
          </cell>
          <cell r="AC1034">
            <v>0.75</v>
          </cell>
          <cell r="AD1034">
            <v>0</v>
          </cell>
          <cell r="AH1034">
            <v>0</v>
          </cell>
        </row>
        <row r="1035">
          <cell r="A1035" t="str">
            <v>F2005024-000</v>
          </cell>
          <cell r="B1035" t="str">
            <v>Fixtures and fittings</v>
          </cell>
          <cell r="C1035">
            <v>2005</v>
          </cell>
          <cell r="D1035" t="str">
            <v>Fac</v>
          </cell>
          <cell r="E1035" t="str">
            <v>N/A</v>
          </cell>
          <cell r="F1035">
            <v>33</v>
          </cell>
          <cell r="G1035" t="str">
            <v>FUR TECH CO., LTD</v>
          </cell>
          <cell r="H1035" t="str">
            <v>WORKING CHAIR (Office 2nd Floor)</v>
          </cell>
          <cell r="I1035">
            <v>38489</v>
          </cell>
          <cell r="J1035">
            <v>38490</v>
          </cell>
          <cell r="K1035">
            <v>1820</v>
          </cell>
          <cell r="L1035">
            <v>1502</v>
          </cell>
          <cell r="M1035">
            <v>2680</v>
          </cell>
          <cell r="N1035">
            <v>469.56</v>
          </cell>
          <cell r="O1035">
            <v>2210.44</v>
          </cell>
          <cell r="R1035">
            <v>2.3656E-2</v>
          </cell>
          <cell r="S1035">
            <v>63.39808</v>
          </cell>
          <cell r="T1035">
            <v>11.107911359999999</v>
          </cell>
          <cell r="U1035">
            <v>52.290168640000005</v>
          </cell>
          <cell r="W1035">
            <v>2005</v>
          </cell>
          <cell r="X1035">
            <v>7</v>
          </cell>
          <cell r="Y1035">
            <v>1.0103785103785103</v>
          </cell>
          <cell r="Z1035">
            <v>1</v>
          </cell>
          <cell r="AA1035">
            <v>4</v>
          </cell>
          <cell r="AB1035">
            <v>100</v>
          </cell>
          <cell r="AC1035">
            <v>0.8</v>
          </cell>
          <cell r="AD1035">
            <v>80</v>
          </cell>
          <cell r="AH1035">
            <v>3.5</v>
          </cell>
        </row>
        <row r="1036">
          <cell r="A1036" t="str">
            <v>F2005025-000</v>
          </cell>
          <cell r="B1036" t="str">
            <v>Fixtures and fittings</v>
          </cell>
          <cell r="C1036">
            <v>2005</v>
          </cell>
          <cell r="D1036" t="str">
            <v>Fac</v>
          </cell>
          <cell r="E1036" t="str">
            <v>N/A</v>
          </cell>
          <cell r="F1036">
            <v>33</v>
          </cell>
          <cell r="G1036" t="str">
            <v>FUR TECH CO., LTD</v>
          </cell>
          <cell r="H1036" t="str">
            <v>WORKING CHAIR (Office 2nd Floor)</v>
          </cell>
          <cell r="I1036">
            <v>38489</v>
          </cell>
          <cell r="J1036">
            <v>38490</v>
          </cell>
          <cell r="K1036">
            <v>1820</v>
          </cell>
          <cell r="L1036">
            <v>1502</v>
          </cell>
          <cell r="M1036">
            <v>2680</v>
          </cell>
          <cell r="N1036">
            <v>469.56</v>
          </cell>
          <cell r="O1036">
            <v>2210.44</v>
          </cell>
          <cell r="R1036">
            <v>2.3656E-2</v>
          </cell>
          <cell r="S1036">
            <v>63.39808</v>
          </cell>
          <cell r="T1036">
            <v>11.107911359999999</v>
          </cell>
          <cell r="U1036">
            <v>52.290168640000005</v>
          </cell>
          <cell r="W1036">
            <v>2005</v>
          </cell>
          <cell r="X1036">
            <v>7</v>
          </cell>
          <cell r="Y1036">
            <v>1.0103785103785103</v>
          </cell>
          <cell r="Z1036">
            <v>1</v>
          </cell>
          <cell r="AA1036">
            <v>4</v>
          </cell>
          <cell r="AB1036">
            <v>100</v>
          </cell>
          <cell r="AC1036">
            <v>0.8</v>
          </cell>
          <cell r="AD1036">
            <v>80</v>
          </cell>
          <cell r="AH1036">
            <v>3.5</v>
          </cell>
        </row>
        <row r="1037">
          <cell r="A1037" t="str">
            <v>F2005026-000</v>
          </cell>
          <cell r="B1037" t="str">
            <v>Fixtures and fittings</v>
          </cell>
          <cell r="C1037">
            <v>2005</v>
          </cell>
          <cell r="D1037" t="str">
            <v>Fac</v>
          </cell>
          <cell r="E1037" t="str">
            <v>N/A</v>
          </cell>
          <cell r="F1037">
            <v>33</v>
          </cell>
          <cell r="G1037" t="str">
            <v>FUR TECH CO., LTD</v>
          </cell>
          <cell r="H1037" t="str">
            <v>WORKING CHAIR (Office 2nd Floor)</v>
          </cell>
          <cell r="I1037">
            <v>38489</v>
          </cell>
          <cell r="J1037">
            <v>38490</v>
          </cell>
          <cell r="K1037">
            <v>1820</v>
          </cell>
          <cell r="L1037">
            <v>1502</v>
          </cell>
          <cell r="M1037">
            <v>2680</v>
          </cell>
          <cell r="N1037">
            <v>469.56</v>
          </cell>
          <cell r="O1037">
            <v>2210.44</v>
          </cell>
          <cell r="R1037">
            <v>2.3656E-2</v>
          </cell>
          <cell r="S1037">
            <v>63.39808</v>
          </cell>
          <cell r="T1037">
            <v>11.107911359999999</v>
          </cell>
          <cell r="U1037">
            <v>52.290168640000005</v>
          </cell>
          <cell r="W1037">
            <v>2005</v>
          </cell>
          <cell r="X1037">
            <v>7</v>
          </cell>
          <cell r="Y1037">
            <v>1.0103785103785103</v>
          </cell>
          <cell r="Z1037">
            <v>1</v>
          </cell>
          <cell r="AA1037">
            <v>4</v>
          </cell>
          <cell r="AB1037">
            <v>100</v>
          </cell>
          <cell r="AC1037">
            <v>0.8</v>
          </cell>
          <cell r="AD1037">
            <v>80</v>
          </cell>
          <cell r="AH1037">
            <v>3.5</v>
          </cell>
        </row>
        <row r="1038">
          <cell r="A1038" t="str">
            <v>F2005027-000</v>
          </cell>
          <cell r="B1038" t="str">
            <v>Fixtures and fittings</v>
          </cell>
          <cell r="C1038">
            <v>2005</v>
          </cell>
          <cell r="D1038" t="str">
            <v>Fac</v>
          </cell>
          <cell r="E1038" t="str">
            <v>N/A</v>
          </cell>
          <cell r="F1038">
            <v>33</v>
          </cell>
          <cell r="G1038" t="str">
            <v>FUR TECH CO., LTD</v>
          </cell>
          <cell r="H1038" t="str">
            <v>WORKING CHAIR (Office 2nd Floor)</v>
          </cell>
          <cell r="I1038">
            <v>38489</v>
          </cell>
          <cell r="J1038">
            <v>38490</v>
          </cell>
          <cell r="K1038">
            <v>1820</v>
          </cell>
          <cell r="L1038">
            <v>1502</v>
          </cell>
          <cell r="M1038">
            <v>2680</v>
          </cell>
          <cell r="N1038">
            <v>469.56</v>
          </cell>
          <cell r="O1038">
            <v>2210.44</v>
          </cell>
          <cell r="R1038">
            <v>2.2765899999999999E-2</v>
          </cell>
          <cell r="S1038">
            <v>61.012611999999997</v>
          </cell>
          <cell r="T1038">
            <v>10.689956003999999</v>
          </cell>
          <cell r="U1038">
            <v>50.322655995999995</v>
          </cell>
          <cell r="W1038">
            <v>2005</v>
          </cell>
          <cell r="X1038">
            <v>7</v>
          </cell>
          <cell r="Y1038">
            <v>1.0103785103785103</v>
          </cell>
          <cell r="Z1038">
            <v>1</v>
          </cell>
          <cell r="AA1038">
            <v>4</v>
          </cell>
          <cell r="AB1038">
            <v>100</v>
          </cell>
          <cell r="AC1038">
            <v>0.8</v>
          </cell>
          <cell r="AD1038">
            <v>80</v>
          </cell>
          <cell r="AH1038">
            <v>3.5</v>
          </cell>
        </row>
        <row r="1039">
          <cell r="A1039" t="str">
            <v>F2005028-000</v>
          </cell>
          <cell r="B1039" t="str">
            <v>Fixtures and fittings</v>
          </cell>
          <cell r="C1039">
            <v>2005</v>
          </cell>
          <cell r="D1039" t="str">
            <v>Fac</v>
          </cell>
          <cell r="E1039" t="str">
            <v>N/A</v>
          </cell>
          <cell r="F1039">
            <v>33</v>
          </cell>
          <cell r="G1039" t="str">
            <v>FUR TECH CO., LTD</v>
          </cell>
          <cell r="H1039" t="str">
            <v>WORKING CHAIR (Office 2nd Floor)</v>
          </cell>
          <cell r="I1039">
            <v>38489</v>
          </cell>
          <cell r="J1039">
            <v>38490</v>
          </cell>
          <cell r="K1039">
            <v>1820</v>
          </cell>
          <cell r="L1039">
            <v>1502</v>
          </cell>
          <cell r="M1039">
            <v>2680</v>
          </cell>
          <cell r="N1039">
            <v>469.56</v>
          </cell>
          <cell r="O1039">
            <v>2210.44</v>
          </cell>
          <cell r="R1039">
            <v>2.3057359793958999E-2</v>
          </cell>
          <cell r="S1039">
            <v>61.793724247810118</v>
          </cell>
          <cell r="T1039">
            <v>10.826813864851388</v>
          </cell>
          <cell r="U1039">
            <v>50.96691038295873</v>
          </cell>
          <cell r="W1039">
            <v>2005</v>
          </cell>
          <cell r="X1039">
            <v>7</v>
          </cell>
          <cell r="Y1039">
            <v>1.0103785103785103</v>
          </cell>
          <cell r="Z1039">
            <v>1</v>
          </cell>
          <cell r="AA1039">
            <v>4</v>
          </cell>
          <cell r="AB1039">
            <v>100</v>
          </cell>
          <cell r="AC1039">
            <v>0.8</v>
          </cell>
          <cell r="AD1039">
            <v>80</v>
          </cell>
          <cell r="AH1039">
            <v>3.5</v>
          </cell>
        </row>
        <row r="1040">
          <cell r="A1040" t="str">
            <v>F2005029-000</v>
          </cell>
          <cell r="B1040" t="str">
            <v>Fixtures and fittings</v>
          </cell>
          <cell r="C1040">
            <v>2005</v>
          </cell>
          <cell r="D1040" t="str">
            <v>Fac</v>
          </cell>
          <cell r="E1040" t="str">
            <v>N/A</v>
          </cell>
          <cell r="F1040">
            <v>33</v>
          </cell>
          <cell r="G1040" t="str">
            <v>FUR TECH CO., LTD</v>
          </cell>
          <cell r="H1040" t="str">
            <v>WORKING CHAIR (Office 2nd Floor)</v>
          </cell>
          <cell r="I1040">
            <v>38489</v>
          </cell>
          <cell r="J1040">
            <v>38490</v>
          </cell>
          <cell r="K1040">
            <v>1820</v>
          </cell>
          <cell r="L1040">
            <v>1502</v>
          </cell>
          <cell r="M1040">
            <v>2680</v>
          </cell>
          <cell r="N1040">
            <v>469.56</v>
          </cell>
          <cell r="O1040">
            <v>2210.44</v>
          </cell>
          <cell r="R1040">
            <v>2.3057359807535999E-2</v>
          </cell>
          <cell r="S1040">
            <v>61.793724284196479</v>
          </cell>
          <cell r="T1040">
            <v>10.826813871226603</v>
          </cell>
          <cell r="U1040">
            <v>50.966910412969874</v>
          </cell>
          <cell r="W1040">
            <v>2005</v>
          </cell>
          <cell r="X1040">
            <v>7</v>
          </cell>
          <cell r="Y1040">
            <v>1.0103785103785103</v>
          </cell>
          <cell r="Z1040">
            <v>1</v>
          </cell>
          <cell r="AA1040">
            <v>4</v>
          </cell>
          <cell r="AB1040">
            <v>100</v>
          </cell>
          <cell r="AC1040">
            <v>0.8</v>
          </cell>
          <cell r="AD1040">
            <v>80</v>
          </cell>
          <cell r="AH1040">
            <v>3.5</v>
          </cell>
        </row>
        <row r="1041">
          <cell r="A1041" t="str">
            <v>F2005030-000</v>
          </cell>
          <cell r="B1041" t="str">
            <v>Fixtures and fittings</v>
          </cell>
          <cell r="C1041">
            <v>2005</v>
          </cell>
          <cell r="D1041" t="str">
            <v>Fac</v>
          </cell>
          <cell r="E1041" t="str">
            <v>N/A</v>
          </cell>
          <cell r="F1041">
            <v>33</v>
          </cell>
          <cell r="G1041" t="str">
            <v>FUR TECH CO., LTD</v>
          </cell>
          <cell r="H1041" t="str">
            <v>WORKING CHAIR (Office 2nd Floor)</v>
          </cell>
          <cell r="I1041">
            <v>38489</v>
          </cell>
          <cell r="J1041">
            <v>38490</v>
          </cell>
          <cell r="K1041">
            <v>1820</v>
          </cell>
          <cell r="L1041">
            <v>1502</v>
          </cell>
          <cell r="M1041">
            <v>2680</v>
          </cell>
          <cell r="N1041">
            <v>469.56</v>
          </cell>
          <cell r="O1041">
            <v>2210.44</v>
          </cell>
          <cell r="R1041">
            <v>2.3661499999999999E-2</v>
          </cell>
          <cell r="S1041">
            <v>63.412819999999996</v>
          </cell>
          <cell r="T1041">
            <v>11.11049394</v>
          </cell>
          <cell r="U1041">
            <v>52.302326059999999</v>
          </cell>
          <cell r="W1041">
            <v>2005</v>
          </cell>
          <cell r="X1041">
            <v>7</v>
          </cell>
          <cell r="Y1041">
            <v>1.0103785103785103</v>
          </cell>
          <cell r="Z1041">
            <v>1</v>
          </cell>
          <cell r="AA1041">
            <v>4</v>
          </cell>
          <cell r="AB1041">
            <v>100</v>
          </cell>
          <cell r="AC1041">
            <v>0.8</v>
          </cell>
          <cell r="AD1041">
            <v>80</v>
          </cell>
          <cell r="AH1041">
            <v>3.5</v>
          </cell>
        </row>
        <row r="1042">
          <cell r="A1042" t="str">
            <v>F2005031-000</v>
          </cell>
          <cell r="B1042" t="str">
            <v>Fixtures and fittings</v>
          </cell>
          <cell r="C1042">
            <v>2005</v>
          </cell>
          <cell r="D1042" t="str">
            <v>Fac</v>
          </cell>
          <cell r="E1042" t="str">
            <v>N/A</v>
          </cell>
          <cell r="F1042">
            <v>33</v>
          </cell>
          <cell r="G1042" t="str">
            <v>FUR TECH CO., LTD</v>
          </cell>
          <cell r="H1042" t="str">
            <v>WORKING CHAIR (Office 2nd Floor)</v>
          </cell>
          <cell r="I1042">
            <v>38489</v>
          </cell>
          <cell r="J1042">
            <v>38490</v>
          </cell>
          <cell r="K1042">
            <v>1820</v>
          </cell>
          <cell r="L1042">
            <v>1502</v>
          </cell>
          <cell r="M1042">
            <v>2680</v>
          </cell>
          <cell r="N1042">
            <v>469.56</v>
          </cell>
          <cell r="O1042">
            <v>2210.44</v>
          </cell>
          <cell r="R1042">
            <v>2.3057359793958999E-2</v>
          </cell>
          <cell r="S1042">
            <v>61.793724247810118</v>
          </cell>
          <cell r="T1042">
            <v>10.826813864851388</v>
          </cell>
          <cell r="U1042">
            <v>50.96691038295873</v>
          </cell>
          <cell r="W1042">
            <v>2005</v>
          </cell>
          <cell r="X1042">
            <v>7</v>
          </cell>
          <cell r="Y1042">
            <v>1.0103785103785103</v>
          </cell>
          <cell r="Z1042">
            <v>1</v>
          </cell>
          <cell r="AA1042">
            <v>4</v>
          </cell>
          <cell r="AB1042">
            <v>100</v>
          </cell>
          <cell r="AC1042">
            <v>0.8</v>
          </cell>
          <cell r="AD1042">
            <v>80</v>
          </cell>
          <cell r="AH1042">
            <v>3.5</v>
          </cell>
        </row>
        <row r="1043">
          <cell r="A1043" t="str">
            <v>F2005032-000</v>
          </cell>
          <cell r="B1043" t="str">
            <v>Fixtures and fittings</v>
          </cell>
          <cell r="C1043">
            <v>2005</v>
          </cell>
          <cell r="D1043" t="str">
            <v>Fac</v>
          </cell>
          <cell r="E1043" t="str">
            <v>N/A</v>
          </cell>
          <cell r="F1043" t="str">
            <v>IV4805102</v>
          </cell>
          <cell r="G1043" t="str">
            <v>NEWTON NAKARIN CO., LTD</v>
          </cell>
          <cell r="H1043" t="str">
            <v>REFRIGERATOR FRAME STAINLESS</v>
          </cell>
          <cell r="I1043">
            <v>38497</v>
          </cell>
          <cell r="J1043">
            <v>38498</v>
          </cell>
          <cell r="K1043">
            <v>1820</v>
          </cell>
          <cell r="L1043">
            <v>1510</v>
          </cell>
          <cell r="M1043">
            <v>12600</v>
          </cell>
          <cell r="N1043">
            <v>2152.91</v>
          </cell>
          <cell r="O1043">
            <v>10447.09</v>
          </cell>
          <cell r="R1043">
            <v>2.3057359262318E-2</v>
          </cell>
          <cell r="S1043">
            <v>290.52272670520682</v>
          </cell>
          <cell r="T1043">
            <v>49.640419329437044</v>
          </cell>
          <cell r="U1043">
            <v>240.88230737576978</v>
          </cell>
          <cell r="W1043">
            <v>2005</v>
          </cell>
          <cell r="X1043">
            <v>7</v>
          </cell>
          <cell r="Y1043">
            <v>1.0103785103785103</v>
          </cell>
          <cell r="Z1043">
            <v>1</v>
          </cell>
          <cell r="AA1043">
            <v>4</v>
          </cell>
          <cell r="AB1043">
            <v>300</v>
          </cell>
          <cell r="AC1043">
            <v>0.8</v>
          </cell>
          <cell r="AD1043">
            <v>240</v>
          </cell>
          <cell r="AH1043">
            <v>3.5</v>
          </cell>
        </row>
        <row r="1044">
          <cell r="A1044" t="str">
            <v>F2005033-000</v>
          </cell>
          <cell r="B1044" t="str">
            <v>Fixtures and fittings</v>
          </cell>
          <cell r="C1044">
            <v>2005</v>
          </cell>
          <cell r="D1044" t="str">
            <v>Fac</v>
          </cell>
          <cell r="E1044" t="str">
            <v>N/A</v>
          </cell>
          <cell r="F1044" t="str">
            <v>48/0423</v>
          </cell>
          <cell r="G1044" t="str">
            <v>CHAMP MARKETING CO., LTD</v>
          </cell>
          <cell r="H1044" t="str">
            <v>KIDDE HALOTRON I FIRE EXTINGUISHER 15LB</v>
          </cell>
          <cell r="I1044">
            <v>38490</v>
          </cell>
          <cell r="J1044">
            <v>38491</v>
          </cell>
          <cell r="K1044">
            <v>1820</v>
          </cell>
          <cell r="L1044">
            <v>1503</v>
          </cell>
          <cell r="M1044">
            <v>12900</v>
          </cell>
          <cell r="N1044">
            <v>2253.7800000000002</v>
          </cell>
          <cell r="O1044">
            <v>10646.22</v>
          </cell>
          <cell r="R1044">
            <v>2.3661499999999999E-2</v>
          </cell>
          <cell r="S1044">
            <v>305.23334999999997</v>
          </cell>
          <cell r="T1044">
            <v>53.327815470000004</v>
          </cell>
          <cell r="U1044">
            <v>251.90553452999995</v>
          </cell>
          <cell r="W1044">
            <v>2005</v>
          </cell>
          <cell r="X1044">
            <v>0</v>
          </cell>
          <cell r="AD1044">
            <v>0</v>
          </cell>
          <cell r="AH1044">
            <v>0</v>
          </cell>
        </row>
        <row r="1045">
          <cell r="A1045" t="str">
            <v>F2005034-000</v>
          </cell>
          <cell r="B1045" t="str">
            <v>Fixtures and fittings</v>
          </cell>
          <cell r="C1045">
            <v>2005</v>
          </cell>
          <cell r="D1045" t="str">
            <v>Fac</v>
          </cell>
          <cell r="E1045" t="str">
            <v>N/A</v>
          </cell>
          <cell r="F1045" t="str">
            <v>48/0423</v>
          </cell>
          <cell r="G1045" t="str">
            <v>CHAMP MARKETING CO., LTD</v>
          </cell>
          <cell r="H1045" t="str">
            <v>KIDDE HALOTRON I FIRE EXTINGUISHER 15LB</v>
          </cell>
          <cell r="I1045">
            <v>38490</v>
          </cell>
          <cell r="J1045">
            <v>38491</v>
          </cell>
          <cell r="K1045">
            <v>1820</v>
          </cell>
          <cell r="L1045">
            <v>1503</v>
          </cell>
          <cell r="M1045">
            <v>12900</v>
          </cell>
          <cell r="N1045">
            <v>2253.7800000000002</v>
          </cell>
          <cell r="O1045">
            <v>10646.22</v>
          </cell>
          <cell r="R1045">
            <v>2.3661499999999999E-2</v>
          </cell>
          <cell r="S1045">
            <v>305.23334999999997</v>
          </cell>
          <cell r="T1045">
            <v>53.327815470000004</v>
          </cell>
          <cell r="U1045">
            <v>251.90553452999995</v>
          </cell>
          <cell r="W1045">
            <v>2005</v>
          </cell>
          <cell r="X1045">
            <v>0</v>
          </cell>
          <cell r="AD1045">
            <v>0</v>
          </cell>
          <cell r="AH1045">
            <v>0</v>
          </cell>
        </row>
        <row r="1046">
          <cell r="A1046" t="str">
            <v>F2005035-000</v>
          </cell>
          <cell r="B1046" t="str">
            <v>Fixtures and fittings</v>
          </cell>
          <cell r="C1046">
            <v>2005</v>
          </cell>
          <cell r="D1046" t="str">
            <v>Fac</v>
          </cell>
          <cell r="E1046" t="str">
            <v>N/A</v>
          </cell>
          <cell r="F1046" t="str">
            <v>48/0423</v>
          </cell>
          <cell r="G1046" t="str">
            <v>CHAMP MARKETING CO., LTD</v>
          </cell>
          <cell r="H1046" t="str">
            <v>KIDDE HALOTRON I FIRE EXTINGUISHER 15LB</v>
          </cell>
          <cell r="I1046">
            <v>38490</v>
          </cell>
          <cell r="J1046">
            <v>38491</v>
          </cell>
          <cell r="K1046">
            <v>1820</v>
          </cell>
          <cell r="L1046">
            <v>1503</v>
          </cell>
          <cell r="M1046">
            <v>12900</v>
          </cell>
          <cell r="N1046">
            <v>2253.7800000000002</v>
          </cell>
          <cell r="O1046">
            <v>10646.22</v>
          </cell>
          <cell r="R1046">
            <v>2.3661499999999999E-2</v>
          </cell>
          <cell r="S1046">
            <v>305.23334999999997</v>
          </cell>
          <cell r="T1046">
            <v>53.327815470000004</v>
          </cell>
          <cell r="U1046">
            <v>251.90553452999995</v>
          </cell>
          <cell r="W1046">
            <v>2005</v>
          </cell>
          <cell r="X1046">
            <v>0</v>
          </cell>
          <cell r="AD1046">
            <v>0</v>
          </cell>
          <cell r="AH1046">
            <v>0</v>
          </cell>
        </row>
        <row r="1047">
          <cell r="A1047" t="str">
            <v>F2005036-000</v>
          </cell>
          <cell r="B1047" t="str">
            <v>Fixtures and fittings</v>
          </cell>
          <cell r="C1047">
            <v>2005</v>
          </cell>
          <cell r="D1047" t="str">
            <v>Fac</v>
          </cell>
          <cell r="E1047" t="str">
            <v>N/A</v>
          </cell>
          <cell r="F1047" t="str">
            <v>48/0423</v>
          </cell>
          <cell r="G1047" t="str">
            <v>CHAMP MARKETING CO., LTD</v>
          </cell>
          <cell r="H1047" t="str">
            <v>KIDDE HALOTRON I FIRE EXTINGUISHER 15LB</v>
          </cell>
          <cell r="I1047">
            <v>38490</v>
          </cell>
          <cell r="J1047">
            <v>38491</v>
          </cell>
          <cell r="K1047">
            <v>1820</v>
          </cell>
          <cell r="L1047">
            <v>1503</v>
          </cell>
          <cell r="M1047">
            <v>12900</v>
          </cell>
          <cell r="N1047">
            <v>2253.7800000000002</v>
          </cell>
          <cell r="O1047">
            <v>10646.22</v>
          </cell>
          <cell r="R1047">
            <v>2.5239000000000001E-2</v>
          </cell>
          <cell r="S1047">
            <v>325.5831</v>
          </cell>
          <cell r="T1047">
            <v>56.883153420000006</v>
          </cell>
          <cell r="U1047">
            <v>268.69994658000002</v>
          </cell>
          <cell r="W1047">
            <v>2005</v>
          </cell>
          <cell r="X1047">
            <v>0</v>
          </cell>
          <cell r="AD1047">
            <v>0</v>
          </cell>
          <cell r="AH1047">
            <v>0</v>
          </cell>
        </row>
        <row r="1048">
          <cell r="A1048" t="str">
            <v>F2005037-000</v>
          </cell>
          <cell r="B1048" t="str">
            <v>Fixtures and fittings</v>
          </cell>
          <cell r="C1048">
            <v>2005</v>
          </cell>
          <cell r="D1048" t="str">
            <v>Fac</v>
          </cell>
          <cell r="E1048" t="str">
            <v>UE5EA5420910</v>
          </cell>
          <cell r="F1048" t="str">
            <v>BO 008656</v>
          </cell>
          <cell r="G1048" t="str">
            <v>PLUS-BBG CORPORATION (THAILAND)</v>
          </cell>
          <cell r="H1048" t="str">
            <v>DATA PROJECTOR PLUS U5-232</v>
          </cell>
          <cell r="I1048">
            <v>38503</v>
          </cell>
          <cell r="J1048">
            <v>38504</v>
          </cell>
          <cell r="K1048">
            <v>1820</v>
          </cell>
          <cell r="L1048">
            <v>1516</v>
          </cell>
          <cell r="M1048">
            <v>110000</v>
          </cell>
          <cell r="N1048">
            <v>18433.900000000001</v>
          </cell>
          <cell r="O1048">
            <v>91566.1</v>
          </cell>
          <cell r="R1048">
            <v>2.5239000000000001E-2</v>
          </cell>
          <cell r="S1048">
            <v>2776.29</v>
          </cell>
          <cell r="T1048">
            <v>465.25320210000007</v>
          </cell>
          <cell r="U1048">
            <v>2311.0367978999998</v>
          </cell>
          <cell r="W1048">
            <v>2005</v>
          </cell>
          <cell r="X1048">
            <v>7</v>
          </cell>
          <cell r="Y1048">
            <v>1.0103785103785103</v>
          </cell>
          <cell r="Z1048">
            <v>1</v>
          </cell>
          <cell r="AA1048">
            <v>4</v>
          </cell>
          <cell r="AB1048">
            <v>2900</v>
          </cell>
          <cell r="AC1048">
            <v>0.8</v>
          </cell>
          <cell r="AD1048">
            <v>2300</v>
          </cell>
          <cell r="AH1048">
            <v>3.5</v>
          </cell>
        </row>
        <row r="1049">
          <cell r="A1049" t="str">
            <v>F2005038-000</v>
          </cell>
          <cell r="B1049" t="str">
            <v>Fixtures and fittings</v>
          </cell>
          <cell r="C1049">
            <v>2005</v>
          </cell>
          <cell r="D1049" t="str">
            <v>Fac</v>
          </cell>
          <cell r="E1049" t="str">
            <v>AEP2BZ00012</v>
          </cell>
          <cell r="F1049" t="str">
            <v>A06470</v>
          </cell>
          <cell r="G1049" t="str">
            <v>D&amp;G SERVICE CO., LTD</v>
          </cell>
          <cell r="H1049" t="str">
            <v>DUPLICATE FAX PANASONIC MDL:UF590</v>
          </cell>
          <cell r="I1049">
            <v>38509</v>
          </cell>
          <cell r="J1049">
            <v>38510</v>
          </cell>
          <cell r="K1049">
            <v>1820</v>
          </cell>
          <cell r="L1049">
            <v>1522</v>
          </cell>
          <cell r="M1049">
            <v>57800</v>
          </cell>
          <cell r="N1049">
            <v>9495.5499999999993</v>
          </cell>
          <cell r="O1049">
            <v>48304.45</v>
          </cell>
          <cell r="R1049">
            <v>2.5239000000000001E-2</v>
          </cell>
          <cell r="S1049">
            <v>1458.8142</v>
          </cell>
          <cell r="T1049">
            <v>239.65818644999999</v>
          </cell>
          <cell r="U1049">
            <v>1219.1560135500001</v>
          </cell>
          <cell r="W1049">
            <v>2005</v>
          </cell>
          <cell r="X1049">
            <v>7</v>
          </cell>
          <cell r="Y1049">
            <v>1.0103785103785103</v>
          </cell>
          <cell r="Z1049">
            <v>1</v>
          </cell>
          <cell r="AA1049">
            <v>4</v>
          </cell>
          <cell r="AB1049">
            <v>1500</v>
          </cell>
          <cell r="AC1049">
            <v>0.8</v>
          </cell>
          <cell r="AD1049">
            <v>1200</v>
          </cell>
          <cell r="AH1049">
            <v>3.5</v>
          </cell>
        </row>
        <row r="1050">
          <cell r="A1050" t="str">
            <v>F2005039-000</v>
          </cell>
          <cell r="B1050" t="str">
            <v>Fixtures and fittings</v>
          </cell>
          <cell r="C1050">
            <v>2005</v>
          </cell>
          <cell r="D1050" t="str">
            <v>Fac</v>
          </cell>
          <cell r="E1050" t="str">
            <v>N/A</v>
          </cell>
          <cell r="F1050" t="str">
            <v>IV-0380</v>
          </cell>
          <cell r="G1050" t="str">
            <v>TAVEECHOK FERNICHING</v>
          </cell>
          <cell r="H1050" t="str">
            <v>OFFICE PARTITION AT OFFICE 2nd FLOOR</v>
          </cell>
          <cell r="I1050">
            <v>38513</v>
          </cell>
          <cell r="J1050">
            <v>38514</v>
          </cell>
          <cell r="K1050">
            <v>1820</v>
          </cell>
          <cell r="L1050">
            <v>1526</v>
          </cell>
          <cell r="M1050">
            <v>3039.6</v>
          </cell>
          <cell r="N1050">
            <v>492.52</v>
          </cell>
          <cell r="O1050">
            <v>2547.08</v>
          </cell>
          <cell r="R1050">
            <v>2.5239000000000001E-2</v>
          </cell>
          <cell r="S1050">
            <v>76.716464400000007</v>
          </cell>
          <cell r="T1050">
            <v>12.43071228</v>
          </cell>
          <cell r="U1050">
            <v>64.285752120000012</v>
          </cell>
          <cell r="W1050">
            <v>2005</v>
          </cell>
          <cell r="X1050">
            <v>7</v>
          </cell>
          <cell r="Y1050">
            <v>1.0103785103785103</v>
          </cell>
          <cell r="Z1050">
            <v>1</v>
          </cell>
          <cell r="AA1050">
            <v>4</v>
          </cell>
          <cell r="AB1050">
            <v>100</v>
          </cell>
          <cell r="AC1050">
            <v>0.8</v>
          </cell>
          <cell r="AD1050">
            <v>80</v>
          </cell>
          <cell r="AH1050">
            <v>3.5</v>
          </cell>
        </row>
        <row r="1051">
          <cell r="A1051" t="str">
            <v>F2005039-001</v>
          </cell>
          <cell r="B1051" t="str">
            <v>Fixtures and fittings</v>
          </cell>
          <cell r="C1051">
            <v>2005</v>
          </cell>
          <cell r="D1051" t="str">
            <v>Fac</v>
          </cell>
          <cell r="E1051" t="str">
            <v>N/A</v>
          </cell>
          <cell r="F1051" t="str">
            <v>IV-0380</v>
          </cell>
          <cell r="G1051" t="str">
            <v>TAVEECHOK FERNICHING</v>
          </cell>
          <cell r="H1051" t="str">
            <v>OFFICE PARTITION AT OFFICE 2nd FLOOR</v>
          </cell>
          <cell r="I1051">
            <v>38513</v>
          </cell>
          <cell r="J1051">
            <v>38514</v>
          </cell>
          <cell r="K1051">
            <v>1820</v>
          </cell>
          <cell r="L1051">
            <v>1526</v>
          </cell>
          <cell r="M1051">
            <v>3039.44</v>
          </cell>
          <cell r="N1051">
            <v>492.49</v>
          </cell>
          <cell r="O1051">
            <v>2546.9499999999998</v>
          </cell>
          <cell r="R1051">
            <v>2.5239000000000001E-2</v>
          </cell>
          <cell r="S1051">
            <v>76.712426160000007</v>
          </cell>
          <cell r="T1051">
            <v>12.42995511</v>
          </cell>
          <cell r="U1051">
            <v>64.282471050000012</v>
          </cell>
          <cell r="W1051">
            <v>2005</v>
          </cell>
          <cell r="X1051">
            <v>7</v>
          </cell>
          <cell r="Y1051">
            <v>1.0103785103785103</v>
          </cell>
          <cell r="Z1051">
            <v>1</v>
          </cell>
          <cell r="AA1051">
            <v>4</v>
          </cell>
          <cell r="AB1051">
            <v>100</v>
          </cell>
          <cell r="AC1051">
            <v>0.8</v>
          </cell>
          <cell r="AD1051">
            <v>80</v>
          </cell>
          <cell r="AH1051">
            <v>3.5</v>
          </cell>
        </row>
        <row r="1052">
          <cell r="A1052" t="str">
            <v>F2005039-002</v>
          </cell>
          <cell r="B1052" t="str">
            <v>Fixtures and fittings</v>
          </cell>
          <cell r="C1052">
            <v>2005</v>
          </cell>
          <cell r="D1052" t="str">
            <v>Fac</v>
          </cell>
          <cell r="E1052" t="str">
            <v>N/A</v>
          </cell>
          <cell r="F1052" t="str">
            <v>IV-0380</v>
          </cell>
          <cell r="G1052" t="str">
            <v>TAVEECHOK FERNICHING</v>
          </cell>
          <cell r="H1052" t="str">
            <v>OFFICE PARTITION AT OFFICE 2nd FLOOR</v>
          </cell>
          <cell r="I1052">
            <v>38513</v>
          </cell>
          <cell r="J1052">
            <v>38514</v>
          </cell>
          <cell r="K1052">
            <v>1820</v>
          </cell>
          <cell r="L1052">
            <v>1526</v>
          </cell>
          <cell r="M1052">
            <v>3039.44</v>
          </cell>
          <cell r="N1052">
            <v>492.49</v>
          </cell>
          <cell r="O1052">
            <v>2546.9499999999998</v>
          </cell>
          <cell r="R1052">
            <v>2.5842500000000001E-2</v>
          </cell>
          <cell r="S1052">
            <v>78.546728200000004</v>
          </cell>
          <cell r="T1052">
            <v>12.727172825</v>
          </cell>
          <cell r="U1052">
            <v>65.819555375000007</v>
          </cell>
          <cell r="W1052">
            <v>2005</v>
          </cell>
          <cell r="X1052">
            <v>7</v>
          </cell>
          <cell r="Y1052">
            <v>1.0103785103785103</v>
          </cell>
          <cell r="Z1052">
            <v>1</v>
          </cell>
          <cell r="AA1052">
            <v>4</v>
          </cell>
          <cell r="AB1052">
            <v>100</v>
          </cell>
          <cell r="AC1052">
            <v>0.8</v>
          </cell>
          <cell r="AD1052">
            <v>80</v>
          </cell>
          <cell r="AH1052">
            <v>3.5</v>
          </cell>
        </row>
        <row r="1053">
          <cell r="A1053" t="str">
            <v>F2005039-003</v>
          </cell>
          <cell r="B1053" t="str">
            <v>Fixtures and fittings</v>
          </cell>
          <cell r="C1053">
            <v>2005</v>
          </cell>
          <cell r="D1053" t="str">
            <v>Fac</v>
          </cell>
          <cell r="E1053" t="str">
            <v>N/A</v>
          </cell>
          <cell r="F1053" t="str">
            <v>IV-0380</v>
          </cell>
          <cell r="G1053" t="str">
            <v>TAVEECHOK FERNICHING</v>
          </cell>
          <cell r="H1053" t="str">
            <v>OFFICE PARTITION AT OFFICE 2nd FLOOR</v>
          </cell>
          <cell r="I1053">
            <v>38513</v>
          </cell>
          <cell r="J1053">
            <v>38514</v>
          </cell>
          <cell r="K1053">
            <v>1820</v>
          </cell>
          <cell r="L1053">
            <v>1526</v>
          </cell>
          <cell r="M1053">
            <v>3039.44</v>
          </cell>
          <cell r="N1053">
            <v>492.49</v>
          </cell>
          <cell r="O1053">
            <v>2546.9499999999998</v>
          </cell>
          <cell r="R1053">
            <v>2.5842500000000001E-2</v>
          </cell>
          <cell r="S1053">
            <v>78.546728200000004</v>
          </cell>
          <cell r="T1053">
            <v>12.727172825</v>
          </cell>
          <cell r="U1053">
            <v>65.819555375000007</v>
          </cell>
          <cell r="W1053">
            <v>2005</v>
          </cell>
          <cell r="X1053">
            <v>7</v>
          </cell>
          <cell r="Y1053">
            <v>1.0103785103785103</v>
          </cell>
          <cell r="Z1053">
            <v>1</v>
          </cell>
          <cell r="AA1053">
            <v>4</v>
          </cell>
          <cell r="AB1053">
            <v>100</v>
          </cell>
          <cell r="AC1053">
            <v>0.8</v>
          </cell>
          <cell r="AD1053">
            <v>80</v>
          </cell>
          <cell r="AH1053">
            <v>3.5</v>
          </cell>
        </row>
        <row r="1054">
          <cell r="A1054" t="str">
            <v>F2005039-004</v>
          </cell>
          <cell r="B1054" t="str">
            <v>Fixtures and fittings</v>
          </cell>
          <cell r="C1054">
            <v>2005</v>
          </cell>
          <cell r="D1054" t="str">
            <v>Fac</v>
          </cell>
          <cell r="E1054" t="str">
            <v>N/A</v>
          </cell>
          <cell r="F1054" t="str">
            <v>IV-0380</v>
          </cell>
          <cell r="G1054" t="str">
            <v>TAVEECHOK FERNICHING</v>
          </cell>
          <cell r="H1054" t="str">
            <v>OFFICE PARTITION AT OFFICE 2nd FLOOR</v>
          </cell>
          <cell r="I1054">
            <v>38513</v>
          </cell>
          <cell r="J1054">
            <v>38514</v>
          </cell>
          <cell r="K1054">
            <v>1820</v>
          </cell>
          <cell r="L1054">
            <v>1526</v>
          </cell>
          <cell r="M1054">
            <v>3039.44</v>
          </cell>
          <cell r="N1054">
            <v>492.49</v>
          </cell>
          <cell r="O1054">
            <v>2546.9499999999998</v>
          </cell>
          <cell r="R1054">
            <v>2.5740900000000001E-2</v>
          </cell>
          <cell r="S1054">
            <v>78.237921096000008</v>
          </cell>
          <cell r="T1054">
            <v>12.677135841</v>
          </cell>
          <cell r="U1054">
            <v>65.560785255000013</v>
          </cell>
          <cell r="W1054">
            <v>2005</v>
          </cell>
          <cell r="X1054">
            <v>7</v>
          </cell>
          <cell r="Y1054">
            <v>1.0103785103785103</v>
          </cell>
          <cell r="Z1054">
            <v>1</v>
          </cell>
          <cell r="AA1054">
            <v>4</v>
          </cell>
          <cell r="AB1054">
            <v>100</v>
          </cell>
          <cell r="AC1054">
            <v>0.8</v>
          </cell>
          <cell r="AD1054">
            <v>80</v>
          </cell>
          <cell r="AH1054">
            <v>3.5</v>
          </cell>
        </row>
        <row r="1055">
          <cell r="A1055" t="str">
            <v>F2005039-005</v>
          </cell>
          <cell r="B1055" t="str">
            <v>Fixtures and fittings</v>
          </cell>
          <cell r="C1055">
            <v>2005</v>
          </cell>
          <cell r="D1055" t="str">
            <v>Fac</v>
          </cell>
          <cell r="E1055" t="str">
            <v>N/A</v>
          </cell>
          <cell r="F1055" t="str">
            <v>IV-0380</v>
          </cell>
          <cell r="G1055" t="str">
            <v>TAVEECHOK FERNICHING</v>
          </cell>
          <cell r="H1055" t="str">
            <v>OFFICE PARTITION AT OFFICE 2nd FLOOR</v>
          </cell>
          <cell r="I1055">
            <v>38513</v>
          </cell>
          <cell r="J1055">
            <v>38514</v>
          </cell>
          <cell r="K1055">
            <v>1820</v>
          </cell>
          <cell r="L1055">
            <v>1526</v>
          </cell>
          <cell r="M1055">
            <v>3039.44</v>
          </cell>
          <cell r="N1055">
            <v>492.49</v>
          </cell>
          <cell r="O1055">
            <v>2546.9499999999998</v>
          </cell>
          <cell r="R1055">
            <v>2.5740900000000001E-2</v>
          </cell>
          <cell r="S1055">
            <v>78.237921096000008</v>
          </cell>
          <cell r="T1055">
            <v>12.677135841</v>
          </cell>
          <cell r="U1055">
            <v>65.560785255000013</v>
          </cell>
          <cell r="W1055">
            <v>2005</v>
          </cell>
          <cell r="X1055">
            <v>7</v>
          </cell>
          <cell r="Y1055">
            <v>1.0103785103785103</v>
          </cell>
          <cell r="Z1055">
            <v>1</v>
          </cell>
          <cell r="AA1055">
            <v>4</v>
          </cell>
          <cell r="AB1055">
            <v>100</v>
          </cell>
          <cell r="AC1055">
            <v>0.8</v>
          </cell>
          <cell r="AD1055">
            <v>80</v>
          </cell>
          <cell r="AH1055">
            <v>3.5</v>
          </cell>
        </row>
        <row r="1056">
          <cell r="A1056" t="str">
            <v>F2005039-006</v>
          </cell>
          <cell r="B1056" t="str">
            <v>Fixtures and fittings</v>
          </cell>
          <cell r="C1056">
            <v>2005</v>
          </cell>
          <cell r="D1056" t="str">
            <v>Fac</v>
          </cell>
          <cell r="E1056" t="str">
            <v>N/A</v>
          </cell>
          <cell r="F1056" t="str">
            <v>IV-0380</v>
          </cell>
          <cell r="G1056" t="str">
            <v>TAVEECHOK FERNICHING</v>
          </cell>
          <cell r="H1056" t="str">
            <v>OFFICE PARTITION AT OFFICE 2nd FLOOR</v>
          </cell>
          <cell r="I1056">
            <v>38513</v>
          </cell>
          <cell r="J1056">
            <v>38514</v>
          </cell>
          <cell r="K1056">
            <v>1820</v>
          </cell>
          <cell r="L1056">
            <v>1526</v>
          </cell>
          <cell r="M1056">
            <v>3039.44</v>
          </cell>
          <cell r="N1056">
            <v>492.49</v>
          </cell>
          <cell r="O1056">
            <v>2546.9499999999998</v>
          </cell>
          <cell r="R1056">
            <v>2.3661499999999999E-2</v>
          </cell>
          <cell r="S1056">
            <v>71.917709559999992</v>
          </cell>
          <cell r="T1056">
            <v>11.653052134999999</v>
          </cell>
          <cell r="U1056">
            <v>60.264657424999996</v>
          </cell>
          <cell r="W1056">
            <v>2005</v>
          </cell>
          <cell r="X1056">
            <v>7</v>
          </cell>
          <cell r="Y1056">
            <v>1.0103785103785103</v>
          </cell>
          <cell r="Z1056">
            <v>1</v>
          </cell>
          <cell r="AA1056">
            <v>4</v>
          </cell>
          <cell r="AB1056">
            <v>100</v>
          </cell>
          <cell r="AC1056">
            <v>0.8</v>
          </cell>
          <cell r="AD1056">
            <v>80</v>
          </cell>
          <cell r="AH1056">
            <v>3.5</v>
          </cell>
        </row>
        <row r="1057">
          <cell r="A1057" t="str">
            <v>F2005039-007</v>
          </cell>
          <cell r="B1057" t="str">
            <v>Fixtures and fittings</v>
          </cell>
          <cell r="C1057">
            <v>2005</v>
          </cell>
          <cell r="D1057" t="str">
            <v>Fac</v>
          </cell>
          <cell r="E1057" t="str">
            <v>N/A</v>
          </cell>
          <cell r="F1057" t="str">
            <v>IV-0380</v>
          </cell>
          <cell r="G1057" t="str">
            <v>TAVEECHOK FERNICHING</v>
          </cell>
          <cell r="H1057" t="str">
            <v>OFFICE PARTITION AT OFFICE 2nd FLOOR</v>
          </cell>
          <cell r="I1057">
            <v>38513</v>
          </cell>
          <cell r="J1057">
            <v>38514</v>
          </cell>
          <cell r="K1057">
            <v>1820</v>
          </cell>
          <cell r="L1057">
            <v>1526</v>
          </cell>
          <cell r="M1057">
            <v>3039.44</v>
          </cell>
          <cell r="N1057">
            <v>492.49</v>
          </cell>
          <cell r="O1057">
            <v>2546.9499999999998</v>
          </cell>
          <cell r="R1057">
            <v>2.3709604760889E-2</v>
          </cell>
          <cell r="S1057">
            <v>72.063921094436466</v>
          </cell>
          <cell r="T1057">
            <v>11.676743248690224</v>
          </cell>
          <cell r="U1057">
            <v>60.387177845746244</v>
          </cell>
          <cell r="W1057">
            <v>2005</v>
          </cell>
          <cell r="X1057">
            <v>7</v>
          </cell>
          <cell r="Y1057">
            <v>1.0103785103785103</v>
          </cell>
          <cell r="Z1057">
            <v>1</v>
          </cell>
          <cell r="AA1057">
            <v>4</v>
          </cell>
          <cell r="AB1057">
            <v>100</v>
          </cell>
          <cell r="AC1057">
            <v>0.8</v>
          </cell>
          <cell r="AD1057">
            <v>80</v>
          </cell>
          <cell r="AH1057">
            <v>3.5</v>
          </cell>
        </row>
        <row r="1058">
          <cell r="A1058" t="str">
            <v>F2005039-008</v>
          </cell>
          <cell r="B1058" t="str">
            <v>Fixtures and fittings</v>
          </cell>
          <cell r="C1058">
            <v>2005</v>
          </cell>
          <cell r="D1058" t="str">
            <v>Fac</v>
          </cell>
          <cell r="E1058" t="str">
            <v>N/A</v>
          </cell>
          <cell r="F1058" t="str">
            <v>IV-0380</v>
          </cell>
          <cell r="G1058" t="str">
            <v>TAVEECHOK FERNICHING</v>
          </cell>
          <cell r="H1058" t="str">
            <v>OFFICE PARTITION AT OFFICE 2nd FLOOR</v>
          </cell>
          <cell r="I1058">
            <v>38513</v>
          </cell>
          <cell r="J1058">
            <v>38514</v>
          </cell>
          <cell r="K1058">
            <v>1820</v>
          </cell>
          <cell r="L1058">
            <v>1526</v>
          </cell>
          <cell r="M1058">
            <v>3039.44</v>
          </cell>
          <cell r="N1058">
            <v>492.49</v>
          </cell>
          <cell r="O1058">
            <v>2546.9499999999998</v>
          </cell>
          <cell r="R1058">
            <v>2.3709604760889E-2</v>
          </cell>
          <cell r="S1058">
            <v>72.063921094436466</v>
          </cell>
          <cell r="T1058">
            <v>11.676743248690224</v>
          </cell>
          <cell r="U1058">
            <v>60.387177845746244</v>
          </cell>
          <cell r="W1058">
            <v>2005</v>
          </cell>
          <cell r="X1058">
            <v>7</v>
          </cell>
          <cell r="Y1058">
            <v>1.0103785103785103</v>
          </cell>
          <cell r="Z1058">
            <v>1</v>
          </cell>
          <cell r="AA1058">
            <v>4</v>
          </cell>
          <cell r="AB1058">
            <v>100</v>
          </cell>
          <cell r="AC1058">
            <v>0.8</v>
          </cell>
          <cell r="AD1058">
            <v>80</v>
          </cell>
          <cell r="AH1058">
            <v>3.5</v>
          </cell>
        </row>
        <row r="1059">
          <cell r="A1059" t="str">
            <v>F2005039-009</v>
          </cell>
          <cell r="B1059" t="str">
            <v>Fixtures and fittings</v>
          </cell>
          <cell r="C1059">
            <v>2005</v>
          </cell>
          <cell r="D1059" t="str">
            <v>Fac</v>
          </cell>
          <cell r="E1059" t="str">
            <v>N/A</v>
          </cell>
          <cell r="F1059" t="str">
            <v>IV-0380</v>
          </cell>
          <cell r="G1059" t="str">
            <v>TAVEECHOK FERNICHING</v>
          </cell>
          <cell r="H1059" t="str">
            <v>OFFICE PARTITION AT OFFICE 2nd FLOOR</v>
          </cell>
          <cell r="I1059">
            <v>38513</v>
          </cell>
          <cell r="J1059">
            <v>38514</v>
          </cell>
          <cell r="K1059">
            <v>1820</v>
          </cell>
          <cell r="L1059">
            <v>1526</v>
          </cell>
          <cell r="M1059">
            <v>3039.44</v>
          </cell>
          <cell r="N1059">
            <v>492.49</v>
          </cell>
          <cell r="O1059">
            <v>2546.9499999999998</v>
          </cell>
          <cell r="R1059">
            <v>2.32699E-2</v>
          </cell>
          <cell r="S1059">
            <v>70.727464855999997</v>
          </cell>
          <cell r="T1059">
            <v>11.460193050999999</v>
          </cell>
          <cell r="U1059">
            <v>59.267271805</v>
          </cell>
          <cell r="W1059">
            <v>2005</v>
          </cell>
          <cell r="X1059">
            <v>7</v>
          </cell>
          <cell r="Y1059">
            <v>1.0103785103785103</v>
          </cell>
          <cell r="Z1059">
            <v>1</v>
          </cell>
          <cell r="AA1059">
            <v>4</v>
          </cell>
          <cell r="AB1059">
            <v>100</v>
          </cell>
          <cell r="AC1059">
            <v>0.8</v>
          </cell>
          <cell r="AD1059">
            <v>80</v>
          </cell>
          <cell r="AH1059">
            <v>3.5</v>
          </cell>
        </row>
        <row r="1060">
          <cell r="A1060" t="str">
            <v>F2005039-010</v>
          </cell>
          <cell r="B1060" t="str">
            <v>Fixtures and fittings</v>
          </cell>
          <cell r="C1060">
            <v>2005</v>
          </cell>
          <cell r="D1060" t="str">
            <v>Fac</v>
          </cell>
          <cell r="E1060" t="str">
            <v>N/A</v>
          </cell>
          <cell r="F1060" t="str">
            <v>IV-0380</v>
          </cell>
          <cell r="G1060" t="str">
            <v>TAVEECHOK FERNICHING</v>
          </cell>
          <cell r="H1060" t="str">
            <v>OFFICE PARTITION AT OFFICE 2nd FLOOR</v>
          </cell>
          <cell r="I1060">
            <v>38513</v>
          </cell>
          <cell r="J1060">
            <v>38514</v>
          </cell>
          <cell r="K1060">
            <v>1820</v>
          </cell>
          <cell r="L1060">
            <v>1526</v>
          </cell>
          <cell r="M1060">
            <v>3039.44</v>
          </cell>
          <cell r="N1060">
            <v>492.49</v>
          </cell>
          <cell r="O1060">
            <v>2546.9499999999998</v>
          </cell>
          <cell r="R1060">
            <v>2.3225243052169001E-2</v>
          </cell>
          <cell r="S1060">
            <v>70.591732742484552</v>
          </cell>
          <cell r="T1060">
            <v>11.438199950762712</v>
          </cell>
          <cell r="U1060">
            <v>59.153532791721844</v>
          </cell>
          <cell r="W1060">
            <v>2005</v>
          </cell>
          <cell r="X1060">
            <v>7</v>
          </cell>
          <cell r="Y1060">
            <v>1.0103785103785103</v>
          </cell>
          <cell r="Z1060">
            <v>1</v>
          </cell>
          <cell r="AA1060">
            <v>4</v>
          </cell>
          <cell r="AB1060">
            <v>100</v>
          </cell>
          <cell r="AC1060">
            <v>0.8</v>
          </cell>
          <cell r="AD1060">
            <v>80</v>
          </cell>
          <cell r="AH1060">
            <v>3.5</v>
          </cell>
        </row>
        <row r="1061">
          <cell r="A1061" t="str">
            <v>F2005039-011</v>
          </cell>
          <cell r="B1061" t="str">
            <v>Fixtures and fittings</v>
          </cell>
          <cell r="C1061">
            <v>2005</v>
          </cell>
          <cell r="D1061" t="str">
            <v>Fac</v>
          </cell>
          <cell r="E1061" t="str">
            <v>N/A</v>
          </cell>
          <cell r="F1061" t="str">
            <v>IV-0380</v>
          </cell>
          <cell r="G1061" t="str">
            <v>TAVEECHOK FERNICHING</v>
          </cell>
          <cell r="H1061" t="str">
            <v>OFFICE PARTITION AT OFFICE 2nd FLOOR</v>
          </cell>
          <cell r="I1061">
            <v>38513</v>
          </cell>
          <cell r="J1061">
            <v>38514</v>
          </cell>
          <cell r="K1061">
            <v>1820</v>
          </cell>
          <cell r="L1061">
            <v>1526</v>
          </cell>
          <cell r="M1061">
            <v>3039.44</v>
          </cell>
          <cell r="N1061">
            <v>492.49</v>
          </cell>
          <cell r="O1061">
            <v>2546.9499999999998</v>
          </cell>
          <cell r="R1061">
            <v>2.41468E-2</v>
          </cell>
          <cell r="S1061">
            <v>73.392749792000004</v>
          </cell>
          <cell r="T1061">
            <v>11.892057532000001</v>
          </cell>
          <cell r="U1061">
            <v>61.500692260000001</v>
          </cell>
          <cell r="W1061">
            <v>2005</v>
          </cell>
          <cell r="X1061">
            <v>7</v>
          </cell>
          <cell r="Y1061">
            <v>1.0103785103785103</v>
          </cell>
          <cell r="Z1061">
            <v>1</v>
          </cell>
          <cell r="AA1061">
            <v>4</v>
          </cell>
          <cell r="AB1061">
            <v>100</v>
          </cell>
          <cell r="AC1061">
            <v>0.8</v>
          </cell>
          <cell r="AD1061">
            <v>80</v>
          </cell>
          <cell r="AH1061">
            <v>3.5</v>
          </cell>
        </row>
        <row r="1062">
          <cell r="A1062" t="str">
            <v>F2005039-012</v>
          </cell>
          <cell r="B1062" t="str">
            <v>Fixtures and fittings</v>
          </cell>
          <cell r="C1062">
            <v>2005</v>
          </cell>
          <cell r="D1062" t="str">
            <v>Fac</v>
          </cell>
          <cell r="E1062" t="str">
            <v>N/A</v>
          </cell>
          <cell r="F1062" t="str">
            <v>IV-0380</v>
          </cell>
          <cell r="G1062" t="str">
            <v>TAVEECHOK FERNICHING</v>
          </cell>
          <cell r="H1062" t="str">
            <v>OFFICE PARTITION AT OFFICE 2nd FLOOR</v>
          </cell>
          <cell r="I1062">
            <v>38513</v>
          </cell>
          <cell r="J1062">
            <v>38514</v>
          </cell>
          <cell r="K1062">
            <v>1820</v>
          </cell>
          <cell r="L1062">
            <v>1526</v>
          </cell>
          <cell r="M1062">
            <v>3039.44</v>
          </cell>
          <cell r="N1062">
            <v>492.49</v>
          </cell>
          <cell r="O1062">
            <v>2546.9499999999998</v>
          </cell>
          <cell r="R1062">
            <v>2.41468E-2</v>
          </cell>
          <cell r="S1062">
            <v>73.392749792000004</v>
          </cell>
          <cell r="T1062">
            <v>11.892057532000001</v>
          </cell>
          <cell r="U1062">
            <v>61.500692260000001</v>
          </cell>
          <cell r="W1062">
            <v>2005</v>
          </cell>
          <cell r="X1062">
            <v>7</v>
          </cell>
          <cell r="Y1062">
            <v>1.0103785103785103</v>
          </cell>
          <cell r="Z1062">
            <v>1</v>
          </cell>
          <cell r="AA1062">
            <v>4</v>
          </cell>
          <cell r="AB1062">
            <v>100</v>
          </cell>
          <cell r="AC1062">
            <v>0.8</v>
          </cell>
          <cell r="AD1062">
            <v>80</v>
          </cell>
          <cell r="AH1062">
            <v>3.5</v>
          </cell>
        </row>
        <row r="1063">
          <cell r="A1063" t="str">
            <v>F2005039-013</v>
          </cell>
          <cell r="B1063" t="str">
            <v>Fixtures and fittings</v>
          </cell>
          <cell r="C1063">
            <v>2005</v>
          </cell>
          <cell r="D1063" t="str">
            <v>Fac</v>
          </cell>
          <cell r="E1063" t="str">
            <v>N/A</v>
          </cell>
          <cell r="F1063" t="str">
            <v>IV-0380</v>
          </cell>
          <cell r="G1063" t="str">
            <v>TAVEECHOK FERNICHING</v>
          </cell>
          <cell r="H1063" t="str">
            <v>OFFICE PARTITION AT OFFICE 2nd FLOOR</v>
          </cell>
          <cell r="I1063">
            <v>38513</v>
          </cell>
          <cell r="J1063">
            <v>38514</v>
          </cell>
          <cell r="K1063">
            <v>1820</v>
          </cell>
          <cell r="L1063">
            <v>1526</v>
          </cell>
          <cell r="M1063">
            <v>3039.44</v>
          </cell>
          <cell r="N1063">
            <v>492.49</v>
          </cell>
          <cell r="O1063">
            <v>2546.9499999999998</v>
          </cell>
          <cell r="R1063">
            <v>2.4242483012079999E-2</v>
          </cell>
          <cell r="S1063">
            <v>73.683572566236435</v>
          </cell>
          <cell r="T1063">
            <v>11.939180458619278</v>
          </cell>
          <cell r="U1063">
            <v>61.744392107617159</v>
          </cell>
          <cell r="W1063">
            <v>2005</v>
          </cell>
          <cell r="X1063">
            <v>7</v>
          </cell>
          <cell r="Y1063">
            <v>1.0103785103785103</v>
          </cell>
          <cell r="Z1063">
            <v>1</v>
          </cell>
          <cell r="AA1063">
            <v>4</v>
          </cell>
          <cell r="AB1063">
            <v>100</v>
          </cell>
          <cell r="AC1063">
            <v>0.8</v>
          </cell>
          <cell r="AD1063">
            <v>80</v>
          </cell>
          <cell r="AH1063">
            <v>3.5</v>
          </cell>
        </row>
        <row r="1064">
          <cell r="A1064" t="str">
            <v>F2005039-014</v>
          </cell>
          <cell r="B1064" t="str">
            <v>Fixtures and fittings</v>
          </cell>
          <cell r="C1064">
            <v>2005</v>
          </cell>
          <cell r="D1064" t="str">
            <v>Fac</v>
          </cell>
          <cell r="E1064" t="str">
            <v>N/A</v>
          </cell>
          <cell r="F1064" t="str">
            <v>IV-0380</v>
          </cell>
          <cell r="G1064" t="str">
            <v>TAVEECHOK FERNICHING</v>
          </cell>
          <cell r="H1064" t="str">
            <v>OFFICE PARTITION AT OFFICE 2nd FLOOR</v>
          </cell>
          <cell r="I1064">
            <v>38513</v>
          </cell>
          <cell r="J1064">
            <v>38514</v>
          </cell>
          <cell r="K1064">
            <v>1820</v>
          </cell>
          <cell r="L1064">
            <v>1526</v>
          </cell>
          <cell r="M1064">
            <v>3039.44</v>
          </cell>
          <cell r="N1064">
            <v>492.49</v>
          </cell>
          <cell r="O1064">
            <v>2546.9499999999998</v>
          </cell>
          <cell r="R1064">
            <v>2.4242483012079999E-2</v>
          </cell>
          <cell r="S1064">
            <v>73.683572566236435</v>
          </cell>
          <cell r="T1064">
            <v>11.939180458619278</v>
          </cell>
          <cell r="U1064">
            <v>61.744392107617159</v>
          </cell>
          <cell r="W1064">
            <v>2005</v>
          </cell>
          <cell r="X1064">
            <v>7</v>
          </cell>
          <cell r="Y1064">
            <v>1.0103785103785103</v>
          </cell>
          <cell r="Z1064">
            <v>1</v>
          </cell>
          <cell r="AA1064">
            <v>4</v>
          </cell>
          <cell r="AB1064">
            <v>100</v>
          </cell>
          <cell r="AC1064">
            <v>0.8</v>
          </cell>
          <cell r="AD1064">
            <v>80</v>
          </cell>
          <cell r="AH1064">
            <v>3.5</v>
          </cell>
        </row>
        <row r="1065">
          <cell r="A1065" t="str">
            <v>F2005039-015</v>
          </cell>
          <cell r="B1065" t="str">
            <v>Fixtures and fittings</v>
          </cell>
          <cell r="C1065">
            <v>2005</v>
          </cell>
          <cell r="D1065" t="str">
            <v>Fac</v>
          </cell>
          <cell r="E1065" t="str">
            <v>N/A</v>
          </cell>
          <cell r="F1065" t="str">
            <v>IV-0380</v>
          </cell>
          <cell r="G1065" t="str">
            <v>TAVEECHOK FERNICHING</v>
          </cell>
          <cell r="H1065" t="str">
            <v>OFFICE PARTITION AT OFFICE 2nd FLOOR</v>
          </cell>
          <cell r="I1065">
            <v>38513</v>
          </cell>
          <cell r="J1065">
            <v>38514</v>
          </cell>
          <cell r="K1065">
            <v>1820</v>
          </cell>
          <cell r="L1065">
            <v>1526</v>
          </cell>
          <cell r="M1065">
            <v>3039.44</v>
          </cell>
          <cell r="N1065">
            <v>492.49</v>
          </cell>
          <cell r="O1065">
            <v>2546.9499999999998</v>
          </cell>
          <cell r="R1065">
            <v>2.4242483012079999E-2</v>
          </cell>
          <cell r="S1065">
            <v>73.683572566236435</v>
          </cell>
          <cell r="T1065">
            <v>11.939180458619278</v>
          </cell>
          <cell r="U1065">
            <v>61.744392107617159</v>
          </cell>
          <cell r="W1065">
            <v>2005</v>
          </cell>
          <cell r="X1065">
            <v>7</v>
          </cell>
          <cell r="Y1065">
            <v>1.0103785103785103</v>
          </cell>
          <cell r="Z1065">
            <v>1</v>
          </cell>
          <cell r="AA1065">
            <v>4</v>
          </cell>
          <cell r="AB1065">
            <v>100</v>
          </cell>
          <cell r="AC1065">
            <v>0.8</v>
          </cell>
          <cell r="AD1065">
            <v>80</v>
          </cell>
          <cell r="AH1065">
            <v>3.5</v>
          </cell>
        </row>
        <row r="1066">
          <cell r="A1066" t="str">
            <v>F2005039-016</v>
          </cell>
          <cell r="B1066" t="str">
            <v>Fixtures and fittings</v>
          </cell>
          <cell r="C1066">
            <v>2005</v>
          </cell>
          <cell r="D1066" t="str">
            <v>Fac</v>
          </cell>
          <cell r="E1066" t="str">
            <v>N/A</v>
          </cell>
          <cell r="F1066" t="str">
            <v>IV-0380</v>
          </cell>
          <cell r="G1066" t="str">
            <v>TAVEECHOK FERNICHING</v>
          </cell>
          <cell r="H1066" t="str">
            <v>OFFICE PARTITION AT OFFICE 2nd FLOOR</v>
          </cell>
          <cell r="I1066">
            <v>38513</v>
          </cell>
          <cell r="J1066">
            <v>38514</v>
          </cell>
          <cell r="K1066">
            <v>1820</v>
          </cell>
          <cell r="L1066">
            <v>1526</v>
          </cell>
          <cell r="M1066">
            <v>3039.44</v>
          </cell>
          <cell r="N1066">
            <v>492.49</v>
          </cell>
          <cell r="O1066">
            <v>2546.9499999999998</v>
          </cell>
          <cell r="R1066">
            <v>2.4242483012079999E-2</v>
          </cell>
          <cell r="S1066">
            <v>73.683572566236435</v>
          </cell>
          <cell r="T1066">
            <v>11.939180458619278</v>
          </cell>
          <cell r="U1066">
            <v>61.744392107617159</v>
          </cell>
          <cell r="W1066">
            <v>2005</v>
          </cell>
          <cell r="X1066">
            <v>7</v>
          </cell>
          <cell r="Y1066">
            <v>1.0103785103785103</v>
          </cell>
          <cell r="Z1066">
            <v>1</v>
          </cell>
          <cell r="AA1066">
            <v>4</v>
          </cell>
          <cell r="AB1066">
            <v>100</v>
          </cell>
          <cell r="AC1066">
            <v>0.8</v>
          </cell>
          <cell r="AD1066">
            <v>80</v>
          </cell>
          <cell r="AH1066">
            <v>3.5</v>
          </cell>
        </row>
        <row r="1067">
          <cell r="A1067" t="str">
            <v>F2005039-017</v>
          </cell>
          <cell r="B1067" t="str">
            <v>Fixtures and fittings</v>
          </cell>
          <cell r="C1067">
            <v>2005</v>
          </cell>
          <cell r="D1067" t="str">
            <v>Fac</v>
          </cell>
          <cell r="E1067" t="str">
            <v>N/A</v>
          </cell>
          <cell r="F1067" t="str">
            <v>IV-0380</v>
          </cell>
          <cell r="G1067" t="str">
            <v>TAVEECHOK FERNICHING</v>
          </cell>
          <cell r="H1067" t="str">
            <v>OFFICE PARTITION AT OFFICE 2nd FLOOR</v>
          </cell>
          <cell r="I1067">
            <v>38513</v>
          </cell>
          <cell r="J1067">
            <v>38514</v>
          </cell>
          <cell r="K1067">
            <v>1820</v>
          </cell>
          <cell r="L1067">
            <v>1526</v>
          </cell>
          <cell r="M1067">
            <v>3039.44</v>
          </cell>
          <cell r="N1067">
            <v>492.49</v>
          </cell>
          <cell r="O1067">
            <v>2546.9499999999998</v>
          </cell>
          <cell r="R1067">
            <v>2.4242483012079999E-2</v>
          </cell>
          <cell r="S1067">
            <v>73.683572566236435</v>
          </cell>
          <cell r="T1067">
            <v>11.939180458619278</v>
          </cell>
          <cell r="U1067">
            <v>61.744392107617159</v>
          </cell>
          <cell r="W1067">
            <v>2005</v>
          </cell>
          <cell r="X1067">
            <v>7</v>
          </cell>
          <cell r="Y1067">
            <v>1.0103785103785103</v>
          </cell>
          <cell r="Z1067">
            <v>1</v>
          </cell>
          <cell r="AA1067">
            <v>4</v>
          </cell>
          <cell r="AB1067">
            <v>100</v>
          </cell>
          <cell r="AC1067">
            <v>0.8</v>
          </cell>
          <cell r="AD1067">
            <v>80</v>
          </cell>
          <cell r="AH1067">
            <v>3.5</v>
          </cell>
        </row>
        <row r="1068">
          <cell r="A1068" t="str">
            <v>F2005039-018</v>
          </cell>
          <cell r="B1068" t="str">
            <v>Fixtures and fittings</v>
          </cell>
          <cell r="C1068">
            <v>2005</v>
          </cell>
          <cell r="D1068" t="str">
            <v>Fac</v>
          </cell>
          <cell r="E1068" t="str">
            <v>N/A</v>
          </cell>
          <cell r="F1068" t="str">
            <v>IV-0380</v>
          </cell>
          <cell r="G1068" t="str">
            <v>TAVEECHOK FERNICHING</v>
          </cell>
          <cell r="H1068" t="str">
            <v>OFFICE PARTITION AT OFFICE 2nd FLOOR</v>
          </cell>
          <cell r="I1068">
            <v>38513</v>
          </cell>
          <cell r="J1068">
            <v>38514</v>
          </cell>
          <cell r="K1068">
            <v>1820</v>
          </cell>
          <cell r="L1068">
            <v>1526</v>
          </cell>
          <cell r="M1068">
            <v>3039.44</v>
          </cell>
          <cell r="N1068">
            <v>492.49</v>
          </cell>
          <cell r="O1068">
            <v>2546.9499999999998</v>
          </cell>
          <cell r="R1068">
            <v>2.5591221187484001E-2</v>
          </cell>
          <cell r="S1068">
            <v>77.782981326086372</v>
          </cell>
          <cell r="T1068">
            <v>12.603420522623995</v>
          </cell>
          <cell r="U1068">
            <v>65.17956080346238</v>
          </cell>
          <cell r="W1068">
            <v>2005</v>
          </cell>
          <cell r="X1068">
            <v>7</v>
          </cell>
          <cell r="Y1068">
            <v>1.0103785103785103</v>
          </cell>
          <cell r="Z1068">
            <v>1</v>
          </cell>
          <cell r="AA1068">
            <v>4</v>
          </cell>
          <cell r="AB1068">
            <v>100</v>
          </cell>
          <cell r="AC1068">
            <v>0.8</v>
          </cell>
          <cell r="AD1068">
            <v>80</v>
          </cell>
          <cell r="AH1068">
            <v>3.5</v>
          </cell>
        </row>
        <row r="1069">
          <cell r="A1069" t="str">
            <v>F2005039-019</v>
          </cell>
          <cell r="B1069" t="str">
            <v>Fixtures and fittings</v>
          </cell>
          <cell r="C1069">
            <v>2005</v>
          </cell>
          <cell r="D1069" t="str">
            <v>Fac</v>
          </cell>
          <cell r="E1069" t="str">
            <v>N/A</v>
          </cell>
          <cell r="F1069" t="str">
            <v>IV-0380</v>
          </cell>
          <cell r="G1069" t="str">
            <v>TAVEECHOK FERNICHING</v>
          </cell>
          <cell r="H1069" t="str">
            <v>OFFICE PARTITION AT OFFICE 2nd FLOOR</v>
          </cell>
          <cell r="I1069">
            <v>38513</v>
          </cell>
          <cell r="J1069">
            <v>38514</v>
          </cell>
          <cell r="K1069">
            <v>1820</v>
          </cell>
          <cell r="L1069">
            <v>1526</v>
          </cell>
          <cell r="M1069">
            <v>3039.44</v>
          </cell>
          <cell r="N1069">
            <v>492.49</v>
          </cell>
          <cell r="O1069">
            <v>2546.9499999999998</v>
          </cell>
          <cell r="R1069">
            <v>2.5591221187484001E-2</v>
          </cell>
          <cell r="S1069">
            <v>77.782981326086372</v>
          </cell>
          <cell r="T1069">
            <v>12.603420522623995</v>
          </cell>
          <cell r="U1069">
            <v>65.17956080346238</v>
          </cell>
          <cell r="W1069">
            <v>2005</v>
          </cell>
          <cell r="X1069">
            <v>7</v>
          </cell>
          <cell r="Y1069">
            <v>1.0103785103785103</v>
          </cell>
          <cell r="Z1069">
            <v>1</v>
          </cell>
          <cell r="AA1069">
            <v>4</v>
          </cell>
          <cell r="AB1069">
            <v>100</v>
          </cell>
          <cell r="AC1069">
            <v>0.8</v>
          </cell>
          <cell r="AD1069">
            <v>80</v>
          </cell>
          <cell r="AH1069">
            <v>3.5</v>
          </cell>
        </row>
        <row r="1070">
          <cell r="A1070" t="str">
            <v>F2005039-020</v>
          </cell>
          <cell r="B1070" t="str">
            <v>Fixtures and fittings</v>
          </cell>
          <cell r="C1070">
            <v>2005</v>
          </cell>
          <cell r="D1070" t="str">
            <v>Fac</v>
          </cell>
          <cell r="E1070" t="str">
            <v>N/A</v>
          </cell>
          <cell r="F1070" t="str">
            <v>IV-0380</v>
          </cell>
          <cell r="G1070" t="str">
            <v>TAVEECHOK FERNICHING</v>
          </cell>
          <cell r="H1070" t="str">
            <v>OFFICE PARTITION AT OFFICE 2nd FLOOR</v>
          </cell>
          <cell r="I1070">
            <v>38513</v>
          </cell>
          <cell r="J1070">
            <v>38514</v>
          </cell>
          <cell r="K1070">
            <v>1820</v>
          </cell>
          <cell r="L1070">
            <v>1526</v>
          </cell>
          <cell r="M1070">
            <v>3039.44</v>
          </cell>
          <cell r="N1070">
            <v>492.49</v>
          </cell>
          <cell r="O1070">
            <v>2546.9499999999998</v>
          </cell>
          <cell r="R1070">
            <v>2.5591221187484001E-2</v>
          </cell>
          <cell r="S1070">
            <v>77.782981326086372</v>
          </cell>
          <cell r="T1070">
            <v>12.603420522623995</v>
          </cell>
          <cell r="U1070">
            <v>65.17956080346238</v>
          </cell>
          <cell r="W1070">
            <v>2005</v>
          </cell>
          <cell r="X1070">
            <v>7</v>
          </cell>
          <cell r="Y1070">
            <v>1.0103785103785103</v>
          </cell>
          <cell r="Z1070">
            <v>1</v>
          </cell>
          <cell r="AA1070">
            <v>4</v>
          </cell>
          <cell r="AB1070">
            <v>100</v>
          </cell>
          <cell r="AC1070">
            <v>0.8</v>
          </cell>
          <cell r="AD1070">
            <v>80</v>
          </cell>
          <cell r="AH1070">
            <v>3.5</v>
          </cell>
        </row>
        <row r="1071">
          <cell r="A1071" t="str">
            <v>F2005039-021</v>
          </cell>
          <cell r="B1071" t="str">
            <v>Fixtures and fittings</v>
          </cell>
          <cell r="C1071">
            <v>2005</v>
          </cell>
          <cell r="D1071" t="str">
            <v>Fac</v>
          </cell>
          <cell r="E1071" t="str">
            <v>N/A</v>
          </cell>
          <cell r="F1071" t="str">
            <v>IV-0380</v>
          </cell>
          <cell r="G1071" t="str">
            <v>TAVEECHOK FERNICHING</v>
          </cell>
          <cell r="H1071" t="str">
            <v>OFFICE PARTITION AT OFFICE 2nd FLOOR</v>
          </cell>
          <cell r="I1071">
            <v>38513</v>
          </cell>
          <cell r="J1071">
            <v>38514</v>
          </cell>
          <cell r="K1071">
            <v>1820</v>
          </cell>
          <cell r="L1071">
            <v>1526</v>
          </cell>
          <cell r="M1071">
            <v>3039.44</v>
          </cell>
          <cell r="N1071">
            <v>492.49</v>
          </cell>
          <cell r="O1071">
            <v>2546.9499999999998</v>
          </cell>
          <cell r="R1071">
            <v>2.5591221187484001E-2</v>
          </cell>
          <cell r="S1071">
            <v>77.782981326086372</v>
          </cell>
          <cell r="T1071">
            <v>12.603420522623995</v>
          </cell>
          <cell r="U1071">
            <v>65.17956080346238</v>
          </cell>
          <cell r="W1071">
            <v>2005</v>
          </cell>
          <cell r="X1071">
            <v>7</v>
          </cell>
          <cell r="Y1071">
            <v>1.0103785103785103</v>
          </cell>
          <cell r="Z1071">
            <v>1</v>
          </cell>
          <cell r="AA1071">
            <v>4</v>
          </cell>
          <cell r="AB1071">
            <v>100</v>
          </cell>
          <cell r="AC1071">
            <v>0.8</v>
          </cell>
          <cell r="AD1071">
            <v>80</v>
          </cell>
          <cell r="AH1071">
            <v>3.5</v>
          </cell>
        </row>
        <row r="1072">
          <cell r="A1072" t="str">
            <v>F2005039-022</v>
          </cell>
          <cell r="B1072" t="str">
            <v>Fixtures and fittings</v>
          </cell>
          <cell r="C1072">
            <v>2005</v>
          </cell>
          <cell r="D1072" t="str">
            <v>Fac</v>
          </cell>
          <cell r="E1072" t="str">
            <v>N/A</v>
          </cell>
          <cell r="F1072" t="str">
            <v>IV-0380</v>
          </cell>
          <cell r="G1072" t="str">
            <v>TAVEECHOK FERNICHING</v>
          </cell>
          <cell r="H1072" t="str">
            <v>OFFICE PARTITION AT OFFICE 2nd FLOOR</v>
          </cell>
          <cell r="I1072">
            <v>38513</v>
          </cell>
          <cell r="J1072">
            <v>38514</v>
          </cell>
          <cell r="K1072">
            <v>1820</v>
          </cell>
          <cell r="L1072">
            <v>1526</v>
          </cell>
          <cell r="M1072">
            <v>3039.44</v>
          </cell>
          <cell r="N1072">
            <v>492.49</v>
          </cell>
          <cell r="O1072">
            <v>2546.9499999999998</v>
          </cell>
          <cell r="R1072">
            <v>2.5591221187484001E-2</v>
          </cell>
          <cell r="S1072">
            <v>77.782981326086372</v>
          </cell>
          <cell r="T1072">
            <v>12.603420522623995</v>
          </cell>
          <cell r="U1072">
            <v>65.17956080346238</v>
          </cell>
          <cell r="W1072">
            <v>2005</v>
          </cell>
          <cell r="X1072">
            <v>7</v>
          </cell>
          <cell r="Y1072">
            <v>1.0103785103785103</v>
          </cell>
          <cell r="Z1072">
            <v>1</v>
          </cell>
          <cell r="AA1072">
            <v>4</v>
          </cell>
          <cell r="AB1072">
            <v>100</v>
          </cell>
          <cell r="AC1072">
            <v>0.8</v>
          </cell>
          <cell r="AD1072">
            <v>80</v>
          </cell>
          <cell r="AH1072">
            <v>3.5</v>
          </cell>
        </row>
        <row r="1073">
          <cell r="A1073" t="str">
            <v>F2005039-023</v>
          </cell>
          <cell r="B1073" t="str">
            <v>Fixtures and fittings</v>
          </cell>
          <cell r="C1073">
            <v>2005</v>
          </cell>
          <cell r="D1073" t="str">
            <v>Fac</v>
          </cell>
          <cell r="E1073" t="str">
            <v>N/A</v>
          </cell>
          <cell r="F1073" t="str">
            <v>IV-0380</v>
          </cell>
          <cell r="G1073" t="str">
            <v>TAVEECHOK FERNICHING</v>
          </cell>
          <cell r="H1073" t="str">
            <v>OFFICE PARTITION AT OFFICE 2nd FLOOR</v>
          </cell>
          <cell r="I1073">
            <v>38513</v>
          </cell>
          <cell r="J1073">
            <v>38514</v>
          </cell>
          <cell r="K1073">
            <v>1820</v>
          </cell>
          <cell r="L1073">
            <v>1526</v>
          </cell>
          <cell r="M1073">
            <v>3039.44</v>
          </cell>
          <cell r="N1073">
            <v>492.49</v>
          </cell>
          <cell r="O1073">
            <v>2546.9499999999998</v>
          </cell>
          <cell r="R1073">
            <v>3.9883200000000001E-2</v>
          </cell>
          <cell r="S1073">
            <v>121.22259340800001</v>
          </cell>
          <cell r="T1073">
            <v>19.642077168</v>
          </cell>
          <cell r="U1073">
            <v>101.58051624000001</v>
          </cell>
          <cell r="W1073">
            <v>2005</v>
          </cell>
          <cell r="X1073">
            <v>7</v>
          </cell>
          <cell r="Y1073">
            <v>1.0103785103785103</v>
          </cell>
          <cell r="Z1073">
            <v>1</v>
          </cell>
          <cell r="AA1073">
            <v>4</v>
          </cell>
          <cell r="AB1073">
            <v>100</v>
          </cell>
          <cell r="AC1073">
            <v>0.8</v>
          </cell>
          <cell r="AD1073">
            <v>80</v>
          </cell>
          <cell r="AH1073">
            <v>3.5</v>
          </cell>
        </row>
        <row r="1074">
          <cell r="A1074" t="str">
            <v>F2005039-024</v>
          </cell>
          <cell r="B1074" t="str">
            <v>Fixtures and fittings</v>
          </cell>
          <cell r="C1074">
            <v>2005</v>
          </cell>
          <cell r="D1074" t="str">
            <v>Fac</v>
          </cell>
          <cell r="E1074" t="str">
            <v>N/A</v>
          </cell>
          <cell r="F1074" t="str">
            <v>IV-0380</v>
          </cell>
          <cell r="G1074" t="str">
            <v>TAVEECHOK FERNICHING</v>
          </cell>
          <cell r="H1074" t="str">
            <v>OFFICE PARTITION AT OFFICE 2nd FLOOR</v>
          </cell>
          <cell r="I1074">
            <v>38513</v>
          </cell>
          <cell r="J1074">
            <v>38514</v>
          </cell>
          <cell r="K1074">
            <v>1820</v>
          </cell>
          <cell r="L1074">
            <v>1526</v>
          </cell>
          <cell r="M1074">
            <v>3039.44</v>
          </cell>
          <cell r="N1074">
            <v>492.49</v>
          </cell>
          <cell r="O1074">
            <v>2546.9499999999998</v>
          </cell>
          <cell r="R1074">
            <v>3.9883200000000001E-2</v>
          </cell>
          <cell r="S1074">
            <v>121.22259340800001</v>
          </cell>
          <cell r="T1074">
            <v>19.642077168</v>
          </cell>
          <cell r="U1074">
            <v>101.58051624000001</v>
          </cell>
          <cell r="W1074">
            <v>2005</v>
          </cell>
          <cell r="X1074">
            <v>7</v>
          </cell>
          <cell r="Y1074">
            <v>1.0103785103785103</v>
          </cell>
          <cell r="Z1074">
            <v>1</v>
          </cell>
          <cell r="AA1074">
            <v>4</v>
          </cell>
          <cell r="AB1074">
            <v>100</v>
          </cell>
          <cell r="AC1074">
            <v>0.8</v>
          </cell>
          <cell r="AD1074">
            <v>80</v>
          </cell>
          <cell r="AH1074">
            <v>3.5</v>
          </cell>
        </row>
        <row r="1075">
          <cell r="A1075" t="str">
            <v>F2005039-025</v>
          </cell>
          <cell r="B1075" t="str">
            <v>Fixtures and fittings</v>
          </cell>
          <cell r="C1075">
            <v>2005</v>
          </cell>
          <cell r="D1075" t="str">
            <v>Fac</v>
          </cell>
          <cell r="E1075" t="str">
            <v>N/A</v>
          </cell>
          <cell r="F1075" t="str">
            <v>IV-0380</v>
          </cell>
          <cell r="G1075" t="str">
            <v>TAVEECHOK FERNICHING</v>
          </cell>
          <cell r="H1075" t="str">
            <v>OFFICE PARTITION AT OFFICE 2nd FLOOR</v>
          </cell>
          <cell r="I1075">
            <v>38513</v>
          </cell>
          <cell r="J1075">
            <v>38514</v>
          </cell>
          <cell r="K1075">
            <v>1820</v>
          </cell>
          <cell r="L1075">
            <v>1526</v>
          </cell>
          <cell r="M1075">
            <v>3039.44</v>
          </cell>
          <cell r="N1075">
            <v>492.49</v>
          </cell>
          <cell r="O1075">
            <v>2546.9499999999998</v>
          </cell>
          <cell r="R1075">
            <v>3.9883200000000001E-2</v>
          </cell>
          <cell r="S1075">
            <v>121.22259340800001</v>
          </cell>
          <cell r="T1075">
            <v>19.642077168</v>
          </cell>
          <cell r="U1075">
            <v>101.58051624000001</v>
          </cell>
          <cell r="W1075">
            <v>2005</v>
          </cell>
          <cell r="X1075">
            <v>7</v>
          </cell>
          <cell r="Y1075">
            <v>1.0103785103785103</v>
          </cell>
          <cell r="Z1075">
            <v>1</v>
          </cell>
          <cell r="AA1075">
            <v>4</v>
          </cell>
          <cell r="AB1075">
            <v>100</v>
          </cell>
          <cell r="AC1075">
            <v>0.8</v>
          </cell>
          <cell r="AD1075">
            <v>80</v>
          </cell>
          <cell r="AH1075">
            <v>3.5</v>
          </cell>
        </row>
        <row r="1076">
          <cell r="A1076" t="str">
            <v>F2005039-026</v>
          </cell>
          <cell r="B1076" t="str">
            <v>Fixtures and fittings</v>
          </cell>
          <cell r="C1076">
            <v>2005</v>
          </cell>
          <cell r="D1076" t="str">
            <v>Fac</v>
          </cell>
          <cell r="E1076" t="str">
            <v>N/A</v>
          </cell>
          <cell r="F1076" t="str">
            <v>IV-0380</v>
          </cell>
          <cell r="G1076" t="str">
            <v>TAVEECHOK FERNICHING</v>
          </cell>
          <cell r="H1076" t="str">
            <v>OFFICE PARTITION AT OFFICE 2nd FLOOR</v>
          </cell>
          <cell r="I1076">
            <v>38513</v>
          </cell>
          <cell r="J1076">
            <v>38514</v>
          </cell>
          <cell r="K1076">
            <v>1820</v>
          </cell>
          <cell r="L1076">
            <v>1526</v>
          </cell>
          <cell r="M1076">
            <v>3039.44</v>
          </cell>
          <cell r="N1076">
            <v>492.49</v>
          </cell>
          <cell r="O1076">
            <v>2546.9499999999998</v>
          </cell>
          <cell r="R1076">
            <v>2.2976099999999999E-2</v>
          </cell>
          <cell r="S1076">
            <v>69.834477383999996</v>
          </cell>
          <cell r="T1076">
            <v>11.315499489</v>
          </cell>
          <cell r="U1076">
            <v>58.518977894999992</v>
          </cell>
          <cell r="W1076">
            <v>2005</v>
          </cell>
          <cell r="X1076">
            <v>7</v>
          </cell>
          <cell r="Y1076">
            <v>1.0103785103785103</v>
          </cell>
          <cell r="Z1076">
            <v>1</v>
          </cell>
          <cell r="AA1076">
            <v>4</v>
          </cell>
          <cell r="AB1076">
            <v>100</v>
          </cell>
          <cell r="AC1076">
            <v>0.8</v>
          </cell>
          <cell r="AD1076">
            <v>80</v>
          </cell>
          <cell r="AH1076">
            <v>3.5</v>
          </cell>
        </row>
        <row r="1077">
          <cell r="A1077" t="str">
            <v>F2005039-027</v>
          </cell>
          <cell r="B1077" t="str">
            <v>Fixtures and fittings</v>
          </cell>
          <cell r="C1077">
            <v>2005</v>
          </cell>
          <cell r="D1077" t="str">
            <v>Fac</v>
          </cell>
          <cell r="E1077" t="str">
            <v>N/A</v>
          </cell>
          <cell r="F1077" t="str">
            <v>IV-0380</v>
          </cell>
          <cell r="G1077" t="str">
            <v>TAVEECHOK FERNICHING</v>
          </cell>
          <cell r="H1077" t="str">
            <v>OFFICE PARTITION AT OFFICE 2nd FLOOR</v>
          </cell>
          <cell r="I1077">
            <v>38513</v>
          </cell>
          <cell r="J1077">
            <v>38514</v>
          </cell>
          <cell r="K1077">
            <v>1820</v>
          </cell>
          <cell r="L1077">
            <v>1526</v>
          </cell>
          <cell r="M1077">
            <v>3039.44</v>
          </cell>
          <cell r="N1077">
            <v>492.49</v>
          </cell>
          <cell r="O1077">
            <v>2546.9499999999998</v>
          </cell>
          <cell r="R1077">
            <v>2.3323300000000002E-2</v>
          </cell>
          <cell r="S1077">
            <v>70.889770952000006</v>
          </cell>
          <cell r="T1077">
            <v>11.486492017000002</v>
          </cell>
          <cell r="U1077">
            <v>59.403278935000003</v>
          </cell>
          <cell r="W1077">
            <v>2005</v>
          </cell>
          <cell r="X1077">
            <v>7</v>
          </cell>
          <cell r="Y1077">
            <v>1.0103785103785103</v>
          </cell>
          <cell r="Z1077">
            <v>1</v>
          </cell>
          <cell r="AA1077">
            <v>4</v>
          </cell>
          <cell r="AB1077">
            <v>100</v>
          </cell>
          <cell r="AC1077">
            <v>0.8</v>
          </cell>
          <cell r="AD1077">
            <v>80</v>
          </cell>
          <cell r="AH1077">
            <v>3.5</v>
          </cell>
        </row>
        <row r="1078">
          <cell r="A1078" t="str">
            <v>F2005039-028</v>
          </cell>
          <cell r="B1078" t="str">
            <v>Fixtures and fittings</v>
          </cell>
          <cell r="C1078">
            <v>2005</v>
          </cell>
          <cell r="D1078" t="str">
            <v>Fac</v>
          </cell>
          <cell r="E1078" t="str">
            <v>N/A</v>
          </cell>
          <cell r="F1078" t="str">
            <v>IV-0380</v>
          </cell>
          <cell r="G1078" t="str">
            <v>TAVEECHOK FERNICHING</v>
          </cell>
          <cell r="H1078" t="str">
            <v>OFFICE PARTITION AT OFFICE 2nd FLOOR</v>
          </cell>
          <cell r="I1078">
            <v>38513</v>
          </cell>
          <cell r="J1078">
            <v>38514</v>
          </cell>
          <cell r="K1078">
            <v>1820</v>
          </cell>
          <cell r="L1078">
            <v>1526</v>
          </cell>
          <cell r="M1078">
            <v>3039.44</v>
          </cell>
          <cell r="N1078">
            <v>492.49</v>
          </cell>
          <cell r="O1078">
            <v>2546.9499999999998</v>
          </cell>
          <cell r="R1078">
            <v>2.3266599999999998E-2</v>
          </cell>
          <cell r="S1078">
            <v>70.717434703999999</v>
          </cell>
          <cell r="T1078">
            <v>11.458567834</v>
          </cell>
          <cell r="U1078">
            <v>59.258866869999999</v>
          </cell>
          <cell r="W1078">
            <v>2005</v>
          </cell>
          <cell r="X1078">
            <v>7</v>
          </cell>
          <cell r="Y1078">
            <v>1.0103785103785103</v>
          </cell>
          <cell r="Z1078">
            <v>1</v>
          </cell>
          <cell r="AA1078">
            <v>4</v>
          </cell>
          <cell r="AB1078">
            <v>100</v>
          </cell>
          <cell r="AC1078">
            <v>0.8</v>
          </cell>
          <cell r="AD1078">
            <v>80</v>
          </cell>
          <cell r="AH1078">
            <v>3.5</v>
          </cell>
        </row>
        <row r="1079">
          <cell r="A1079" t="str">
            <v>F2005039-029</v>
          </cell>
          <cell r="B1079" t="str">
            <v>Fixtures and fittings</v>
          </cell>
          <cell r="C1079">
            <v>2005</v>
          </cell>
          <cell r="D1079" t="str">
            <v>Fac</v>
          </cell>
          <cell r="E1079" t="str">
            <v>N/A</v>
          </cell>
          <cell r="F1079" t="str">
            <v>IV-0380</v>
          </cell>
          <cell r="G1079" t="str">
            <v>TAVEECHOK FERNICHING</v>
          </cell>
          <cell r="H1079" t="str">
            <v>OFFICE PARTITION AT OFFICE 2nd FLOOR</v>
          </cell>
          <cell r="I1079">
            <v>38513</v>
          </cell>
          <cell r="J1079">
            <v>38514</v>
          </cell>
          <cell r="K1079">
            <v>1820</v>
          </cell>
          <cell r="L1079">
            <v>1526</v>
          </cell>
          <cell r="M1079">
            <v>3039.44</v>
          </cell>
          <cell r="N1079">
            <v>492.49</v>
          </cell>
          <cell r="O1079">
            <v>2546.9499999999998</v>
          </cell>
          <cell r="R1079">
            <v>2.3879500000000001E-2</v>
          </cell>
          <cell r="S1079">
            <v>72.580307480000002</v>
          </cell>
          <cell r="T1079">
            <v>11.760414955000002</v>
          </cell>
          <cell r="U1079">
            <v>60.819892525</v>
          </cell>
          <cell r="W1079">
            <v>2005</v>
          </cell>
          <cell r="X1079">
            <v>7</v>
          </cell>
          <cell r="Y1079">
            <v>1.0103785103785103</v>
          </cell>
          <cell r="Z1079">
            <v>1</v>
          </cell>
          <cell r="AA1079">
            <v>4</v>
          </cell>
          <cell r="AB1079">
            <v>100</v>
          </cell>
          <cell r="AC1079">
            <v>0.8</v>
          </cell>
          <cell r="AD1079">
            <v>80</v>
          </cell>
          <cell r="AH1079">
            <v>3.5</v>
          </cell>
        </row>
        <row r="1080">
          <cell r="A1080" t="str">
            <v>F2005039-030</v>
          </cell>
          <cell r="B1080" t="str">
            <v>Fixtures and fittings</v>
          </cell>
          <cell r="C1080">
            <v>2005</v>
          </cell>
          <cell r="D1080" t="str">
            <v>Fac</v>
          </cell>
          <cell r="E1080" t="str">
            <v>N/A</v>
          </cell>
          <cell r="F1080" t="str">
            <v>IV-0380</v>
          </cell>
          <cell r="G1080" t="str">
            <v>TAVEECHOK FERNICHING</v>
          </cell>
          <cell r="H1080" t="str">
            <v>OFFICE PARTITION AT OFFICE 2nd FLOOR</v>
          </cell>
          <cell r="I1080">
            <v>38513</v>
          </cell>
          <cell r="J1080">
            <v>38514</v>
          </cell>
          <cell r="K1080">
            <v>1820</v>
          </cell>
          <cell r="L1080">
            <v>1526</v>
          </cell>
          <cell r="M1080">
            <v>3039.44</v>
          </cell>
          <cell r="N1080">
            <v>492.49</v>
          </cell>
          <cell r="O1080">
            <v>2546.9499999999998</v>
          </cell>
          <cell r="R1080">
            <v>2.4629600000000001E-2</v>
          </cell>
          <cell r="S1080">
            <v>74.860191424000007</v>
          </cell>
          <cell r="T1080">
            <v>12.129831704000001</v>
          </cell>
          <cell r="U1080">
            <v>62.73035972000001</v>
          </cell>
          <cell r="W1080">
            <v>2005</v>
          </cell>
          <cell r="X1080">
            <v>7</v>
          </cell>
          <cell r="Y1080">
            <v>1.0103785103785103</v>
          </cell>
          <cell r="Z1080">
            <v>1</v>
          </cell>
          <cell r="AA1080">
            <v>4</v>
          </cell>
          <cell r="AB1080">
            <v>100</v>
          </cell>
          <cell r="AC1080">
            <v>0.8</v>
          </cell>
          <cell r="AD1080">
            <v>80</v>
          </cell>
          <cell r="AH1080">
            <v>3.5</v>
          </cell>
        </row>
        <row r="1081">
          <cell r="A1081" t="str">
            <v>F2005039-031</v>
          </cell>
          <cell r="B1081" t="str">
            <v>Fixtures and fittings</v>
          </cell>
          <cell r="C1081">
            <v>2005</v>
          </cell>
          <cell r="D1081" t="str">
            <v>Fac</v>
          </cell>
          <cell r="E1081" t="str">
            <v>N/A</v>
          </cell>
          <cell r="F1081" t="str">
            <v>IV-0380</v>
          </cell>
          <cell r="G1081" t="str">
            <v>TAVEECHOK FERNICHING</v>
          </cell>
          <cell r="H1081" t="str">
            <v>OFFICE PARTITION AT OFFICE 2nd FLOOR</v>
          </cell>
          <cell r="I1081">
            <v>38513</v>
          </cell>
          <cell r="J1081">
            <v>38514</v>
          </cell>
          <cell r="K1081">
            <v>1820</v>
          </cell>
          <cell r="L1081">
            <v>1526</v>
          </cell>
          <cell r="M1081">
            <v>3039.44</v>
          </cell>
          <cell r="N1081">
            <v>492.49</v>
          </cell>
          <cell r="O1081">
            <v>2546.9499999999998</v>
          </cell>
          <cell r="R1081">
            <v>2.5117199999999999E-2</v>
          </cell>
          <cell r="S1081">
            <v>76.342222367999995</v>
          </cell>
          <cell r="T1081">
            <v>12.369969828</v>
          </cell>
          <cell r="U1081">
            <v>63.972252539999992</v>
          </cell>
          <cell r="W1081">
            <v>2005</v>
          </cell>
          <cell r="X1081">
            <v>7</v>
          </cell>
          <cell r="Y1081">
            <v>1.0103785103785103</v>
          </cell>
          <cell r="Z1081">
            <v>1</v>
          </cell>
          <cell r="AA1081">
            <v>4</v>
          </cell>
          <cell r="AB1081">
            <v>100</v>
          </cell>
          <cell r="AC1081">
            <v>0.8</v>
          </cell>
          <cell r="AD1081">
            <v>80</v>
          </cell>
          <cell r="AH1081">
            <v>3.5</v>
          </cell>
        </row>
        <row r="1082">
          <cell r="A1082" t="str">
            <v>F2005039-032</v>
          </cell>
          <cell r="B1082" t="str">
            <v>Fixtures and fittings</v>
          </cell>
          <cell r="C1082">
            <v>2005</v>
          </cell>
          <cell r="D1082" t="str">
            <v>Fac</v>
          </cell>
          <cell r="E1082" t="str">
            <v>N/A</v>
          </cell>
          <cell r="F1082" t="str">
            <v>IV-0380</v>
          </cell>
          <cell r="G1082" t="str">
            <v>TAVEECHOK FERNICHING</v>
          </cell>
          <cell r="H1082" t="str">
            <v>OFFICE PARTITION AT OFFICE 2nd FLOOR</v>
          </cell>
          <cell r="I1082">
            <v>38513</v>
          </cell>
          <cell r="J1082">
            <v>38514</v>
          </cell>
          <cell r="K1082">
            <v>1820</v>
          </cell>
          <cell r="L1082">
            <v>1526</v>
          </cell>
          <cell r="M1082">
            <v>3039.44</v>
          </cell>
          <cell r="N1082">
            <v>492.49</v>
          </cell>
          <cell r="O1082">
            <v>2546.9499999999998</v>
          </cell>
          <cell r="R1082">
            <v>2.5117199999999999E-2</v>
          </cell>
          <cell r="S1082">
            <v>76.342222367999995</v>
          </cell>
          <cell r="T1082">
            <v>12.369969828</v>
          </cell>
          <cell r="U1082">
            <v>63.972252539999992</v>
          </cell>
          <cell r="W1082">
            <v>2005</v>
          </cell>
          <cell r="X1082">
            <v>7</v>
          </cell>
          <cell r="Y1082">
            <v>1.0103785103785103</v>
          </cell>
          <cell r="Z1082">
            <v>1</v>
          </cell>
          <cell r="AA1082">
            <v>4</v>
          </cell>
          <cell r="AB1082">
            <v>100</v>
          </cell>
          <cell r="AC1082">
            <v>0.8</v>
          </cell>
          <cell r="AD1082">
            <v>80</v>
          </cell>
          <cell r="AH1082">
            <v>3.5</v>
          </cell>
        </row>
        <row r="1083">
          <cell r="A1083" t="str">
            <v>F2005039-033</v>
          </cell>
          <cell r="B1083" t="str">
            <v>Fixtures and fittings</v>
          </cell>
          <cell r="C1083">
            <v>2005</v>
          </cell>
          <cell r="D1083" t="str">
            <v>Fac</v>
          </cell>
          <cell r="E1083" t="str">
            <v>N/A</v>
          </cell>
          <cell r="F1083" t="str">
            <v>IV-0380</v>
          </cell>
          <cell r="G1083" t="str">
            <v>TAVEECHOK FERNICHING</v>
          </cell>
          <cell r="H1083" t="str">
            <v>OFFICE PARTITION AT OFFICE 2nd FLOOR</v>
          </cell>
          <cell r="I1083">
            <v>38513</v>
          </cell>
          <cell r="J1083">
            <v>38514</v>
          </cell>
          <cell r="K1083">
            <v>1820</v>
          </cell>
          <cell r="L1083">
            <v>1526</v>
          </cell>
          <cell r="M1083">
            <v>3039.44</v>
          </cell>
          <cell r="N1083">
            <v>492.49</v>
          </cell>
          <cell r="O1083">
            <v>2546.9499999999998</v>
          </cell>
          <cell r="R1083">
            <v>2.5117199999999999E-2</v>
          </cell>
          <cell r="S1083">
            <v>76.342222367999995</v>
          </cell>
          <cell r="T1083">
            <v>12.369969828</v>
          </cell>
          <cell r="U1083">
            <v>63.972252539999992</v>
          </cell>
          <cell r="W1083">
            <v>2005</v>
          </cell>
          <cell r="X1083">
            <v>7</v>
          </cell>
          <cell r="Y1083">
            <v>1.0103785103785103</v>
          </cell>
          <cell r="Z1083">
            <v>1</v>
          </cell>
          <cell r="AA1083">
            <v>4</v>
          </cell>
          <cell r="AB1083">
            <v>100</v>
          </cell>
          <cell r="AC1083">
            <v>0.8</v>
          </cell>
          <cell r="AD1083">
            <v>80</v>
          </cell>
          <cell r="AH1083">
            <v>3.5</v>
          </cell>
        </row>
        <row r="1084">
          <cell r="A1084" t="str">
            <v>F2005039-034</v>
          </cell>
          <cell r="B1084" t="str">
            <v>Fixtures and fittings</v>
          </cell>
          <cell r="C1084">
            <v>2005</v>
          </cell>
          <cell r="D1084" t="str">
            <v>Fac</v>
          </cell>
          <cell r="E1084" t="str">
            <v>N/A</v>
          </cell>
          <cell r="F1084" t="str">
            <v>IV-0380</v>
          </cell>
          <cell r="G1084" t="str">
            <v>TAVEECHOK FERNICHING</v>
          </cell>
          <cell r="H1084" t="str">
            <v>OFFICE PARTITION AT OFFICE 2nd FLOOR</v>
          </cell>
          <cell r="I1084">
            <v>38513</v>
          </cell>
          <cell r="J1084">
            <v>38514</v>
          </cell>
          <cell r="K1084">
            <v>1820</v>
          </cell>
          <cell r="L1084">
            <v>1526</v>
          </cell>
          <cell r="M1084">
            <v>3039.44</v>
          </cell>
          <cell r="N1084">
            <v>492.49</v>
          </cell>
          <cell r="O1084">
            <v>2546.9499999999998</v>
          </cell>
          <cell r="R1084">
            <v>2.5117199999999999E-2</v>
          </cell>
          <cell r="S1084">
            <v>76.342222367999995</v>
          </cell>
          <cell r="T1084">
            <v>12.369969828</v>
          </cell>
          <cell r="U1084">
            <v>63.972252539999992</v>
          </cell>
          <cell r="W1084">
            <v>2005</v>
          </cell>
          <cell r="X1084">
            <v>7</v>
          </cell>
          <cell r="Y1084">
            <v>1.0103785103785103</v>
          </cell>
          <cell r="Z1084">
            <v>1</v>
          </cell>
          <cell r="AA1084">
            <v>4</v>
          </cell>
          <cell r="AB1084">
            <v>100</v>
          </cell>
          <cell r="AC1084">
            <v>0.8</v>
          </cell>
          <cell r="AD1084">
            <v>80</v>
          </cell>
          <cell r="AH1084">
            <v>3.5</v>
          </cell>
        </row>
        <row r="1085">
          <cell r="A1085" t="str">
            <v>F2005039-035</v>
          </cell>
          <cell r="B1085" t="str">
            <v>Fixtures and fittings</v>
          </cell>
          <cell r="C1085">
            <v>2005</v>
          </cell>
          <cell r="D1085" t="str">
            <v>Fac</v>
          </cell>
          <cell r="E1085" t="str">
            <v>N/A</v>
          </cell>
          <cell r="F1085" t="str">
            <v>IV-0380</v>
          </cell>
          <cell r="G1085" t="str">
            <v>TAVEECHOK FERNICHING</v>
          </cell>
          <cell r="H1085" t="str">
            <v>OFFICE PARTITION AT OFFICE 2nd FLOOR</v>
          </cell>
          <cell r="I1085">
            <v>38513</v>
          </cell>
          <cell r="J1085">
            <v>38514</v>
          </cell>
          <cell r="K1085">
            <v>1820</v>
          </cell>
          <cell r="L1085">
            <v>1526</v>
          </cell>
          <cell r="M1085">
            <v>3039.44</v>
          </cell>
          <cell r="N1085">
            <v>492.49</v>
          </cell>
          <cell r="O1085">
            <v>2546.9499999999998</v>
          </cell>
          <cell r="R1085">
            <v>2.55155E-2</v>
          </cell>
          <cell r="S1085">
            <v>77.552831319999996</v>
          </cell>
          <cell r="T1085">
            <v>12.566128595</v>
          </cell>
          <cell r="U1085">
            <v>64.986702725000001</v>
          </cell>
          <cell r="W1085">
            <v>2005</v>
          </cell>
          <cell r="X1085">
            <v>7</v>
          </cell>
          <cell r="Y1085">
            <v>1.0103785103785103</v>
          </cell>
          <cell r="Z1085">
            <v>1</v>
          </cell>
          <cell r="AA1085">
            <v>4</v>
          </cell>
          <cell r="AB1085">
            <v>100</v>
          </cell>
          <cell r="AC1085">
            <v>0.8</v>
          </cell>
          <cell r="AD1085">
            <v>80</v>
          </cell>
          <cell r="AH1085">
            <v>3.5</v>
          </cell>
        </row>
        <row r="1086">
          <cell r="A1086" t="str">
            <v>F2005040-000</v>
          </cell>
          <cell r="B1086" t="str">
            <v>Fixtures and fittings</v>
          </cell>
          <cell r="C1086">
            <v>2005</v>
          </cell>
          <cell r="D1086" t="str">
            <v>Fac</v>
          </cell>
          <cell r="E1086" t="str">
            <v>N/A</v>
          </cell>
          <cell r="F1086" t="str">
            <v>IV-0379</v>
          </cell>
          <cell r="G1086" t="str">
            <v>TAVEECHOK FERNICHING</v>
          </cell>
          <cell r="H1086" t="str">
            <v>WORKING DESK (OFFICE)</v>
          </cell>
          <cell r="I1086">
            <v>38513</v>
          </cell>
          <cell r="J1086">
            <v>38514</v>
          </cell>
          <cell r="K1086">
            <v>1820</v>
          </cell>
          <cell r="L1086">
            <v>1526</v>
          </cell>
          <cell r="M1086">
            <v>3400</v>
          </cell>
          <cell r="N1086">
            <v>550.94000000000005</v>
          </cell>
          <cell r="O1086">
            <v>2849.06</v>
          </cell>
          <cell r="R1086">
            <v>2.55155E-2</v>
          </cell>
          <cell r="S1086">
            <v>86.752700000000004</v>
          </cell>
          <cell r="T1086">
            <v>14.057509570000001</v>
          </cell>
          <cell r="U1086">
            <v>72.695190429999997</v>
          </cell>
          <cell r="W1086">
            <v>2005</v>
          </cell>
          <cell r="X1086">
            <v>7</v>
          </cell>
          <cell r="Y1086">
            <v>1.0103785103785103</v>
          </cell>
          <cell r="Z1086">
            <v>1</v>
          </cell>
          <cell r="AA1086">
            <v>4</v>
          </cell>
          <cell r="AB1086">
            <v>100</v>
          </cell>
          <cell r="AC1086">
            <v>0.8</v>
          </cell>
          <cell r="AD1086">
            <v>80</v>
          </cell>
          <cell r="AH1086">
            <v>3.5</v>
          </cell>
        </row>
        <row r="1087">
          <cell r="A1087" t="str">
            <v>F2005041-000</v>
          </cell>
          <cell r="B1087" t="str">
            <v>Fixtures and fittings</v>
          </cell>
          <cell r="C1087">
            <v>2005</v>
          </cell>
          <cell r="D1087" t="str">
            <v>Fac</v>
          </cell>
          <cell r="E1087" t="str">
            <v>N/A</v>
          </cell>
          <cell r="F1087" t="str">
            <v>IV-0379</v>
          </cell>
          <cell r="G1087" t="str">
            <v>TAVEECHOK FERNICHING</v>
          </cell>
          <cell r="H1087" t="str">
            <v>WORKING DESK (OFFICE)</v>
          </cell>
          <cell r="I1087">
            <v>38513</v>
          </cell>
          <cell r="J1087">
            <v>38514</v>
          </cell>
          <cell r="K1087">
            <v>1820</v>
          </cell>
          <cell r="L1087">
            <v>1526</v>
          </cell>
          <cell r="M1087">
            <v>3400</v>
          </cell>
          <cell r="N1087">
            <v>550.94000000000005</v>
          </cell>
          <cell r="O1087">
            <v>2849.06</v>
          </cell>
          <cell r="R1087">
            <v>2.52894E-2</v>
          </cell>
          <cell r="S1087">
            <v>85.983959999999996</v>
          </cell>
          <cell r="T1087">
            <v>13.932942036000002</v>
          </cell>
          <cell r="U1087">
            <v>72.051017963999996</v>
          </cell>
          <cell r="W1087">
            <v>2005</v>
          </cell>
          <cell r="X1087">
            <v>7</v>
          </cell>
          <cell r="Y1087">
            <v>1.0103785103785103</v>
          </cell>
          <cell r="Z1087">
            <v>1</v>
          </cell>
          <cell r="AA1087">
            <v>4</v>
          </cell>
          <cell r="AB1087">
            <v>100</v>
          </cell>
          <cell r="AC1087">
            <v>0.8</v>
          </cell>
          <cell r="AD1087">
            <v>80</v>
          </cell>
          <cell r="AH1087">
            <v>3.5</v>
          </cell>
        </row>
        <row r="1088">
          <cell r="A1088" t="str">
            <v>F2005042-000</v>
          </cell>
          <cell r="B1088" t="str">
            <v>Fixtures and fittings</v>
          </cell>
          <cell r="C1088">
            <v>2005</v>
          </cell>
          <cell r="D1088" t="str">
            <v>Fac</v>
          </cell>
          <cell r="E1088" t="str">
            <v>N/A</v>
          </cell>
          <cell r="F1088" t="str">
            <v>IV-0379</v>
          </cell>
          <cell r="G1088" t="str">
            <v>TAVEECHOK FERNICHING</v>
          </cell>
          <cell r="H1088" t="str">
            <v>WORKING DESK (OFFICE)</v>
          </cell>
          <cell r="I1088">
            <v>38513</v>
          </cell>
          <cell r="J1088">
            <v>38514</v>
          </cell>
          <cell r="K1088">
            <v>1820</v>
          </cell>
          <cell r="L1088">
            <v>1526</v>
          </cell>
          <cell r="M1088">
            <v>3400</v>
          </cell>
          <cell r="N1088">
            <v>550.94000000000005</v>
          </cell>
          <cell r="O1088">
            <v>2849.06</v>
          </cell>
          <cell r="R1088">
            <v>2.55155E-2</v>
          </cell>
          <cell r="S1088">
            <v>86.752700000000004</v>
          </cell>
          <cell r="T1088">
            <v>14.057509570000001</v>
          </cell>
          <cell r="U1088">
            <v>72.695190429999997</v>
          </cell>
          <cell r="W1088">
            <v>2005</v>
          </cell>
          <cell r="X1088">
            <v>7</v>
          </cell>
          <cell r="Y1088">
            <v>1.0103785103785103</v>
          </cell>
          <cell r="Z1088">
            <v>1</v>
          </cell>
          <cell r="AA1088">
            <v>4</v>
          </cell>
          <cell r="AB1088">
            <v>100</v>
          </cell>
          <cell r="AC1088">
            <v>0.8</v>
          </cell>
          <cell r="AD1088">
            <v>80</v>
          </cell>
          <cell r="AH1088">
            <v>3.5</v>
          </cell>
        </row>
        <row r="1089">
          <cell r="A1089" t="str">
            <v>F2005043-000</v>
          </cell>
          <cell r="B1089" t="str">
            <v>Fixtures and fittings</v>
          </cell>
          <cell r="C1089">
            <v>2005</v>
          </cell>
          <cell r="D1089" t="str">
            <v>Fac</v>
          </cell>
          <cell r="E1089" t="str">
            <v>N/A</v>
          </cell>
          <cell r="F1089" t="str">
            <v>IV-0379</v>
          </cell>
          <cell r="G1089" t="str">
            <v>TAVEECHOK FERNICHING</v>
          </cell>
          <cell r="H1089" t="str">
            <v>WORKING DESK (OFFICE)</v>
          </cell>
          <cell r="I1089">
            <v>38513</v>
          </cell>
          <cell r="J1089">
            <v>38514</v>
          </cell>
          <cell r="K1089">
            <v>1820</v>
          </cell>
          <cell r="L1089">
            <v>1526</v>
          </cell>
          <cell r="M1089">
            <v>3400</v>
          </cell>
          <cell r="N1089">
            <v>550.94000000000005</v>
          </cell>
          <cell r="O1089">
            <v>2849.06</v>
          </cell>
          <cell r="R1089">
            <v>2.5512900000000002E-2</v>
          </cell>
          <cell r="S1089">
            <v>86.743860000000012</v>
          </cell>
          <cell r="T1089">
            <v>14.056077126000002</v>
          </cell>
          <cell r="U1089">
            <v>72.687782874000007</v>
          </cell>
          <cell r="W1089">
            <v>2005</v>
          </cell>
          <cell r="X1089">
            <v>7</v>
          </cell>
          <cell r="Y1089">
            <v>1.0103785103785103</v>
          </cell>
          <cell r="Z1089">
            <v>1</v>
          </cell>
          <cell r="AA1089">
            <v>4</v>
          </cell>
          <cell r="AB1089">
            <v>100</v>
          </cell>
          <cell r="AC1089">
            <v>0.8</v>
          </cell>
          <cell r="AD1089">
            <v>80</v>
          </cell>
          <cell r="AH1089">
            <v>3.5</v>
          </cell>
        </row>
        <row r="1090">
          <cell r="A1090" t="str">
            <v>F2005044-000</v>
          </cell>
          <cell r="B1090" t="str">
            <v>Fixtures and fittings</v>
          </cell>
          <cell r="C1090">
            <v>2005</v>
          </cell>
          <cell r="D1090" t="str">
            <v>Fac</v>
          </cell>
          <cell r="E1090" t="str">
            <v>N/A</v>
          </cell>
          <cell r="F1090" t="str">
            <v>IV-0379</v>
          </cell>
          <cell r="G1090" t="str">
            <v>TAVEECHOK FERNICHING</v>
          </cell>
          <cell r="H1090" t="str">
            <v>WORKING DESK (OFFICE)</v>
          </cell>
          <cell r="I1090">
            <v>38513</v>
          </cell>
          <cell r="J1090">
            <v>38514</v>
          </cell>
          <cell r="K1090">
            <v>1820</v>
          </cell>
          <cell r="L1090">
            <v>1526</v>
          </cell>
          <cell r="M1090">
            <v>3400</v>
          </cell>
          <cell r="N1090">
            <v>550.94000000000005</v>
          </cell>
          <cell r="O1090">
            <v>2849.06</v>
          </cell>
          <cell r="R1090">
            <v>2.55155E-2</v>
          </cell>
          <cell r="S1090">
            <v>86.752700000000004</v>
          </cell>
          <cell r="T1090">
            <v>14.057509570000001</v>
          </cell>
          <cell r="U1090">
            <v>72.695190429999997</v>
          </cell>
          <cell r="W1090">
            <v>2005</v>
          </cell>
          <cell r="X1090">
            <v>7</v>
          </cell>
          <cell r="Y1090">
            <v>1.0103785103785103</v>
          </cell>
          <cell r="Z1090">
            <v>1</v>
          </cell>
          <cell r="AA1090">
            <v>4</v>
          </cell>
          <cell r="AB1090">
            <v>100</v>
          </cell>
          <cell r="AC1090">
            <v>0.8</v>
          </cell>
          <cell r="AD1090">
            <v>80</v>
          </cell>
          <cell r="AH1090">
            <v>3.5</v>
          </cell>
        </row>
        <row r="1091">
          <cell r="A1091" t="str">
            <v>F2005045-000</v>
          </cell>
          <cell r="B1091" t="str">
            <v>Fixtures and fittings</v>
          </cell>
          <cell r="C1091">
            <v>2005</v>
          </cell>
          <cell r="D1091" t="str">
            <v>Fac</v>
          </cell>
          <cell r="E1091" t="str">
            <v>N/A</v>
          </cell>
          <cell r="F1091" t="str">
            <v>IV-0379</v>
          </cell>
          <cell r="G1091" t="str">
            <v>TAVEECHOK FERNICHING</v>
          </cell>
          <cell r="H1091" t="str">
            <v>WORKING DESK (OFFICE)</v>
          </cell>
          <cell r="I1091">
            <v>38513</v>
          </cell>
          <cell r="J1091">
            <v>38514</v>
          </cell>
          <cell r="K1091">
            <v>1820</v>
          </cell>
          <cell r="L1091">
            <v>1526</v>
          </cell>
          <cell r="M1091">
            <v>3400</v>
          </cell>
          <cell r="N1091">
            <v>550.94000000000005</v>
          </cell>
          <cell r="O1091">
            <v>2849.06</v>
          </cell>
          <cell r="R1091">
            <v>2.5512900000000002E-2</v>
          </cell>
          <cell r="S1091">
            <v>86.743860000000012</v>
          </cell>
          <cell r="T1091">
            <v>14.056077126000002</v>
          </cell>
          <cell r="U1091">
            <v>72.687782874000007</v>
          </cell>
          <cell r="W1091">
            <v>2005</v>
          </cell>
          <cell r="X1091">
            <v>7</v>
          </cell>
          <cell r="Y1091">
            <v>1.0103785103785103</v>
          </cell>
          <cell r="Z1091">
            <v>1</v>
          </cell>
          <cell r="AA1091">
            <v>4</v>
          </cell>
          <cell r="AB1091">
            <v>100</v>
          </cell>
          <cell r="AC1091">
            <v>0.8</v>
          </cell>
          <cell r="AD1091">
            <v>80</v>
          </cell>
          <cell r="AH1091">
            <v>3.5</v>
          </cell>
        </row>
        <row r="1092">
          <cell r="A1092" t="str">
            <v>F2005046-000</v>
          </cell>
          <cell r="B1092" t="str">
            <v>Fixtures and fittings</v>
          </cell>
          <cell r="C1092">
            <v>2005</v>
          </cell>
          <cell r="D1092" t="str">
            <v>Fac</v>
          </cell>
          <cell r="E1092" t="str">
            <v>N/A</v>
          </cell>
          <cell r="F1092" t="str">
            <v>IV-0379</v>
          </cell>
          <cell r="G1092" t="str">
            <v>TAVEECHOK FERNICHING</v>
          </cell>
          <cell r="H1092" t="str">
            <v>WORKING DESK (OFFICE)</v>
          </cell>
          <cell r="I1092">
            <v>38513</v>
          </cell>
          <cell r="J1092">
            <v>38514</v>
          </cell>
          <cell r="K1092">
            <v>1820</v>
          </cell>
          <cell r="L1092">
            <v>1526</v>
          </cell>
          <cell r="M1092">
            <v>3400</v>
          </cell>
          <cell r="N1092">
            <v>550.94000000000005</v>
          </cell>
          <cell r="O1092">
            <v>2849.06</v>
          </cell>
          <cell r="R1092">
            <v>2.55155E-2</v>
          </cell>
          <cell r="S1092">
            <v>86.752700000000004</v>
          </cell>
          <cell r="T1092">
            <v>14.057509570000001</v>
          </cell>
          <cell r="U1092">
            <v>72.695190429999997</v>
          </cell>
          <cell r="W1092">
            <v>2005</v>
          </cell>
          <cell r="X1092">
            <v>7</v>
          </cell>
          <cell r="Y1092">
            <v>1.0103785103785103</v>
          </cell>
          <cell r="Z1092">
            <v>1</v>
          </cell>
          <cell r="AA1092">
            <v>4</v>
          </cell>
          <cell r="AB1092">
            <v>100</v>
          </cell>
          <cell r="AC1092">
            <v>0.8</v>
          </cell>
          <cell r="AD1092">
            <v>80</v>
          </cell>
          <cell r="AH1092">
            <v>3.5</v>
          </cell>
        </row>
        <row r="1093">
          <cell r="A1093" t="str">
            <v>F2005047-000</v>
          </cell>
          <cell r="B1093" t="str">
            <v>Fixtures and fittings</v>
          </cell>
          <cell r="C1093">
            <v>2005</v>
          </cell>
          <cell r="D1093" t="str">
            <v>Fac</v>
          </cell>
          <cell r="E1093" t="str">
            <v>N/A</v>
          </cell>
          <cell r="F1093" t="str">
            <v>IV-0379</v>
          </cell>
          <cell r="G1093" t="str">
            <v>TAVEECHOK FERNICHING</v>
          </cell>
          <cell r="H1093" t="str">
            <v>WORKING DESK (OFFICE)</v>
          </cell>
          <cell r="I1093">
            <v>38513</v>
          </cell>
          <cell r="J1093">
            <v>38514</v>
          </cell>
          <cell r="K1093">
            <v>1820</v>
          </cell>
          <cell r="L1093">
            <v>1526</v>
          </cell>
          <cell r="M1093">
            <v>3400</v>
          </cell>
          <cell r="N1093">
            <v>550.94000000000005</v>
          </cell>
          <cell r="O1093">
            <v>2849.06</v>
          </cell>
          <cell r="R1093">
            <v>2.5512900000000002E-2</v>
          </cell>
          <cell r="S1093">
            <v>86.743860000000012</v>
          </cell>
          <cell r="T1093">
            <v>14.056077126000002</v>
          </cell>
          <cell r="U1093">
            <v>72.687782874000007</v>
          </cell>
          <cell r="W1093">
            <v>2005</v>
          </cell>
          <cell r="X1093">
            <v>7</v>
          </cell>
          <cell r="Y1093">
            <v>1.0103785103785103</v>
          </cell>
          <cell r="Z1093">
            <v>1</v>
          </cell>
          <cell r="AA1093">
            <v>4</v>
          </cell>
          <cell r="AB1093">
            <v>100</v>
          </cell>
          <cell r="AC1093">
            <v>0.8</v>
          </cell>
          <cell r="AD1093">
            <v>80</v>
          </cell>
          <cell r="AH1093">
            <v>3.5</v>
          </cell>
        </row>
        <row r="1094">
          <cell r="A1094" t="str">
            <v>F2005048-000</v>
          </cell>
          <cell r="B1094" t="str">
            <v>Fixtures and fittings</v>
          </cell>
          <cell r="C1094">
            <v>2005</v>
          </cell>
          <cell r="D1094" t="str">
            <v>Fac</v>
          </cell>
          <cell r="E1094" t="str">
            <v>N/A</v>
          </cell>
          <cell r="F1094" t="str">
            <v>IV-0379</v>
          </cell>
          <cell r="G1094" t="str">
            <v>TAVEECHOK FERNICHING</v>
          </cell>
          <cell r="H1094" t="str">
            <v>DOCUMENT CABINET (OFFICE)</v>
          </cell>
          <cell r="I1094">
            <v>38513</v>
          </cell>
          <cell r="J1094">
            <v>38514</v>
          </cell>
          <cell r="K1094">
            <v>1820</v>
          </cell>
          <cell r="L1094">
            <v>1526</v>
          </cell>
          <cell r="M1094">
            <v>2400</v>
          </cell>
          <cell r="N1094">
            <v>388.85</v>
          </cell>
          <cell r="O1094">
            <v>2011.15</v>
          </cell>
          <cell r="R1094">
            <v>2.55155E-2</v>
          </cell>
          <cell r="S1094">
            <v>61.237200000000001</v>
          </cell>
          <cell r="T1094">
            <v>9.9217021750000001</v>
          </cell>
          <cell r="U1094">
            <v>51.315497825000001</v>
          </cell>
          <cell r="W1094">
            <v>2005</v>
          </cell>
          <cell r="X1094">
            <v>7</v>
          </cell>
          <cell r="Y1094">
            <v>1.0103785103785103</v>
          </cell>
          <cell r="Z1094">
            <v>1</v>
          </cell>
          <cell r="AA1094">
            <v>4</v>
          </cell>
          <cell r="AB1094">
            <v>100</v>
          </cell>
          <cell r="AC1094">
            <v>0.8</v>
          </cell>
          <cell r="AD1094">
            <v>80</v>
          </cell>
          <cell r="AH1094">
            <v>3.5</v>
          </cell>
        </row>
        <row r="1095">
          <cell r="A1095" t="str">
            <v>F2005049-000</v>
          </cell>
          <cell r="B1095" t="str">
            <v>Fixtures and fittings</v>
          </cell>
          <cell r="C1095">
            <v>2005</v>
          </cell>
          <cell r="D1095" t="str">
            <v>Fac</v>
          </cell>
          <cell r="E1095" t="str">
            <v>N/A</v>
          </cell>
          <cell r="F1095" t="str">
            <v>IV-0379</v>
          </cell>
          <cell r="G1095" t="str">
            <v>TAVEECHOK FERNICHING</v>
          </cell>
          <cell r="H1095" t="str">
            <v>DOCUMENT CABINET (OFFICE)</v>
          </cell>
          <cell r="I1095">
            <v>38513</v>
          </cell>
          <cell r="J1095">
            <v>38514</v>
          </cell>
          <cell r="K1095">
            <v>1820</v>
          </cell>
          <cell r="L1095">
            <v>1526</v>
          </cell>
          <cell r="M1095">
            <v>2400</v>
          </cell>
          <cell r="N1095">
            <v>388.85</v>
          </cell>
          <cell r="O1095">
            <v>2011.15</v>
          </cell>
          <cell r="R1095">
            <v>2.5512900000000002E-2</v>
          </cell>
          <cell r="S1095">
            <v>61.230960000000003</v>
          </cell>
          <cell r="T1095">
            <v>9.9206911650000009</v>
          </cell>
          <cell r="U1095">
            <v>51.310268835000002</v>
          </cell>
          <cell r="W1095">
            <v>2005</v>
          </cell>
          <cell r="X1095">
            <v>7</v>
          </cell>
          <cell r="Y1095">
            <v>1.0103785103785103</v>
          </cell>
          <cell r="Z1095">
            <v>1</v>
          </cell>
          <cell r="AA1095">
            <v>4</v>
          </cell>
          <cell r="AB1095">
            <v>100</v>
          </cell>
          <cell r="AC1095">
            <v>0.8</v>
          </cell>
          <cell r="AD1095">
            <v>80</v>
          </cell>
          <cell r="AH1095">
            <v>3.5</v>
          </cell>
        </row>
        <row r="1096">
          <cell r="A1096" t="str">
            <v>F2005050-000</v>
          </cell>
          <cell r="B1096" t="str">
            <v>Fixtures and fittings</v>
          </cell>
          <cell r="C1096">
            <v>2005</v>
          </cell>
          <cell r="D1096" t="str">
            <v>Fac</v>
          </cell>
          <cell r="E1096" t="str">
            <v>N/A</v>
          </cell>
          <cell r="F1096" t="str">
            <v>IV-0379</v>
          </cell>
          <cell r="G1096" t="str">
            <v>TAVEECHOK FERNICHING</v>
          </cell>
          <cell r="H1096" t="str">
            <v>DOCUMENT CABINET (OFFICE)</v>
          </cell>
          <cell r="I1096">
            <v>38513</v>
          </cell>
          <cell r="J1096">
            <v>38514</v>
          </cell>
          <cell r="K1096">
            <v>1820</v>
          </cell>
          <cell r="L1096">
            <v>1526</v>
          </cell>
          <cell r="M1096">
            <v>2400</v>
          </cell>
          <cell r="N1096">
            <v>388.85</v>
          </cell>
          <cell r="O1096">
            <v>2011.15</v>
          </cell>
          <cell r="R1096">
            <v>2.55155E-2</v>
          </cell>
          <cell r="S1096">
            <v>61.237200000000001</v>
          </cell>
          <cell r="T1096">
            <v>9.9217021750000001</v>
          </cell>
          <cell r="U1096">
            <v>51.315497825000001</v>
          </cell>
          <cell r="W1096">
            <v>2005</v>
          </cell>
          <cell r="X1096">
            <v>7</v>
          </cell>
          <cell r="Y1096">
            <v>1.0103785103785103</v>
          </cell>
          <cell r="Z1096">
            <v>1</v>
          </cell>
          <cell r="AA1096">
            <v>4</v>
          </cell>
          <cell r="AB1096">
            <v>100</v>
          </cell>
          <cell r="AC1096">
            <v>0.8</v>
          </cell>
          <cell r="AD1096">
            <v>80</v>
          </cell>
          <cell r="AH1096">
            <v>3.5</v>
          </cell>
        </row>
        <row r="1097">
          <cell r="A1097" t="str">
            <v>F2005051-000</v>
          </cell>
          <cell r="B1097" t="str">
            <v>Fixtures and fittings</v>
          </cell>
          <cell r="C1097">
            <v>2005</v>
          </cell>
          <cell r="D1097" t="str">
            <v>Fac</v>
          </cell>
          <cell r="E1097" t="str">
            <v>N/A</v>
          </cell>
          <cell r="F1097" t="str">
            <v>IV-0379</v>
          </cell>
          <cell r="G1097" t="str">
            <v>TAVEECHOK FERNICHING</v>
          </cell>
          <cell r="H1097" t="str">
            <v>DOCUMENT CABINET (OFFICE)</v>
          </cell>
          <cell r="I1097">
            <v>38513</v>
          </cell>
          <cell r="J1097">
            <v>38514</v>
          </cell>
          <cell r="K1097">
            <v>1820</v>
          </cell>
          <cell r="L1097">
            <v>1526</v>
          </cell>
          <cell r="M1097">
            <v>2400</v>
          </cell>
          <cell r="N1097">
            <v>388.85</v>
          </cell>
          <cell r="O1097">
            <v>2011.15</v>
          </cell>
          <cell r="R1097">
            <v>2.5512900000000002E-2</v>
          </cell>
          <cell r="S1097">
            <v>61.230960000000003</v>
          </cell>
          <cell r="T1097">
            <v>9.9206911650000009</v>
          </cell>
          <cell r="U1097">
            <v>51.310268835000002</v>
          </cell>
          <cell r="W1097">
            <v>2005</v>
          </cell>
          <cell r="X1097">
            <v>7</v>
          </cell>
          <cell r="Y1097">
            <v>1.0103785103785103</v>
          </cell>
          <cell r="Z1097">
            <v>1</v>
          </cell>
          <cell r="AA1097">
            <v>4</v>
          </cell>
          <cell r="AB1097">
            <v>100</v>
          </cell>
          <cell r="AC1097">
            <v>0.8</v>
          </cell>
          <cell r="AD1097">
            <v>80</v>
          </cell>
          <cell r="AH1097">
            <v>3.5</v>
          </cell>
        </row>
        <row r="1098">
          <cell r="A1098" t="str">
            <v>F2005052-000</v>
          </cell>
          <cell r="B1098" t="str">
            <v>Fixtures and fittings</v>
          </cell>
          <cell r="C1098">
            <v>2005</v>
          </cell>
          <cell r="D1098" t="str">
            <v>Fac</v>
          </cell>
          <cell r="E1098" t="str">
            <v>N/A</v>
          </cell>
          <cell r="F1098" t="str">
            <v>IV-0379</v>
          </cell>
          <cell r="G1098" t="str">
            <v>TAVEECHOK FERNICHING</v>
          </cell>
          <cell r="H1098" t="str">
            <v>DOCUMENT CABINET (OFFICE)</v>
          </cell>
          <cell r="I1098">
            <v>38513</v>
          </cell>
          <cell r="J1098">
            <v>38514</v>
          </cell>
          <cell r="K1098">
            <v>1820</v>
          </cell>
          <cell r="L1098">
            <v>1526</v>
          </cell>
          <cell r="M1098">
            <v>2400</v>
          </cell>
          <cell r="N1098">
            <v>388.85</v>
          </cell>
          <cell r="O1098">
            <v>2011.15</v>
          </cell>
          <cell r="R1098">
            <v>2.55155E-2</v>
          </cell>
          <cell r="S1098">
            <v>61.237200000000001</v>
          </cell>
          <cell r="T1098">
            <v>9.9217021750000001</v>
          </cell>
          <cell r="U1098">
            <v>51.315497825000001</v>
          </cell>
          <cell r="W1098">
            <v>2005</v>
          </cell>
          <cell r="X1098">
            <v>7</v>
          </cell>
          <cell r="Y1098">
            <v>1.0103785103785103</v>
          </cell>
          <cell r="Z1098">
            <v>1</v>
          </cell>
          <cell r="AA1098">
            <v>4</v>
          </cell>
          <cell r="AB1098">
            <v>100</v>
          </cell>
          <cell r="AC1098">
            <v>0.8</v>
          </cell>
          <cell r="AD1098">
            <v>80</v>
          </cell>
          <cell r="AH1098">
            <v>3.5</v>
          </cell>
        </row>
        <row r="1099">
          <cell r="A1099" t="str">
            <v>F2005053-000</v>
          </cell>
          <cell r="B1099" t="str">
            <v>Fixtures and fittings</v>
          </cell>
          <cell r="C1099">
            <v>2005</v>
          </cell>
          <cell r="D1099" t="str">
            <v>Fac</v>
          </cell>
          <cell r="E1099" t="str">
            <v>N/A</v>
          </cell>
          <cell r="F1099" t="str">
            <v>IV-0379</v>
          </cell>
          <cell r="G1099" t="str">
            <v>TAVEECHOK FERNICHING</v>
          </cell>
          <cell r="H1099" t="str">
            <v>DOCUMENT CABINET (OFFICE)</v>
          </cell>
          <cell r="I1099">
            <v>38513</v>
          </cell>
          <cell r="J1099">
            <v>38514</v>
          </cell>
          <cell r="K1099">
            <v>1820</v>
          </cell>
          <cell r="L1099">
            <v>1526</v>
          </cell>
          <cell r="M1099">
            <v>2400</v>
          </cell>
          <cell r="N1099">
            <v>388.85</v>
          </cell>
          <cell r="O1099">
            <v>2011.15</v>
          </cell>
          <cell r="R1099">
            <v>2.5512900000000002E-2</v>
          </cell>
          <cell r="S1099">
            <v>61.230960000000003</v>
          </cell>
          <cell r="T1099">
            <v>9.9206911650000009</v>
          </cell>
          <cell r="U1099">
            <v>51.310268835000002</v>
          </cell>
          <cell r="W1099">
            <v>2005</v>
          </cell>
          <cell r="X1099">
            <v>7</v>
          </cell>
          <cell r="Y1099">
            <v>1.0103785103785103</v>
          </cell>
          <cell r="Z1099">
            <v>1</v>
          </cell>
          <cell r="AA1099">
            <v>4</v>
          </cell>
          <cell r="AB1099">
            <v>100</v>
          </cell>
          <cell r="AC1099">
            <v>0.8</v>
          </cell>
          <cell r="AD1099">
            <v>80</v>
          </cell>
          <cell r="AH1099">
            <v>3.5</v>
          </cell>
        </row>
        <row r="1100">
          <cell r="A1100" t="str">
            <v>F2005054-000</v>
          </cell>
          <cell r="B1100" t="str">
            <v>Fixtures and fittings</v>
          </cell>
          <cell r="C1100">
            <v>2005</v>
          </cell>
          <cell r="D1100" t="str">
            <v>Fac</v>
          </cell>
          <cell r="E1100" t="str">
            <v>N/A</v>
          </cell>
          <cell r="F1100" t="str">
            <v>IV-0379</v>
          </cell>
          <cell r="G1100" t="str">
            <v>TAVEECHOK FERNICHING</v>
          </cell>
          <cell r="H1100" t="str">
            <v>DOCUMENT CABINET (OFFICE)</v>
          </cell>
          <cell r="I1100">
            <v>38513</v>
          </cell>
          <cell r="J1100">
            <v>38514</v>
          </cell>
          <cell r="K1100">
            <v>1820</v>
          </cell>
          <cell r="L1100">
            <v>1526</v>
          </cell>
          <cell r="M1100">
            <v>2400</v>
          </cell>
          <cell r="N1100">
            <v>388.85</v>
          </cell>
          <cell r="O1100">
            <v>2011.15</v>
          </cell>
          <cell r="R1100">
            <v>2.5512900000000002E-2</v>
          </cell>
          <cell r="S1100">
            <v>61.230960000000003</v>
          </cell>
          <cell r="T1100">
            <v>9.9206911650000009</v>
          </cell>
          <cell r="U1100">
            <v>51.310268835000002</v>
          </cell>
          <cell r="W1100">
            <v>2005</v>
          </cell>
          <cell r="X1100">
            <v>7</v>
          </cell>
          <cell r="Y1100">
            <v>1.0103785103785103</v>
          </cell>
          <cell r="Z1100">
            <v>1</v>
          </cell>
          <cell r="AA1100">
            <v>4</v>
          </cell>
          <cell r="AB1100">
            <v>100</v>
          </cell>
          <cell r="AC1100">
            <v>0.8</v>
          </cell>
          <cell r="AD1100">
            <v>80</v>
          </cell>
          <cell r="AH1100">
            <v>3.5</v>
          </cell>
        </row>
        <row r="1101">
          <cell r="A1101" t="str">
            <v>F2005055-000</v>
          </cell>
          <cell r="B1101" t="str">
            <v>Fixtures and fittings</v>
          </cell>
          <cell r="C1101">
            <v>2005</v>
          </cell>
          <cell r="D1101" t="str">
            <v>Fac</v>
          </cell>
          <cell r="E1101" t="str">
            <v>N/A</v>
          </cell>
          <cell r="F1101" t="str">
            <v>IV-0379</v>
          </cell>
          <cell r="G1101" t="str">
            <v>TAVEECHOK FERNICHING</v>
          </cell>
          <cell r="H1101" t="str">
            <v>DOCUMENT CABINET (OFFICE)</v>
          </cell>
          <cell r="I1101">
            <v>38513</v>
          </cell>
          <cell r="J1101">
            <v>38514</v>
          </cell>
          <cell r="K1101">
            <v>1820</v>
          </cell>
          <cell r="L1101">
            <v>1526</v>
          </cell>
          <cell r="M1101">
            <v>2400</v>
          </cell>
          <cell r="N1101">
            <v>388.85</v>
          </cell>
          <cell r="O1101">
            <v>2011.15</v>
          </cell>
          <cell r="R1101">
            <v>2.5512900000000002E-2</v>
          </cell>
          <cell r="S1101">
            <v>61.230960000000003</v>
          </cell>
          <cell r="T1101">
            <v>9.9206911650000009</v>
          </cell>
          <cell r="U1101">
            <v>51.310268835000002</v>
          </cell>
          <cell r="W1101">
            <v>2005</v>
          </cell>
          <cell r="X1101">
            <v>7</v>
          </cell>
          <cell r="Y1101">
            <v>1.0103785103785103</v>
          </cell>
          <cell r="Z1101">
            <v>1</v>
          </cell>
          <cell r="AA1101">
            <v>4</v>
          </cell>
          <cell r="AB1101">
            <v>100</v>
          </cell>
          <cell r="AC1101">
            <v>0.8</v>
          </cell>
          <cell r="AD1101">
            <v>80</v>
          </cell>
          <cell r="AH1101">
            <v>3.5</v>
          </cell>
        </row>
        <row r="1102">
          <cell r="A1102" t="str">
            <v>F2005057-000</v>
          </cell>
          <cell r="B1102" t="str">
            <v>Fixtures and fittings</v>
          </cell>
          <cell r="C1102">
            <v>2005</v>
          </cell>
          <cell r="D1102" t="str">
            <v>Fac</v>
          </cell>
          <cell r="E1102" t="str">
            <v>N/A</v>
          </cell>
          <cell r="F1102" t="str">
            <v>48/0558</v>
          </cell>
          <cell r="G1102" t="str">
            <v>CHAMP MARKETING CO., LTD</v>
          </cell>
          <cell r="H1102" t="str">
            <v>KIDDE PORTABLE FIRE EXTINGUISHER HALOTRON 15 LBS</v>
          </cell>
          <cell r="I1102">
            <v>38524</v>
          </cell>
          <cell r="J1102">
            <v>38525</v>
          </cell>
          <cell r="K1102">
            <v>1820</v>
          </cell>
          <cell r="L1102">
            <v>1537</v>
          </cell>
          <cell r="M1102">
            <v>12900</v>
          </cell>
          <cell r="N1102">
            <v>2012.81</v>
          </cell>
          <cell r="O1102">
            <v>10887.19</v>
          </cell>
          <cell r="R1102">
            <v>2.5512900000000002E-2</v>
          </cell>
          <cell r="S1102">
            <v>329.11641000000003</v>
          </cell>
          <cell r="T1102">
            <v>51.352620249000005</v>
          </cell>
          <cell r="U1102">
            <v>277.76378975100005</v>
          </cell>
          <cell r="W1102">
            <v>2005</v>
          </cell>
          <cell r="X1102">
            <v>0</v>
          </cell>
          <cell r="AD1102">
            <v>0</v>
          </cell>
          <cell r="AH1102">
            <v>0</v>
          </cell>
        </row>
        <row r="1103">
          <cell r="A1103" t="str">
            <v>F2005058-000</v>
          </cell>
          <cell r="B1103" t="str">
            <v>Fixtures and fittings</v>
          </cell>
          <cell r="C1103">
            <v>2005</v>
          </cell>
          <cell r="D1103" t="str">
            <v>Fac</v>
          </cell>
          <cell r="E1103" t="str">
            <v>N/A</v>
          </cell>
          <cell r="F1103" t="str">
            <v>48/0558</v>
          </cell>
          <cell r="G1103" t="str">
            <v>CHAMP MARKETING CO., LTD</v>
          </cell>
          <cell r="H1103" t="str">
            <v>KIDDE PORTABLE FIRE EXTINGUISHER HALOTRON 15 LBS</v>
          </cell>
          <cell r="I1103">
            <v>38524</v>
          </cell>
          <cell r="J1103">
            <v>38525</v>
          </cell>
          <cell r="K1103">
            <v>1820</v>
          </cell>
          <cell r="L1103">
            <v>1537</v>
          </cell>
          <cell r="M1103">
            <v>12900</v>
          </cell>
          <cell r="N1103">
            <v>2012.81</v>
          </cell>
          <cell r="O1103">
            <v>10887.19</v>
          </cell>
          <cell r="R1103">
            <v>2.5512900000000002E-2</v>
          </cell>
          <cell r="S1103">
            <v>329.11641000000003</v>
          </cell>
          <cell r="T1103">
            <v>51.352620249000005</v>
          </cell>
          <cell r="U1103">
            <v>277.76378975100005</v>
          </cell>
          <cell r="W1103">
            <v>2005</v>
          </cell>
          <cell r="X1103">
            <v>0</v>
          </cell>
          <cell r="AD1103">
            <v>0</v>
          </cell>
          <cell r="AH1103">
            <v>0</v>
          </cell>
        </row>
        <row r="1104">
          <cell r="A1104" t="str">
            <v>F2005059-000</v>
          </cell>
          <cell r="B1104" t="str">
            <v>Fixtures and fittings</v>
          </cell>
          <cell r="C1104">
            <v>2005</v>
          </cell>
          <cell r="D1104" t="str">
            <v>Fac</v>
          </cell>
          <cell r="E1104" t="str">
            <v>N/A</v>
          </cell>
          <cell r="F1104" t="str">
            <v>48/0558</v>
          </cell>
          <cell r="G1104" t="str">
            <v>CHAMP MARKETING CO., LTD</v>
          </cell>
          <cell r="H1104" t="str">
            <v>KIDDE PORTABLE FIRE EXTINGUISHER HALOTRON 15 LBS</v>
          </cell>
          <cell r="I1104">
            <v>38524</v>
          </cell>
          <cell r="J1104">
            <v>38525</v>
          </cell>
          <cell r="K1104">
            <v>1820</v>
          </cell>
          <cell r="L1104">
            <v>1537</v>
          </cell>
          <cell r="M1104">
            <v>12900</v>
          </cell>
          <cell r="N1104">
            <v>2012.81</v>
          </cell>
          <cell r="O1104">
            <v>10887.19</v>
          </cell>
          <cell r="R1104">
            <v>2.5512900000000002E-2</v>
          </cell>
          <cell r="S1104">
            <v>329.11641000000003</v>
          </cell>
          <cell r="T1104">
            <v>51.352620249000005</v>
          </cell>
          <cell r="U1104">
            <v>277.76378975100005</v>
          </cell>
          <cell r="W1104">
            <v>2005</v>
          </cell>
          <cell r="X1104">
            <v>0</v>
          </cell>
          <cell r="AD1104">
            <v>0</v>
          </cell>
          <cell r="AH1104">
            <v>0</v>
          </cell>
        </row>
        <row r="1105">
          <cell r="A1105" t="str">
            <v>F2005060-000</v>
          </cell>
          <cell r="B1105" t="str">
            <v>Fixtures and fittings</v>
          </cell>
          <cell r="C1105">
            <v>2005</v>
          </cell>
          <cell r="D1105" t="str">
            <v>Fac</v>
          </cell>
          <cell r="E1105" t="str">
            <v>N/A</v>
          </cell>
          <cell r="F1105" t="str">
            <v>48/0558</v>
          </cell>
          <cell r="G1105" t="str">
            <v>CHAMP MARKETING CO., LTD</v>
          </cell>
          <cell r="H1105" t="str">
            <v>KIDDE PORTABLE FIRE EXTINGUISHER HALOTRON 15 LBS</v>
          </cell>
          <cell r="I1105">
            <v>38524</v>
          </cell>
          <cell r="J1105">
            <v>38525</v>
          </cell>
          <cell r="K1105">
            <v>1820</v>
          </cell>
          <cell r="L1105">
            <v>1537</v>
          </cell>
          <cell r="M1105">
            <v>12900</v>
          </cell>
          <cell r="N1105">
            <v>2012.81</v>
          </cell>
          <cell r="O1105">
            <v>10887.19</v>
          </cell>
          <cell r="R1105">
            <v>2.5512900000000002E-2</v>
          </cell>
          <cell r="S1105">
            <v>329.11641000000003</v>
          </cell>
          <cell r="T1105">
            <v>51.352620249000005</v>
          </cell>
          <cell r="U1105">
            <v>277.76378975100005</v>
          </cell>
          <cell r="W1105">
            <v>2005</v>
          </cell>
          <cell r="X1105">
            <v>0</v>
          </cell>
          <cell r="AD1105">
            <v>0</v>
          </cell>
          <cell r="AH1105">
            <v>0</v>
          </cell>
        </row>
        <row r="1106">
          <cell r="A1106" t="str">
            <v>F2005061-000</v>
          </cell>
          <cell r="B1106" t="str">
            <v>Fixtures and fittings</v>
          </cell>
          <cell r="C1106">
            <v>2005</v>
          </cell>
          <cell r="D1106" t="str">
            <v>Fac</v>
          </cell>
          <cell r="E1106" t="str">
            <v>N/A</v>
          </cell>
          <cell r="F1106" t="str">
            <v>48/0558</v>
          </cell>
          <cell r="G1106" t="str">
            <v>CHAMP MARKETING CO., LTD</v>
          </cell>
          <cell r="H1106" t="str">
            <v>KIDDE PORTABLE FIRE EXTINGUISHER HALOTRON 15 LBS</v>
          </cell>
          <cell r="I1106">
            <v>38524</v>
          </cell>
          <cell r="J1106">
            <v>38525</v>
          </cell>
          <cell r="K1106">
            <v>1820</v>
          </cell>
          <cell r="L1106">
            <v>1537</v>
          </cell>
          <cell r="M1106">
            <v>12900</v>
          </cell>
          <cell r="N1106">
            <v>2012.81</v>
          </cell>
          <cell r="O1106">
            <v>10887.19</v>
          </cell>
          <cell r="R1106">
            <v>2.5512900000000002E-2</v>
          </cell>
          <cell r="S1106">
            <v>329.11641000000003</v>
          </cell>
          <cell r="T1106">
            <v>51.352620249000005</v>
          </cell>
          <cell r="U1106">
            <v>277.76378975100005</v>
          </cell>
          <cell r="W1106">
            <v>2005</v>
          </cell>
          <cell r="X1106">
            <v>0</v>
          </cell>
          <cell r="AD1106">
            <v>0</v>
          </cell>
          <cell r="AH1106">
            <v>0</v>
          </cell>
        </row>
        <row r="1107">
          <cell r="A1107" t="str">
            <v>F2005062-000</v>
          </cell>
          <cell r="B1107" t="str">
            <v>Fixtures and fittings</v>
          </cell>
          <cell r="C1107">
            <v>2005</v>
          </cell>
          <cell r="D1107" t="str">
            <v>Fac</v>
          </cell>
          <cell r="E1107" t="str">
            <v>N/A</v>
          </cell>
          <cell r="F1107" t="str">
            <v>48/0558</v>
          </cell>
          <cell r="G1107" t="str">
            <v>CHAMP MARKETING CO., LTD</v>
          </cell>
          <cell r="H1107" t="str">
            <v>KIDDE PORTABLE FIRE EXTINGUISHER HALOTRON 15 LBS</v>
          </cell>
          <cell r="I1107">
            <v>38524</v>
          </cell>
          <cell r="J1107">
            <v>38525</v>
          </cell>
          <cell r="K1107">
            <v>1820</v>
          </cell>
          <cell r="L1107">
            <v>1537</v>
          </cell>
          <cell r="M1107">
            <v>12900</v>
          </cell>
          <cell r="N1107">
            <v>2012.81</v>
          </cell>
          <cell r="O1107">
            <v>10887.19</v>
          </cell>
          <cell r="R1107">
            <v>2.5512900000000002E-2</v>
          </cell>
          <cell r="S1107">
            <v>329.11641000000003</v>
          </cell>
          <cell r="T1107">
            <v>51.352620249000005</v>
          </cell>
          <cell r="U1107">
            <v>277.76378975100005</v>
          </cell>
          <cell r="W1107">
            <v>2005</v>
          </cell>
          <cell r="X1107">
            <v>0</v>
          </cell>
          <cell r="AD1107">
            <v>0</v>
          </cell>
          <cell r="AH1107">
            <v>0</v>
          </cell>
        </row>
        <row r="1108">
          <cell r="A1108" t="str">
            <v>F2005063-000</v>
          </cell>
          <cell r="B1108" t="str">
            <v>Fixtures and fittings</v>
          </cell>
          <cell r="C1108">
            <v>2005</v>
          </cell>
          <cell r="D1108" t="str">
            <v>Fac</v>
          </cell>
          <cell r="E1108" t="str">
            <v>N/A</v>
          </cell>
          <cell r="F1108" t="str">
            <v>48/0558</v>
          </cell>
          <cell r="G1108" t="str">
            <v>CHAMP MARKETING CO., LTD</v>
          </cell>
          <cell r="H1108" t="str">
            <v>KIDDE PORTABLE FIRE EXTINGUISHER HALOTRON 15 LBS</v>
          </cell>
          <cell r="I1108">
            <v>38524</v>
          </cell>
          <cell r="J1108">
            <v>38525</v>
          </cell>
          <cell r="K1108">
            <v>1820</v>
          </cell>
          <cell r="L1108">
            <v>1537</v>
          </cell>
          <cell r="M1108">
            <v>12900</v>
          </cell>
          <cell r="N1108">
            <v>2012.81</v>
          </cell>
          <cell r="O1108">
            <v>10887.19</v>
          </cell>
          <cell r="R1108">
            <v>2.5512900000000002E-2</v>
          </cell>
          <cell r="S1108">
            <v>329.11641000000003</v>
          </cell>
          <cell r="T1108">
            <v>51.352620249000005</v>
          </cell>
          <cell r="U1108">
            <v>277.76378975100005</v>
          </cell>
          <cell r="W1108">
            <v>2005</v>
          </cell>
          <cell r="X1108">
            <v>0</v>
          </cell>
          <cell r="AD1108">
            <v>0</v>
          </cell>
          <cell r="AH1108">
            <v>0</v>
          </cell>
        </row>
        <row r="1109">
          <cell r="A1109" t="str">
            <v>F2005064-000</v>
          </cell>
          <cell r="B1109" t="str">
            <v>Fixtures and fittings</v>
          </cell>
          <cell r="C1109">
            <v>2005</v>
          </cell>
          <cell r="D1109" t="str">
            <v>Fac</v>
          </cell>
          <cell r="E1109" t="str">
            <v>N/A</v>
          </cell>
          <cell r="F1109" t="str">
            <v>48/0558</v>
          </cell>
          <cell r="G1109" t="str">
            <v>CHAMP MARKETING CO., LTD</v>
          </cell>
          <cell r="H1109" t="str">
            <v>KIDDE PORTABLE FIRE EXTINGUISHER HALOTRON 15 LBS</v>
          </cell>
          <cell r="I1109">
            <v>38524</v>
          </cell>
          <cell r="J1109">
            <v>38525</v>
          </cell>
          <cell r="K1109">
            <v>1820</v>
          </cell>
          <cell r="L1109">
            <v>1537</v>
          </cell>
          <cell r="M1109">
            <v>12900</v>
          </cell>
          <cell r="N1109">
            <v>2012.81</v>
          </cell>
          <cell r="O1109">
            <v>10887.19</v>
          </cell>
          <cell r="R1109">
            <v>2.5512900000000002E-2</v>
          </cell>
          <cell r="S1109">
            <v>329.11641000000003</v>
          </cell>
          <cell r="T1109">
            <v>51.352620249000005</v>
          </cell>
          <cell r="U1109">
            <v>277.76378975100005</v>
          </cell>
          <cell r="W1109">
            <v>2005</v>
          </cell>
          <cell r="X1109">
            <v>0</v>
          </cell>
          <cell r="AD1109">
            <v>0</v>
          </cell>
          <cell r="AH1109">
            <v>0</v>
          </cell>
        </row>
        <row r="1110">
          <cell r="A1110" t="str">
            <v>F2005065-000</v>
          </cell>
          <cell r="B1110" t="str">
            <v>Fixtures and fittings</v>
          </cell>
          <cell r="C1110">
            <v>2005</v>
          </cell>
          <cell r="D1110" t="str">
            <v>Fac</v>
          </cell>
          <cell r="E1110" t="str">
            <v>N/A</v>
          </cell>
          <cell r="F1110" t="str">
            <v>48/0558</v>
          </cell>
          <cell r="G1110" t="str">
            <v>CHAMP MARKETING CO., LTD</v>
          </cell>
          <cell r="H1110" t="str">
            <v>KIDDE PORTABLE FIRE EXTINGUISHER HALOTRON 15 LBS</v>
          </cell>
          <cell r="I1110">
            <v>38524</v>
          </cell>
          <cell r="J1110">
            <v>38525</v>
          </cell>
          <cell r="K1110">
            <v>1820</v>
          </cell>
          <cell r="L1110">
            <v>1537</v>
          </cell>
          <cell r="M1110">
            <v>12900</v>
          </cell>
          <cell r="N1110">
            <v>2012.81</v>
          </cell>
          <cell r="O1110">
            <v>10887.19</v>
          </cell>
          <cell r="R1110">
            <v>2.5512900000000002E-2</v>
          </cell>
          <cell r="S1110">
            <v>329.11641000000003</v>
          </cell>
          <cell r="T1110">
            <v>51.352620249000005</v>
          </cell>
          <cell r="U1110">
            <v>277.76378975100005</v>
          </cell>
          <cell r="W1110">
            <v>2005</v>
          </cell>
          <cell r="X1110">
            <v>0</v>
          </cell>
          <cell r="AD1110">
            <v>0</v>
          </cell>
          <cell r="AH1110">
            <v>0</v>
          </cell>
        </row>
        <row r="1111">
          <cell r="A1111" t="str">
            <v>F2005066-000</v>
          </cell>
          <cell r="B1111" t="str">
            <v>Fixtures and fittings</v>
          </cell>
          <cell r="C1111">
            <v>2005</v>
          </cell>
          <cell r="D1111" t="str">
            <v>Fac</v>
          </cell>
          <cell r="E1111" t="str">
            <v>N/A</v>
          </cell>
          <cell r="F1111" t="str">
            <v>48/0558</v>
          </cell>
          <cell r="G1111" t="str">
            <v>CHAMP MARKETING CO., LTD</v>
          </cell>
          <cell r="H1111" t="str">
            <v>KIDDE PORTABLE FIRE EXTINGUISHER HALOTRON 15 LBS</v>
          </cell>
          <cell r="I1111">
            <v>38524</v>
          </cell>
          <cell r="J1111">
            <v>38525</v>
          </cell>
          <cell r="K1111">
            <v>1820</v>
          </cell>
          <cell r="L1111">
            <v>1537</v>
          </cell>
          <cell r="M1111">
            <v>12900</v>
          </cell>
          <cell r="N1111">
            <v>2012.81</v>
          </cell>
          <cell r="O1111">
            <v>10887.19</v>
          </cell>
          <cell r="R1111">
            <v>2.5512900000000002E-2</v>
          </cell>
          <cell r="S1111">
            <v>329.11641000000003</v>
          </cell>
          <cell r="T1111">
            <v>51.352620249000005</v>
          </cell>
          <cell r="U1111">
            <v>277.76378975100005</v>
          </cell>
          <cell r="W1111">
            <v>2005</v>
          </cell>
          <cell r="X1111">
            <v>0</v>
          </cell>
          <cell r="AD1111">
            <v>0</v>
          </cell>
          <cell r="AH1111">
            <v>0</v>
          </cell>
        </row>
        <row r="1112">
          <cell r="A1112" t="str">
            <v>F2005067-000</v>
          </cell>
          <cell r="B1112" t="str">
            <v>Fixtures and fittings</v>
          </cell>
          <cell r="C1112">
            <v>2005</v>
          </cell>
          <cell r="D1112" t="str">
            <v>Fac</v>
          </cell>
          <cell r="E1112" t="str">
            <v>N/A</v>
          </cell>
          <cell r="F1112" t="str">
            <v>48/0558</v>
          </cell>
          <cell r="G1112" t="str">
            <v>CHAMP MARKETING CO., LTD</v>
          </cell>
          <cell r="H1112" t="str">
            <v>KIDDE PORTABLE FIRE EXTINGUISHER HALOTRON 15 LBS</v>
          </cell>
          <cell r="I1112">
            <v>38524</v>
          </cell>
          <cell r="J1112">
            <v>38525</v>
          </cell>
          <cell r="K1112">
            <v>1820</v>
          </cell>
          <cell r="L1112">
            <v>1537</v>
          </cell>
          <cell r="M1112">
            <v>12900</v>
          </cell>
          <cell r="N1112">
            <v>2012.81</v>
          </cell>
          <cell r="O1112">
            <v>10887.19</v>
          </cell>
          <cell r="R1112">
            <v>2.5512900000000002E-2</v>
          </cell>
          <cell r="S1112">
            <v>329.11641000000003</v>
          </cell>
          <cell r="T1112">
            <v>51.352620249000005</v>
          </cell>
          <cell r="U1112">
            <v>277.76378975100005</v>
          </cell>
          <cell r="W1112">
            <v>2005</v>
          </cell>
          <cell r="X1112">
            <v>0</v>
          </cell>
          <cell r="AD1112">
            <v>0</v>
          </cell>
          <cell r="AH1112">
            <v>0</v>
          </cell>
        </row>
        <row r="1113">
          <cell r="A1113" t="str">
            <v>F2005068-000</v>
          </cell>
          <cell r="B1113" t="str">
            <v>Fixtures and fittings</v>
          </cell>
          <cell r="C1113">
            <v>2005</v>
          </cell>
          <cell r="D1113" t="str">
            <v>Fac</v>
          </cell>
          <cell r="E1113" t="str">
            <v>N/A</v>
          </cell>
          <cell r="F1113" t="str">
            <v>48/0558</v>
          </cell>
          <cell r="G1113" t="str">
            <v>CHAMP MARKETING CO., LTD</v>
          </cell>
          <cell r="H1113" t="str">
            <v>KIDDE PORTABLE FIRE EXTINGUISHER HALOTRON 15 LBS</v>
          </cell>
          <cell r="I1113">
            <v>38524</v>
          </cell>
          <cell r="J1113">
            <v>38525</v>
          </cell>
          <cell r="K1113">
            <v>1820</v>
          </cell>
          <cell r="L1113">
            <v>1537</v>
          </cell>
          <cell r="M1113">
            <v>12900</v>
          </cell>
          <cell r="N1113">
            <v>2012.81</v>
          </cell>
          <cell r="O1113">
            <v>10887.19</v>
          </cell>
          <cell r="R1113">
            <v>2.5512900000000002E-2</v>
          </cell>
          <cell r="S1113">
            <v>329.11641000000003</v>
          </cell>
          <cell r="T1113">
            <v>51.352620249000005</v>
          </cell>
          <cell r="U1113">
            <v>277.76378975100005</v>
          </cell>
          <cell r="W1113">
            <v>2005</v>
          </cell>
          <cell r="X1113">
            <v>0</v>
          </cell>
          <cell r="AD1113">
            <v>0</v>
          </cell>
          <cell r="AH1113">
            <v>0</v>
          </cell>
        </row>
        <row r="1114">
          <cell r="A1114" t="str">
            <v>F2005069-000</v>
          </cell>
          <cell r="B1114" t="str">
            <v>Fixtures and fittings</v>
          </cell>
          <cell r="C1114">
            <v>2005</v>
          </cell>
          <cell r="D1114" t="str">
            <v>Fac</v>
          </cell>
          <cell r="E1114" t="str">
            <v>N/A</v>
          </cell>
          <cell r="F1114" t="str">
            <v>48/0558</v>
          </cell>
          <cell r="G1114" t="str">
            <v>CHAMP MARKETING CO., LTD</v>
          </cell>
          <cell r="H1114" t="str">
            <v>KIDDE PORTABLE FIRE EXTINGUISHER HALOTRON 15 LBS</v>
          </cell>
          <cell r="I1114">
            <v>38524</v>
          </cell>
          <cell r="J1114">
            <v>38525</v>
          </cell>
          <cell r="K1114">
            <v>1820</v>
          </cell>
          <cell r="L1114">
            <v>1537</v>
          </cell>
          <cell r="M1114">
            <v>12900</v>
          </cell>
          <cell r="N1114">
            <v>2012.81</v>
          </cell>
          <cell r="O1114">
            <v>10887.19</v>
          </cell>
          <cell r="R1114">
            <v>2.5512900000000002E-2</v>
          </cell>
          <cell r="S1114">
            <v>329.11641000000003</v>
          </cell>
          <cell r="T1114">
            <v>51.352620249000005</v>
          </cell>
          <cell r="U1114">
            <v>277.76378975100005</v>
          </cell>
          <cell r="W1114">
            <v>2005</v>
          </cell>
          <cell r="X1114">
            <v>0</v>
          </cell>
          <cell r="AD1114">
            <v>0</v>
          </cell>
          <cell r="AH1114">
            <v>0</v>
          </cell>
        </row>
        <row r="1115">
          <cell r="A1115" t="str">
            <v>F2005070-000</v>
          </cell>
          <cell r="B1115" t="str">
            <v>Fixtures and fittings</v>
          </cell>
          <cell r="C1115">
            <v>2005</v>
          </cell>
          <cell r="D1115" t="str">
            <v>Fac</v>
          </cell>
          <cell r="E1115" t="str">
            <v>N/A</v>
          </cell>
          <cell r="F1115" t="str">
            <v>48/0558</v>
          </cell>
          <cell r="G1115" t="str">
            <v>CHAMP MARKETING CO., LTD</v>
          </cell>
          <cell r="H1115" t="str">
            <v>KIDDE PORTABLE FIRE EXTINGUISHER HALOTRON 15 LBS</v>
          </cell>
          <cell r="I1115">
            <v>38524</v>
          </cell>
          <cell r="J1115">
            <v>38525</v>
          </cell>
          <cell r="K1115">
            <v>1820</v>
          </cell>
          <cell r="L1115">
            <v>1537</v>
          </cell>
          <cell r="M1115">
            <v>12900</v>
          </cell>
          <cell r="N1115">
            <v>2012.81</v>
          </cell>
          <cell r="O1115">
            <v>10887.19</v>
          </cell>
          <cell r="R1115">
            <v>2.5512900000000002E-2</v>
          </cell>
          <cell r="S1115">
            <v>329.11641000000003</v>
          </cell>
          <cell r="T1115">
            <v>51.352620249000005</v>
          </cell>
          <cell r="U1115">
            <v>277.76378975100005</v>
          </cell>
          <cell r="W1115">
            <v>2005</v>
          </cell>
          <cell r="X1115">
            <v>0</v>
          </cell>
          <cell r="AD1115">
            <v>0</v>
          </cell>
          <cell r="AH1115">
            <v>0</v>
          </cell>
        </row>
        <row r="1116">
          <cell r="A1116" t="str">
            <v>F2005071-000</v>
          </cell>
          <cell r="B1116" t="str">
            <v>Fixtures and fittings</v>
          </cell>
          <cell r="C1116">
            <v>2005</v>
          </cell>
          <cell r="D1116" t="str">
            <v>Fac</v>
          </cell>
          <cell r="E1116" t="str">
            <v>N/A</v>
          </cell>
          <cell r="F1116" t="str">
            <v>48/0558</v>
          </cell>
          <cell r="G1116" t="str">
            <v>CHAMP MARKETING CO., LTD</v>
          </cell>
          <cell r="H1116" t="str">
            <v>KIDDE PORTABLE FIRE EXTINGUISHER HALOTRON 15 LBS</v>
          </cell>
          <cell r="I1116">
            <v>38524</v>
          </cell>
          <cell r="J1116">
            <v>38525</v>
          </cell>
          <cell r="K1116">
            <v>1820</v>
          </cell>
          <cell r="L1116">
            <v>1537</v>
          </cell>
          <cell r="M1116">
            <v>12900</v>
          </cell>
          <cell r="N1116">
            <v>2012.81</v>
          </cell>
          <cell r="O1116">
            <v>10887.19</v>
          </cell>
          <cell r="R1116">
            <v>2.5512900000000002E-2</v>
          </cell>
          <cell r="S1116">
            <v>329.11641000000003</v>
          </cell>
          <cell r="T1116">
            <v>51.352620249000005</v>
          </cell>
          <cell r="U1116">
            <v>277.76378975100005</v>
          </cell>
          <cell r="W1116">
            <v>2005</v>
          </cell>
          <cell r="X1116">
            <v>0</v>
          </cell>
          <cell r="AD1116">
            <v>0</v>
          </cell>
          <cell r="AH1116">
            <v>0</v>
          </cell>
        </row>
        <row r="1117">
          <cell r="A1117" t="str">
            <v>F2005072-000</v>
          </cell>
          <cell r="B1117" t="str">
            <v>Fixtures and fittings</v>
          </cell>
          <cell r="C1117">
            <v>2005</v>
          </cell>
          <cell r="D1117" t="str">
            <v>Fac</v>
          </cell>
          <cell r="E1117" t="str">
            <v>N/A</v>
          </cell>
          <cell r="F1117" t="str">
            <v>A00260781</v>
          </cell>
          <cell r="G1117" t="str">
            <v>TRISAK AUTOMATION CO,.LTD</v>
          </cell>
          <cell r="H1117" t="str">
            <v>SOFTWARE FOR FACILITIES AUTOMATIC SYSTEM</v>
          </cell>
          <cell r="I1117">
            <v>38531</v>
          </cell>
          <cell r="J1117">
            <v>38536</v>
          </cell>
          <cell r="K1117">
            <v>1820</v>
          </cell>
          <cell r="L1117">
            <v>1548</v>
          </cell>
          <cell r="M1117">
            <v>32270</v>
          </cell>
          <cell r="N1117">
            <v>4840.3500000000004</v>
          </cell>
          <cell r="O1117">
            <v>27429.65</v>
          </cell>
          <cell r="R1117">
            <v>2.5512900000000002E-2</v>
          </cell>
          <cell r="S1117">
            <v>823.30128300000001</v>
          </cell>
          <cell r="T1117">
            <v>123.49136551500001</v>
          </cell>
          <cell r="U1117">
            <v>699.80991748500003</v>
          </cell>
          <cell r="W1117">
            <v>2005</v>
          </cell>
          <cell r="X1117">
            <v>6</v>
          </cell>
          <cell r="Y1117">
            <v>1.0155292776748823</v>
          </cell>
          <cell r="Z1117">
            <v>0.93579555102733913</v>
          </cell>
          <cell r="AA1117">
            <v>5</v>
          </cell>
          <cell r="AB1117">
            <v>780</v>
          </cell>
          <cell r="AC1117">
            <v>0.75</v>
          </cell>
          <cell r="AD1117">
            <v>590</v>
          </cell>
          <cell r="AH1117">
            <v>1.5</v>
          </cell>
        </row>
        <row r="1118">
          <cell r="A1118" t="str">
            <v>F2005073-000</v>
          </cell>
          <cell r="B1118" t="str">
            <v>Fixtures and fittings</v>
          </cell>
          <cell r="C1118">
            <v>2005</v>
          </cell>
          <cell r="D1118" t="str">
            <v>Fac</v>
          </cell>
          <cell r="E1118" t="str">
            <v>CB5013 JULM</v>
          </cell>
          <cell r="F1118" t="str">
            <v>2109L0506006</v>
          </cell>
          <cell r="G1118" t="str">
            <v>BLISS-TEL PUBLIC COMPANY LIMITED</v>
          </cell>
          <cell r="H1118" t="str">
            <v>SONY ERICSSON T630 (K. SAMART/PURCHASE)</v>
          </cell>
          <cell r="I1118">
            <v>38540</v>
          </cell>
          <cell r="J1118">
            <v>38540</v>
          </cell>
          <cell r="K1118">
            <v>1820</v>
          </cell>
          <cell r="L1118">
            <v>1552</v>
          </cell>
          <cell r="M1118">
            <v>5598.13</v>
          </cell>
          <cell r="N1118">
            <v>827.27</v>
          </cell>
          <cell r="O1118">
            <v>4770.8599999999997</v>
          </cell>
          <cell r="R1118">
            <v>2.52894E-2</v>
          </cell>
          <cell r="S1118">
            <v>141.57334882200001</v>
          </cell>
          <cell r="T1118">
            <v>20.921161938000001</v>
          </cell>
          <cell r="U1118">
            <v>120.65218688400002</v>
          </cell>
          <cell r="W1118">
            <v>2005</v>
          </cell>
          <cell r="X1118">
            <v>7</v>
          </cell>
          <cell r="Y1118">
            <v>1.0103785103785103</v>
          </cell>
          <cell r="Z1118">
            <v>1</v>
          </cell>
          <cell r="AA1118">
            <v>4</v>
          </cell>
          <cell r="AB1118">
            <v>100</v>
          </cell>
          <cell r="AC1118">
            <v>0.8</v>
          </cell>
          <cell r="AD1118">
            <v>80</v>
          </cell>
          <cell r="AH1118">
            <v>3.5</v>
          </cell>
        </row>
        <row r="1119">
          <cell r="A1119" t="str">
            <v>F2005077-000</v>
          </cell>
          <cell r="B1119" t="str">
            <v>Fixtures and fittings</v>
          </cell>
          <cell r="C1119">
            <v>2005</v>
          </cell>
          <cell r="D1119" t="str">
            <v>Fac</v>
          </cell>
          <cell r="E1119" t="str">
            <v>N/A</v>
          </cell>
          <cell r="F1119" t="str">
            <v>SIBN 1/480700582</v>
          </cell>
          <cell r="G1119" t="str">
            <v>PERFECT OFFICE FURNITURE CO., LTD</v>
          </cell>
          <cell r="H1119" t="str">
            <v>CONFERENCE TABLE</v>
          </cell>
          <cell r="I1119">
            <v>38559</v>
          </cell>
          <cell r="J1119">
            <v>38564</v>
          </cell>
          <cell r="K1119">
            <v>1820</v>
          </cell>
          <cell r="L1119">
            <v>1576</v>
          </cell>
          <cell r="M1119">
            <v>21750</v>
          </cell>
          <cell r="N1119">
            <v>2927.75</v>
          </cell>
          <cell r="O1119">
            <v>18822.25</v>
          </cell>
          <cell r="R1119">
            <v>2.52894E-2</v>
          </cell>
          <cell r="S1119">
            <v>550.04444999999998</v>
          </cell>
          <cell r="T1119">
            <v>74.041040850000002</v>
          </cell>
          <cell r="U1119">
            <v>476.00340914999998</v>
          </cell>
          <cell r="W1119">
            <v>2005</v>
          </cell>
          <cell r="X1119">
            <v>7</v>
          </cell>
          <cell r="Y1119">
            <v>1.0103785103785103</v>
          </cell>
          <cell r="Z1119">
            <v>1</v>
          </cell>
          <cell r="AA1119">
            <v>4</v>
          </cell>
          <cell r="AB1119">
            <v>600</v>
          </cell>
          <cell r="AC1119">
            <v>0.8</v>
          </cell>
          <cell r="AD1119">
            <v>480</v>
          </cell>
          <cell r="AH1119">
            <v>3.5</v>
          </cell>
        </row>
        <row r="1120">
          <cell r="A1120" t="str">
            <v>F2005078-000</v>
          </cell>
          <cell r="B1120" t="str">
            <v>Fixtures and fittings</v>
          </cell>
          <cell r="C1120">
            <v>2005</v>
          </cell>
          <cell r="D1120" t="str">
            <v>Fac</v>
          </cell>
          <cell r="E1120" t="str">
            <v>N/A</v>
          </cell>
          <cell r="F1120" t="str">
            <v>SIBN 1/480700582</v>
          </cell>
          <cell r="G1120" t="str">
            <v>PERFECT OFFICE FURNITURE CO., LTD</v>
          </cell>
          <cell r="H1120" t="str">
            <v>CONFERENCE CHAIR</v>
          </cell>
          <cell r="I1120">
            <v>38559</v>
          </cell>
          <cell r="J1120">
            <v>38564</v>
          </cell>
          <cell r="K1120">
            <v>1820</v>
          </cell>
          <cell r="L1120">
            <v>1576</v>
          </cell>
          <cell r="M1120">
            <v>2962.5</v>
          </cell>
          <cell r="N1120">
            <v>398.66</v>
          </cell>
          <cell r="O1120">
            <v>2563.84</v>
          </cell>
          <cell r="R1120">
            <v>2.52894E-2</v>
          </cell>
          <cell r="S1120">
            <v>74.919847500000003</v>
          </cell>
          <cell r="T1120">
            <v>10.081872204000002</v>
          </cell>
          <cell r="U1120">
            <v>64.837975295999996</v>
          </cell>
          <cell r="W1120">
            <v>2005</v>
          </cell>
          <cell r="X1120">
            <v>7</v>
          </cell>
          <cell r="Y1120">
            <v>1.0103785103785103</v>
          </cell>
          <cell r="Z1120">
            <v>1</v>
          </cell>
          <cell r="AA1120">
            <v>4</v>
          </cell>
          <cell r="AB1120">
            <v>100</v>
          </cell>
          <cell r="AC1120">
            <v>0.8</v>
          </cell>
          <cell r="AD1120">
            <v>80</v>
          </cell>
          <cell r="AH1120">
            <v>3.5</v>
          </cell>
        </row>
        <row r="1121">
          <cell r="A1121" t="str">
            <v>F2005079-000</v>
          </cell>
          <cell r="B1121" t="str">
            <v>Fixtures and fittings</v>
          </cell>
          <cell r="C1121">
            <v>2005</v>
          </cell>
          <cell r="D1121" t="str">
            <v>Fac</v>
          </cell>
          <cell r="E1121" t="str">
            <v>N/A</v>
          </cell>
          <cell r="F1121" t="str">
            <v>SIBN 1/480700582</v>
          </cell>
          <cell r="G1121" t="str">
            <v>PERFECT OFFICE FURNITURE CO., LTD</v>
          </cell>
          <cell r="H1121" t="str">
            <v>CONFERENCE CHAIR</v>
          </cell>
          <cell r="I1121">
            <v>38559</v>
          </cell>
          <cell r="J1121">
            <v>38564</v>
          </cell>
          <cell r="K1121">
            <v>1820</v>
          </cell>
          <cell r="L1121">
            <v>1576</v>
          </cell>
          <cell r="M1121">
            <v>2962.5</v>
          </cell>
          <cell r="N1121">
            <v>398.66</v>
          </cell>
          <cell r="O1121">
            <v>2563.84</v>
          </cell>
          <cell r="R1121">
            <v>2.52894E-2</v>
          </cell>
          <cell r="S1121">
            <v>74.919847500000003</v>
          </cell>
          <cell r="T1121">
            <v>10.081872204000002</v>
          </cell>
          <cell r="U1121">
            <v>64.837975295999996</v>
          </cell>
          <cell r="W1121">
            <v>2005</v>
          </cell>
          <cell r="X1121">
            <v>7</v>
          </cell>
          <cell r="Y1121">
            <v>1.0103785103785103</v>
          </cell>
          <cell r="Z1121">
            <v>1</v>
          </cell>
          <cell r="AA1121">
            <v>4</v>
          </cell>
          <cell r="AB1121">
            <v>100</v>
          </cell>
          <cell r="AC1121">
            <v>0.8</v>
          </cell>
          <cell r="AD1121">
            <v>80</v>
          </cell>
          <cell r="AH1121">
            <v>3.5</v>
          </cell>
        </row>
        <row r="1122">
          <cell r="A1122" t="str">
            <v>F2005080-000</v>
          </cell>
          <cell r="B1122" t="str">
            <v>Fixtures and fittings</v>
          </cell>
          <cell r="C1122">
            <v>2005</v>
          </cell>
          <cell r="D1122" t="str">
            <v>Fac</v>
          </cell>
          <cell r="E1122" t="str">
            <v>N/A</v>
          </cell>
          <cell r="F1122" t="str">
            <v>SIBN 1/480700582</v>
          </cell>
          <cell r="G1122" t="str">
            <v>PERFECT OFFICE FURNITURE CO., LTD</v>
          </cell>
          <cell r="H1122" t="str">
            <v>CONFERENCE CHAIR</v>
          </cell>
          <cell r="I1122">
            <v>38559</v>
          </cell>
          <cell r="J1122">
            <v>38564</v>
          </cell>
          <cell r="K1122">
            <v>1820</v>
          </cell>
          <cell r="L1122">
            <v>1576</v>
          </cell>
          <cell r="M1122">
            <v>2962.5</v>
          </cell>
          <cell r="N1122">
            <v>398.66</v>
          </cell>
          <cell r="O1122">
            <v>2563.84</v>
          </cell>
          <cell r="R1122">
            <v>2.52894E-2</v>
          </cell>
          <cell r="S1122">
            <v>74.919847500000003</v>
          </cell>
          <cell r="T1122">
            <v>10.081872204000002</v>
          </cell>
          <cell r="U1122">
            <v>64.837975295999996</v>
          </cell>
          <cell r="W1122">
            <v>2005</v>
          </cell>
          <cell r="X1122">
            <v>7</v>
          </cell>
          <cell r="Y1122">
            <v>1.0103785103785103</v>
          </cell>
          <cell r="Z1122">
            <v>1</v>
          </cell>
          <cell r="AA1122">
            <v>4</v>
          </cell>
          <cell r="AB1122">
            <v>100</v>
          </cell>
          <cell r="AC1122">
            <v>0.8</v>
          </cell>
          <cell r="AD1122">
            <v>80</v>
          </cell>
          <cell r="AH1122">
            <v>3.5</v>
          </cell>
        </row>
        <row r="1123">
          <cell r="A1123" t="str">
            <v>F2005081-000</v>
          </cell>
          <cell r="B1123" t="str">
            <v>Fixtures and fittings</v>
          </cell>
          <cell r="C1123">
            <v>2005</v>
          </cell>
          <cell r="D1123" t="str">
            <v>Fac</v>
          </cell>
          <cell r="E1123" t="str">
            <v>N/A</v>
          </cell>
          <cell r="F1123" t="str">
            <v>SIBN 1/480700582</v>
          </cell>
          <cell r="G1123" t="str">
            <v>PERFECT OFFICE FURNITURE CO., LTD</v>
          </cell>
          <cell r="H1123" t="str">
            <v>CONFERENCE CHAIR</v>
          </cell>
          <cell r="I1123">
            <v>38559</v>
          </cell>
          <cell r="J1123">
            <v>38564</v>
          </cell>
          <cell r="K1123">
            <v>1820</v>
          </cell>
          <cell r="L1123">
            <v>1576</v>
          </cell>
          <cell r="M1123">
            <v>2962.5</v>
          </cell>
          <cell r="N1123">
            <v>398.66</v>
          </cell>
          <cell r="O1123">
            <v>2563.84</v>
          </cell>
          <cell r="R1123">
            <v>2.52894E-2</v>
          </cell>
          <cell r="S1123">
            <v>74.919847500000003</v>
          </cell>
          <cell r="T1123">
            <v>10.081872204000002</v>
          </cell>
          <cell r="U1123">
            <v>64.837975295999996</v>
          </cell>
          <cell r="W1123">
            <v>2005</v>
          </cell>
          <cell r="X1123">
            <v>7</v>
          </cell>
          <cell r="Y1123">
            <v>1.0103785103785103</v>
          </cell>
          <cell r="Z1123">
            <v>1</v>
          </cell>
          <cell r="AA1123">
            <v>4</v>
          </cell>
          <cell r="AB1123">
            <v>100</v>
          </cell>
          <cell r="AC1123">
            <v>0.8</v>
          </cell>
          <cell r="AD1123">
            <v>80</v>
          </cell>
          <cell r="AH1123">
            <v>3.5</v>
          </cell>
        </row>
        <row r="1124">
          <cell r="A1124" t="str">
            <v>F2005082-000</v>
          </cell>
          <cell r="B1124" t="str">
            <v>Fixtures and fittings</v>
          </cell>
          <cell r="C1124">
            <v>2005</v>
          </cell>
          <cell r="D1124" t="str">
            <v>Fac</v>
          </cell>
          <cell r="E1124" t="str">
            <v>N/A</v>
          </cell>
          <cell r="F1124" t="str">
            <v>SIBN 1/480700582</v>
          </cell>
          <cell r="G1124" t="str">
            <v>PERFECT OFFICE FURNITURE CO., LTD</v>
          </cell>
          <cell r="H1124" t="str">
            <v>CONFERENCE CHAIR</v>
          </cell>
          <cell r="I1124">
            <v>38559</v>
          </cell>
          <cell r="J1124">
            <v>38564</v>
          </cell>
          <cell r="K1124">
            <v>1820</v>
          </cell>
          <cell r="L1124">
            <v>1576</v>
          </cell>
          <cell r="M1124">
            <v>2962.5</v>
          </cell>
          <cell r="N1124">
            <v>398.66</v>
          </cell>
          <cell r="O1124">
            <v>2563.84</v>
          </cell>
          <cell r="R1124">
            <v>2.52894E-2</v>
          </cell>
          <cell r="S1124">
            <v>74.919847500000003</v>
          </cell>
          <cell r="T1124">
            <v>10.081872204000002</v>
          </cell>
          <cell r="U1124">
            <v>64.837975295999996</v>
          </cell>
          <cell r="W1124">
            <v>2005</v>
          </cell>
          <cell r="X1124">
            <v>7</v>
          </cell>
          <cell r="Y1124">
            <v>1.0103785103785103</v>
          </cell>
          <cell r="Z1124">
            <v>1</v>
          </cell>
          <cell r="AA1124">
            <v>4</v>
          </cell>
          <cell r="AB1124">
            <v>100</v>
          </cell>
          <cell r="AC1124">
            <v>0.8</v>
          </cell>
          <cell r="AD1124">
            <v>80</v>
          </cell>
          <cell r="AH1124">
            <v>3.5</v>
          </cell>
        </row>
        <row r="1125">
          <cell r="A1125" t="str">
            <v>F2005083-000</v>
          </cell>
          <cell r="B1125" t="str">
            <v>Fixtures and fittings</v>
          </cell>
          <cell r="C1125">
            <v>2005</v>
          </cell>
          <cell r="D1125" t="str">
            <v>Fac</v>
          </cell>
          <cell r="E1125" t="str">
            <v>N/A</v>
          </cell>
          <cell r="F1125" t="str">
            <v>SIBN 1/480700582</v>
          </cell>
          <cell r="G1125" t="str">
            <v>PERFECT OFFICE FURNITURE CO., LTD</v>
          </cell>
          <cell r="H1125" t="str">
            <v>CONFERENCE CHAIR</v>
          </cell>
          <cell r="I1125">
            <v>38559</v>
          </cell>
          <cell r="J1125">
            <v>38564</v>
          </cell>
          <cell r="K1125">
            <v>1820</v>
          </cell>
          <cell r="L1125">
            <v>1576</v>
          </cell>
          <cell r="M1125">
            <v>2962.5</v>
          </cell>
          <cell r="N1125">
            <v>398.66</v>
          </cell>
          <cell r="O1125">
            <v>2563.84</v>
          </cell>
          <cell r="R1125">
            <v>2.52894E-2</v>
          </cell>
          <cell r="S1125">
            <v>74.919847500000003</v>
          </cell>
          <cell r="T1125">
            <v>10.081872204000002</v>
          </cell>
          <cell r="U1125">
            <v>64.837975295999996</v>
          </cell>
          <cell r="W1125">
            <v>2005</v>
          </cell>
          <cell r="X1125">
            <v>7</v>
          </cell>
          <cell r="Y1125">
            <v>1.0103785103785103</v>
          </cell>
          <cell r="Z1125">
            <v>1</v>
          </cell>
          <cell r="AA1125">
            <v>4</v>
          </cell>
          <cell r="AB1125">
            <v>100</v>
          </cell>
          <cell r="AC1125">
            <v>0.8</v>
          </cell>
          <cell r="AD1125">
            <v>80</v>
          </cell>
          <cell r="AH1125">
            <v>3.5</v>
          </cell>
        </row>
        <row r="1126">
          <cell r="A1126" t="str">
            <v>F2005087-000</v>
          </cell>
          <cell r="B1126" t="str">
            <v>Fixtures and fittings</v>
          </cell>
          <cell r="C1126">
            <v>2005</v>
          </cell>
          <cell r="D1126" t="str">
            <v>Fac</v>
          </cell>
          <cell r="E1126" t="str">
            <v>N/A</v>
          </cell>
          <cell r="F1126" t="str">
            <v>IV4808027</v>
          </cell>
          <cell r="G1126" t="str">
            <v>NEWTON NAKARIN CO., LTD</v>
          </cell>
          <cell r="H1126" t="str">
            <v>REFRIGERATOR FRAME STAINLESS AT BURN IN TEST G1</v>
          </cell>
          <cell r="I1126">
            <v>38569</v>
          </cell>
          <cell r="J1126">
            <v>38570</v>
          </cell>
          <cell r="K1126">
            <v>1820</v>
          </cell>
          <cell r="L1126">
            <v>1582</v>
          </cell>
          <cell r="M1126">
            <v>12600</v>
          </cell>
          <cell r="N1126">
            <v>1654.48</v>
          </cell>
          <cell r="O1126">
            <v>10945.52</v>
          </cell>
          <cell r="R1126">
            <v>2.52894E-2</v>
          </cell>
          <cell r="S1126">
            <v>318.64643999999998</v>
          </cell>
          <cell r="T1126">
            <v>41.840806512</v>
          </cell>
          <cell r="U1126">
            <v>276.80563348800001</v>
          </cell>
          <cell r="W1126">
            <v>2005</v>
          </cell>
          <cell r="X1126">
            <v>7</v>
          </cell>
          <cell r="Y1126">
            <v>1.0103785103785103</v>
          </cell>
          <cell r="Z1126">
            <v>1</v>
          </cell>
          <cell r="AA1126">
            <v>4</v>
          </cell>
          <cell r="AB1126">
            <v>300</v>
          </cell>
          <cell r="AC1126">
            <v>0.8</v>
          </cell>
          <cell r="AD1126">
            <v>240</v>
          </cell>
          <cell r="AH1126">
            <v>3.5</v>
          </cell>
        </row>
        <row r="1127">
          <cell r="A1127" t="str">
            <v>F2005089-000</v>
          </cell>
          <cell r="B1127" t="str">
            <v>Fixtures and fittings</v>
          </cell>
          <cell r="C1127">
            <v>2005</v>
          </cell>
          <cell r="D1127" t="str">
            <v>Fac</v>
          </cell>
          <cell r="E1127" t="str">
            <v>FCKY03048</v>
          </cell>
          <cell r="F1127">
            <v>110246</v>
          </cell>
          <cell r="G1127" t="str">
            <v>CONTINUOUS FORM AND COMPUTER CO., LTD</v>
          </cell>
          <cell r="H1127" t="str">
            <v>PRT-492 CANNON PRINTER BUBLE JET I6500</v>
          </cell>
          <cell r="I1127">
            <v>38596</v>
          </cell>
          <cell r="J1127">
            <v>38597</v>
          </cell>
          <cell r="K1127">
            <v>1092</v>
          </cell>
          <cell r="L1127">
            <v>881</v>
          </cell>
          <cell r="M1127">
            <v>11000</v>
          </cell>
          <cell r="N1127">
            <v>2135.34</v>
          </cell>
          <cell r="O1127">
            <v>8864.66</v>
          </cell>
          <cell r="R1127">
            <v>2.52894E-2</v>
          </cell>
          <cell r="S1127">
            <v>278.18340000000001</v>
          </cell>
          <cell r="T1127">
            <v>54.001467396000002</v>
          </cell>
          <cell r="U1127">
            <v>224.181932604</v>
          </cell>
          <cell r="W1127">
            <v>2005</v>
          </cell>
          <cell r="X1127">
            <v>5</v>
          </cell>
          <cell r="Y1127">
            <v>0.98125766333858822</v>
          </cell>
          <cell r="Z1127">
            <v>0.93579555102733913</v>
          </cell>
          <cell r="AA1127">
            <v>4</v>
          </cell>
          <cell r="AB1127">
            <v>260</v>
          </cell>
          <cell r="AC1127">
            <v>0.8</v>
          </cell>
          <cell r="AD1127">
            <v>210</v>
          </cell>
          <cell r="AH1127">
            <v>3.5</v>
          </cell>
        </row>
        <row r="1128">
          <cell r="A1128" t="str">
            <v>F2005092-000</v>
          </cell>
          <cell r="B1128" t="str">
            <v>Fixtures and fittings</v>
          </cell>
          <cell r="C1128">
            <v>2005</v>
          </cell>
          <cell r="D1128" t="str">
            <v>Fac</v>
          </cell>
          <cell r="E1128" t="str">
            <v>3T0905-01403</v>
          </cell>
          <cell r="F1128">
            <v>78</v>
          </cell>
          <cell r="G1128" t="str">
            <v>SANER SERVICE</v>
          </cell>
          <cell r="H1128" t="str">
            <v>TRANE 36000 BTU AIR SPLIT TYPE FOR SERVER ROOM AT TRAINING 3</v>
          </cell>
          <cell r="I1128">
            <v>38642</v>
          </cell>
          <cell r="J1128">
            <v>38642</v>
          </cell>
          <cell r="K1128">
            <v>1820</v>
          </cell>
          <cell r="L1128">
            <v>1654</v>
          </cell>
          <cell r="M1128">
            <v>75000</v>
          </cell>
          <cell r="N1128">
            <v>6881.78</v>
          </cell>
          <cell r="O1128">
            <v>68118.22</v>
          </cell>
          <cell r="R1128">
            <v>2.52894E-2</v>
          </cell>
          <cell r="S1128">
            <v>1896.7049999999999</v>
          </cell>
          <cell r="T1128">
            <v>174.03608713200001</v>
          </cell>
          <cell r="U1128">
            <v>1722.668912868</v>
          </cell>
          <cell r="W1128">
            <v>2005</v>
          </cell>
          <cell r="X1128">
            <v>7</v>
          </cell>
          <cell r="Y1128">
            <v>1.0103785103785103</v>
          </cell>
          <cell r="Z1128">
            <v>1</v>
          </cell>
          <cell r="AA1128">
            <v>4</v>
          </cell>
          <cell r="AB1128">
            <v>2000</v>
          </cell>
          <cell r="AC1128">
            <v>0.8</v>
          </cell>
          <cell r="AD1128">
            <v>1600</v>
          </cell>
          <cell r="AH1128">
            <v>3.5</v>
          </cell>
        </row>
        <row r="1129">
          <cell r="A1129" t="str">
            <v>F2005094-000</v>
          </cell>
          <cell r="B1129" t="str">
            <v>Fixtures and fittings</v>
          </cell>
          <cell r="C1129">
            <v>2005</v>
          </cell>
          <cell r="D1129" t="str">
            <v>Fac</v>
          </cell>
          <cell r="E1129" t="str">
            <v>N/A</v>
          </cell>
          <cell r="F1129">
            <v>79</v>
          </cell>
          <cell r="G1129" t="str">
            <v>SANER SERVICE</v>
          </cell>
          <cell r="H1129" t="str">
            <v>L/B AND MATL COST TO INSTALL AIR COND (TRANE 36000 BTU) AT CHANGING AREA ASSY FL2'</v>
          </cell>
          <cell r="I1129">
            <v>38663</v>
          </cell>
          <cell r="J1129">
            <v>38663</v>
          </cell>
          <cell r="K1129">
            <v>1820</v>
          </cell>
          <cell r="L1129">
            <v>1675</v>
          </cell>
          <cell r="M1129">
            <v>75000</v>
          </cell>
          <cell r="N1129">
            <v>6016.4</v>
          </cell>
          <cell r="O1129">
            <v>68983.600000000006</v>
          </cell>
          <cell r="R1129">
            <v>2.5296599999999999E-2</v>
          </cell>
          <cell r="S1129">
            <v>1897.2449999999999</v>
          </cell>
          <cell r="T1129">
            <v>152.19446423999997</v>
          </cell>
          <cell r="U1129">
            <v>1745.05053576</v>
          </cell>
          <cell r="W1129">
            <v>2005</v>
          </cell>
          <cell r="X1129">
            <v>7</v>
          </cell>
          <cell r="Y1129">
            <v>1.0103785103785103</v>
          </cell>
          <cell r="Z1129">
            <v>1</v>
          </cell>
          <cell r="AA1129">
            <v>4</v>
          </cell>
          <cell r="AB1129">
            <v>2000</v>
          </cell>
          <cell r="AC1129">
            <v>0.8</v>
          </cell>
          <cell r="AD1129">
            <v>1600</v>
          </cell>
          <cell r="AH1129">
            <v>3.5</v>
          </cell>
        </row>
        <row r="1130">
          <cell r="A1130" t="str">
            <v>F2005095-000</v>
          </cell>
          <cell r="B1130" t="str">
            <v>Fixtures and fittings</v>
          </cell>
          <cell r="C1130">
            <v>2005</v>
          </cell>
          <cell r="D1130" t="str">
            <v>Fac</v>
          </cell>
          <cell r="E1130" t="str">
            <v>N/A</v>
          </cell>
          <cell r="F1130">
            <v>160</v>
          </cell>
          <cell r="G1130" t="str">
            <v>FUR TECH CO., LTD</v>
          </cell>
          <cell r="H1130" t="str">
            <v>WORKING CHAIR (OFFICE)</v>
          </cell>
          <cell r="I1130">
            <v>38674</v>
          </cell>
          <cell r="J1130">
            <v>38675</v>
          </cell>
          <cell r="K1130">
            <v>1820</v>
          </cell>
          <cell r="L1130">
            <v>1687</v>
          </cell>
          <cell r="M1130">
            <v>2680</v>
          </cell>
          <cell r="N1130">
            <v>197.25</v>
          </cell>
          <cell r="O1130">
            <v>2482.75</v>
          </cell>
          <cell r="R1130">
            <v>2.5296599999999999E-2</v>
          </cell>
          <cell r="S1130">
            <v>67.794888</v>
          </cell>
          <cell r="T1130">
            <v>4.9897543500000001</v>
          </cell>
          <cell r="U1130">
            <v>62.805133650000002</v>
          </cell>
          <cell r="W1130">
            <v>2005</v>
          </cell>
          <cell r="X1130">
            <v>7</v>
          </cell>
          <cell r="Y1130">
            <v>1.0103785103785103</v>
          </cell>
          <cell r="Z1130">
            <v>1</v>
          </cell>
          <cell r="AA1130">
            <v>4</v>
          </cell>
          <cell r="AB1130">
            <v>100</v>
          </cell>
          <cell r="AC1130">
            <v>0.8</v>
          </cell>
          <cell r="AD1130">
            <v>80</v>
          </cell>
          <cell r="AH1130">
            <v>3.5</v>
          </cell>
        </row>
        <row r="1131">
          <cell r="A1131" t="str">
            <v>F2005096-000</v>
          </cell>
          <cell r="B1131" t="str">
            <v>Fixtures and fittings</v>
          </cell>
          <cell r="C1131">
            <v>2005</v>
          </cell>
          <cell r="D1131" t="str">
            <v>Fac</v>
          </cell>
          <cell r="E1131" t="str">
            <v>N/A</v>
          </cell>
          <cell r="F1131">
            <v>160</v>
          </cell>
          <cell r="G1131" t="str">
            <v>FUR TECH CO., LTD</v>
          </cell>
          <cell r="H1131" t="str">
            <v>WORKING CHAIR (OFFICE)</v>
          </cell>
          <cell r="I1131">
            <v>38674</v>
          </cell>
          <cell r="J1131">
            <v>38675</v>
          </cell>
          <cell r="K1131">
            <v>1820</v>
          </cell>
          <cell r="L1131">
            <v>1687</v>
          </cell>
          <cell r="M1131">
            <v>2680</v>
          </cell>
          <cell r="N1131">
            <v>197.25</v>
          </cell>
          <cell r="O1131">
            <v>2482.75</v>
          </cell>
          <cell r="R1131">
            <v>2.5296599999999999E-2</v>
          </cell>
          <cell r="S1131">
            <v>67.794888</v>
          </cell>
          <cell r="T1131">
            <v>4.9897543500000001</v>
          </cell>
          <cell r="U1131">
            <v>62.805133650000002</v>
          </cell>
          <cell r="W1131">
            <v>2005</v>
          </cell>
          <cell r="X1131">
            <v>7</v>
          </cell>
          <cell r="Y1131">
            <v>1.0103785103785103</v>
          </cell>
          <cell r="Z1131">
            <v>1</v>
          </cell>
          <cell r="AA1131">
            <v>4</v>
          </cell>
          <cell r="AB1131">
            <v>100</v>
          </cell>
          <cell r="AC1131">
            <v>0.8</v>
          </cell>
          <cell r="AD1131">
            <v>80</v>
          </cell>
          <cell r="AH1131">
            <v>3.5</v>
          </cell>
        </row>
        <row r="1132">
          <cell r="A1132" t="str">
            <v>F2005097-000</v>
          </cell>
          <cell r="B1132" t="str">
            <v>Fixtures and fittings</v>
          </cell>
          <cell r="C1132">
            <v>2005</v>
          </cell>
          <cell r="D1132" t="str">
            <v>Fac</v>
          </cell>
          <cell r="E1132" t="str">
            <v>N/A</v>
          </cell>
          <cell r="F1132">
            <v>160</v>
          </cell>
          <cell r="G1132" t="str">
            <v>FUR TECH CO., LTD</v>
          </cell>
          <cell r="H1132" t="str">
            <v>WORKING CHAIR (OFFICE)</v>
          </cell>
          <cell r="I1132">
            <v>38674</v>
          </cell>
          <cell r="J1132">
            <v>38675</v>
          </cell>
          <cell r="K1132">
            <v>1820</v>
          </cell>
          <cell r="L1132">
            <v>1687</v>
          </cell>
          <cell r="M1132">
            <v>2680</v>
          </cell>
          <cell r="N1132">
            <v>197.25</v>
          </cell>
          <cell r="O1132">
            <v>2482.75</v>
          </cell>
          <cell r="R1132">
            <v>2.52894E-2</v>
          </cell>
          <cell r="S1132">
            <v>67.775592000000003</v>
          </cell>
          <cell r="T1132">
            <v>4.98833415</v>
          </cell>
          <cell r="U1132">
            <v>62.787257850000003</v>
          </cell>
          <cell r="W1132">
            <v>2005</v>
          </cell>
          <cell r="X1132">
            <v>7</v>
          </cell>
          <cell r="Y1132">
            <v>1.0103785103785103</v>
          </cell>
          <cell r="Z1132">
            <v>1</v>
          </cell>
          <cell r="AA1132">
            <v>4</v>
          </cell>
          <cell r="AB1132">
            <v>100</v>
          </cell>
          <cell r="AC1132">
            <v>0.8</v>
          </cell>
          <cell r="AD1132">
            <v>80</v>
          </cell>
          <cell r="AH1132">
            <v>3.5</v>
          </cell>
        </row>
        <row r="1133">
          <cell r="A1133" t="str">
            <v>F2005098-000</v>
          </cell>
          <cell r="B1133" t="str">
            <v>Fixtures and fittings</v>
          </cell>
          <cell r="C1133">
            <v>2005</v>
          </cell>
          <cell r="D1133" t="str">
            <v>Fac</v>
          </cell>
          <cell r="E1133" t="str">
            <v>N/A</v>
          </cell>
          <cell r="F1133">
            <v>160</v>
          </cell>
          <cell r="G1133" t="str">
            <v>FUR TECH CO., LTD</v>
          </cell>
          <cell r="H1133" t="str">
            <v>WORKING CHAIR (OFFICE)</v>
          </cell>
          <cell r="I1133">
            <v>38674</v>
          </cell>
          <cell r="J1133">
            <v>38675</v>
          </cell>
          <cell r="K1133">
            <v>1820</v>
          </cell>
          <cell r="L1133">
            <v>1687</v>
          </cell>
          <cell r="M1133">
            <v>2680</v>
          </cell>
          <cell r="N1133">
            <v>197.25</v>
          </cell>
          <cell r="O1133">
            <v>2482.75</v>
          </cell>
          <cell r="R1133">
            <v>2.52894E-2</v>
          </cell>
          <cell r="S1133">
            <v>67.775592000000003</v>
          </cell>
          <cell r="T1133">
            <v>4.98833415</v>
          </cell>
          <cell r="U1133">
            <v>62.787257850000003</v>
          </cell>
          <cell r="W1133">
            <v>2005</v>
          </cell>
          <cell r="X1133">
            <v>7</v>
          </cell>
          <cell r="Y1133">
            <v>1.0103785103785103</v>
          </cell>
          <cell r="Z1133">
            <v>1</v>
          </cell>
          <cell r="AA1133">
            <v>4</v>
          </cell>
          <cell r="AB1133">
            <v>100</v>
          </cell>
          <cell r="AC1133">
            <v>0.8</v>
          </cell>
          <cell r="AD1133">
            <v>80</v>
          </cell>
          <cell r="AH1133">
            <v>3.5</v>
          </cell>
        </row>
        <row r="1134">
          <cell r="A1134" t="str">
            <v>F2005099-000</v>
          </cell>
          <cell r="B1134" t="str">
            <v>Fixtures and fittings</v>
          </cell>
          <cell r="C1134">
            <v>2005</v>
          </cell>
          <cell r="D1134" t="str">
            <v>Fac</v>
          </cell>
          <cell r="E1134" t="str">
            <v>N/A</v>
          </cell>
          <cell r="F1134">
            <v>160</v>
          </cell>
          <cell r="G1134" t="str">
            <v>FUR TECH CO., LTD</v>
          </cell>
          <cell r="H1134" t="str">
            <v>WORKING CHAIR (OFFICE)</v>
          </cell>
          <cell r="I1134">
            <v>38674</v>
          </cell>
          <cell r="J1134">
            <v>38675</v>
          </cell>
          <cell r="K1134">
            <v>1820</v>
          </cell>
          <cell r="L1134">
            <v>1687</v>
          </cell>
          <cell r="M1134">
            <v>2680</v>
          </cell>
          <cell r="N1134">
            <v>197.25</v>
          </cell>
          <cell r="O1134">
            <v>2482.75</v>
          </cell>
          <cell r="R1134">
            <v>2.52894E-2</v>
          </cell>
          <cell r="S1134">
            <v>67.775592000000003</v>
          </cell>
          <cell r="T1134">
            <v>4.98833415</v>
          </cell>
          <cell r="U1134">
            <v>62.787257850000003</v>
          </cell>
          <cell r="W1134">
            <v>2005</v>
          </cell>
          <cell r="X1134">
            <v>7</v>
          </cell>
          <cell r="Y1134">
            <v>1.0103785103785103</v>
          </cell>
          <cell r="Z1134">
            <v>1</v>
          </cell>
          <cell r="AA1134">
            <v>4</v>
          </cell>
          <cell r="AB1134">
            <v>100</v>
          </cell>
          <cell r="AC1134">
            <v>0.8</v>
          </cell>
          <cell r="AD1134">
            <v>80</v>
          </cell>
          <cell r="AH1134">
            <v>3.5</v>
          </cell>
        </row>
        <row r="1135">
          <cell r="A1135" t="str">
            <v>F2005100-000</v>
          </cell>
          <cell r="B1135" t="str">
            <v>Fixtures and fittings</v>
          </cell>
          <cell r="C1135">
            <v>2005</v>
          </cell>
          <cell r="D1135" t="str">
            <v>Fac</v>
          </cell>
          <cell r="E1135" t="str">
            <v>N/A</v>
          </cell>
          <cell r="F1135">
            <v>160</v>
          </cell>
          <cell r="G1135" t="str">
            <v>FUR TECH CO., LTD</v>
          </cell>
          <cell r="H1135" t="str">
            <v>WORKING CHAIR (OFFICE)</v>
          </cell>
          <cell r="I1135">
            <v>38674</v>
          </cell>
          <cell r="J1135">
            <v>38675</v>
          </cell>
          <cell r="K1135">
            <v>1820</v>
          </cell>
          <cell r="L1135">
            <v>1687</v>
          </cell>
          <cell r="M1135">
            <v>2680</v>
          </cell>
          <cell r="N1135">
            <v>197.25</v>
          </cell>
          <cell r="O1135">
            <v>2482.75</v>
          </cell>
          <cell r="R1135">
            <v>2.52894E-2</v>
          </cell>
          <cell r="S1135">
            <v>67.775592000000003</v>
          </cell>
          <cell r="T1135">
            <v>4.98833415</v>
          </cell>
          <cell r="U1135">
            <v>62.787257850000003</v>
          </cell>
          <cell r="W1135">
            <v>2005</v>
          </cell>
          <cell r="X1135">
            <v>7</v>
          </cell>
          <cell r="Y1135">
            <v>1.0103785103785103</v>
          </cell>
          <cell r="Z1135">
            <v>1</v>
          </cell>
          <cell r="AA1135">
            <v>4</v>
          </cell>
          <cell r="AB1135">
            <v>100</v>
          </cell>
          <cell r="AC1135">
            <v>0.8</v>
          </cell>
          <cell r="AD1135">
            <v>80</v>
          </cell>
          <cell r="AH1135">
            <v>3.5</v>
          </cell>
        </row>
        <row r="1136">
          <cell r="A1136" t="str">
            <v>F2005101-000</v>
          </cell>
          <cell r="B1136" t="str">
            <v>Fixtures and fittings</v>
          </cell>
          <cell r="C1136">
            <v>2005</v>
          </cell>
          <cell r="D1136" t="str">
            <v>Fac</v>
          </cell>
          <cell r="E1136" t="str">
            <v>N/A</v>
          </cell>
          <cell r="F1136">
            <v>160</v>
          </cell>
          <cell r="G1136" t="str">
            <v>FUR TECH CO., LTD</v>
          </cell>
          <cell r="H1136" t="str">
            <v>WORKING CHAIR (OFFICE)</v>
          </cell>
          <cell r="I1136">
            <v>38674</v>
          </cell>
          <cell r="J1136">
            <v>38675</v>
          </cell>
          <cell r="K1136">
            <v>1820</v>
          </cell>
          <cell r="L1136">
            <v>1687</v>
          </cell>
          <cell r="M1136">
            <v>2680</v>
          </cell>
          <cell r="N1136">
            <v>197.25</v>
          </cell>
          <cell r="O1136">
            <v>2482.75</v>
          </cell>
          <cell r="R1136">
            <v>2.52894E-2</v>
          </cell>
          <cell r="S1136">
            <v>67.775592000000003</v>
          </cell>
          <cell r="T1136">
            <v>4.98833415</v>
          </cell>
          <cell r="U1136">
            <v>62.787257850000003</v>
          </cell>
          <cell r="W1136">
            <v>2005</v>
          </cell>
          <cell r="X1136">
            <v>7</v>
          </cell>
          <cell r="Y1136">
            <v>1.0103785103785103</v>
          </cell>
          <cell r="Z1136">
            <v>1</v>
          </cell>
          <cell r="AA1136">
            <v>4</v>
          </cell>
          <cell r="AB1136">
            <v>100</v>
          </cell>
          <cell r="AC1136">
            <v>0.8</v>
          </cell>
          <cell r="AD1136">
            <v>80</v>
          </cell>
          <cell r="AH1136">
            <v>3.5</v>
          </cell>
        </row>
        <row r="1137">
          <cell r="A1137" t="str">
            <v>F2005102-000</v>
          </cell>
          <cell r="B1137" t="str">
            <v>Fixtures and fittings</v>
          </cell>
          <cell r="C1137">
            <v>2005</v>
          </cell>
          <cell r="D1137" t="str">
            <v>Fac</v>
          </cell>
          <cell r="E1137" t="str">
            <v>N/A</v>
          </cell>
          <cell r="F1137">
            <v>160</v>
          </cell>
          <cell r="G1137" t="str">
            <v>FUR TECH CO., LTD</v>
          </cell>
          <cell r="H1137" t="str">
            <v>WORKING CHAIR (OFFICE)</v>
          </cell>
          <cell r="I1137">
            <v>38674</v>
          </cell>
          <cell r="J1137">
            <v>38675</v>
          </cell>
          <cell r="K1137">
            <v>1820</v>
          </cell>
          <cell r="L1137">
            <v>1687</v>
          </cell>
          <cell r="M1137">
            <v>2680</v>
          </cell>
          <cell r="N1137">
            <v>197.25</v>
          </cell>
          <cell r="O1137">
            <v>2482.75</v>
          </cell>
          <cell r="R1137">
            <v>2.5296599999999999E-2</v>
          </cell>
          <cell r="S1137">
            <v>67.794888</v>
          </cell>
          <cell r="T1137">
            <v>4.9897543500000001</v>
          </cell>
          <cell r="U1137">
            <v>62.805133650000002</v>
          </cell>
          <cell r="W1137">
            <v>2005</v>
          </cell>
          <cell r="X1137">
            <v>7</v>
          </cell>
          <cell r="Y1137">
            <v>1.0103785103785103</v>
          </cell>
          <cell r="Z1137">
            <v>1</v>
          </cell>
          <cell r="AA1137">
            <v>4</v>
          </cell>
          <cell r="AB1137">
            <v>100</v>
          </cell>
          <cell r="AC1137">
            <v>0.8</v>
          </cell>
          <cell r="AD1137">
            <v>80</v>
          </cell>
          <cell r="AH1137">
            <v>3.5</v>
          </cell>
        </row>
        <row r="1138">
          <cell r="A1138" t="str">
            <v>F2005103-000</v>
          </cell>
          <cell r="B1138" t="str">
            <v>Fixtures and fittings</v>
          </cell>
          <cell r="C1138">
            <v>2005</v>
          </cell>
          <cell r="D1138" t="str">
            <v>Fac</v>
          </cell>
          <cell r="E1138" t="str">
            <v>N/A</v>
          </cell>
          <cell r="F1138">
            <v>160</v>
          </cell>
          <cell r="G1138" t="str">
            <v>FUR TECH CO., LTD</v>
          </cell>
          <cell r="H1138" t="str">
            <v>WORKING CHAIR (OFFICE)</v>
          </cell>
          <cell r="I1138">
            <v>38674</v>
          </cell>
          <cell r="J1138">
            <v>38675</v>
          </cell>
          <cell r="K1138">
            <v>1820</v>
          </cell>
          <cell r="L1138">
            <v>1687</v>
          </cell>
          <cell r="M1138">
            <v>2680</v>
          </cell>
          <cell r="N1138">
            <v>197.25</v>
          </cell>
          <cell r="O1138">
            <v>2482.75</v>
          </cell>
          <cell r="R1138">
            <v>2.5296599999999999E-2</v>
          </cell>
          <cell r="S1138">
            <v>67.794888</v>
          </cell>
          <cell r="T1138">
            <v>4.9897543500000001</v>
          </cell>
          <cell r="U1138">
            <v>62.805133650000002</v>
          </cell>
          <cell r="W1138">
            <v>2005</v>
          </cell>
          <cell r="X1138">
            <v>7</v>
          </cell>
          <cell r="Y1138">
            <v>1.0103785103785103</v>
          </cell>
          <cell r="Z1138">
            <v>1</v>
          </cell>
          <cell r="AA1138">
            <v>4</v>
          </cell>
          <cell r="AB1138">
            <v>100</v>
          </cell>
          <cell r="AC1138">
            <v>0.8</v>
          </cell>
          <cell r="AD1138">
            <v>80</v>
          </cell>
          <cell r="AH1138">
            <v>3.5</v>
          </cell>
        </row>
        <row r="1139">
          <cell r="A1139" t="str">
            <v>F2005104-000</v>
          </cell>
          <cell r="B1139" t="str">
            <v>Fixtures and fittings</v>
          </cell>
          <cell r="C1139">
            <v>2005</v>
          </cell>
          <cell r="D1139" t="str">
            <v>Fac</v>
          </cell>
          <cell r="E1139" t="str">
            <v>N/A</v>
          </cell>
          <cell r="F1139">
            <v>160</v>
          </cell>
          <cell r="G1139" t="str">
            <v>FUR TECH CO., LTD</v>
          </cell>
          <cell r="H1139" t="str">
            <v>WORKING CHAIR (OFFICE)</v>
          </cell>
          <cell r="I1139">
            <v>38674</v>
          </cell>
          <cell r="J1139">
            <v>38675</v>
          </cell>
          <cell r="K1139">
            <v>1820</v>
          </cell>
          <cell r="L1139">
            <v>1687</v>
          </cell>
          <cell r="M1139">
            <v>2680</v>
          </cell>
          <cell r="N1139">
            <v>197.25</v>
          </cell>
          <cell r="O1139">
            <v>2482.75</v>
          </cell>
          <cell r="R1139">
            <v>2.5296599999999999E-2</v>
          </cell>
          <cell r="S1139">
            <v>67.794888</v>
          </cell>
          <cell r="T1139">
            <v>4.9897543500000001</v>
          </cell>
          <cell r="U1139">
            <v>62.805133650000002</v>
          </cell>
          <cell r="W1139">
            <v>2005</v>
          </cell>
          <cell r="X1139">
            <v>7</v>
          </cell>
          <cell r="Y1139">
            <v>1.0103785103785103</v>
          </cell>
          <cell r="Z1139">
            <v>1</v>
          </cell>
          <cell r="AA1139">
            <v>4</v>
          </cell>
          <cell r="AB1139">
            <v>100</v>
          </cell>
          <cell r="AC1139">
            <v>0.8</v>
          </cell>
          <cell r="AD1139">
            <v>80</v>
          </cell>
          <cell r="AH1139">
            <v>3.5</v>
          </cell>
        </row>
        <row r="1140">
          <cell r="A1140" t="str">
            <v>F2005105-000</v>
          </cell>
          <cell r="B1140" t="str">
            <v>Fixtures and fittings</v>
          </cell>
          <cell r="C1140">
            <v>2005</v>
          </cell>
          <cell r="D1140" t="str">
            <v>Fac</v>
          </cell>
          <cell r="E1140" t="str">
            <v>N/A</v>
          </cell>
          <cell r="F1140">
            <v>157</v>
          </cell>
          <cell r="G1140" t="str">
            <v>FUR TECH CO, LTD</v>
          </cell>
          <cell r="H1140" t="str">
            <v>WORKING CHAIR (OFFICE)</v>
          </cell>
          <cell r="I1140">
            <v>38674</v>
          </cell>
          <cell r="J1140">
            <v>38675</v>
          </cell>
          <cell r="K1140">
            <v>1820</v>
          </cell>
          <cell r="L1140">
            <v>1687</v>
          </cell>
          <cell r="M1140">
            <v>2680</v>
          </cell>
          <cell r="N1140">
            <v>197.25</v>
          </cell>
          <cell r="O1140">
            <v>2482.75</v>
          </cell>
          <cell r="R1140">
            <v>2.5296599999999999E-2</v>
          </cell>
          <cell r="S1140">
            <v>67.794888</v>
          </cell>
          <cell r="T1140">
            <v>4.9897543500000001</v>
          </cell>
          <cell r="U1140">
            <v>62.805133650000002</v>
          </cell>
          <cell r="W1140">
            <v>2005</v>
          </cell>
          <cell r="X1140">
            <v>7</v>
          </cell>
          <cell r="Y1140">
            <v>1.0103785103785103</v>
          </cell>
          <cell r="Z1140">
            <v>1</v>
          </cell>
          <cell r="AA1140">
            <v>4</v>
          </cell>
          <cell r="AB1140">
            <v>100</v>
          </cell>
          <cell r="AC1140">
            <v>0.8</v>
          </cell>
          <cell r="AD1140">
            <v>80</v>
          </cell>
          <cell r="AH1140">
            <v>3.5</v>
          </cell>
        </row>
        <row r="1141">
          <cell r="A1141" t="str">
            <v>F2005111-000</v>
          </cell>
          <cell r="B1141" t="str">
            <v>Fixtures and fittings</v>
          </cell>
          <cell r="C1141">
            <v>2005</v>
          </cell>
          <cell r="D1141" t="str">
            <v>Fac</v>
          </cell>
          <cell r="E1141" t="str">
            <v>N/A</v>
          </cell>
          <cell r="F1141">
            <v>14644</v>
          </cell>
          <cell r="G1141" t="str">
            <v>U-TECH MATERIAL LTD., PART</v>
          </cell>
          <cell r="H1141" t="str">
            <v>ROBAND HOT WATER BOILER 40 LTD AT CANTEEN</v>
          </cell>
          <cell r="I1141">
            <v>38714</v>
          </cell>
          <cell r="J1141">
            <v>38718</v>
          </cell>
          <cell r="K1141">
            <v>1820</v>
          </cell>
          <cell r="L1141">
            <v>1730</v>
          </cell>
          <cell r="M1141">
            <v>14025</v>
          </cell>
          <cell r="N1141">
            <v>701.2</v>
          </cell>
          <cell r="O1141">
            <v>13323.8</v>
          </cell>
          <cell r="R1141">
            <v>2.5296599999999999E-2</v>
          </cell>
          <cell r="S1141">
            <v>354.78481499999998</v>
          </cell>
          <cell r="T1141">
            <v>17.73797592</v>
          </cell>
          <cell r="U1141">
            <v>337.04683907999998</v>
          </cell>
          <cell r="W1141">
            <v>2006</v>
          </cell>
          <cell r="X1141">
            <v>7</v>
          </cell>
          <cell r="Y1141">
            <v>1</v>
          </cell>
          <cell r="Z1141">
            <v>1</v>
          </cell>
          <cell r="AA1141">
            <v>4</v>
          </cell>
          <cell r="AB1141">
            <v>400</v>
          </cell>
          <cell r="AC1141">
            <v>0.9</v>
          </cell>
          <cell r="AD1141">
            <v>360</v>
          </cell>
          <cell r="AH1141">
            <v>4.5</v>
          </cell>
        </row>
        <row r="1142">
          <cell r="A1142" t="str">
            <v>F2005113-000</v>
          </cell>
          <cell r="B1142" t="str">
            <v>Fixtures and fittings</v>
          </cell>
          <cell r="C1142">
            <v>2005</v>
          </cell>
          <cell r="D1142" t="str">
            <v>Fac</v>
          </cell>
          <cell r="E1142" t="str">
            <v>N/A</v>
          </cell>
          <cell r="F1142">
            <v>433</v>
          </cell>
          <cell r="G1142" t="str">
            <v xml:space="preserve">THAMMAPHOL SUPPLIES AND ENGINEERING LIMITED </v>
          </cell>
          <cell r="H1142" t="str">
            <v>L/B &amp; MATL COST TO BUILD STEEL STRUCTURE FOR TOWER CRANE'</v>
          </cell>
          <cell r="I1142">
            <v>38713</v>
          </cell>
          <cell r="J1142">
            <v>38718</v>
          </cell>
          <cell r="K1142">
            <v>1820</v>
          </cell>
          <cell r="L1142">
            <v>1730</v>
          </cell>
          <cell r="M1142">
            <v>460000</v>
          </cell>
          <cell r="N1142">
            <v>22999.95</v>
          </cell>
          <cell r="O1142">
            <v>437000.05</v>
          </cell>
          <cell r="R1142">
            <v>2.5296599999999999E-2</v>
          </cell>
          <cell r="S1142">
            <v>11636.436</v>
          </cell>
          <cell r="T1142">
            <v>581.82053516999997</v>
          </cell>
          <cell r="U1142">
            <v>11054.61546483</v>
          </cell>
          <cell r="W1142">
            <v>2006</v>
          </cell>
          <cell r="X1142">
            <v>7</v>
          </cell>
          <cell r="Y1142">
            <v>1</v>
          </cell>
          <cell r="Z1142">
            <v>1</v>
          </cell>
          <cell r="AA1142">
            <v>4</v>
          </cell>
          <cell r="AB1142">
            <v>12100</v>
          </cell>
          <cell r="AC1142">
            <v>0.9</v>
          </cell>
          <cell r="AD1142">
            <v>10900</v>
          </cell>
          <cell r="AH1142">
            <v>4.5</v>
          </cell>
        </row>
        <row r="1143">
          <cell r="A1143" t="str">
            <v>F2005141-000</v>
          </cell>
          <cell r="B1143" t="str">
            <v>Fixtures and fittings</v>
          </cell>
          <cell r="C1143">
            <v>2005</v>
          </cell>
          <cell r="D1143" t="str">
            <v>Fac</v>
          </cell>
          <cell r="E1143" t="str">
            <v>N/A</v>
          </cell>
          <cell r="F1143">
            <v>13826</v>
          </cell>
          <cell r="G1143" t="str">
            <v>U-TECH MATERIAL LTD.,PART</v>
          </cell>
          <cell r="H1143" t="str">
            <v>HONDA OIL TYPE GRASS CUTTER MDL: 100-0021</v>
          </cell>
          <cell r="I1143">
            <v>38505</v>
          </cell>
          <cell r="J1143">
            <v>38506</v>
          </cell>
          <cell r="K1143">
            <v>1820</v>
          </cell>
          <cell r="L1143">
            <v>1518</v>
          </cell>
          <cell r="M1143">
            <v>13500</v>
          </cell>
          <cell r="N1143">
            <v>2247.36</v>
          </cell>
          <cell r="O1143">
            <v>11252.64</v>
          </cell>
          <cell r="R1143">
            <v>2.5296599999999999E-2</v>
          </cell>
          <cell r="S1143">
            <v>341.50409999999999</v>
          </cell>
          <cell r="T1143">
            <v>56.850566976000003</v>
          </cell>
          <cell r="U1143">
            <v>284.65353302400001</v>
          </cell>
          <cell r="W1143">
            <v>2005</v>
          </cell>
          <cell r="X1143">
            <v>7</v>
          </cell>
          <cell r="Y1143">
            <v>1.0103785103785103</v>
          </cell>
          <cell r="Z1143">
            <v>1</v>
          </cell>
          <cell r="AA1143">
            <v>4</v>
          </cell>
          <cell r="AB1143">
            <v>400</v>
          </cell>
          <cell r="AC1143">
            <v>0.8</v>
          </cell>
          <cell r="AD1143">
            <v>320</v>
          </cell>
          <cell r="AH1143">
            <v>3.5</v>
          </cell>
        </row>
        <row r="1144">
          <cell r="A1144" t="str">
            <v>F2005142-000</v>
          </cell>
          <cell r="B1144" t="str">
            <v>Fixtures and fittings</v>
          </cell>
          <cell r="C1144">
            <v>2005</v>
          </cell>
          <cell r="D1144" t="str">
            <v>Fac</v>
          </cell>
          <cell r="E1144" t="str">
            <v>N/A</v>
          </cell>
          <cell r="F1144">
            <v>13826</v>
          </cell>
          <cell r="G1144" t="str">
            <v>U-TECH MATERIAL LTD.,PART</v>
          </cell>
          <cell r="H1144" t="str">
            <v>HONDA TRIMMER MDL: UT 31</v>
          </cell>
          <cell r="I1144">
            <v>38505</v>
          </cell>
          <cell r="J1144">
            <v>38506</v>
          </cell>
          <cell r="K1144">
            <v>1820</v>
          </cell>
          <cell r="L1144">
            <v>1518</v>
          </cell>
          <cell r="M1144">
            <v>10000</v>
          </cell>
          <cell r="N1144">
            <v>1664.67</v>
          </cell>
          <cell r="O1144">
            <v>8335.33</v>
          </cell>
          <cell r="R1144">
            <v>2.5296599999999999E-2</v>
          </cell>
          <cell r="S1144">
            <v>252.96599999999998</v>
          </cell>
          <cell r="T1144">
            <v>42.110491121999999</v>
          </cell>
          <cell r="U1144">
            <v>210.85550887799997</v>
          </cell>
          <cell r="W1144">
            <v>2005</v>
          </cell>
          <cell r="X1144">
            <v>7</v>
          </cell>
          <cell r="Y1144">
            <v>1.0103785103785103</v>
          </cell>
          <cell r="Z1144">
            <v>1</v>
          </cell>
          <cell r="AA1144">
            <v>4</v>
          </cell>
          <cell r="AB1144">
            <v>300</v>
          </cell>
          <cell r="AC1144">
            <v>0.8</v>
          </cell>
          <cell r="AD1144">
            <v>240</v>
          </cell>
          <cell r="AH1144">
            <v>3.5</v>
          </cell>
        </row>
        <row r="1145">
          <cell r="A1145" t="str">
            <v>F2006007-000</v>
          </cell>
          <cell r="B1145" t="str">
            <v>Fixtures and fittings</v>
          </cell>
          <cell r="C1145">
            <v>2005</v>
          </cell>
          <cell r="D1145" t="str">
            <v>Fac</v>
          </cell>
          <cell r="E1145" t="str">
            <v>N/A</v>
          </cell>
          <cell r="F1145" t="str">
            <v>A07606</v>
          </cell>
          <cell r="G1145" t="str">
            <v>D&amp;G SERVICE CO., LTD</v>
          </cell>
          <cell r="H1145" t="str">
            <v>FAX PANASONIC MDL:UF-6100</v>
          </cell>
          <cell r="I1145">
            <v>38750</v>
          </cell>
          <cell r="J1145">
            <v>38751</v>
          </cell>
          <cell r="K1145">
            <v>1820</v>
          </cell>
          <cell r="L1145">
            <v>1763</v>
          </cell>
          <cell r="M1145">
            <v>25500</v>
          </cell>
          <cell r="N1145">
            <v>812.61</v>
          </cell>
          <cell r="O1145">
            <v>24687.39</v>
          </cell>
          <cell r="R1145">
            <v>2.5296599999999999E-2</v>
          </cell>
          <cell r="S1145">
            <v>645.06330000000003</v>
          </cell>
          <cell r="T1145">
            <v>20.556270126000001</v>
          </cell>
          <cell r="U1145">
            <v>624.50702987400007</v>
          </cell>
          <cell r="W1145">
            <v>2006</v>
          </cell>
          <cell r="X1145">
            <v>7</v>
          </cell>
          <cell r="Y1145">
            <v>1</v>
          </cell>
          <cell r="Z1145">
            <v>1</v>
          </cell>
          <cell r="AA1145">
            <v>4</v>
          </cell>
          <cell r="AB1145">
            <v>700</v>
          </cell>
          <cell r="AC1145">
            <v>0.9</v>
          </cell>
          <cell r="AD1145">
            <v>630</v>
          </cell>
          <cell r="AH1145">
            <v>4.5</v>
          </cell>
        </row>
        <row r="1146">
          <cell r="A1146" t="str">
            <v>F2006008-000</v>
          </cell>
          <cell r="B1146" t="str">
            <v>Fixtures and fittings</v>
          </cell>
          <cell r="C1146">
            <v>2005</v>
          </cell>
          <cell r="D1146" t="str">
            <v>Fac</v>
          </cell>
          <cell r="E1146" t="str">
            <v>N/A</v>
          </cell>
          <cell r="F1146">
            <v>16869</v>
          </cell>
          <cell r="G1146" t="str">
            <v>LEE UNITED ELECTRONICS LTD</v>
          </cell>
          <cell r="H1146" t="str">
            <v>PANASONIC DVD VIDEO MDL: NV-VP33</v>
          </cell>
          <cell r="I1146">
            <v>38757</v>
          </cell>
          <cell r="J1146">
            <v>38758</v>
          </cell>
          <cell r="K1146">
            <v>1820</v>
          </cell>
          <cell r="L1146">
            <v>1770</v>
          </cell>
          <cell r="M1146">
            <v>7467.29</v>
          </cell>
          <cell r="N1146">
            <v>209.22</v>
          </cell>
          <cell r="O1146">
            <v>7258.07</v>
          </cell>
          <cell r="R1146">
            <v>2.5296599999999999E-2</v>
          </cell>
          <cell r="S1146">
            <v>188.89704821399999</v>
          </cell>
          <cell r="T1146">
            <v>5.2925546519999997</v>
          </cell>
          <cell r="U1146">
            <v>183.60449356199999</v>
          </cell>
          <cell r="W1146">
            <v>2006</v>
          </cell>
          <cell r="X1146">
            <v>7</v>
          </cell>
          <cell r="Y1146">
            <v>1</v>
          </cell>
          <cell r="Z1146">
            <v>1</v>
          </cell>
          <cell r="AA1146">
            <v>4</v>
          </cell>
          <cell r="AB1146">
            <v>200</v>
          </cell>
          <cell r="AC1146">
            <v>0.9</v>
          </cell>
          <cell r="AD1146">
            <v>180</v>
          </cell>
          <cell r="AH1146">
            <v>4.5</v>
          </cell>
        </row>
        <row r="1147">
          <cell r="A1147" t="str">
            <v>F2006009-000</v>
          </cell>
          <cell r="B1147" t="str">
            <v>Fixtures and fittings</v>
          </cell>
          <cell r="C1147">
            <v>2005</v>
          </cell>
          <cell r="D1147" t="str">
            <v>Fac</v>
          </cell>
          <cell r="E1147">
            <v>70117653</v>
          </cell>
          <cell r="F1147">
            <v>6188</v>
          </cell>
          <cell r="G1147" t="str">
            <v>CHIRAWAT STATIONERY</v>
          </cell>
          <cell r="H1147" t="str">
            <v>NIKON MODEL COOL PIX S4</v>
          </cell>
          <cell r="I1147">
            <v>38763</v>
          </cell>
          <cell r="J1147">
            <v>38764</v>
          </cell>
          <cell r="K1147">
            <v>1820</v>
          </cell>
          <cell r="L1147">
            <v>1776</v>
          </cell>
          <cell r="M1147">
            <v>16728.97</v>
          </cell>
          <cell r="N1147">
            <v>413.6</v>
          </cell>
          <cell r="O1147">
            <v>16315.37</v>
          </cell>
          <cell r="R1147">
            <v>2.5296599999999999E-2</v>
          </cell>
          <cell r="S1147">
            <v>423.18606250200003</v>
          </cell>
          <cell r="T1147">
            <v>10.462673759999999</v>
          </cell>
          <cell r="U1147">
            <v>412.72338874200005</v>
          </cell>
          <cell r="W1147">
            <v>2006</v>
          </cell>
          <cell r="X1147">
            <v>7</v>
          </cell>
          <cell r="Y1147">
            <v>1</v>
          </cell>
          <cell r="Z1147">
            <v>1</v>
          </cell>
          <cell r="AA1147">
            <v>4</v>
          </cell>
          <cell r="AB1147">
            <v>400</v>
          </cell>
          <cell r="AC1147">
            <v>0.9</v>
          </cell>
          <cell r="AD1147">
            <v>360</v>
          </cell>
          <cell r="AH1147">
            <v>4.5</v>
          </cell>
        </row>
        <row r="1148">
          <cell r="A1148" t="str">
            <v>F2006010-000</v>
          </cell>
          <cell r="B1148" t="str">
            <v>Fixtures and fittings</v>
          </cell>
          <cell r="C1148">
            <v>2005</v>
          </cell>
          <cell r="D1148" t="str">
            <v>Fac</v>
          </cell>
          <cell r="E1148" t="str">
            <v>N/A</v>
          </cell>
          <cell r="F1148" t="str">
            <v>IV4900226</v>
          </cell>
          <cell r="G1148" t="str">
            <v>S.J. UNIVERSAL CO., LTD</v>
          </cell>
          <cell r="H1148" t="str">
            <v>BLACK BEAR ELECTRIC CHAIN HOIST CAP.2000 KGS</v>
          </cell>
          <cell r="I1148">
            <v>38771</v>
          </cell>
          <cell r="J1148">
            <v>38771</v>
          </cell>
          <cell r="K1148">
            <v>1820</v>
          </cell>
          <cell r="L1148">
            <v>1783</v>
          </cell>
          <cell r="M1148">
            <v>62500</v>
          </cell>
          <cell r="N1148">
            <v>1304.92</v>
          </cell>
          <cell r="O1148">
            <v>61195.08</v>
          </cell>
          <cell r="R1148">
            <v>2.5296599999999999E-2</v>
          </cell>
          <cell r="S1148">
            <v>1581.0374999999999</v>
          </cell>
          <cell r="T1148">
            <v>33.010039272</v>
          </cell>
          <cell r="U1148">
            <v>1548.0274607279998</v>
          </cell>
          <cell r="W1148">
            <v>2006</v>
          </cell>
          <cell r="X1148">
            <v>7</v>
          </cell>
          <cell r="Y1148">
            <v>1</v>
          </cell>
          <cell r="Z1148">
            <v>1</v>
          </cell>
          <cell r="AA1148">
            <v>4</v>
          </cell>
          <cell r="AB1148">
            <v>1600</v>
          </cell>
          <cell r="AC1148">
            <v>0.9</v>
          </cell>
          <cell r="AD1148">
            <v>1400</v>
          </cell>
          <cell r="AH1148">
            <v>4.5</v>
          </cell>
        </row>
        <row r="1149">
          <cell r="A1149" t="str">
            <v>F2006010-001</v>
          </cell>
          <cell r="B1149" t="str">
            <v>Fixtures and fittings</v>
          </cell>
          <cell r="C1149">
            <v>2005</v>
          </cell>
          <cell r="D1149" t="str">
            <v>Fac</v>
          </cell>
          <cell r="E1149" t="str">
            <v>N/A</v>
          </cell>
          <cell r="F1149" t="str">
            <v>IV4900226</v>
          </cell>
          <cell r="G1149" t="str">
            <v>S.J. UNIVERSAL CO., LTD</v>
          </cell>
          <cell r="H1149" t="str">
            <v>VITAL MANUAL GEAR TROLLEY</v>
          </cell>
          <cell r="I1149">
            <v>38771</v>
          </cell>
          <cell r="J1149">
            <v>38771</v>
          </cell>
          <cell r="K1149">
            <v>1820</v>
          </cell>
          <cell r="L1149">
            <v>1783</v>
          </cell>
          <cell r="M1149">
            <v>16500</v>
          </cell>
          <cell r="N1149">
            <v>344.48</v>
          </cell>
          <cell r="O1149">
            <v>16155.52</v>
          </cell>
          <cell r="R1149">
            <v>2.5296599999999999E-2</v>
          </cell>
          <cell r="S1149">
            <v>417.39389999999997</v>
          </cell>
          <cell r="T1149">
            <v>8.714172768000001</v>
          </cell>
          <cell r="U1149">
            <v>408.67972723199995</v>
          </cell>
          <cell r="W1149">
            <v>2006</v>
          </cell>
          <cell r="X1149">
            <v>7</v>
          </cell>
          <cell r="Y1149">
            <v>1</v>
          </cell>
          <cell r="Z1149">
            <v>1</v>
          </cell>
          <cell r="AA1149">
            <v>4</v>
          </cell>
          <cell r="AB1149">
            <v>400</v>
          </cell>
          <cell r="AC1149">
            <v>0.9</v>
          </cell>
          <cell r="AD1149">
            <v>360</v>
          </cell>
          <cell r="AH1149">
            <v>4.5</v>
          </cell>
        </row>
        <row r="1150">
          <cell r="A1150" t="str">
            <v>F2006013-000</v>
          </cell>
          <cell r="B1150" t="str">
            <v>Fixtures and fittings</v>
          </cell>
          <cell r="C1150">
            <v>2006</v>
          </cell>
          <cell r="D1150" t="str">
            <v>Fac</v>
          </cell>
          <cell r="E1150" t="str">
            <v>N/A</v>
          </cell>
          <cell r="F1150">
            <v>208</v>
          </cell>
          <cell r="G1150" t="str">
            <v>FUR TECH CO., LTD</v>
          </cell>
          <cell r="H1150" t="str">
            <v>WORKING CHAIR (OFFICE)</v>
          </cell>
          <cell r="I1150">
            <v>38771</v>
          </cell>
          <cell r="J1150">
            <v>38772</v>
          </cell>
          <cell r="K1150">
            <v>1820</v>
          </cell>
          <cell r="L1150">
            <v>1784</v>
          </cell>
          <cell r="M1150">
            <v>2680</v>
          </cell>
          <cell r="N1150">
            <v>54.46</v>
          </cell>
          <cell r="O1150">
            <v>2625.54</v>
          </cell>
          <cell r="R1150">
            <v>2.5296599999999999E-2</v>
          </cell>
          <cell r="S1150">
            <v>67.794888</v>
          </cell>
          <cell r="T1150">
            <v>1.377652836</v>
          </cell>
          <cell r="U1150">
            <v>66.417235164000004</v>
          </cell>
          <cell r="W1150">
            <v>2006</v>
          </cell>
          <cell r="X1150">
            <v>7</v>
          </cell>
          <cell r="Y1150">
            <v>1</v>
          </cell>
          <cell r="Z1150">
            <v>1</v>
          </cell>
          <cell r="AA1150">
            <v>4</v>
          </cell>
          <cell r="AB1150">
            <v>100</v>
          </cell>
          <cell r="AC1150">
            <v>0.9</v>
          </cell>
          <cell r="AD1150">
            <v>90</v>
          </cell>
          <cell r="AH1150">
            <v>4.5</v>
          </cell>
        </row>
        <row r="1151">
          <cell r="A1151" t="str">
            <v>F2006014-000</v>
          </cell>
          <cell r="B1151" t="str">
            <v>Fixtures and fittings</v>
          </cell>
          <cell r="C1151">
            <v>2006</v>
          </cell>
          <cell r="D1151" t="str">
            <v>Fac</v>
          </cell>
          <cell r="E1151" t="str">
            <v>N/A</v>
          </cell>
          <cell r="F1151">
            <v>208</v>
          </cell>
          <cell r="G1151" t="str">
            <v>FUR TECH CO., LTD</v>
          </cell>
          <cell r="H1151" t="str">
            <v>WORKING CHAIR (OFFICE)</v>
          </cell>
          <cell r="I1151">
            <v>38771</v>
          </cell>
          <cell r="J1151">
            <v>38772</v>
          </cell>
          <cell r="K1151">
            <v>1820</v>
          </cell>
          <cell r="L1151">
            <v>1784</v>
          </cell>
          <cell r="M1151">
            <v>2680</v>
          </cell>
          <cell r="N1151">
            <v>54.46</v>
          </cell>
          <cell r="O1151">
            <v>2625.54</v>
          </cell>
          <cell r="R1151">
            <v>2.5296599999999999E-2</v>
          </cell>
          <cell r="S1151">
            <v>67.794888</v>
          </cell>
          <cell r="T1151">
            <v>1.377652836</v>
          </cell>
          <cell r="U1151">
            <v>66.417235164000004</v>
          </cell>
          <cell r="W1151">
            <v>2006</v>
          </cell>
          <cell r="X1151">
            <v>7</v>
          </cell>
          <cell r="Y1151">
            <v>1</v>
          </cell>
          <cell r="Z1151">
            <v>1</v>
          </cell>
          <cell r="AA1151">
            <v>4</v>
          </cell>
          <cell r="AB1151">
            <v>100</v>
          </cell>
          <cell r="AC1151">
            <v>0.9</v>
          </cell>
          <cell r="AD1151">
            <v>90</v>
          </cell>
          <cell r="AH1151">
            <v>4.5</v>
          </cell>
        </row>
        <row r="1152">
          <cell r="A1152" t="str">
            <v>F2006015-000</v>
          </cell>
          <cell r="B1152" t="str">
            <v>Fixtures and fittings</v>
          </cell>
          <cell r="C1152">
            <v>2006</v>
          </cell>
          <cell r="D1152" t="str">
            <v>Fac</v>
          </cell>
          <cell r="E1152" t="str">
            <v>N/A</v>
          </cell>
          <cell r="F1152">
            <v>208</v>
          </cell>
          <cell r="G1152" t="str">
            <v>FUR TECH CO., LTD</v>
          </cell>
          <cell r="H1152" t="str">
            <v>WORKING CHAIR (OFFICE)</v>
          </cell>
          <cell r="I1152">
            <v>38771</v>
          </cell>
          <cell r="J1152">
            <v>38772</v>
          </cell>
          <cell r="K1152">
            <v>1820</v>
          </cell>
          <cell r="L1152">
            <v>1784</v>
          </cell>
          <cell r="M1152">
            <v>2680</v>
          </cell>
          <cell r="N1152">
            <v>54.46</v>
          </cell>
          <cell r="O1152">
            <v>2625.54</v>
          </cell>
          <cell r="R1152">
            <v>2.5296599999999999E-2</v>
          </cell>
          <cell r="S1152">
            <v>67.794888</v>
          </cell>
          <cell r="T1152">
            <v>1.377652836</v>
          </cell>
          <cell r="U1152">
            <v>66.417235164000004</v>
          </cell>
          <cell r="W1152">
            <v>2006</v>
          </cell>
          <cell r="X1152">
            <v>7</v>
          </cell>
          <cell r="Y1152">
            <v>1</v>
          </cell>
          <cell r="Z1152">
            <v>1</v>
          </cell>
          <cell r="AA1152">
            <v>4</v>
          </cell>
          <cell r="AB1152">
            <v>100</v>
          </cell>
          <cell r="AC1152">
            <v>0.9</v>
          </cell>
          <cell r="AD1152">
            <v>90</v>
          </cell>
          <cell r="AH1152">
            <v>4.5</v>
          </cell>
        </row>
        <row r="1153">
          <cell r="A1153" t="str">
            <v>F2006016-000</v>
          </cell>
          <cell r="B1153" t="str">
            <v>Fixtures and fittings</v>
          </cell>
          <cell r="C1153">
            <v>2006</v>
          </cell>
          <cell r="D1153" t="str">
            <v>Fac</v>
          </cell>
          <cell r="E1153" t="str">
            <v>N/A</v>
          </cell>
          <cell r="F1153">
            <v>208</v>
          </cell>
          <cell r="G1153" t="str">
            <v>FUR TECH CO., LTD</v>
          </cell>
          <cell r="H1153" t="str">
            <v>WORKING CHAIR (OFFICE)</v>
          </cell>
          <cell r="I1153">
            <v>38771</v>
          </cell>
          <cell r="J1153">
            <v>38772</v>
          </cell>
          <cell r="K1153">
            <v>1820</v>
          </cell>
          <cell r="L1153">
            <v>1784</v>
          </cell>
          <cell r="M1153">
            <v>2680</v>
          </cell>
          <cell r="N1153">
            <v>54.46</v>
          </cell>
          <cell r="O1153">
            <v>2625.54</v>
          </cell>
          <cell r="R1153">
            <v>2.5296599999999999E-2</v>
          </cell>
          <cell r="S1153">
            <v>67.794888</v>
          </cell>
          <cell r="T1153">
            <v>1.377652836</v>
          </cell>
          <cell r="U1153">
            <v>66.417235164000004</v>
          </cell>
          <cell r="W1153">
            <v>2006</v>
          </cell>
          <cell r="X1153">
            <v>7</v>
          </cell>
          <cell r="Y1153">
            <v>1</v>
          </cell>
          <cell r="Z1153">
            <v>1</v>
          </cell>
          <cell r="AA1153">
            <v>4</v>
          </cell>
          <cell r="AB1153">
            <v>100</v>
          </cell>
          <cell r="AC1153">
            <v>0.9</v>
          </cell>
          <cell r="AD1153">
            <v>90</v>
          </cell>
          <cell r="AH1153">
            <v>4.5</v>
          </cell>
        </row>
        <row r="1154">
          <cell r="A1154" t="str">
            <v>F2006017-000</v>
          </cell>
          <cell r="B1154" t="str">
            <v>Fixtures and fittings</v>
          </cell>
          <cell r="C1154">
            <v>2006</v>
          </cell>
          <cell r="D1154" t="str">
            <v>Fac</v>
          </cell>
          <cell r="E1154" t="str">
            <v>N/A</v>
          </cell>
          <cell r="F1154">
            <v>208</v>
          </cell>
          <cell r="G1154" t="str">
            <v>FUR TECH CO., LTD</v>
          </cell>
          <cell r="H1154" t="str">
            <v>WORKING CHAIR (OFFICE)</v>
          </cell>
          <cell r="I1154">
            <v>38771</v>
          </cell>
          <cell r="J1154">
            <v>38772</v>
          </cell>
          <cell r="K1154">
            <v>1820</v>
          </cell>
          <cell r="L1154">
            <v>1784</v>
          </cell>
          <cell r="M1154">
            <v>2680</v>
          </cell>
          <cell r="N1154">
            <v>54.46</v>
          </cell>
          <cell r="O1154">
            <v>2625.54</v>
          </cell>
          <cell r="R1154">
            <v>2.5296599999999999E-2</v>
          </cell>
          <cell r="S1154">
            <v>67.794888</v>
          </cell>
          <cell r="T1154">
            <v>1.377652836</v>
          </cell>
          <cell r="U1154">
            <v>66.417235164000004</v>
          </cell>
          <cell r="W1154">
            <v>2006</v>
          </cell>
          <cell r="X1154">
            <v>7</v>
          </cell>
          <cell r="Y1154">
            <v>1</v>
          </cell>
          <cell r="Z1154">
            <v>1</v>
          </cell>
          <cell r="AA1154">
            <v>4</v>
          </cell>
          <cell r="AB1154">
            <v>100</v>
          </cell>
          <cell r="AC1154">
            <v>0.9</v>
          </cell>
          <cell r="AD1154">
            <v>90</v>
          </cell>
          <cell r="AH1154">
            <v>4.5</v>
          </cell>
        </row>
        <row r="1155">
          <cell r="A1155" t="str">
            <v>F2006018-000</v>
          </cell>
          <cell r="B1155" t="str">
            <v>Fixtures and fittings</v>
          </cell>
          <cell r="C1155">
            <v>2006</v>
          </cell>
          <cell r="D1155" t="str">
            <v>Fac</v>
          </cell>
          <cell r="E1155" t="str">
            <v>N/A</v>
          </cell>
          <cell r="F1155">
            <v>208</v>
          </cell>
          <cell r="G1155" t="str">
            <v>FUR TECH CO., LTD</v>
          </cell>
          <cell r="H1155" t="str">
            <v>WORKING CHAIR (OFFICE)</v>
          </cell>
          <cell r="I1155">
            <v>38771</v>
          </cell>
          <cell r="J1155">
            <v>38772</v>
          </cell>
          <cell r="K1155">
            <v>1820</v>
          </cell>
          <cell r="L1155">
            <v>1784</v>
          </cell>
          <cell r="M1155">
            <v>2680</v>
          </cell>
          <cell r="N1155">
            <v>54.46</v>
          </cell>
          <cell r="O1155">
            <v>2625.54</v>
          </cell>
          <cell r="R1155">
            <v>2.5296599999999999E-2</v>
          </cell>
          <cell r="S1155">
            <v>67.794888</v>
          </cell>
          <cell r="T1155">
            <v>1.377652836</v>
          </cell>
          <cell r="U1155">
            <v>66.417235164000004</v>
          </cell>
          <cell r="W1155">
            <v>2006</v>
          </cell>
          <cell r="X1155">
            <v>7</v>
          </cell>
          <cell r="Y1155">
            <v>1</v>
          </cell>
          <cell r="Z1155">
            <v>1</v>
          </cell>
          <cell r="AA1155">
            <v>4</v>
          </cell>
          <cell r="AB1155">
            <v>100</v>
          </cell>
          <cell r="AC1155">
            <v>0.9</v>
          </cell>
          <cell r="AD1155">
            <v>90</v>
          </cell>
          <cell r="AH1155">
            <v>4.5</v>
          </cell>
        </row>
        <row r="1156">
          <cell r="A1156" t="str">
            <v>F2006019-000</v>
          </cell>
          <cell r="B1156" t="str">
            <v>Fixtures and fittings</v>
          </cell>
          <cell r="C1156">
            <v>2006</v>
          </cell>
          <cell r="D1156" t="str">
            <v>Fac</v>
          </cell>
          <cell r="E1156" t="str">
            <v>N/A</v>
          </cell>
          <cell r="F1156">
            <v>208</v>
          </cell>
          <cell r="G1156" t="str">
            <v>FUR TECH CO., LTD</v>
          </cell>
          <cell r="H1156" t="str">
            <v>WORKING CHAIR (OFFICE)</v>
          </cell>
          <cell r="I1156">
            <v>38771</v>
          </cell>
          <cell r="J1156">
            <v>38772</v>
          </cell>
          <cell r="K1156">
            <v>1820</v>
          </cell>
          <cell r="L1156">
            <v>1784</v>
          </cell>
          <cell r="M1156">
            <v>2680</v>
          </cell>
          <cell r="N1156">
            <v>54.46</v>
          </cell>
          <cell r="O1156">
            <v>2625.54</v>
          </cell>
          <cell r="R1156">
            <v>2.5296599999999999E-2</v>
          </cell>
          <cell r="S1156">
            <v>67.794888</v>
          </cell>
          <cell r="T1156">
            <v>1.377652836</v>
          </cell>
          <cell r="U1156">
            <v>66.417235164000004</v>
          </cell>
          <cell r="W1156">
            <v>2006</v>
          </cell>
          <cell r="X1156">
            <v>7</v>
          </cell>
          <cell r="Y1156">
            <v>1</v>
          </cell>
          <cell r="Z1156">
            <v>1</v>
          </cell>
          <cell r="AA1156">
            <v>4</v>
          </cell>
          <cell r="AB1156">
            <v>100</v>
          </cell>
          <cell r="AC1156">
            <v>0.9</v>
          </cell>
          <cell r="AD1156">
            <v>90</v>
          </cell>
          <cell r="AH1156">
            <v>4.5</v>
          </cell>
        </row>
        <row r="1157">
          <cell r="A1157" t="str">
            <v>F2006020-000</v>
          </cell>
          <cell r="B1157" t="str">
            <v>Fixtures and fittings</v>
          </cell>
          <cell r="C1157">
            <v>2006</v>
          </cell>
          <cell r="D1157" t="str">
            <v>Fac</v>
          </cell>
          <cell r="E1157" t="str">
            <v>N/A</v>
          </cell>
          <cell r="F1157">
            <v>208</v>
          </cell>
          <cell r="G1157" t="str">
            <v>FUR TECH CO., LTD</v>
          </cell>
          <cell r="H1157" t="str">
            <v>WORKING CHAIR (OFFICE)</v>
          </cell>
          <cell r="I1157">
            <v>38771</v>
          </cell>
          <cell r="J1157">
            <v>38772</v>
          </cell>
          <cell r="K1157">
            <v>1820</v>
          </cell>
          <cell r="L1157">
            <v>1784</v>
          </cell>
          <cell r="M1157">
            <v>2680</v>
          </cell>
          <cell r="N1157">
            <v>54.46</v>
          </cell>
          <cell r="O1157">
            <v>2625.54</v>
          </cell>
          <cell r="R1157">
            <v>2.5296599999999999E-2</v>
          </cell>
          <cell r="S1157">
            <v>67.794888</v>
          </cell>
          <cell r="T1157">
            <v>1.377652836</v>
          </cell>
          <cell r="U1157">
            <v>66.417235164000004</v>
          </cell>
          <cell r="W1157">
            <v>2006</v>
          </cell>
          <cell r="X1157">
            <v>7</v>
          </cell>
          <cell r="Y1157">
            <v>1</v>
          </cell>
          <cell r="Z1157">
            <v>1</v>
          </cell>
          <cell r="AA1157">
            <v>4</v>
          </cell>
          <cell r="AB1157">
            <v>100</v>
          </cell>
          <cell r="AC1157">
            <v>0.9</v>
          </cell>
          <cell r="AD1157">
            <v>90</v>
          </cell>
          <cell r="AH1157">
            <v>4.5</v>
          </cell>
        </row>
        <row r="1158">
          <cell r="A1158" t="str">
            <v>F2006021-000</v>
          </cell>
          <cell r="B1158" t="str">
            <v>Fixtures and fittings</v>
          </cell>
          <cell r="C1158">
            <v>2006</v>
          </cell>
          <cell r="D1158" t="str">
            <v>Fac</v>
          </cell>
          <cell r="E1158" t="str">
            <v>N/A</v>
          </cell>
          <cell r="F1158">
            <v>208</v>
          </cell>
          <cell r="G1158" t="str">
            <v>FUR TECH CO., LTD</v>
          </cell>
          <cell r="H1158" t="str">
            <v>WORKING CHAIR (OFFICE)</v>
          </cell>
          <cell r="I1158">
            <v>38771</v>
          </cell>
          <cell r="J1158">
            <v>38772</v>
          </cell>
          <cell r="K1158">
            <v>1820</v>
          </cell>
          <cell r="L1158">
            <v>1784</v>
          </cell>
          <cell r="M1158">
            <v>2680</v>
          </cell>
          <cell r="N1158">
            <v>54.46</v>
          </cell>
          <cell r="O1158">
            <v>2625.54</v>
          </cell>
          <cell r="R1158">
            <v>2.5296599999999999E-2</v>
          </cell>
          <cell r="S1158">
            <v>67.794888</v>
          </cell>
          <cell r="T1158">
            <v>1.377652836</v>
          </cell>
          <cell r="U1158">
            <v>66.417235164000004</v>
          </cell>
          <cell r="W1158">
            <v>2006</v>
          </cell>
          <cell r="X1158">
            <v>7</v>
          </cell>
          <cell r="Y1158">
            <v>1</v>
          </cell>
          <cell r="Z1158">
            <v>1</v>
          </cell>
          <cell r="AA1158">
            <v>4</v>
          </cell>
          <cell r="AB1158">
            <v>100</v>
          </cell>
          <cell r="AC1158">
            <v>0.9</v>
          </cell>
          <cell r="AD1158">
            <v>90</v>
          </cell>
          <cell r="AH1158">
            <v>4.5</v>
          </cell>
        </row>
        <row r="1159">
          <cell r="A1159" t="str">
            <v>F2006022-000</v>
          </cell>
          <cell r="B1159" t="str">
            <v>Fixtures and fittings</v>
          </cell>
          <cell r="C1159">
            <v>2006</v>
          </cell>
          <cell r="D1159" t="str">
            <v>Fac</v>
          </cell>
          <cell r="E1159" t="str">
            <v>N/A</v>
          </cell>
          <cell r="F1159">
            <v>208</v>
          </cell>
          <cell r="G1159" t="str">
            <v>FUR TECH CO., LTD</v>
          </cell>
          <cell r="H1159" t="str">
            <v>WORKING CHAIR (OFFICE)</v>
          </cell>
          <cell r="I1159">
            <v>38771</v>
          </cell>
          <cell r="J1159">
            <v>38772</v>
          </cell>
          <cell r="K1159">
            <v>1820</v>
          </cell>
          <cell r="L1159">
            <v>1784</v>
          </cell>
          <cell r="M1159">
            <v>2680</v>
          </cell>
          <cell r="N1159">
            <v>54.46</v>
          </cell>
          <cell r="O1159">
            <v>2625.54</v>
          </cell>
          <cell r="R1159">
            <v>2.5296599999999999E-2</v>
          </cell>
          <cell r="S1159">
            <v>67.794888</v>
          </cell>
          <cell r="T1159">
            <v>1.377652836</v>
          </cell>
          <cell r="U1159">
            <v>66.417235164000004</v>
          </cell>
          <cell r="W1159">
            <v>2006</v>
          </cell>
          <cell r="X1159">
            <v>7</v>
          </cell>
          <cell r="Y1159">
            <v>1</v>
          </cell>
          <cell r="Z1159">
            <v>1</v>
          </cell>
          <cell r="AA1159">
            <v>4</v>
          </cell>
          <cell r="AB1159">
            <v>100</v>
          </cell>
          <cell r="AC1159">
            <v>0.9</v>
          </cell>
          <cell r="AD1159">
            <v>90</v>
          </cell>
          <cell r="AH1159">
            <v>4.5</v>
          </cell>
        </row>
        <row r="1160">
          <cell r="A1160" t="str">
            <v>F2006023-000</v>
          </cell>
          <cell r="B1160" t="str">
            <v>Fixtures and fittings</v>
          </cell>
          <cell r="C1160">
            <v>2006</v>
          </cell>
          <cell r="D1160" t="str">
            <v>Fac</v>
          </cell>
          <cell r="E1160" t="str">
            <v>N/A</v>
          </cell>
          <cell r="F1160">
            <v>208</v>
          </cell>
          <cell r="G1160" t="str">
            <v>FUR TECH CO., LTD</v>
          </cell>
          <cell r="H1160" t="str">
            <v>WORKING CHAIR (OFFICE)</v>
          </cell>
          <cell r="I1160">
            <v>38771</v>
          </cell>
          <cell r="J1160">
            <v>38772</v>
          </cell>
          <cell r="K1160">
            <v>1820</v>
          </cell>
          <cell r="L1160">
            <v>1784</v>
          </cell>
          <cell r="M1160">
            <v>2680</v>
          </cell>
          <cell r="N1160">
            <v>54.46</v>
          </cell>
          <cell r="O1160">
            <v>2625.54</v>
          </cell>
          <cell r="R1160">
            <v>2.5296599999999999E-2</v>
          </cell>
          <cell r="S1160">
            <v>67.794888</v>
          </cell>
          <cell r="T1160">
            <v>1.377652836</v>
          </cell>
          <cell r="U1160">
            <v>66.417235164000004</v>
          </cell>
          <cell r="W1160">
            <v>2006</v>
          </cell>
          <cell r="X1160">
            <v>7</v>
          </cell>
          <cell r="Y1160">
            <v>1</v>
          </cell>
          <cell r="Z1160">
            <v>1</v>
          </cell>
          <cell r="AA1160">
            <v>4</v>
          </cell>
          <cell r="AB1160">
            <v>100</v>
          </cell>
          <cell r="AC1160">
            <v>0.9</v>
          </cell>
          <cell r="AD1160">
            <v>90</v>
          </cell>
          <cell r="AH1160">
            <v>4.5</v>
          </cell>
        </row>
        <row r="1161">
          <cell r="A1161" t="str">
            <v>F2006024-000</v>
          </cell>
          <cell r="B1161" t="str">
            <v>Fixtures and fittings</v>
          </cell>
          <cell r="C1161">
            <v>2006</v>
          </cell>
          <cell r="D1161" t="str">
            <v>Fac</v>
          </cell>
          <cell r="E1161" t="str">
            <v>N/A</v>
          </cell>
          <cell r="F1161">
            <v>208</v>
          </cell>
          <cell r="G1161" t="str">
            <v>FUR TECH CO., LTD</v>
          </cell>
          <cell r="H1161" t="str">
            <v>WORKING CHAIR (OFFICE)</v>
          </cell>
          <cell r="I1161">
            <v>38771</v>
          </cell>
          <cell r="J1161">
            <v>38772</v>
          </cell>
          <cell r="K1161">
            <v>1820</v>
          </cell>
          <cell r="L1161">
            <v>1784</v>
          </cell>
          <cell r="M1161">
            <v>2680</v>
          </cell>
          <cell r="N1161">
            <v>54.46</v>
          </cell>
          <cell r="O1161">
            <v>2625.54</v>
          </cell>
          <cell r="R1161">
            <v>2.5296599999999999E-2</v>
          </cell>
          <cell r="S1161">
            <v>67.794888</v>
          </cell>
          <cell r="T1161">
            <v>1.377652836</v>
          </cell>
          <cell r="U1161">
            <v>66.417235164000004</v>
          </cell>
          <cell r="W1161">
            <v>2006</v>
          </cell>
          <cell r="X1161">
            <v>7</v>
          </cell>
          <cell r="Y1161">
            <v>1</v>
          </cell>
          <cell r="Z1161">
            <v>1</v>
          </cell>
          <cell r="AA1161">
            <v>4</v>
          </cell>
          <cell r="AB1161">
            <v>100</v>
          </cell>
          <cell r="AC1161">
            <v>0.9</v>
          </cell>
          <cell r="AD1161">
            <v>90</v>
          </cell>
          <cell r="AH1161">
            <v>4.5</v>
          </cell>
        </row>
        <row r="1162">
          <cell r="A1162" t="str">
            <v>F2006025-000</v>
          </cell>
          <cell r="B1162" t="str">
            <v>Fixtures and fittings</v>
          </cell>
          <cell r="C1162">
            <v>2006</v>
          </cell>
          <cell r="D1162" t="str">
            <v>Fac</v>
          </cell>
          <cell r="E1162" t="str">
            <v>N/A</v>
          </cell>
          <cell r="F1162">
            <v>208</v>
          </cell>
          <cell r="G1162" t="str">
            <v>FUR TECH CO., LTD</v>
          </cell>
          <cell r="H1162" t="str">
            <v>WORKING CHAIR (OFFICE)</v>
          </cell>
          <cell r="I1162">
            <v>38771</v>
          </cell>
          <cell r="J1162">
            <v>38772</v>
          </cell>
          <cell r="K1162">
            <v>1820</v>
          </cell>
          <cell r="L1162">
            <v>1784</v>
          </cell>
          <cell r="M1162">
            <v>2680</v>
          </cell>
          <cell r="N1162">
            <v>54.46</v>
          </cell>
          <cell r="O1162">
            <v>2625.54</v>
          </cell>
          <cell r="R1162">
            <v>2.5296599999999999E-2</v>
          </cell>
          <cell r="S1162">
            <v>67.794888</v>
          </cell>
          <cell r="T1162">
            <v>1.377652836</v>
          </cell>
          <cell r="U1162">
            <v>66.417235164000004</v>
          </cell>
          <cell r="W1162">
            <v>2006</v>
          </cell>
          <cell r="X1162">
            <v>7</v>
          </cell>
          <cell r="Y1162">
            <v>1</v>
          </cell>
          <cell r="Z1162">
            <v>1</v>
          </cell>
          <cell r="AA1162">
            <v>4</v>
          </cell>
          <cell r="AB1162">
            <v>100</v>
          </cell>
          <cell r="AC1162">
            <v>0.9</v>
          </cell>
          <cell r="AD1162">
            <v>90</v>
          </cell>
          <cell r="AH1162">
            <v>4.5</v>
          </cell>
        </row>
        <row r="1163">
          <cell r="A1163" t="str">
            <v>F2006026-000</v>
          </cell>
          <cell r="B1163" t="str">
            <v>Fixtures and fittings</v>
          </cell>
          <cell r="C1163">
            <v>2006</v>
          </cell>
          <cell r="D1163" t="str">
            <v>Fac</v>
          </cell>
          <cell r="E1163" t="str">
            <v>N/A</v>
          </cell>
          <cell r="F1163">
            <v>208</v>
          </cell>
          <cell r="G1163" t="str">
            <v>FUR TECH CO., LTD</v>
          </cell>
          <cell r="H1163" t="str">
            <v>WORKING CHAIR (OFFICE)</v>
          </cell>
          <cell r="I1163">
            <v>38771</v>
          </cell>
          <cell r="J1163">
            <v>38772</v>
          </cell>
          <cell r="K1163">
            <v>1820</v>
          </cell>
          <cell r="L1163">
            <v>1784</v>
          </cell>
          <cell r="M1163">
            <v>2680</v>
          </cell>
          <cell r="N1163">
            <v>54.46</v>
          </cell>
          <cell r="O1163">
            <v>2625.54</v>
          </cell>
          <cell r="R1163">
            <v>2.5296599999999999E-2</v>
          </cell>
          <cell r="S1163">
            <v>67.794888</v>
          </cell>
          <cell r="T1163">
            <v>1.377652836</v>
          </cell>
          <cell r="U1163">
            <v>66.417235164000004</v>
          </cell>
          <cell r="W1163">
            <v>2006</v>
          </cell>
          <cell r="X1163">
            <v>7</v>
          </cell>
          <cell r="Y1163">
            <v>1</v>
          </cell>
          <cell r="Z1163">
            <v>1</v>
          </cell>
          <cell r="AA1163">
            <v>4</v>
          </cell>
          <cell r="AB1163">
            <v>100</v>
          </cell>
          <cell r="AC1163">
            <v>0.9</v>
          </cell>
          <cell r="AD1163">
            <v>90</v>
          </cell>
          <cell r="AH1163">
            <v>4.5</v>
          </cell>
        </row>
        <row r="1164">
          <cell r="A1164" t="str">
            <v>F2006027-000</v>
          </cell>
          <cell r="B1164" t="str">
            <v>Fixtures and fittings</v>
          </cell>
          <cell r="C1164">
            <v>2006</v>
          </cell>
          <cell r="D1164" t="str">
            <v>Fac</v>
          </cell>
          <cell r="E1164" t="str">
            <v>N/A</v>
          </cell>
          <cell r="F1164">
            <v>208</v>
          </cell>
          <cell r="G1164" t="str">
            <v>FUR TECH CO., LTD</v>
          </cell>
          <cell r="H1164" t="str">
            <v>WORKING CHAIR (OFFICE)</v>
          </cell>
          <cell r="I1164">
            <v>38771</v>
          </cell>
          <cell r="J1164">
            <v>38772</v>
          </cell>
          <cell r="K1164">
            <v>1820</v>
          </cell>
          <cell r="L1164">
            <v>1784</v>
          </cell>
          <cell r="M1164">
            <v>2680</v>
          </cell>
          <cell r="N1164">
            <v>54.46</v>
          </cell>
          <cell r="O1164">
            <v>2625.54</v>
          </cell>
          <cell r="R1164">
            <v>2.5296599999999999E-2</v>
          </cell>
          <cell r="S1164">
            <v>67.794888</v>
          </cell>
          <cell r="T1164">
            <v>1.377652836</v>
          </cell>
          <cell r="U1164">
            <v>66.417235164000004</v>
          </cell>
          <cell r="W1164">
            <v>2006</v>
          </cell>
          <cell r="X1164">
            <v>7</v>
          </cell>
          <cell r="Y1164">
            <v>1</v>
          </cell>
          <cell r="Z1164">
            <v>1</v>
          </cell>
          <cell r="AA1164">
            <v>4</v>
          </cell>
          <cell r="AB1164">
            <v>100</v>
          </cell>
          <cell r="AC1164">
            <v>0.9</v>
          </cell>
          <cell r="AD1164">
            <v>90</v>
          </cell>
          <cell r="AH1164">
            <v>4.5</v>
          </cell>
        </row>
        <row r="1165">
          <cell r="A1165" t="str">
            <v>F2006028-000</v>
          </cell>
          <cell r="B1165" t="str">
            <v>Fixtures and fittings</v>
          </cell>
          <cell r="C1165">
            <v>2006</v>
          </cell>
          <cell r="D1165" t="str">
            <v>Fac</v>
          </cell>
          <cell r="E1165" t="str">
            <v>N/A</v>
          </cell>
          <cell r="F1165">
            <v>208</v>
          </cell>
          <cell r="G1165" t="str">
            <v>FUR TECH CO., LTD</v>
          </cell>
          <cell r="H1165" t="str">
            <v>WORKING CHAIR (OFFICE)</v>
          </cell>
          <cell r="I1165">
            <v>38771</v>
          </cell>
          <cell r="J1165">
            <v>38772</v>
          </cell>
          <cell r="K1165">
            <v>1820</v>
          </cell>
          <cell r="L1165">
            <v>1784</v>
          </cell>
          <cell r="M1165">
            <v>2680</v>
          </cell>
          <cell r="N1165">
            <v>54.46</v>
          </cell>
          <cell r="O1165">
            <v>2625.54</v>
          </cell>
          <cell r="R1165">
            <v>2.5296599999999999E-2</v>
          </cell>
          <cell r="S1165">
            <v>67.794888</v>
          </cell>
          <cell r="T1165">
            <v>1.377652836</v>
          </cell>
          <cell r="U1165">
            <v>66.417235164000004</v>
          </cell>
          <cell r="W1165">
            <v>2006</v>
          </cell>
          <cell r="X1165">
            <v>7</v>
          </cell>
          <cell r="Y1165">
            <v>1</v>
          </cell>
          <cell r="Z1165">
            <v>1</v>
          </cell>
          <cell r="AA1165">
            <v>4</v>
          </cell>
          <cell r="AB1165">
            <v>100</v>
          </cell>
          <cell r="AC1165">
            <v>0.9</v>
          </cell>
          <cell r="AD1165">
            <v>90</v>
          </cell>
          <cell r="AH1165">
            <v>4.5</v>
          </cell>
        </row>
        <row r="1166">
          <cell r="A1166" t="str">
            <v>F2006029-000</v>
          </cell>
          <cell r="B1166" t="str">
            <v>Fixtures and fittings</v>
          </cell>
          <cell r="C1166">
            <v>2006</v>
          </cell>
          <cell r="D1166" t="str">
            <v>Fac</v>
          </cell>
          <cell r="E1166" t="str">
            <v>N/A</v>
          </cell>
          <cell r="F1166">
            <v>208</v>
          </cell>
          <cell r="G1166" t="str">
            <v>FUR TECH CO., LTD</v>
          </cell>
          <cell r="H1166" t="str">
            <v>WORKING CHAIR (OFFICE)</v>
          </cell>
          <cell r="I1166">
            <v>38771</v>
          </cell>
          <cell r="J1166">
            <v>38772</v>
          </cell>
          <cell r="K1166">
            <v>1820</v>
          </cell>
          <cell r="L1166">
            <v>1784</v>
          </cell>
          <cell r="M1166">
            <v>2680</v>
          </cell>
          <cell r="N1166">
            <v>54.46</v>
          </cell>
          <cell r="O1166">
            <v>2625.54</v>
          </cell>
          <cell r="R1166">
            <v>2.5296599999999999E-2</v>
          </cell>
          <cell r="S1166">
            <v>67.794888</v>
          </cell>
          <cell r="T1166">
            <v>1.377652836</v>
          </cell>
          <cell r="U1166">
            <v>66.417235164000004</v>
          </cell>
          <cell r="W1166">
            <v>2006</v>
          </cell>
          <cell r="X1166">
            <v>7</v>
          </cell>
          <cell r="Y1166">
            <v>1</v>
          </cell>
          <cell r="Z1166">
            <v>1</v>
          </cell>
          <cell r="AA1166">
            <v>4</v>
          </cell>
          <cell r="AB1166">
            <v>100</v>
          </cell>
          <cell r="AC1166">
            <v>0.9</v>
          </cell>
          <cell r="AD1166">
            <v>90</v>
          </cell>
          <cell r="AH1166">
            <v>4.5</v>
          </cell>
        </row>
        <row r="1167">
          <cell r="A1167" t="str">
            <v>F2006030-000</v>
          </cell>
          <cell r="B1167" t="str">
            <v>Fixtures and fittings</v>
          </cell>
          <cell r="C1167">
            <v>2006</v>
          </cell>
          <cell r="D1167" t="str">
            <v>Fac</v>
          </cell>
          <cell r="E1167" t="str">
            <v>N/A</v>
          </cell>
          <cell r="F1167">
            <v>208</v>
          </cell>
          <cell r="G1167" t="str">
            <v>FUR TECH CO., LTD</v>
          </cell>
          <cell r="H1167" t="str">
            <v>WORKING CHAIR (OFFICE)</v>
          </cell>
          <cell r="I1167">
            <v>38771</v>
          </cell>
          <cell r="J1167">
            <v>38772</v>
          </cell>
          <cell r="K1167">
            <v>1820</v>
          </cell>
          <cell r="L1167">
            <v>1784</v>
          </cell>
          <cell r="M1167">
            <v>2680</v>
          </cell>
          <cell r="N1167">
            <v>54.46</v>
          </cell>
          <cell r="O1167">
            <v>2625.54</v>
          </cell>
          <cell r="R1167">
            <v>2.5296599999999999E-2</v>
          </cell>
          <cell r="S1167">
            <v>67.794888</v>
          </cell>
          <cell r="T1167">
            <v>1.377652836</v>
          </cell>
          <cell r="U1167">
            <v>66.417235164000004</v>
          </cell>
          <cell r="W1167">
            <v>2006</v>
          </cell>
          <cell r="X1167">
            <v>7</v>
          </cell>
          <cell r="Y1167">
            <v>1</v>
          </cell>
          <cell r="Z1167">
            <v>1</v>
          </cell>
          <cell r="AA1167">
            <v>4</v>
          </cell>
          <cell r="AB1167">
            <v>100</v>
          </cell>
          <cell r="AC1167">
            <v>0.9</v>
          </cell>
          <cell r="AD1167">
            <v>90</v>
          </cell>
          <cell r="AH1167">
            <v>4.5</v>
          </cell>
        </row>
        <row r="1168">
          <cell r="A1168" t="str">
            <v>F2006031-000</v>
          </cell>
          <cell r="B1168" t="str">
            <v>Fixtures and fittings</v>
          </cell>
          <cell r="C1168">
            <v>2006</v>
          </cell>
          <cell r="D1168" t="str">
            <v>Fac</v>
          </cell>
          <cell r="E1168" t="str">
            <v>N/A</v>
          </cell>
          <cell r="F1168">
            <v>208</v>
          </cell>
          <cell r="G1168" t="str">
            <v>FUR TECH CO., LTD</v>
          </cell>
          <cell r="H1168" t="str">
            <v>WORKING CHAIR (OFFICE)</v>
          </cell>
          <cell r="I1168">
            <v>38771</v>
          </cell>
          <cell r="J1168">
            <v>38772</v>
          </cell>
          <cell r="K1168">
            <v>1820</v>
          </cell>
          <cell r="L1168">
            <v>1784</v>
          </cell>
          <cell r="M1168">
            <v>2680</v>
          </cell>
          <cell r="N1168">
            <v>54.46</v>
          </cell>
          <cell r="O1168">
            <v>2625.54</v>
          </cell>
          <cell r="R1168">
            <v>2.5296599999999999E-2</v>
          </cell>
          <cell r="S1168">
            <v>67.794888</v>
          </cell>
          <cell r="T1168">
            <v>1.377652836</v>
          </cell>
          <cell r="U1168">
            <v>66.417235164000004</v>
          </cell>
          <cell r="W1168">
            <v>2006</v>
          </cell>
          <cell r="X1168">
            <v>7</v>
          </cell>
          <cell r="Y1168">
            <v>1</v>
          </cell>
          <cell r="Z1168">
            <v>1</v>
          </cell>
          <cell r="AA1168">
            <v>4</v>
          </cell>
          <cell r="AB1168">
            <v>100</v>
          </cell>
          <cell r="AC1168">
            <v>0.9</v>
          </cell>
          <cell r="AD1168">
            <v>90</v>
          </cell>
          <cell r="AH1168">
            <v>4.5</v>
          </cell>
        </row>
        <row r="1169">
          <cell r="A1169" t="str">
            <v>F2006032-000</v>
          </cell>
          <cell r="B1169" t="str">
            <v>Fixtures and fittings</v>
          </cell>
          <cell r="C1169">
            <v>2006</v>
          </cell>
          <cell r="D1169" t="str">
            <v>Fac</v>
          </cell>
          <cell r="E1169" t="str">
            <v>N/A</v>
          </cell>
          <cell r="F1169">
            <v>208</v>
          </cell>
          <cell r="G1169" t="str">
            <v>FUR TECH CO., LTD</v>
          </cell>
          <cell r="H1169" t="str">
            <v>WORKING CHAIR (OFFICE)</v>
          </cell>
          <cell r="I1169">
            <v>38771</v>
          </cell>
          <cell r="J1169">
            <v>38772</v>
          </cell>
          <cell r="K1169">
            <v>1820</v>
          </cell>
          <cell r="L1169">
            <v>1784</v>
          </cell>
          <cell r="M1169">
            <v>2680</v>
          </cell>
          <cell r="N1169">
            <v>54.46</v>
          </cell>
          <cell r="O1169">
            <v>2625.54</v>
          </cell>
          <cell r="R1169">
            <v>2.5296599999999999E-2</v>
          </cell>
          <cell r="S1169">
            <v>67.794888</v>
          </cell>
          <cell r="T1169">
            <v>1.377652836</v>
          </cell>
          <cell r="U1169">
            <v>66.417235164000004</v>
          </cell>
          <cell r="W1169">
            <v>2006</v>
          </cell>
          <cell r="X1169">
            <v>7</v>
          </cell>
          <cell r="Y1169">
            <v>1</v>
          </cell>
          <cell r="Z1169">
            <v>1</v>
          </cell>
          <cell r="AA1169">
            <v>4</v>
          </cell>
          <cell r="AB1169">
            <v>100</v>
          </cell>
          <cell r="AC1169">
            <v>0.9</v>
          </cell>
          <cell r="AD1169">
            <v>90</v>
          </cell>
          <cell r="AH1169">
            <v>4.5</v>
          </cell>
        </row>
        <row r="1170">
          <cell r="A1170" t="str">
            <v>F2006033-000</v>
          </cell>
          <cell r="B1170" t="str">
            <v>Fixtures and fittings</v>
          </cell>
          <cell r="C1170">
            <v>2006</v>
          </cell>
          <cell r="D1170" t="str">
            <v>Fac</v>
          </cell>
          <cell r="E1170" t="str">
            <v>N/A</v>
          </cell>
          <cell r="F1170">
            <v>208</v>
          </cell>
          <cell r="G1170" t="str">
            <v>FUR TECH CO., LTD</v>
          </cell>
          <cell r="H1170" t="str">
            <v>WORKING CHAIR (OFFICE)</v>
          </cell>
          <cell r="I1170">
            <v>38771</v>
          </cell>
          <cell r="J1170">
            <v>38772</v>
          </cell>
          <cell r="K1170">
            <v>1820</v>
          </cell>
          <cell r="L1170">
            <v>1784</v>
          </cell>
          <cell r="M1170">
            <v>2680</v>
          </cell>
          <cell r="N1170">
            <v>54.46</v>
          </cell>
          <cell r="O1170">
            <v>2625.54</v>
          </cell>
          <cell r="R1170">
            <v>2.5296599999999999E-2</v>
          </cell>
          <cell r="S1170">
            <v>67.794888</v>
          </cell>
          <cell r="T1170">
            <v>1.377652836</v>
          </cell>
          <cell r="U1170">
            <v>66.417235164000004</v>
          </cell>
          <cell r="W1170">
            <v>2006</v>
          </cell>
          <cell r="X1170">
            <v>7</v>
          </cell>
          <cell r="Y1170">
            <v>1</v>
          </cell>
          <cell r="Z1170">
            <v>1</v>
          </cell>
          <cell r="AA1170">
            <v>4</v>
          </cell>
          <cell r="AB1170">
            <v>100</v>
          </cell>
          <cell r="AC1170">
            <v>0.9</v>
          </cell>
          <cell r="AD1170">
            <v>90</v>
          </cell>
          <cell r="AH1170">
            <v>4.5</v>
          </cell>
        </row>
        <row r="1171">
          <cell r="A1171" t="str">
            <v>F2006034-000</v>
          </cell>
          <cell r="B1171" t="str">
            <v>Fixtures and fittings</v>
          </cell>
          <cell r="C1171">
            <v>2006</v>
          </cell>
          <cell r="D1171" t="str">
            <v>Fac</v>
          </cell>
          <cell r="E1171" t="str">
            <v>N/A</v>
          </cell>
          <cell r="F1171">
            <v>208</v>
          </cell>
          <cell r="G1171" t="str">
            <v>FUR TECH CO., LTD</v>
          </cell>
          <cell r="H1171" t="str">
            <v>WORKING CHAIR (OFFICE)</v>
          </cell>
          <cell r="I1171">
            <v>38771</v>
          </cell>
          <cell r="J1171">
            <v>38772</v>
          </cell>
          <cell r="K1171">
            <v>1820</v>
          </cell>
          <cell r="L1171">
            <v>1784</v>
          </cell>
          <cell r="M1171">
            <v>2680</v>
          </cell>
          <cell r="N1171">
            <v>54.46</v>
          </cell>
          <cell r="O1171">
            <v>2625.54</v>
          </cell>
          <cell r="R1171">
            <v>2.5296599999999999E-2</v>
          </cell>
          <cell r="S1171">
            <v>67.794888</v>
          </cell>
          <cell r="T1171">
            <v>1.377652836</v>
          </cell>
          <cell r="U1171">
            <v>66.417235164000004</v>
          </cell>
          <cell r="W1171">
            <v>2006</v>
          </cell>
          <cell r="X1171">
            <v>7</v>
          </cell>
          <cell r="Y1171">
            <v>1</v>
          </cell>
          <cell r="Z1171">
            <v>1</v>
          </cell>
          <cell r="AA1171">
            <v>4</v>
          </cell>
          <cell r="AB1171">
            <v>100</v>
          </cell>
          <cell r="AC1171">
            <v>0.9</v>
          </cell>
          <cell r="AD1171">
            <v>90</v>
          </cell>
          <cell r="AH1171">
            <v>4.5</v>
          </cell>
        </row>
        <row r="1172">
          <cell r="A1172" t="str">
            <v>F2006035-000</v>
          </cell>
          <cell r="B1172" t="str">
            <v>Fixtures and fittings</v>
          </cell>
          <cell r="C1172">
            <v>2006</v>
          </cell>
          <cell r="D1172" t="str">
            <v>Fac</v>
          </cell>
          <cell r="E1172" t="str">
            <v>N/A</v>
          </cell>
          <cell r="F1172">
            <v>208</v>
          </cell>
          <cell r="G1172" t="str">
            <v>FUR TECH CO., LTD</v>
          </cell>
          <cell r="H1172" t="str">
            <v>WORKING CHAIR (OFFICE)</v>
          </cell>
          <cell r="I1172">
            <v>38771</v>
          </cell>
          <cell r="J1172">
            <v>38772</v>
          </cell>
          <cell r="K1172">
            <v>1820</v>
          </cell>
          <cell r="L1172">
            <v>1784</v>
          </cell>
          <cell r="M1172">
            <v>2680</v>
          </cell>
          <cell r="N1172">
            <v>54.46</v>
          </cell>
          <cell r="O1172">
            <v>2625.54</v>
          </cell>
          <cell r="R1172">
            <v>2.5296599999999999E-2</v>
          </cell>
          <cell r="S1172">
            <v>67.794888</v>
          </cell>
          <cell r="T1172">
            <v>1.377652836</v>
          </cell>
          <cell r="U1172">
            <v>66.417235164000004</v>
          </cell>
          <cell r="W1172">
            <v>2006</v>
          </cell>
          <cell r="X1172">
            <v>7</v>
          </cell>
          <cell r="Y1172">
            <v>1</v>
          </cell>
          <cell r="Z1172">
            <v>1</v>
          </cell>
          <cell r="AA1172">
            <v>4</v>
          </cell>
          <cell r="AB1172">
            <v>100</v>
          </cell>
          <cell r="AC1172">
            <v>0.9</v>
          </cell>
          <cell r="AD1172">
            <v>90</v>
          </cell>
          <cell r="AH1172">
            <v>4.5</v>
          </cell>
        </row>
        <row r="1173">
          <cell r="A1173" t="str">
            <v>F2006036-000</v>
          </cell>
          <cell r="B1173" t="str">
            <v>Fixtures and fittings</v>
          </cell>
          <cell r="C1173">
            <v>2006</v>
          </cell>
          <cell r="D1173" t="str">
            <v>Fac</v>
          </cell>
          <cell r="E1173" t="str">
            <v>N/A</v>
          </cell>
          <cell r="F1173">
            <v>208</v>
          </cell>
          <cell r="G1173" t="str">
            <v>FUR TECH CO., LTD</v>
          </cell>
          <cell r="H1173" t="str">
            <v>WORKING CHAIR (OFFICE)</v>
          </cell>
          <cell r="I1173">
            <v>38771</v>
          </cell>
          <cell r="J1173">
            <v>38772</v>
          </cell>
          <cell r="K1173">
            <v>1820</v>
          </cell>
          <cell r="L1173">
            <v>1784</v>
          </cell>
          <cell r="M1173">
            <v>2680</v>
          </cell>
          <cell r="N1173">
            <v>54.46</v>
          </cell>
          <cell r="O1173">
            <v>2625.54</v>
          </cell>
          <cell r="R1173">
            <v>2.5296599999999999E-2</v>
          </cell>
          <cell r="S1173">
            <v>67.794888</v>
          </cell>
          <cell r="T1173">
            <v>1.377652836</v>
          </cell>
          <cell r="U1173">
            <v>66.417235164000004</v>
          </cell>
          <cell r="W1173">
            <v>2006</v>
          </cell>
          <cell r="X1173">
            <v>7</v>
          </cell>
          <cell r="Y1173">
            <v>1</v>
          </cell>
          <cell r="Z1173">
            <v>1</v>
          </cell>
          <cell r="AA1173">
            <v>4</v>
          </cell>
          <cell r="AB1173">
            <v>100</v>
          </cell>
          <cell r="AC1173">
            <v>0.9</v>
          </cell>
          <cell r="AD1173">
            <v>90</v>
          </cell>
          <cell r="AH1173">
            <v>4.5</v>
          </cell>
        </row>
        <row r="1174">
          <cell r="A1174" t="str">
            <v>F2006037-000</v>
          </cell>
          <cell r="B1174" t="str">
            <v>Fixtures and fittings</v>
          </cell>
          <cell r="C1174">
            <v>2005</v>
          </cell>
          <cell r="D1174" t="str">
            <v>Fac</v>
          </cell>
          <cell r="E1174" t="str">
            <v>97SE60210923</v>
          </cell>
          <cell r="F1174">
            <v>133300</v>
          </cell>
          <cell r="G1174" t="str">
            <v>CONTINUOUS FORM AND COMPUTER</v>
          </cell>
          <cell r="H1174" t="str">
            <v>PC-2573 ACER VERITON 3700GX</v>
          </cell>
          <cell r="I1174">
            <v>38793</v>
          </cell>
          <cell r="J1174">
            <v>38796</v>
          </cell>
          <cell r="K1174">
            <v>1092</v>
          </cell>
          <cell r="L1174">
            <v>1080</v>
          </cell>
          <cell r="M1174">
            <v>34400</v>
          </cell>
          <cell r="N1174">
            <v>409.51</v>
          </cell>
          <cell r="O1174">
            <v>33990.49</v>
          </cell>
          <cell r="R1174">
            <v>2.5296599999999999E-2</v>
          </cell>
          <cell r="S1174">
            <v>870.20303999999999</v>
          </cell>
          <cell r="T1174">
            <v>10.359210665999999</v>
          </cell>
          <cell r="U1174">
            <v>859.84382933400002</v>
          </cell>
          <cell r="W1174">
            <v>2006</v>
          </cell>
          <cell r="X1174">
            <v>6</v>
          </cell>
          <cell r="Y1174">
            <v>1</v>
          </cell>
          <cell r="Z1174">
            <v>0.98352861266768554</v>
          </cell>
          <cell r="AA1174">
            <v>5</v>
          </cell>
          <cell r="AB1174">
            <v>860</v>
          </cell>
          <cell r="AC1174">
            <v>0.9</v>
          </cell>
          <cell r="AD1174">
            <v>770</v>
          </cell>
          <cell r="AH1174">
            <v>2.5</v>
          </cell>
        </row>
        <row r="1175">
          <cell r="A1175" t="str">
            <v>F2006038-000</v>
          </cell>
          <cell r="B1175" t="str">
            <v>Fixtures and fittings</v>
          </cell>
          <cell r="C1175">
            <v>2005</v>
          </cell>
          <cell r="D1175" t="str">
            <v>Fac</v>
          </cell>
          <cell r="E1175" t="str">
            <v>97SE60210924</v>
          </cell>
          <cell r="F1175">
            <v>133300</v>
          </cell>
          <cell r="G1175" t="str">
            <v>CONTINUOUS FORM AND COMPUTER</v>
          </cell>
          <cell r="H1175" t="str">
            <v>PC-2574 ACER VERITON 3700GX</v>
          </cell>
          <cell r="I1175">
            <v>38793</v>
          </cell>
          <cell r="J1175">
            <v>38796</v>
          </cell>
          <cell r="K1175">
            <v>1092</v>
          </cell>
          <cell r="L1175">
            <v>1080</v>
          </cell>
          <cell r="M1175">
            <v>34400</v>
          </cell>
          <cell r="N1175">
            <v>409.51</v>
          </cell>
          <cell r="O1175">
            <v>33990.49</v>
          </cell>
          <cell r="R1175">
            <v>2.5296599999999999E-2</v>
          </cell>
          <cell r="S1175">
            <v>870.20303999999999</v>
          </cell>
          <cell r="T1175">
            <v>10.359210665999999</v>
          </cell>
          <cell r="U1175">
            <v>859.84382933400002</v>
          </cell>
          <cell r="W1175">
            <v>2006</v>
          </cell>
          <cell r="X1175">
            <v>6</v>
          </cell>
          <cell r="Y1175">
            <v>1</v>
          </cell>
          <cell r="Z1175">
            <v>0.98352861266768554</v>
          </cell>
          <cell r="AA1175">
            <v>5</v>
          </cell>
          <cell r="AB1175">
            <v>860</v>
          </cell>
          <cell r="AC1175">
            <v>0.9</v>
          </cell>
          <cell r="AD1175">
            <v>770</v>
          </cell>
          <cell r="AH1175">
            <v>2.5</v>
          </cell>
        </row>
        <row r="1176">
          <cell r="A1176" t="str">
            <v>F2006039-000</v>
          </cell>
          <cell r="B1176" t="str">
            <v>Fixtures and fittings</v>
          </cell>
          <cell r="C1176">
            <v>2006</v>
          </cell>
          <cell r="D1176" t="str">
            <v>Fac</v>
          </cell>
          <cell r="E1176" t="str">
            <v>N/A</v>
          </cell>
          <cell r="F1176" t="str">
            <v>IV-0568</v>
          </cell>
          <cell r="G1176" t="str">
            <v>TAVEECHOK FERNICHING</v>
          </cell>
          <cell r="H1176" t="str">
            <v>WORKING DESK</v>
          </cell>
          <cell r="I1176">
            <v>38779</v>
          </cell>
          <cell r="J1176">
            <v>38780</v>
          </cell>
          <cell r="K1176">
            <v>1820</v>
          </cell>
          <cell r="L1176">
            <v>1792</v>
          </cell>
          <cell r="M1176">
            <v>3400</v>
          </cell>
          <cell r="N1176">
            <v>54.16</v>
          </cell>
          <cell r="O1176">
            <v>3345.84</v>
          </cell>
          <cell r="R1176">
            <v>2.5296599999999999E-2</v>
          </cell>
          <cell r="S1176">
            <v>86.008439999999993</v>
          </cell>
          <cell r="T1176">
            <v>1.3700638559999998</v>
          </cell>
          <cell r="U1176">
            <v>84.638376143999992</v>
          </cell>
          <cell r="W1176">
            <v>2006</v>
          </cell>
          <cell r="X1176">
            <v>7</v>
          </cell>
          <cell r="Y1176">
            <v>1</v>
          </cell>
          <cell r="Z1176">
            <v>1</v>
          </cell>
          <cell r="AA1176">
            <v>4</v>
          </cell>
          <cell r="AB1176">
            <v>100</v>
          </cell>
          <cell r="AC1176">
            <v>0.9</v>
          </cell>
          <cell r="AD1176">
            <v>90</v>
          </cell>
          <cell r="AH1176">
            <v>4.5</v>
          </cell>
        </row>
        <row r="1177">
          <cell r="A1177" t="str">
            <v>F2006040-000</v>
          </cell>
          <cell r="B1177" t="str">
            <v>Fixtures and fittings</v>
          </cell>
          <cell r="C1177">
            <v>2006</v>
          </cell>
          <cell r="D1177" t="str">
            <v>Fac</v>
          </cell>
          <cell r="E1177" t="str">
            <v>N/A</v>
          </cell>
          <cell r="F1177" t="str">
            <v>IV-0568</v>
          </cell>
          <cell r="G1177" t="str">
            <v>TAVEECHOK FERNICHING</v>
          </cell>
          <cell r="H1177" t="str">
            <v>WORKING DESK</v>
          </cell>
          <cell r="I1177">
            <v>38779</v>
          </cell>
          <cell r="J1177">
            <v>38780</v>
          </cell>
          <cell r="K1177">
            <v>1820</v>
          </cell>
          <cell r="L1177">
            <v>1792</v>
          </cell>
          <cell r="M1177">
            <v>3400</v>
          </cell>
          <cell r="N1177">
            <v>54.16</v>
          </cell>
          <cell r="O1177">
            <v>3345.84</v>
          </cell>
          <cell r="R1177">
            <v>2.5296599999999999E-2</v>
          </cell>
          <cell r="S1177">
            <v>86.008439999999993</v>
          </cell>
          <cell r="T1177">
            <v>1.3700638559999998</v>
          </cell>
          <cell r="U1177">
            <v>84.638376143999992</v>
          </cell>
          <cell r="W1177">
            <v>2006</v>
          </cell>
          <cell r="X1177">
            <v>7</v>
          </cell>
          <cell r="Y1177">
            <v>1</v>
          </cell>
          <cell r="Z1177">
            <v>1</v>
          </cell>
          <cell r="AA1177">
            <v>4</v>
          </cell>
          <cell r="AB1177">
            <v>100</v>
          </cell>
          <cell r="AC1177">
            <v>0.9</v>
          </cell>
          <cell r="AD1177">
            <v>90</v>
          </cell>
          <cell r="AH1177">
            <v>4.5</v>
          </cell>
        </row>
        <row r="1178">
          <cell r="A1178" t="str">
            <v>F2006041-000</v>
          </cell>
          <cell r="B1178" t="str">
            <v>Fixtures and fittings</v>
          </cell>
          <cell r="C1178">
            <v>2006</v>
          </cell>
          <cell r="D1178" t="str">
            <v>Fac</v>
          </cell>
          <cell r="E1178" t="str">
            <v>N/A</v>
          </cell>
          <cell r="F1178" t="str">
            <v>IV-0568</v>
          </cell>
          <cell r="G1178" t="str">
            <v>TAVEECHOK FERNICHING</v>
          </cell>
          <cell r="H1178" t="str">
            <v>WORKING DESK</v>
          </cell>
          <cell r="I1178">
            <v>38779</v>
          </cell>
          <cell r="J1178">
            <v>38780</v>
          </cell>
          <cell r="K1178">
            <v>1820</v>
          </cell>
          <cell r="L1178">
            <v>1792</v>
          </cell>
          <cell r="M1178">
            <v>3400</v>
          </cell>
          <cell r="N1178">
            <v>54.16</v>
          </cell>
          <cell r="O1178">
            <v>3345.84</v>
          </cell>
          <cell r="R1178">
            <v>2.5296599999999999E-2</v>
          </cell>
          <cell r="S1178">
            <v>86.008439999999993</v>
          </cell>
          <cell r="T1178">
            <v>1.3700638559999998</v>
          </cell>
          <cell r="U1178">
            <v>84.638376143999992</v>
          </cell>
          <cell r="W1178">
            <v>2006</v>
          </cell>
          <cell r="X1178">
            <v>7</v>
          </cell>
          <cell r="Y1178">
            <v>1</v>
          </cell>
          <cell r="Z1178">
            <v>1</v>
          </cell>
          <cell r="AA1178">
            <v>4</v>
          </cell>
          <cell r="AB1178">
            <v>100</v>
          </cell>
          <cell r="AC1178">
            <v>0.9</v>
          </cell>
          <cell r="AD1178">
            <v>90</v>
          </cell>
          <cell r="AH1178">
            <v>4.5</v>
          </cell>
        </row>
        <row r="1179">
          <cell r="A1179" t="str">
            <v>F2006042-000</v>
          </cell>
          <cell r="B1179" t="str">
            <v>Fixtures and fittings</v>
          </cell>
          <cell r="C1179">
            <v>2006</v>
          </cell>
          <cell r="D1179" t="str">
            <v>Fac</v>
          </cell>
          <cell r="E1179" t="str">
            <v>N/A</v>
          </cell>
          <cell r="F1179" t="str">
            <v>IV-0568</v>
          </cell>
          <cell r="G1179" t="str">
            <v>TAVEECHOK FERNICHING</v>
          </cell>
          <cell r="H1179" t="str">
            <v>WORKING DESK</v>
          </cell>
          <cell r="I1179">
            <v>38779</v>
          </cell>
          <cell r="J1179">
            <v>38780</v>
          </cell>
          <cell r="K1179">
            <v>1820</v>
          </cell>
          <cell r="L1179">
            <v>1792</v>
          </cell>
          <cell r="M1179">
            <v>3400</v>
          </cell>
          <cell r="N1179">
            <v>54.16</v>
          </cell>
          <cell r="O1179">
            <v>3345.84</v>
          </cell>
          <cell r="R1179">
            <v>2.5296599999999999E-2</v>
          </cell>
          <cell r="S1179">
            <v>86.008439999999993</v>
          </cell>
          <cell r="T1179">
            <v>1.3700638559999998</v>
          </cell>
          <cell r="U1179">
            <v>84.638376143999992</v>
          </cell>
          <cell r="W1179">
            <v>2006</v>
          </cell>
          <cell r="X1179">
            <v>7</v>
          </cell>
          <cell r="Y1179">
            <v>1</v>
          </cell>
          <cell r="Z1179">
            <v>1</v>
          </cell>
          <cell r="AA1179">
            <v>4</v>
          </cell>
          <cell r="AB1179">
            <v>100</v>
          </cell>
          <cell r="AC1179">
            <v>0.9</v>
          </cell>
          <cell r="AD1179">
            <v>90</v>
          </cell>
          <cell r="AH1179">
            <v>4.5</v>
          </cell>
        </row>
        <row r="1180">
          <cell r="A1180" t="str">
            <v>F2006043-000</v>
          </cell>
          <cell r="B1180" t="str">
            <v>Fixtures and fittings</v>
          </cell>
          <cell r="C1180">
            <v>2006</v>
          </cell>
          <cell r="D1180" t="str">
            <v>Fac</v>
          </cell>
          <cell r="E1180" t="str">
            <v>N/A</v>
          </cell>
          <cell r="F1180" t="str">
            <v>IV-0568</v>
          </cell>
          <cell r="G1180" t="str">
            <v>TAVEECHOK FERNICHING</v>
          </cell>
          <cell r="H1180" t="str">
            <v>WORKING DESK</v>
          </cell>
          <cell r="I1180">
            <v>38779</v>
          </cell>
          <cell r="J1180">
            <v>38780</v>
          </cell>
          <cell r="K1180">
            <v>1820</v>
          </cell>
          <cell r="L1180">
            <v>1792</v>
          </cell>
          <cell r="M1180">
            <v>3400</v>
          </cell>
          <cell r="N1180">
            <v>54.16</v>
          </cell>
          <cell r="O1180">
            <v>3345.84</v>
          </cell>
          <cell r="R1180">
            <v>2.5296599999999999E-2</v>
          </cell>
          <cell r="S1180">
            <v>86.008439999999993</v>
          </cell>
          <cell r="T1180">
            <v>1.3700638559999998</v>
          </cell>
          <cell r="U1180">
            <v>84.638376143999992</v>
          </cell>
          <cell r="W1180">
            <v>2006</v>
          </cell>
          <cell r="X1180">
            <v>7</v>
          </cell>
          <cell r="Y1180">
            <v>1</v>
          </cell>
          <cell r="Z1180">
            <v>1</v>
          </cell>
          <cell r="AA1180">
            <v>4</v>
          </cell>
          <cell r="AB1180">
            <v>100</v>
          </cell>
          <cell r="AC1180">
            <v>0.9</v>
          </cell>
          <cell r="AD1180">
            <v>90</v>
          </cell>
          <cell r="AH1180">
            <v>4.5</v>
          </cell>
        </row>
        <row r="1181">
          <cell r="A1181" t="str">
            <v>F2006044-000</v>
          </cell>
          <cell r="B1181" t="str">
            <v>Fixtures and fittings</v>
          </cell>
          <cell r="C1181">
            <v>2006</v>
          </cell>
          <cell r="D1181" t="str">
            <v>Fac</v>
          </cell>
          <cell r="E1181" t="str">
            <v>N/A</v>
          </cell>
          <cell r="F1181" t="str">
            <v>IV-0568</v>
          </cell>
          <cell r="G1181" t="str">
            <v>TAVEECHOK FERNICHING</v>
          </cell>
          <cell r="H1181" t="str">
            <v>WORKING DESK</v>
          </cell>
          <cell r="I1181">
            <v>38779</v>
          </cell>
          <cell r="J1181">
            <v>38780</v>
          </cell>
          <cell r="K1181">
            <v>1820</v>
          </cell>
          <cell r="L1181">
            <v>1792</v>
          </cell>
          <cell r="M1181">
            <v>3400</v>
          </cell>
          <cell r="N1181">
            <v>54.16</v>
          </cell>
          <cell r="O1181">
            <v>3345.84</v>
          </cell>
          <cell r="R1181">
            <v>2.5296599999999999E-2</v>
          </cell>
          <cell r="S1181">
            <v>86.008439999999993</v>
          </cell>
          <cell r="T1181">
            <v>1.3700638559999998</v>
          </cell>
          <cell r="U1181">
            <v>84.638376143999992</v>
          </cell>
          <cell r="W1181">
            <v>2006</v>
          </cell>
          <cell r="X1181">
            <v>7</v>
          </cell>
          <cell r="Y1181">
            <v>1</v>
          </cell>
          <cell r="Z1181">
            <v>1</v>
          </cell>
          <cell r="AA1181">
            <v>4</v>
          </cell>
          <cell r="AB1181">
            <v>100</v>
          </cell>
          <cell r="AC1181">
            <v>0.9</v>
          </cell>
          <cell r="AD1181">
            <v>90</v>
          </cell>
          <cell r="AH1181">
            <v>4.5</v>
          </cell>
        </row>
        <row r="1182">
          <cell r="A1182" t="str">
            <v>F2006045-000</v>
          </cell>
          <cell r="B1182" t="str">
            <v>Fixtures and fittings</v>
          </cell>
          <cell r="C1182">
            <v>2006</v>
          </cell>
          <cell r="D1182" t="str">
            <v>Fac</v>
          </cell>
          <cell r="E1182" t="str">
            <v>N/A</v>
          </cell>
          <cell r="F1182" t="str">
            <v>IV-0568</v>
          </cell>
          <cell r="G1182" t="str">
            <v>TAVEECHOK FERNICHING</v>
          </cell>
          <cell r="H1182" t="str">
            <v>WORKING DESK</v>
          </cell>
          <cell r="I1182">
            <v>38779</v>
          </cell>
          <cell r="J1182">
            <v>38780</v>
          </cell>
          <cell r="K1182">
            <v>1820</v>
          </cell>
          <cell r="L1182">
            <v>1792</v>
          </cell>
          <cell r="M1182">
            <v>3400</v>
          </cell>
          <cell r="N1182">
            <v>54.16</v>
          </cell>
          <cell r="O1182">
            <v>3345.84</v>
          </cell>
          <cell r="R1182">
            <v>2.5296599999999999E-2</v>
          </cell>
          <cell r="S1182">
            <v>86.008439999999993</v>
          </cell>
          <cell r="T1182">
            <v>1.3700638559999998</v>
          </cell>
          <cell r="U1182">
            <v>84.638376143999992</v>
          </cell>
          <cell r="W1182">
            <v>2006</v>
          </cell>
          <cell r="X1182">
            <v>7</v>
          </cell>
          <cell r="Y1182">
            <v>1</v>
          </cell>
          <cell r="Z1182">
            <v>1</v>
          </cell>
          <cell r="AA1182">
            <v>4</v>
          </cell>
          <cell r="AB1182">
            <v>100</v>
          </cell>
          <cell r="AC1182">
            <v>0.9</v>
          </cell>
          <cell r="AD1182">
            <v>90</v>
          </cell>
          <cell r="AH1182">
            <v>4.5</v>
          </cell>
        </row>
        <row r="1183">
          <cell r="A1183" t="str">
            <v>F2006046-000</v>
          </cell>
          <cell r="B1183" t="str">
            <v>Fixtures and fittings</v>
          </cell>
          <cell r="C1183">
            <v>2006</v>
          </cell>
          <cell r="D1183" t="str">
            <v>Fac</v>
          </cell>
          <cell r="E1183" t="str">
            <v>N/A</v>
          </cell>
          <cell r="F1183" t="str">
            <v>IV-0568</v>
          </cell>
          <cell r="G1183" t="str">
            <v>TAVEECHOK FERNICHING</v>
          </cell>
          <cell r="H1183" t="str">
            <v>WORKING DESK</v>
          </cell>
          <cell r="I1183">
            <v>38779</v>
          </cell>
          <cell r="J1183">
            <v>38780</v>
          </cell>
          <cell r="K1183">
            <v>1820</v>
          </cell>
          <cell r="L1183">
            <v>1792</v>
          </cell>
          <cell r="M1183">
            <v>3400</v>
          </cell>
          <cell r="N1183">
            <v>54.16</v>
          </cell>
          <cell r="O1183">
            <v>3345.84</v>
          </cell>
          <cell r="R1183">
            <v>2.5296599999999999E-2</v>
          </cell>
          <cell r="S1183">
            <v>86.008439999999993</v>
          </cell>
          <cell r="T1183">
            <v>1.3700638559999998</v>
          </cell>
          <cell r="U1183">
            <v>84.638376143999992</v>
          </cell>
          <cell r="W1183">
            <v>2006</v>
          </cell>
          <cell r="X1183">
            <v>7</v>
          </cell>
          <cell r="Y1183">
            <v>1</v>
          </cell>
          <cell r="Z1183">
            <v>1</v>
          </cell>
          <cell r="AA1183">
            <v>4</v>
          </cell>
          <cell r="AB1183">
            <v>100</v>
          </cell>
          <cell r="AC1183">
            <v>0.9</v>
          </cell>
          <cell r="AD1183">
            <v>90</v>
          </cell>
          <cell r="AH1183">
            <v>4.5</v>
          </cell>
        </row>
        <row r="1184">
          <cell r="A1184" t="str">
            <v>F2006047-000</v>
          </cell>
          <cell r="B1184" t="str">
            <v>Fixtures and fittings</v>
          </cell>
          <cell r="C1184">
            <v>2006</v>
          </cell>
          <cell r="D1184" t="str">
            <v>Fac</v>
          </cell>
          <cell r="E1184" t="str">
            <v>N/A</v>
          </cell>
          <cell r="F1184" t="str">
            <v>IV-0568</v>
          </cell>
          <cell r="G1184" t="str">
            <v>TAVEECHOK FERNICHING</v>
          </cell>
          <cell r="H1184" t="str">
            <v>WORKING DESK</v>
          </cell>
          <cell r="I1184">
            <v>38779</v>
          </cell>
          <cell r="J1184">
            <v>38780</v>
          </cell>
          <cell r="K1184">
            <v>1820</v>
          </cell>
          <cell r="L1184">
            <v>1792</v>
          </cell>
          <cell r="M1184">
            <v>3400</v>
          </cell>
          <cell r="N1184">
            <v>54.16</v>
          </cell>
          <cell r="O1184">
            <v>3345.84</v>
          </cell>
          <cell r="R1184">
            <v>2.5296599999999999E-2</v>
          </cell>
          <cell r="S1184">
            <v>86.008439999999993</v>
          </cell>
          <cell r="T1184">
            <v>1.3700638559999998</v>
          </cell>
          <cell r="U1184">
            <v>84.638376143999992</v>
          </cell>
          <cell r="W1184">
            <v>2006</v>
          </cell>
          <cell r="X1184">
            <v>7</v>
          </cell>
          <cell r="Y1184">
            <v>1</v>
          </cell>
          <cell r="Z1184">
            <v>1</v>
          </cell>
          <cell r="AA1184">
            <v>4</v>
          </cell>
          <cell r="AB1184">
            <v>100</v>
          </cell>
          <cell r="AC1184">
            <v>0.9</v>
          </cell>
          <cell r="AD1184">
            <v>90</v>
          </cell>
          <cell r="AH1184">
            <v>4.5</v>
          </cell>
        </row>
        <row r="1185">
          <cell r="A1185" t="str">
            <v>F2006048-000</v>
          </cell>
          <cell r="B1185" t="str">
            <v>Fixtures and fittings</v>
          </cell>
          <cell r="C1185">
            <v>2006</v>
          </cell>
          <cell r="D1185" t="str">
            <v>Fac</v>
          </cell>
          <cell r="E1185" t="str">
            <v>N/A</v>
          </cell>
          <cell r="F1185" t="str">
            <v>IV-0568</v>
          </cell>
          <cell r="G1185" t="str">
            <v>TAVEECHOK FERNICHING</v>
          </cell>
          <cell r="H1185" t="str">
            <v>WORKING DESK</v>
          </cell>
          <cell r="I1185">
            <v>38779</v>
          </cell>
          <cell r="J1185">
            <v>38780</v>
          </cell>
          <cell r="K1185">
            <v>1820</v>
          </cell>
          <cell r="L1185">
            <v>1792</v>
          </cell>
          <cell r="M1185">
            <v>3400</v>
          </cell>
          <cell r="N1185">
            <v>54.16</v>
          </cell>
          <cell r="O1185">
            <v>3345.84</v>
          </cell>
          <cell r="R1185">
            <v>2.45953E-2</v>
          </cell>
          <cell r="S1185">
            <v>83.624020000000002</v>
          </cell>
          <cell r="T1185">
            <v>1.3320814479999998</v>
          </cell>
          <cell r="U1185">
            <v>82.291938552000005</v>
          </cell>
          <cell r="W1185">
            <v>2006</v>
          </cell>
          <cell r="X1185">
            <v>7</v>
          </cell>
          <cell r="Y1185">
            <v>1</v>
          </cell>
          <cell r="Z1185">
            <v>1</v>
          </cell>
          <cell r="AA1185">
            <v>4</v>
          </cell>
          <cell r="AB1185">
            <v>100</v>
          </cell>
          <cell r="AC1185">
            <v>0.9</v>
          </cell>
          <cell r="AD1185">
            <v>90</v>
          </cell>
          <cell r="AH1185">
            <v>4.5</v>
          </cell>
        </row>
        <row r="1186">
          <cell r="A1186" t="str">
            <v>F2006049-000</v>
          </cell>
          <cell r="B1186" t="str">
            <v>Fixtures and fittings</v>
          </cell>
          <cell r="C1186">
            <v>2006</v>
          </cell>
          <cell r="D1186" t="str">
            <v>Fac</v>
          </cell>
          <cell r="E1186" t="str">
            <v>N/A</v>
          </cell>
          <cell r="F1186" t="str">
            <v>IV-0568</v>
          </cell>
          <cell r="G1186" t="str">
            <v>TAVEECHOK FERNICHING</v>
          </cell>
          <cell r="H1186" t="str">
            <v>WORKING DESK</v>
          </cell>
          <cell r="I1186">
            <v>38779</v>
          </cell>
          <cell r="J1186">
            <v>38780</v>
          </cell>
          <cell r="K1186">
            <v>1820</v>
          </cell>
          <cell r="L1186">
            <v>1792</v>
          </cell>
          <cell r="M1186">
            <v>3400</v>
          </cell>
          <cell r="N1186">
            <v>54.16</v>
          </cell>
          <cell r="O1186">
            <v>3345.84</v>
          </cell>
          <cell r="R1186">
            <v>2.4448999999999999E-2</v>
          </cell>
          <cell r="S1186">
            <v>83.126599999999996</v>
          </cell>
          <cell r="T1186">
            <v>1.3241578399999998</v>
          </cell>
          <cell r="U1186">
            <v>81.802442159999998</v>
          </cell>
          <cell r="W1186">
            <v>2006</v>
          </cell>
          <cell r="X1186">
            <v>7</v>
          </cell>
          <cell r="Y1186">
            <v>1</v>
          </cell>
          <cell r="Z1186">
            <v>1</v>
          </cell>
          <cell r="AA1186">
            <v>4</v>
          </cell>
          <cell r="AB1186">
            <v>100</v>
          </cell>
          <cell r="AC1186">
            <v>0.9</v>
          </cell>
          <cell r="AD1186">
            <v>90</v>
          </cell>
          <cell r="AH1186">
            <v>4.5</v>
          </cell>
        </row>
        <row r="1187">
          <cell r="A1187" t="str">
            <v>F2006050-000</v>
          </cell>
          <cell r="B1187" t="str">
            <v>Fixtures and fittings</v>
          </cell>
          <cell r="C1187">
            <v>2006</v>
          </cell>
          <cell r="D1187" t="str">
            <v>Fac</v>
          </cell>
          <cell r="E1187" t="str">
            <v>N/A</v>
          </cell>
          <cell r="F1187" t="str">
            <v>IV-0568</v>
          </cell>
          <cell r="G1187" t="str">
            <v>TAVEECHOK FERNICHING</v>
          </cell>
          <cell r="H1187" t="str">
            <v>WORKING DESK</v>
          </cell>
          <cell r="I1187">
            <v>38779</v>
          </cell>
          <cell r="J1187">
            <v>38780</v>
          </cell>
          <cell r="K1187">
            <v>1820</v>
          </cell>
          <cell r="L1187">
            <v>1792</v>
          </cell>
          <cell r="M1187">
            <v>3400</v>
          </cell>
          <cell r="N1187">
            <v>54.16</v>
          </cell>
          <cell r="O1187">
            <v>3345.84</v>
          </cell>
          <cell r="R1187">
            <v>2.4448999999999999E-2</v>
          </cell>
          <cell r="S1187">
            <v>83.126599999999996</v>
          </cell>
          <cell r="T1187">
            <v>1.3241578399999998</v>
          </cell>
          <cell r="U1187">
            <v>81.802442159999998</v>
          </cell>
          <cell r="W1187">
            <v>2006</v>
          </cell>
          <cell r="X1187">
            <v>7</v>
          </cell>
          <cell r="Y1187">
            <v>1</v>
          </cell>
          <cell r="Z1187">
            <v>1</v>
          </cell>
          <cell r="AA1187">
            <v>4</v>
          </cell>
          <cell r="AB1187">
            <v>100</v>
          </cell>
          <cell r="AC1187">
            <v>0.9</v>
          </cell>
          <cell r="AD1187">
            <v>90</v>
          </cell>
          <cell r="AH1187">
            <v>4.5</v>
          </cell>
        </row>
        <row r="1188">
          <cell r="A1188" t="str">
            <v>F2006051-000</v>
          </cell>
          <cell r="B1188" t="str">
            <v>Fixtures and fittings</v>
          </cell>
          <cell r="C1188">
            <v>2006</v>
          </cell>
          <cell r="D1188" t="str">
            <v>Fac</v>
          </cell>
          <cell r="E1188" t="str">
            <v>N/A</v>
          </cell>
          <cell r="F1188" t="str">
            <v>IV-0568</v>
          </cell>
          <cell r="G1188" t="str">
            <v>TAVEECHOK FERNICHING</v>
          </cell>
          <cell r="H1188" t="str">
            <v>WORKING DESK</v>
          </cell>
          <cell r="I1188">
            <v>38779</v>
          </cell>
          <cell r="J1188">
            <v>38780</v>
          </cell>
          <cell r="K1188">
            <v>1820</v>
          </cell>
          <cell r="L1188">
            <v>1792</v>
          </cell>
          <cell r="M1188">
            <v>3400</v>
          </cell>
          <cell r="N1188">
            <v>54.16</v>
          </cell>
          <cell r="O1188">
            <v>3345.84</v>
          </cell>
          <cell r="R1188">
            <v>2.4448999999999999E-2</v>
          </cell>
          <cell r="S1188">
            <v>83.126599999999996</v>
          </cell>
          <cell r="T1188">
            <v>1.3241578399999998</v>
          </cell>
          <cell r="U1188">
            <v>81.802442159999998</v>
          </cell>
          <cell r="W1188">
            <v>2006</v>
          </cell>
          <cell r="X1188">
            <v>7</v>
          </cell>
          <cell r="Y1188">
            <v>1</v>
          </cell>
          <cell r="Z1188">
            <v>1</v>
          </cell>
          <cell r="AA1188">
            <v>4</v>
          </cell>
          <cell r="AB1188">
            <v>100</v>
          </cell>
          <cell r="AC1188">
            <v>0.9</v>
          </cell>
          <cell r="AD1188">
            <v>90</v>
          </cell>
          <cell r="AH1188">
            <v>4.5</v>
          </cell>
        </row>
        <row r="1189">
          <cell r="A1189" t="str">
            <v>F2006052-000</v>
          </cell>
          <cell r="B1189" t="str">
            <v>Fixtures and fittings</v>
          </cell>
          <cell r="C1189">
            <v>2006</v>
          </cell>
          <cell r="D1189" t="str">
            <v>Fac</v>
          </cell>
          <cell r="E1189" t="str">
            <v>N/A</v>
          </cell>
          <cell r="F1189" t="str">
            <v>IV-0568</v>
          </cell>
          <cell r="G1189" t="str">
            <v>TAVEECHOK FERNICHING</v>
          </cell>
          <cell r="H1189" t="str">
            <v>WORKING DESK</v>
          </cell>
          <cell r="I1189">
            <v>38779</v>
          </cell>
          <cell r="J1189">
            <v>38780</v>
          </cell>
          <cell r="K1189">
            <v>1820</v>
          </cell>
          <cell r="L1189">
            <v>1792</v>
          </cell>
          <cell r="M1189">
            <v>3400</v>
          </cell>
          <cell r="N1189">
            <v>54.16</v>
          </cell>
          <cell r="O1189">
            <v>3345.84</v>
          </cell>
          <cell r="R1189">
            <v>2.4448999999999999E-2</v>
          </cell>
          <cell r="S1189">
            <v>83.126599999999996</v>
          </cell>
          <cell r="T1189">
            <v>1.3241578399999998</v>
          </cell>
          <cell r="U1189">
            <v>81.802442159999998</v>
          </cell>
          <cell r="W1189">
            <v>2006</v>
          </cell>
          <cell r="X1189">
            <v>7</v>
          </cell>
          <cell r="Y1189">
            <v>1</v>
          </cell>
          <cell r="Z1189">
            <v>1</v>
          </cell>
          <cell r="AA1189">
            <v>4</v>
          </cell>
          <cell r="AB1189">
            <v>100</v>
          </cell>
          <cell r="AC1189">
            <v>0.9</v>
          </cell>
          <cell r="AD1189">
            <v>90</v>
          </cell>
          <cell r="AH1189">
            <v>4.5</v>
          </cell>
        </row>
        <row r="1190">
          <cell r="A1190" t="str">
            <v>F2006053-000</v>
          </cell>
          <cell r="B1190" t="str">
            <v>Fixtures and fittings</v>
          </cell>
          <cell r="C1190">
            <v>2006</v>
          </cell>
          <cell r="D1190" t="str">
            <v>Fac</v>
          </cell>
          <cell r="E1190" t="str">
            <v>N/A</v>
          </cell>
          <cell r="F1190" t="str">
            <v>IV-0568</v>
          </cell>
          <cell r="G1190" t="str">
            <v>TAVEECHOK FERNICHING</v>
          </cell>
          <cell r="H1190" t="str">
            <v>WORKING DESK</v>
          </cell>
          <cell r="I1190">
            <v>38779</v>
          </cell>
          <cell r="J1190">
            <v>38780</v>
          </cell>
          <cell r="K1190">
            <v>1820</v>
          </cell>
          <cell r="L1190">
            <v>1792</v>
          </cell>
          <cell r="M1190">
            <v>3400</v>
          </cell>
          <cell r="N1190">
            <v>54.16</v>
          </cell>
          <cell r="O1190">
            <v>3345.84</v>
          </cell>
          <cell r="R1190">
            <v>2.45953E-2</v>
          </cell>
          <cell r="S1190">
            <v>83.624020000000002</v>
          </cell>
          <cell r="T1190">
            <v>1.3320814479999998</v>
          </cell>
          <cell r="U1190">
            <v>82.291938552000005</v>
          </cell>
          <cell r="W1190">
            <v>2006</v>
          </cell>
          <cell r="X1190">
            <v>7</v>
          </cell>
          <cell r="Y1190">
            <v>1</v>
          </cell>
          <cell r="Z1190">
            <v>1</v>
          </cell>
          <cell r="AA1190">
            <v>4</v>
          </cell>
          <cell r="AB1190">
            <v>100</v>
          </cell>
          <cell r="AC1190">
            <v>0.9</v>
          </cell>
          <cell r="AD1190">
            <v>90</v>
          </cell>
          <cell r="AH1190">
            <v>4.5</v>
          </cell>
        </row>
        <row r="1191">
          <cell r="A1191" t="str">
            <v>F2006054-000</v>
          </cell>
          <cell r="B1191" t="str">
            <v>Fixtures and fittings</v>
          </cell>
          <cell r="C1191">
            <v>2006</v>
          </cell>
          <cell r="D1191" t="str">
            <v>Fac</v>
          </cell>
          <cell r="E1191" t="str">
            <v>N/A</v>
          </cell>
          <cell r="F1191" t="str">
            <v>IV-0568</v>
          </cell>
          <cell r="G1191" t="str">
            <v>TAVEECHOK FERNICHING</v>
          </cell>
          <cell r="H1191" t="str">
            <v>WORKING DESK</v>
          </cell>
          <cell r="I1191">
            <v>38779</v>
          </cell>
          <cell r="J1191">
            <v>38780</v>
          </cell>
          <cell r="K1191">
            <v>1820</v>
          </cell>
          <cell r="L1191">
            <v>1792</v>
          </cell>
          <cell r="M1191">
            <v>3400</v>
          </cell>
          <cell r="N1191">
            <v>54.16</v>
          </cell>
          <cell r="O1191">
            <v>3345.84</v>
          </cell>
          <cell r="R1191">
            <v>2.45953E-2</v>
          </cell>
          <cell r="S1191">
            <v>83.624020000000002</v>
          </cell>
          <cell r="T1191">
            <v>1.3320814479999998</v>
          </cell>
          <cell r="U1191">
            <v>82.291938552000005</v>
          </cell>
          <cell r="W1191">
            <v>2006</v>
          </cell>
          <cell r="X1191">
            <v>7</v>
          </cell>
          <cell r="Y1191">
            <v>1</v>
          </cell>
          <cell r="Z1191">
            <v>1</v>
          </cell>
          <cell r="AA1191">
            <v>4</v>
          </cell>
          <cell r="AB1191">
            <v>100</v>
          </cell>
          <cell r="AC1191">
            <v>0.9</v>
          </cell>
          <cell r="AD1191">
            <v>90</v>
          </cell>
          <cell r="AH1191">
            <v>4.5</v>
          </cell>
        </row>
        <row r="1192">
          <cell r="A1192" t="str">
            <v>F2006055-000</v>
          </cell>
          <cell r="B1192" t="str">
            <v>Fixtures and fittings</v>
          </cell>
          <cell r="C1192">
            <v>2006</v>
          </cell>
          <cell r="D1192" t="str">
            <v>Fac</v>
          </cell>
          <cell r="E1192" t="str">
            <v>N/A</v>
          </cell>
          <cell r="F1192" t="str">
            <v>IV-0568</v>
          </cell>
          <cell r="G1192" t="str">
            <v>TAVEECHOK FERNICHING</v>
          </cell>
          <cell r="H1192" t="str">
            <v>WORKING DESK</v>
          </cell>
          <cell r="I1192">
            <v>38779</v>
          </cell>
          <cell r="J1192">
            <v>38780</v>
          </cell>
          <cell r="K1192">
            <v>1820</v>
          </cell>
          <cell r="L1192">
            <v>1792</v>
          </cell>
          <cell r="M1192">
            <v>3400</v>
          </cell>
          <cell r="N1192">
            <v>54.16</v>
          </cell>
          <cell r="O1192">
            <v>3345.84</v>
          </cell>
          <cell r="R1192">
            <v>2.45953E-2</v>
          </cell>
          <cell r="S1192">
            <v>83.624020000000002</v>
          </cell>
          <cell r="T1192">
            <v>1.3320814479999998</v>
          </cell>
          <cell r="U1192">
            <v>82.291938552000005</v>
          </cell>
          <cell r="W1192">
            <v>2006</v>
          </cell>
          <cell r="X1192">
            <v>7</v>
          </cell>
          <cell r="Y1192">
            <v>1</v>
          </cell>
          <cell r="Z1192">
            <v>1</v>
          </cell>
          <cell r="AA1192">
            <v>4</v>
          </cell>
          <cell r="AB1192">
            <v>100</v>
          </cell>
          <cell r="AC1192">
            <v>0.9</v>
          </cell>
          <cell r="AD1192">
            <v>90</v>
          </cell>
          <cell r="AH1192">
            <v>4.5</v>
          </cell>
        </row>
        <row r="1193">
          <cell r="A1193" t="str">
            <v>F2006056-000</v>
          </cell>
          <cell r="B1193" t="str">
            <v>Fixtures and fittings</v>
          </cell>
          <cell r="C1193">
            <v>2006</v>
          </cell>
          <cell r="D1193" t="str">
            <v>Fac</v>
          </cell>
          <cell r="E1193" t="str">
            <v>N/A</v>
          </cell>
          <cell r="F1193" t="str">
            <v>IV-0568</v>
          </cell>
          <cell r="G1193" t="str">
            <v>TAVEECHOK FERNICHING</v>
          </cell>
          <cell r="H1193" t="str">
            <v>WORKING DESK</v>
          </cell>
          <cell r="I1193">
            <v>38779</v>
          </cell>
          <cell r="J1193">
            <v>38780</v>
          </cell>
          <cell r="K1193">
            <v>1820</v>
          </cell>
          <cell r="L1193">
            <v>1792</v>
          </cell>
          <cell r="M1193">
            <v>3400</v>
          </cell>
          <cell r="N1193">
            <v>54.16</v>
          </cell>
          <cell r="O1193">
            <v>3345.84</v>
          </cell>
          <cell r="R1193">
            <v>2.45953E-2</v>
          </cell>
          <cell r="S1193">
            <v>83.624020000000002</v>
          </cell>
          <cell r="T1193">
            <v>1.3320814479999998</v>
          </cell>
          <cell r="U1193">
            <v>82.291938552000005</v>
          </cell>
          <cell r="W1193">
            <v>2006</v>
          </cell>
          <cell r="X1193">
            <v>7</v>
          </cell>
          <cell r="Y1193">
            <v>1</v>
          </cell>
          <cell r="Z1193">
            <v>1</v>
          </cell>
          <cell r="AA1193">
            <v>4</v>
          </cell>
          <cell r="AB1193">
            <v>100</v>
          </cell>
          <cell r="AC1193">
            <v>0.9</v>
          </cell>
          <cell r="AD1193">
            <v>90</v>
          </cell>
          <cell r="AH1193">
            <v>4.5</v>
          </cell>
        </row>
        <row r="1194">
          <cell r="A1194" t="str">
            <v>F2006057-000</v>
          </cell>
          <cell r="B1194" t="str">
            <v>Fixtures and fittings</v>
          </cell>
          <cell r="C1194">
            <v>2006</v>
          </cell>
          <cell r="D1194" t="str">
            <v>Fac</v>
          </cell>
          <cell r="E1194" t="str">
            <v>N/A</v>
          </cell>
          <cell r="F1194" t="str">
            <v>IV-0568</v>
          </cell>
          <cell r="G1194" t="str">
            <v>TAVEECHOK FERNICHING</v>
          </cell>
          <cell r="H1194" t="str">
            <v>WORKING DESK</v>
          </cell>
          <cell r="I1194">
            <v>38779</v>
          </cell>
          <cell r="J1194">
            <v>38780</v>
          </cell>
          <cell r="K1194">
            <v>1820</v>
          </cell>
          <cell r="L1194">
            <v>1792</v>
          </cell>
          <cell r="M1194">
            <v>3400</v>
          </cell>
          <cell r="N1194">
            <v>54.16</v>
          </cell>
          <cell r="O1194">
            <v>3345.84</v>
          </cell>
          <cell r="R1194">
            <v>2.45953E-2</v>
          </cell>
          <cell r="S1194">
            <v>83.624020000000002</v>
          </cell>
          <cell r="T1194">
            <v>1.3320814479999998</v>
          </cell>
          <cell r="U1194">
            <v>82.291938552000005</v>
          </cell>
          <cell r="W1194">
            <v>2006</v>
          </cell>
          <cell r="X1194">
            <v>7</v>
          </cell>
          <cell r="Y1194">
            <v>1</v>
          </cell>
          <cell r="Z1194">
            <v>1</v>
          </cell>
          <cell r="AA1194">
            <v>4</v>
          </cell>
          <cell r="AB1194">
            <v>100</v>
          </cell>
          <cell r="AC1194">
            <v>0.9</v>
          </cell>
          <cell r="AD1194">
            <v>90</v>
          </cell>
          <cell r="AH1194">
            <v>4.5</v>
          </cell>
        </row>
        <row r="1195">
          <cell r="A1195" t="str">
            <v>F2006058-000</v>
          </cell>
          <cell r="B1195" t="str">
            <v>Fixtures and fittings</v>
          </cell>
          <cell r="C1195">
            <v>2006</v>
          </cell>
          <cell r="D1195" t="str">
            <v>Fac</v>
          </cell>
          <cell r="E1195" t="str">
            <v>N/A</v>
          </cell>
          <cell r="F1195" t="str">
            <v>IV-0568</v>
          </cell>
          <cell r="G1195" t="str">
            <v>TAVEECHOK FERNICHING</v>
          </cell>
          <cell r="H1195" t="str">
            <v>WORKING DESK</v>
          </cell>
          <cell r="I1195">
            <v>38779</v>
          </cell>
          <cell r="J1195">
            <v>38780</v>
          </cell>
          <cell r="K1195">
            <v>1820</v>
          </cell>
          <cell r="L1195">
            <v>1792</v>
          </cell>
          <cell r="M1195">
            <v>3400</v>
          </cell>
          <cell r="N1195">
            <v>54.16</v>
          </cell>
          <cell r="O1195">
            <v>3345.84</v>
          </cell>
          <cell r="R1195">
            <v>2.45953E-2</v>
          </cell>
          <cell r="S1195">
            <v>83.624020000000002</v>
          </cell>
          <cell r="T1195">
            <v>1.3320814479999998</v>
          </cell>
          <cell r="U1195">
            <v>82.291938552000005</v>
          </cell>
          <cell r="W1195">
            <v>2006</v>
          </cell>
          <cell r="X1195">
            <v>7</v>
          </cell>
          <cell r="Y1195">
            <v>1</v>
          </cell>
          <cell r="Z1195">
            <v>1</v>
          </cell>
          <cell r="AA1195">
            <v>4</v>
          </cell>
          <cell r="AB1195">
            <v>100</v>
          </cell>
          <cell r="AC1195">
            <v>0.9</v>
          </cell>
          <cell r="AD1195">
            <v>90</v>
          </cell>
          <cell r="AH1195">
            <v>4.5</v>
          </cell>
        </row>
        <row r="1196">
          <cell r="A1196" t="str">
            <v>F2006059-000</v>
          </cell>
          <cell r="B1196" t="str">
            <v>Fixtures and fittings</v>
          </cell>
          <cell r="C1196">
            <v>2006</v>
          </cell>
          <cell r="D1196" t="str">
            <v>Fac</v>
          </cell>
          <cell r="E1196" t="str">
            <v>N/A</v>
          </cell>
          <cell r="F1196" t="str">
            <v>IV-0568</v>
          </cell>
          <cell r="G1196" t="str">
            <v>TAVEECHOK FERNICHING</v>
          </cell>
          <cell r="H1196" t="str">
            <v>WORKING DESK</v>
          </cell>
          <cell r="I1196">
            <v>38779</v>
          </cell>
          <cell r="J1196">
            <v>38780</v>
          </cell>
          <cell r="K1196">
            <v>1820</v>
          </cell>
          <cell r="L1196">
            <v>1792</v>
          </cell>
          <cell r="M1196">
            <v>3400</v>
          </cell>
          <cell r="N1196">
            <v>54.16</v>
          </cell>
          <cell r="O1196">
            <v>3345.84</v>
          </cell>
          <cell r="R1196">
            <v>2.45953E-2</v>
          </cell>
          <cell r="S1196">
            <v>83.624020000000002</v>
          </cell>
          <cell r="T1196">
            <v>1.3320814479999998</v>
          </cell>
          <cell r="U1196">
            <v>82.291938552000005</v>
          </cell>
          <cell r="W1196">
            <v>2006</v>
          </cell>
          <cell r="X1196">
            <v>7</v>
          </cell>
          <cell r="Y1196">
            <v>1</v>
          </cell>
          <cell r="Z1196">
            <v>1</v>
          </cell>
          <cell r="AA1196">
            <v>4</v>
          </cell>
          <cell r="AB1196">
            <v>100</v>
          </cell>
          <cell r="AC1196">
            <v>0.9</v>
          </cell>
          <cell r="AD1196">
            <v>90</v>
          </cell>
          <cell r="AH1196">
            <v>4.5</v>
          </cell>
        </row>
        <row r="1197">
          <cell r="A1197" t="str">
            <v>F2006060-000</v>
          </cell>
          <cell r="B1197" t="str">
            <v>Fixtures and fittings</v>
          </cell>
          <cell r="C1197">
            <v>2006</v>
          </cell>
          <cell r="D1197" t="str">
            <v>Fac</v>
          </cell>
          <cell r="E1197" t="str">
            <v>N/A</v>
          </cell>
          <cell r="F1197" t="str">
            <v>IV-0568</v>
          </cell>
          <cell r="G1197" t="str">
            <v>TAVEECHOK FERNICHING</v>
          </cell>
          <cell r="H1197" t="str">
            <v>WORKING DESK</v>
          </cell>
          <cell r="I1197">
            <v>38779</v>
          </cell>
          <cell r="J1197">
            <v>38780</v>
          </cell>
          <cell r="K1197">
            <v>1820</v>
          </cell>
          <cell r="L1197">
            <v>1792</v>
          </cell>
          <cell r="M1197">
            <v>3400</v>
          </cell>
          <cell r="N1197">
            <v>54.16</v>
          </cell>
          <cell r="O1197">
            <v>3345.84</v>
          </cell>
          <cell r="R1197">
            <v>2.45953E-2</v>
          </cell>
          <cell r="S1197">
            <v>83.624020000000002</v>
          </cell>
          <cell r="T1197">
            <v>1.3320814479999998</v>
          </cell>
          <cell r="U1197">
            <v>82.291938552000005</v>
          </cell>
          <cell r="W1197">
            <v>2006</v>
          </cell>
          <cell r="X1197">
            <v>7</v>
          </cell>
          <cell r="Y1197">
            <v>1</v>
          </cell>
          <cell r="Z1197">
            <v>1</v>
          </cell>
          <cell r="AA1197">
            <v>4</v>
          </cell>
          <cell r="AB1197">
            <v>100</v>
          </cell>
          <cell r="AC1197">
            <v>0.9</v>
          </cell>
          <cell r="AD1197">
            <v>90</v>
          </cell>
          <cell r="AH1197">
            <v>4.5</v>
          </cell>
        </row>
        <row r="1198">
          <cell r="A1198" t="str">
            <v>F2006061-000</v>
          </cell>
          <cell r="B1198" t="str">
            <v>Fixtures and fittings</v>
          </cell>
          <cell r="C1198">
            <v>2006</v>
          </cell>
          <cell r="D1198" t="str">
            <v>Fac</v>
          </cell>
          <cell r="E1198" t="str">
            <v>N/A</v>
          </cell>
          <cell r="F1198" t="str">
            <v>IV-0568</v>
          </cell>
          <cell r="G1198" t="str">
            <v>TAVEECHOK FERNICHING</v>
          </cell>
          <cell r="H1198" t="str">
            <v>WORKING DESK</v>
          </cell>
          <cell r="I1198">
            <v>38779</v>
          </cell>
          <cell r="J1198">
            <v>38780</v>
          </cell>
          <cell r="K1198">
            <v>1820</v>
          </cell>
          <cell r="L1198">
            <v>1792</v>
          </cell>
          <cell r="M1198">
            <v>3400</v>
          </cell>
          <cell r="N1198">
            <v>54.16</v>
          </cell>
          <cell r="O1198">
            <v>3345.84</v>
          </cell>
          <cell r="R1198">
            <v>2.45953E-2</v>
          </cell>
          <cell r="S1198">
            <v>83.624020000000002</v>
          </cell>
          <cell r="T1198">
            <v>1.3320814479999998</v>
          </cell>
          <cell r="U1198">
            <v>82.291938552000005</v>
          </cell>
          <cell r="W1198">
            <v>2006</v>
          </cell>
          <cell r="X1198">
            <v>7</v>
          </cell>
          <cell r="Y1198">
            <v>1</v>
          </cell>
          <cell r="Z1198">
            <v>1</v>
          </cell>
          <cell r="AA1198">
            <v>4</v>
          </cell>
          <cell r="AB1198">
            <v>100</v>
          </cell>
          <cell r="AC1198">
            <v>0.9</v>
          </cell>
          <cell r="AD1198">
            <v>90</v>
          </cell>
          <cell r="AH1198">
            <v>4.5</v>
          </cell>
        </row>
        <row r="1199">
          <cell r="A1199" t="str">
            <v>F2006062-000</v>
          </cell>
          <cell r="B1199" t="str">
            <v>Fixtures and fittings</v>
          </cell>
          <cell r="C1199">
            <v>2006</v>
          </cell>
          <cell r="D1199" t="str">
            <v>Fac</v>
          </cell>
          <cell r="E1199" t="str">
            <v>N/A</v>
          </cell>
          <cell r="F1199" t="str">
            <v>IV-0568</v>
          </cell>
          <cell r="G1199" t="str">
            <v>TAVEECHOK FERNICHING</v>
          </cell>
          <cell r="H1199" t="str">
            <v>WORKING DESK</v>
          </cell>
          <cell r="I1199">
            <v>38779</v>
          </cell>
          <cell r="J1199">
            <v>38780</v>
          </cell>
          <cell r="K1199">
            <v>1820</v>
          </cell>
          <cell r="L1199">
            <v>1792</v>
          </cell>
          <cell r="M1199">
            <v>3400</v>
          </cell>
          <cell r="N1199">
            <v>54.16</v>
          </cell>
          <cell r="O1199">
            <v>3345.84</v>
          </cell>
          <cell r="R1199">
            <v>2.45953E-2</v>
          </cell>
          <cell r="S1199">
            <v>83.624020000000002</v>
          </cell>
          <cell r="T1199">
            <v>1.3320814479999998</v>
          </cell>
          <cell r="U1199">
            <v>82.291938552000005</v>
          </cell>
          <cell r="W1199">
            <v>2006</v>
          </cell>
          <cell r="X1199">
            <v>7</v>
          </cell>
          <cell r="Y1199">
            <v>1</v>
          </cell>
          <cell r="Z1199">
            <v>1</v>
          </cell>
          <cell r="AA1199">
            <v>4</v>
          </cell>
          <cell r="AB1199">
            <v>100</v>
          </cell>
          <cell r="AC1199">
            <v>0.9</v>
          </cell>
          <cell r="AD1199">
            <v>90</v>
          </cell>
          <cell r="AH1199">
            <v>4.5</v>
          </cell>
        </row>
        <row r="1200">
          <cell r="A1200" t="str">
            <v>F2006063-000</v>
          </cell>
          <cell r="B1200" t="str">
            <v>Fixtures and fittings</v>
          </cell>
          <cell r="C1200">
            <v>2006</v>
          </cell>
          <cell r="D1200" t="str">
            <v>Fac</v>
          </cell>
          <cell r="E1200" t="str">
            <v>N/A</v>
          </cell>
          <cell r="F1200" t="str">
            <v>IV-0568</v>
          </cell>
          <cell r="G1200" t="str">
            <v>TAVEECHOK FERNICHING</v>
          </cell>
          <cell r="H1200" t="str">
            <v>FILE CABINET</v>
          </cell>
          <cell r="I1200">
            <v>38779</v>
          </cell>
          <cell r="J1200">
            <v>38780</v>
          </cell>
          <cell r="K1200">
            <v>1820</v>
          </cell>
          <cell r="L1200">
            <v>1792</v>
          </cell>
          <cell r="M1200">
            <v>2400</v>
          </cell>
          <cell r="N1200">
            <v>38.229999999999997</v>
          </cell>
          <cell r="O1200">
            <v>2361.77</v>
          </cell>
          <cell r="R1200">
            <v>2.45953E-2</v>
          </cell>
          <cell r="S1200">
            <v>59.02872</v>
          </cell>
          <cell r="T1200">
            <v>0.94027831899999992</v>
          </cell>
          <cell r="U1200">
            <v>58.088441680999999</v>
          </cell>
          <cell r="W1200">
            <v>2006</v>
          </cell>
          <cell r="X1200">
            <v>7</v>
          </cell>
          <cell r="Y1200">
            <v>1</v>
          </cell>
          <cell r="Z1200">
            <v>1</v>
          </cell>
          <cell r="AA1200">
            <v>4</v>
          </cell>
          <cell r="AB1200">
            <v>100</v>
          </cell>
          <cell r="AC1200">
            <v>0.9</v>
          </cell>
          <cell r="AD1200">
            <v>90</v>
          </cell>
          <cell r="AH1200">
            <v>4.5</v>
          </cell>
        </row>
        <row r="1201">
          <cell r="A1201" t="str">
            <v>F2006064-000</v>
          </cell>
          <cell r="B1201" t="str">
            <v>Fixtures and fittings</v>
          </cell>
          <cell r="C1201">
            <v>2006</v>
          </cell>
          <cell r="D1201" t="str">
            <v>Fac</v>
          </cell>
          <cell r="E1201" t="str">
            <v>N/A</v>
          </cell>
          <cell r="F1201" t="str">
            <v>IV-0568</v>
          </cell>
          <cell r="G1201" t="str">
            <v>TAVEECHOK FERNICHING</v>
          </cell>
          <cell r="H1201" t="str">
            <v>FILE CABINET</v>
          </cell>
          <cell r="I1201">
            <v>38779</v>
          </cell>
          <cell r="J1201">
            <v>38780</v>
          </cell>
          <cell r="K1201">
            <v>1820</v>
          </cell>
          <cell r="L1201">
            <v>1792</v>
          </cell>
          <cell r="M1201">
            <v>2400</v>
          </cell>
          <cell r="N1201">
            <v>38.229999999999997</v>
          </cell>
          <cell r="O1201">
            <v>2361.77</v>
          </cell>
          <cell r="R1201">
            <v>2.45953E-2</v>
          </cell>
          <cell r="S1201">
            <v>59.02872</v>
          </cell>
          <cell r="T1201">
            <v>0.94027831899999992</v>
          </cell>
          <cell r="U1201">
            <v>58.088441680999999</v>
          </cell>
          <cell r="W1201">
            <v>2006</v>
          </cell>
          <cell r="X1201">
            <v>7</v>
          </cell>
          <cell r="Y1201">
            <v>1</v>
          </cell>
          <cell r="Z1201">
            <v>1</v>
          </cell>
          <cell r="AA1201">
            <v>4</v>
          </cell>
          <cell r="AB1201">
            <v>100</v>
          </cell>
          <cell r="AC1201">
            <v>0.9</v>
          </cell>
          <cell r="AD1201">
            <v>90</v>
          </cell>
          <cell r="AH1201">
            <v>4.5</v>
          </cell>
        </row>
        <row r="1202">
          <cell r="A1202" t="str">
            <v>F2006065-000</v>
          </cell>
          <cell r="B1202" t="str">
            <v>Fixtures and fittings</v>
          </cell>
          <cell r="C1202">
            <v>2006</v>
          </cell>
          <cell r="D1202" t="str">
            <v>Fac</v>
          </cell>
          <cell r="E1202" t="str">
            <v>N/A</v>
          </cell>
          <cell r="F1202" t="str">
            <v>IV-0568</v>
          </cell>
          <cell r="G1202" t="str">
            <v>TAVEECHOK FERNICHING</v>
          </cell>
          <cell r="H1202" t="str">
            <v>FILE CABINET</v>
          </cell>
          <cell r="I1202">
            <v>38779</v>
          </cell>
          <cell r="J1202">
            <v>38780</v>
          </cell>
          <cell r="K1202">
            <v>1820</v>
          </cell>
          <cell r="L1202">
            <v>1792</v>
          </cell>
          <cell r="M1202">
            <v>2400</v>
          </cell>
          <cell r="N1202">
            <v>38.229999999999997</v>
          </cell>
          <cell r="O1202">
            <v>2361.77</v>
          </cell>
          <cell r="R1202">
            <v>2.43745E-2</v>
          </cell>
          <cell r="S1202">
            <v>58.498800000000003</v>
          </cell>
          <cell r="T1202">
            <v>0.93183713499999998</v>
          </cell>
          <cell r="U1202">
            <v>57.566962865000001</v>
          </cell>
          <cell r="W1202">
            <v>2006</v>
          </cell>
          <cell r="X1202">
            <v>7</v>
          </cell>
          <cell r="Y1202">
            <v>1</v>
          </cell>
          <cell r="Z1202">
            <v>1</v>
          </cell>
          <cell r="AA1202">
            <v>4</v>
          </cell>
          <cell r="AB1202">
            <v>100</v>
          </cell>
          <cell r="AC1202">
            <v>0.9</v>
          </cell>
          <cell r="AD1202">
            <v>90</v>
          </cell>
          <cell r="AH1202">
            <v>4.5</v>
          </cell>
        </row>
        <row r="1203">
          <cell r="A1203" t="str">
            <v>F2006066-000</v>
          </cell>
          <cell r="B1203" t="str">
            <v>Fixtures and fittings</v>
          </cell>
          <cell r="C1203">
            <v>2006</v>
          </cell>
          <cell r="D1203" t="str">
            <v>Fac</v>
          </cell>
          <cell r="E1203" t="str">
            <v>N/A</v>
          </cell>
          <cell r="F1203" t="str">
            <v>IV-0568</v>
          </cell>
          <cell r="G1203" t="str">
            <v>TAVEECHOK FERNICHING</v>
          </cell>
          <cell r="H1203" t="str">
            <v>FILE CABINET</v>
          </cell>
          <cell r="I1203">
            <v>38779</v>
          </cell>
          <cell r="J1203">
            <v>38780</v>
          </cell>
          <cell r="K1203">
            <v>1820</v>
          </cell>
          <cell r="L1203">
            <v>1792</v>
          </cell>
          <cell r="M1203">
            <v>2400</v>
          </cell>
          <cell r="N1203">
            <v>38.229999999999997</v>
          </cell>
          <cell r="O1203">
            <v>2361.77</v>
          </cell>
          <cell r="R1203">
            <v>2.43745E-2</v>
          </cell>
          <cell r="S1203">
            <v>58.498800000000003</v>
          </cell>
          <cell r="T1203">
            <v>0.93183713499999998</v>
          </cell>
          <cell r="U1203">
            <v>57.566962865000001</v>
          </cell>
          <cell r="W1203">
            <v>2006</v>
          </cell>
          <cell r="X1203">
            <v>7</v>
          </cell>
          <cell r="Y1203">
            <v>1</v>
          </cell>
          <cell r="Z1203">
            <v>1</v>
          </cell>
          <cell r="AA1203">
            <v>4</v>
          </cell>
          <cell r="AB1203">
            <v>100</v>
          </cell>
          <cell r="AC1203">
            <v>0.9</v>
          </cell>
          <cell r="AD1203">
            <v>90</v>
          </cell>
          <cell r="AH1203">
            <v>4.5</v>
          </cell>
        </row>
        <row r="1204">
          <cell r="A1204" t="str">
            <v>F2006067-000</v>
          </cell>
          <cell r="B1204" t="str">
            <v>Fixtures and fittings</v>
          </cell>
          <cell r="C1204">
            <v>2006</v>
          </cell>
          <cell r="D1204" t="str">
            <v>Fac</v>
          </cell>
          <cell r="E1204" t="str">
            <v>N/A</v>
          </cell>
          <cell r="F1204" t="str">
            <v>IV-0568</v>
          </cell>
          <cell r="G1204" t="str">
            <v>TAVEECHOK FERNICHING</v>
          </cell>
          <cell r="H1204" t="str">
            <v>FILE CABINET</v>
          </cell>
          <cell r="I1204">
            <v>38779</v>
          </cell>
          <cell r="J1204">
            <v>38780</v>
          </cell>
          <cell r="K1204">
            <v>1820</v>
          </cell>
          <cell r="L1204">
            <v>1792</v>
          </cell>
          <cell r="M1204">
            <v>2400</v>
          </cell>
          <cell r="N1204">
            <v>38.229999999999997</v>
          </cell>
          <cell r="O1204">
            <v>2361.77</v>
          </cell>
          <cell r="R1204">
            <v>2.43745E-2</v>
          </cell>
          <cell r="S1204">
            <v>58.498800000000003</v>
          </cell>
          <cell r="T1204">
            <v>0.93183713499999998</v>
          </cell>
          <cell r="U1204">
            <v>57.566962865000001</v>
          </cell>
          <cell r="W1204">
            <v>2006</v>
          </cell>
          <cell r="X1204">
            <v>7</v>
          </cell>
          <cell r="Y1204">
            <v>1</v>
          </cell>
          <cell r="Z1204">
            <v>1</v>
          </cell>
          <cell r="AA1204">
            <v>4</v>
          </cell>
          <cell r="AB1204">
            <v>100</v>
          </cell>
          <cell r="AC1204">
            <v>0.9</v>
          </cell>
          <cell r="AD1204">
            <v>90</v>
          </cell>
          <cell r="AH1204">
            <v>4.5</v>
          </cell>
        </row>
        <row r="1205">
          <cell r="A1205" t="str">
            <v>F2006068-000</v>
          </cell>
          <cell r="B1205" t="str">
            <v>Fixtures and fittings</v>
          </cell>
          <cell r="C1205">
            <v>2006</v>
          </cell>
          <cell r="D1205" t="str">
            <v>Fac</v>
          </cell>
          <cell r="E1205" t="str">
            <v>N/A</v>
          </cell>
          <cell r="F1205" t="str">
            <v>IV-0568</v>
          </cell>
          <cell r="G1205" t="str">
            <v>TAVEECHOK FERNICHING</v>
          </cell>
          <cell r="H1205" t="str">
            <v>FILE CABINET</v>
          </cell>
          <cell r="I1205">
            <v>38779</v>
          </cell>
          <cell r="J1205">
            <v>38780</v>
          </cell>
          <cell r="K1205">
            <v>1820</v>
          </cell>
          <cell r="L1205">
            <v>1792</v>
          </cell>
          <cell r="M1205">
            <v>2400</v>
          </cell>
          <cell r="N1205">
            <v>38.229999999999997</v>
          </cell>
          <cell r="O1205">
            <v>2361.77</v>
          </cell>
          <cell r="R1205">
            <v>2.43745E-2</v>
          </cell>
          <cell r="S1205">
            <v>58.498800000000003</v>
          </cell>
          <cell r="T1205">
            <v>0.93183713499999998</v>
          </cell>
          <cell r="U1205">
            <v>57.566962865000001</v>
          </cell>
          <cell r="W1205">
            <v>2006</v>
          </cell>
          <cell r="X1205">
            <v>7</v>
          </cell>
          <cell r="Y1205">
            <v>1</v>
          </cell>
          <cell r="Z1205">
            <v>1</v>
          </cell>
          <cell r="AA1205">
            <v>4</v>
          </cell>
          <cell r="AB1205">
            <v>100</v>
          </cell>
          <cell r="AC1205">
            <v>0.9</v>
          </cell>
          <cell r="AD1205">
            <v>90</v>
          </cell>
          <cell r="AH1205">
            <v>4.5</v>
          </cell>
        </row>
        <row r="1206">
          <cell r="A1206" t="str">
            <v>F2006069-000</v>
          </cell>
          <cell r="B1206" t="str">
            <v>Fixtures and fittings</v>
          </cell>
          <cell r="C1206">
            <v>2006</v>
          </cell>
          <cell r="D1206" t="str">
            <v>Fac</v>
          </cell>
          <cell r="E1206" t="str">
            <v>N/A</v>
          </cell>
          <cell r="F1206" t="str">
            <v>IV-0568</v>
          </cell>
          <cell r="G1206" t="str">
            <v>TAVEECHOK FERNICHING</v>
          </cell>
          <cell r="H1206" t="str">
            <v>FILE CABINET</v>
          </cell>
          <cell r="I1206">
            <v>38779</v>
          </cell>
          <cell r="J1206">
            <v>38780</v>
          </cell>
          <cell r="K1206">
            <v>1820</v>
          </cell>
          <cell r="L1206">
            <v>1792</v>
          </cell>
          <cell r="M1206">
            <v>2400</v>
          </cell>
          <cell r="N1206">
            <v>38.229999999999997</v>
          </cell>
          <cell r="O1206">
            <v>2361.77</v>
          </cell>
          <cell r="R1206">
            <v>2.43745E-2</v>
          </cell>
          <cell r="S1206">
            <v>58.498800000000003</v>
          </cell>
          <cell r="T1206">
            <v>0.93183713499999998</v>
          </cell>
          <cell r="U1206">
            <v>57.566962865000001</v>
          </cell>
          <cell r="W1206">
            <v>2006</v>
          </cell>
          <cell r="X1206">
            <v>7</v>
          </cell>
          <cell r="Y1206">
            <v>1</v>
          </cell>
          <cell r="Z1206">
            <v>1</v>
          </cell>
          <cell r="AA1206">
            <v>4</v>
          </cell>
          <cell r="AB1206">
            <v>100</v>
          </cell>
          <cell r="AC1206">
            <v>0.9</v>
          </cell>
          <cell r="AD1206">
            <v>90</v>
          </cell>
          <cell r="AH1206">
            <v>4.5</v>
          </cell>
        </row>
        <row r="1207">
          <cell r="A1207" t="str">
            <v>F2006070-000</v>
          </cell>
          <cell r="B1207" t="str">
            <v>Fixtures and fittings</v>
          </cell>
          <cell r="C1207">
            <v>2006</v>
          </cell>
          <cell r="D1207" t="str">
            <v>Fac</v>
          </cell>
          <cell r="E1207" t="str">
            <v>N/A</v>
          </cell>
          <cell r="F1207" t="str">
            <v>IV-0568</v>
          </cell>
          <cell r="G1207" t="str">
            <v>TAVEECHOK FERNICHING</v>
          </cell>
          <cell r="H1207" t="str">
            <v>FILE CABINET</v>
          </cell>
          <cell r="I1207">
            <v>38779</v>
          </cell>
          <cell r="J1207">
            <v>38780</v>
          </cell>
          <cell r="K1207">
            <v>1820</v>
          </cell>
          <cell r="L1207">
            <v>1792</v>
          </cell>
          <cell r="M1207">
            <v>2400</v>
          </cell>
          <cell r="N1207">
            <v>38.229999999999997</v>
          </cell>
          <cell r="O1207">
            <v>2361.77</v>
          </cell>
          <cell r="R1207">
            <v>2.43745E-2</v>
          </cell>
          <cell r="S1207">
            <v>58.498800000000003</v>
          </cell>
          <cell r="T1207">
            <v>0.93183713499999998</v>
          </cell>
          <cell r="U1207">
            <v>57.566962865000001</v>
          </cell>
          <cell r="W1207">
            <v>2006</v>
          </cell>
          <cell r="X1207">
            <v>7</v>
          </cell>
          <cell r="Y1207">
            <v>1</v>
          </cell>
          <cell r="Z1207">
            <v>1</v>
          </cell>
          <cell r="AA1207">
            <v>4</v>
          </cell>
          <cell r="AB1207">
            <v>100</v>
          </cell>
          <cell r="AC1207">
            <v>0.9</v>
          </cell>
          <cell r="AD1207">
            <v>90</v>
          </cell>
          <cell r="AH1207">
            <v>4.5</v>
          </cell>
        </row>
        <row r="1208">
          <cell r="A1208" t="str">
            <v>F2006071-000</v>
          </cell>
          <cell r="B1208" t="str">
            <v>Fixtures and fittings</v>
          </cell>
          <cell r="C1208">
            <v>2006</v>
          </cell>
          <cell r="D1208" t="str">
            <v>Fac</v>
          </cell>
          <cell r="E1208" t="str">
            <v>N/A</v>
          </cell>
          <cell r="F1208" t="str">
            <v>IV-0568</v>
          </cell>
          <cell r="G1208" t="str">
            <v>TAVEECHOK FERNICHING</v>
          </cell>
          <cell r="H1208" t="str">
            <v>FILE CABINET</v>
          </cell>
          <cell r="I1208">
            <v>38779</v>
          </cell>
          <cell r="J1208">
            <v>38780</v>
          </cell>
          <cell r="K1208">
            <v>1820</v>
          </cell>
          <cell r="L1208">
            <v>1792</v>
          </cell>
          <cell r="M1208">
            <v>2400</v>
          </cell>
          <cell r="N1208">
            <v>38.229999999999997</v>
          </cell>
          <cell r="O1208">
            <v>2361.77</v>
          </cell>
          <cell r="R1208">
            <v>2.43745E-2</v>
          </cell>
          <cell r="S1208">
            <v>58.498800000000003</v>
          </cell>
          <cell r="T1208">
            <v>0.93183713499999998</v>
          </cell>
          <cell r="U1208">
            <v>57.566962865000001</v>
          </cell>
          <cell r="W1208">
            <v>2006</v>
          </cell>
          <cell r="X1208">
            <v>7</v>
          </cell>
          <cell r="Y1208">
            <v>1</v>
          </cell>
          <cell r="Z1208">
            <v>1</v>
          </cell>
          <cell r="AA1208">
            <v>4</v>
          </cell>
          <cell r="AB1208">
            <v>100</v>
          </cell>
          <cell r="AC1208">
            <v>0.9</v>
          </cell>
          <cell r="AD1208">
            <v>90</v>
          </cell>
          <cell r="AH1208">
            <v>4.5</v>
          </cell>
        </row>
        <row r="1209">
          <cell r="A1209" t="str">
            <v>F2006072-000</v>
          </cell>
          <cell r="B1209" t="str">
            <v>Fixtures and fittings</v>
          </cell>
          <cell r="C1209">
            <v>2006</v>
          </cell>
          <cell r="D1209" t="str">
            <v>Fac</v>
          </cell>
          <cell r="E1209" t="str">
            <v>N/A</v>
          </cell>
          <cell r="F1209" t="str">
            <v>IV-0568</v>
          </cell>
          <cell r="G1209" t="str">
            <v>TAVEECHOK FERNICHING</v>
          </cell>
          <cell r="H1209" t="str">
            <v>FILE CABINET</v>
          </cell>
          <cell r="I1209">
            <v>38779</v>
          </cell>
          <cell r="J1209">
            <v>38780</v>
          </cell>
          <cell r="K1209">
            <v>1820</v>
          </cell>
          <cell r="L1209">
            <v>1792</v>
          </cell>
          <cell r="M1209">
            <v>2400</v>
          </cell>
          <cell r="N1209">
            <v>38.229999999999997</v>
          </cell>
          <cell r="O1209">
            <v>2361.77</v>
          </cell>
          <cell r="R1209">
            <v>2.40422E-2</v>
          </cell>
          <cell r="S1209">
            <v>57.701279999999997</v>
          </cell>
          <cell r="T1209">
            <v>0.91913330599999987</v>
          </cell>
          <cell r="U1209">
            <v>56.782146693999998</v>
          </cell>
          <cell r="W1209">
            <v>2006</v>
          </cell>
          <cell r="X1209">
            <v>7</v>
          </cell>
          <cell r="Y1209">
            <v>1</v>
          </cell>
          <cell r="Z1209">
            <v>1</v>
          </cell>
          <cell r="AA1209">
            <v>4</v>
          </cell>
          <cell r="AB1209">
            <v>100</v>
          </cell>
          <cell r="AC1209">
            <v>0.9</v>
          </cell>
          <cell r="AD1209">
            <v>90</v>
          </cell>
          <cell r="AH1209">
            <v>4.5</v>
          </cell>
        </row>
        <row r="1210">
          <cell r="A1210" t="str">
            <v>F2006073-000</v>
          </cell>
          <cell r="B1210" t="str">
            <v>Fixtures and fittings</v>
          </cell>
          <cell r="C1210">
            <v>2006</v>
          </cell>
          <cell r="D1210" t="str">
            <v>Fac</v>
          </cell>
          <cell r="E1210" t="str">
            <v>N/A</v>
          </cell>
          <cell r="F1210" t="str">
            <v>IV-0568</v>
          </cell>
          <cell r="G1210" t="str">
            <v>TAVEECHOK FERNICHING</v>
          </cell>
          <cell r="H1210" t="str">
            <v>FILE CABINET</v>
          </cell>
          <cell r="I1210">
            <v>38779</v>
          </cell>
          <cell r="J1210">
            <v>38780</v>
          </cell>
          <cell r="K1210">
            <v>1820</v>
          </cell>
          <cell r="L1210">
            <v>1792</v>
          </cell>
          <cell r="M1210">
            <v>2400</v>
          </cell>
          <cell r="N1210">
            <v>38.229999999999997</v>
          </cell>
          <cell r="O1210">
            <v>2361.77</v>
          </cell>
          <cell r="R1210">
            <v>2.4054099999999998E-2</v>
          </cell>
          <cell r="S1210">
            <v>57.729839999999996</v>
          </cell>
          <cell r="T1210">
            <v>0.91958824299999986</v>
          </cell>
          <cell r="U1210">
            <v>56.810251756999996</v>
          </cell>
          <cell r="W1210">
            <v>2006</v>
          </cell>
          <cell r="X1210">
            <v>7</v>
          </cell>
          <cell r="Y1210">
            <v>1</v>
          </cell>
          <cell r="Z1210">
            <v>1</v>
          </cell>
          <cell r="AA1210">
            <v>4</v>
          </cell>
          <cell r="AB1210">
            <v>100</v>
          </cell>
          <cell r="AC1210">
            <v>0.9</v>
          </cell>
          <cell r="AD1210">
            <v>90</v>
          </cell>
          <cell r="AH1210">
            <v>4.5</v>
          </cell>
        </row>
        <row r="1211">
          <cell r="A1211" t="str">
            <v>F2006074-000</v>
          </cell>
          <cell r="B1211" t="str">
            <v>Fixtures and fittings</v>
          </cell>
          <cell r="C1211">
            <v>2006</v>
          </cell>
          <cell r="D1211" t="str">
            <v>Fac</v>
          </cell>
          <cell r="E1211" t="str">
            <v>N/A</v>
          </cell>
          <cell r="F1211" t="str">
            <v>IV-0568</v>
          </cell>
          <cell r="G1211" t="str">
            <v>TAVEECHOK FERNICHING</v>
          </cell>
          <cell r="H1211" t="str">
            <v>FILE CABINET</v>
          </cell>
          <cell r="I1211">
            <v>38779</v>
          </cell>
          <cell r="J1211">
            <v>38780</v>
          </cell>
          <cell r="K1211">
            <v>1820</v>
          </cell>
          <cell r="L1211">
            <v>1792</v>
          </cell>
          <cell r="M1211">
            <v>2400</v>
          </cell>
          <cell r="N1211">
            <v>38.229999999999997</v>
          </cell>
          <cell r="O1211">
            <v>2361.77</v>
          </cell>
          <cell r="R1211">
            <v>2.4054099999999998E-2</v>
          </cell>
          <cell r="S1211">
            <v>57.729839999999996</v>
          </cell>
          <cell r="T1211">
            <v>0.91958824299999986</v>
          </cell>
          <cell r="U1211">
            <v>56.810251756999996</v>
          </cell>
          <cell r="W1211">
            <v>2006</v>
          </cell>
          <cell r="X1211">
            <v>7</v>
          </cell>
          <cell r="Y1211">
            <v>1</v>
          </cell>
          <cell r="Z1211">
            <v>1</v>
          </cell>
          <cell r="AA1211">
            <v>4</v>
          </cell>
          <cell r="AB1211">
            <v>100</v>
          </cell>
          <cell r="AC1211">
            <v>0.9</v>
          </cell>
          <cell r="AD1211">
            <v>90</v>
          </cell>
          <cell r="AH1211">
            <v>4.5</v>
          </cell>
        </row>
        <row r="1212">
          <cell r="A1212" t="str">
            <v>F2006075-000</v>
          </cell>
          <cell r="B1212" t="str">
            <v>Fixtures and fittings</v>
          </cell>
          <cell r="C1212">
            <v>2006</v>
          </cell>
          <cell r="D1212" t="str">
            <v>Fac</v>
          </cell>
          <cell r="E1212" t="str">
            <v>N/A</v>
          </cell>
          <cell r="F1212" t="str">
            <v>IV-0568</v>
          </cell>
          <cell r="G1212" t="str">
            <v>TAVEECHOK FERNICHING</v>
          </cell>
          <cell r="H1212" t="str">
            <v>FILE CABINET</v>
          </cell>
          <cell r="I1212">
            <v>38779</v>
          </cell>
          <cell r="J1212">
            <v>38780</v>
          </cell>
          <cell r="K1212">
            <v>1820</v>
          </cell>
          <cell r="L1212">
            <v>1792</v>
          </cell>
          <cell r="M1212">
            <v>2400</v>
          </cell>
          <cell r="N1212">
            <v>38.229999999999997</v>
          </cell>
          <cell r="O1212">
            <v>2361.77</v>
          </cell>
          <cell r="R1212">
            <v>2.4054099999999998E-2</v>
          </cell>
          <cell r="S1212">
            <v>57.729839999999996</v>
          </cell>
          <cell r="T1212">
            <v>0.91958824299999986</v>
          </cell>
          <cell r="U1212">
            <v>56.810251756999996</v>
          </cell>
          <cell r="W1212">
            <v>2006</v>
          </cell>
          <cell r="X1212">
            <v>7</v>
          </cell>
          <cell r="Y1212">
            <v>1</v>
          </cell>
          <cell r="Z1212">
            <v>1</v>
          </cell>
          <cell r="AA1212">
            <v>4</v>
          </cell>
          <cell r="AB1212">
            <v>100</v>
          </cell>
          <cell r="AC1212">
            <v>0.9</v>
          </cell>
          <cell r="AD1212">
            <v>90</v>
          </cell>
          <cell r="AH1212">
            <v>4.5</v>
          </cell>
        </row>
        <row r="1213">
          <cell r="A1213" t="str">
            <v>F2006076-000</v>
          </cell>
          <cell r="B1213" t="str">
            <v>Fixtures and fittings</v>
          </cell>
          <cell r="C1213">
            <v>2006</v>
          </cell>
          <cell r="D1213" t="str">
            <v>Fac</v>
          </cell>
          <cell r="E1213" t="str">
            <v>N/A</v>
          </cell>
          <cell r="F1213" t="str">
            <v>IV-0568</v>
          </cell>
          <cell r="G1213" t="str">
            <v>TAVEECHOK FERNICHING</v>
          </cell>
          <cell r="H1213" t="str">
            <v>FILE CABINET</v>
          </cell>
          <cell r="I1213">
            <v>38779</v>
          </cell>
          <cell r="J1213">
            <v>38780</v>
          </cell>
          <cell r="K1213">
            <v>1820</v>
          </cell>
          <cell r="L1213">
            <v>1792</v>
          </cell>
          <cell r="M1213">
            <v>2400</v>
          </cell>
          <cell r="N1213">
            <v>38.229999999999997</v>
          </cell>
          <cell r="O1213">
            <v>2361.77</v>
          </cell>
          <cell r="R1213">
            <v>2.4054099999999998E-2</v>
          </cell>
          <cell r="S1213">
            <v>57.729839999999996</v>
          </cell>
          <cell r="T1213">
            <v>0.91958824299999986</v>
          </cell>
          <cell r="U1213">
            <v>56.810251756999996</v>
          </cell>
          <cell r="W1213">
            <v>2006</v>
          </cell>
          <cell r="X1213">
            <v>7</v>
          </cell>
          <cell r="Y1213">
            <v>1</v>
          </cell>
          <cell r="Z1213">
            <v>1</v>
          </cell>
          <cell r="AA1213">
            <v>4</v>
          </cell>
          <cell r="AB1213">
            <v>100</v>
          </cell>
          <cell r="AC1213">
            <v>0.9</v>
          </cell>
          <cell r="AD1213">
            <v>90</v>
          </cell>
          <cell r="AH1213">
            <v>4.5</v>
          </cell>
        </row>
        <row r="1214">
          <cell r="A1214" t="str">
            <v>F2006077-000</v>
          </cell>
          <cell r="B1214" t="str">
            <v>Fixtures and fittings</v>
          </cell>
          <cell r="C1214">
            <v>2006</v>
          </cell>
          <cell r="D1214" t="str">
            <v>Fac</v>
          </cell>
          <cell r="E1214" t="str">
            <v>N/A</v>
          </cell>
          <cell r="F1214" t="str">
            <v>IV-0568</v>
          </cell>
          <cell r="G1214" t="str">
            <v>TAVEECHOK FERNICHING</v>
          </cell>
          <cell r="H1214" t="str">
            <v>FILE CABINET</v>
          </cell>
          <cell r="I1214">
            <v>38779</v>
          </cell>
          <cell r="J1214">
            <v>38780</v>
          </cell>
          <cell r="K1214">
            <v>1820</v>
          </cell>
          <cell r="L1214">
            <v>1792</v>
          </cell>
          <cell r="M1214">
            <v>2400</v>
          </cell>
          <cell r="N1214">
            <v>38.229999999999997</v>
          </cell>
          <cell r="O1214">
            <v>2361.77</v>
          </cell>
          <cell r="R1214">
            <v>2.4054099999999998E-2</v>
          </cell>
          <cell r="S1214">
            <v>57.729839999999996</v>
          </cell>
          <cell r="T1214">
            <v>0.91958824299999986</v>
          </cell>
          <cell r="U1214">
            <v>56.810251756999996</v>
          </cell>
          <cell r="W1214">
            <v>2006</v>
          </cell>
          <cell r="X1214">
            <v>7</v>
          </cell>
          <cell r="Y1214">
            <v>1</v>
          </cell>
          <cell r="Z1214">
            <v>1</v>
          </cell>
          <cell r="AA1214">
            <v>4</v>
          </cell>
          <cell r="AB1214">
            <v>100</v>
          </cell>
          <cell r="AC1214">
            <v>0.9</v>
          </cell>
          <cell r="AD1214">
            <v>90</v>
          </cell>
          <cell r="AH1214">
            <v>4.5</v>
          </cell>
        </row>
        <row r="1215">
          <cell r="A1215" t="str">
            <v>F2006078-000</v>
          </cell>
          <cell r="B1215" t="str">
            <v>Fixtures and fittings</v>
          </cell>
          <cell r="C1215">
            <v>2006</v>
          </cell>
          <cell r="D1215" t="str">
            <v>Fac</v>
          </cell>
          <cell r="E1215" t="str">
            <v>N/A</v>
          </cell>
          <cell r="F1215" t="str">
            <v>IV-0568</v>
          </cell>
          <cell r="G1215" t="str">
            <v>TAVEECHOK FERNICHING</v>
          </cell>
          <cell r="H1215" t="str">
            <v>FILE CABINET</v>
          </cell>
          <cell r="I1215">
            <v>38779</v>
          </cell>
          <cell r="J1215">
            <v>38780</v>
          </cell>
          <cell r="K1215">
            <v>1820</v>
          </cell>
          <cell r="L1215">
            <v>1792</v>
          </cell>
          <cell r="M1215">
            <v>2400</v>
          </cell>
          <cell r="N1215">
            <v>38.229999999999997</v>
          </cell>
          <cell r="O1215">
            <v>2361.77</v>
          </cell>
          <cell r="R1215">
            <v>2.4054099999999998E-2</v>
          </cell>
          <cell r="S1215">
            <v>57.729839999999996</v>
          </cell>
          <cell r="T1215">
            <v>0.91958824299999986</v>
          </cell>
          <cell r="U1215">
            <v>56.810251756999996</v>
          </cell>
          <cell r="W1215">
            <v>2006</v>
          </cell>
          <cell r="X1215">
            <v>7</v>
          </cell>
          <cell r="Y1215">
            <v>1</v>
          </cell>
          <cell r="Z1215">
            <v>1</v>
          </cell>
          <cell r="AA1215">
            <v>4</v>
          </cell>
          <cell r="AB1215">
            <v>100</v>
          </cell>
          <cell r="AC1215">
            <v>0.9</v>
          </cell>
          <cell r="AD1215">
            <v>90</v>
          </cell>
          <cell r="AH1215">
            <v>4.5</v>
          </cell>
        </row>
        <row r="1216">
          <cell r="A1216" t="str">
            <v>F2006079-000</v>
          </cell>
          <cell r="B1216" t="str">
            <v>Fixtures and fittings</v>
          </cell>
          <cell r="C1216">
            <v>2006</v>
          </cell>
          <cell r="D1216" t="str">
            <v>Fac</v>
          </cell>
          <cell r="E1216" t="str">
            <v>N/A</v>
          </cell>
          <cell r="F1216" t="str">
            <v>IV-0568</v>
          </cell>
          <cell r="G1216" t="str">
            <v>TAVEECHOK FERNICHING</v>
          </cell>
          <cell r="H1216" t="str">
            <v>FILE CABINET</v>
          </cell>
          <cell r="I1216">
            <v>38779</v>
          </cell>
          <cell r="J1216">
            <v>38780</v>
          </cell>
          <cell r="K1216">
            <v>1820</v>
          </cell>
          <cell r="L1216">
            <v>1792</v>
          </cell>
          <cell r="M1216">
            <v>2400</v>
          </cell>
          <cell r="N1216">
            <v>38.229999999999997</v>
          </cell>
          <cell r="O1216">
            <v>2361.77</v>
          </cell>
          <cell r="R1216">
            <v>2.4054099999999998E-2</v>
          </cell>
          <cell r="S1216">
            <v>57.729839999999996</v>
          </cell>
          <cell r="T1216">
            <v>0.91958824299999986</v>
          </cell>
          <cell r="U1216">
            <v>56.810251756999996</v>
          </cell>
          <cell r="W1216">
            <v>2006</v>
          </cell>
          <cell r="X1216">
            <v>7</v>
          </cell>
          <cell r="Y1216">
            <v>1</v>
          </cell>
          <cell r="Z1216">
            <v>1</v>
          </cell>
          <cell r="AA1216">
            <v>4</v>
          </cell>
          <cell r="AB1216">
            <v>100</v>
          </cell>
          <cell r="AC1216">
            <v>0.9</v>
          </cell>
          <cell r="AD1216">
            <v>90</v>
          </cell>
          <cell r="AH1216">
            <v>4.5</v>
          </cell>
        </row>
        <row r="1217">
          <cell r="A1217" t="str">
            <v>F2006080-000</v>
          </cell>
          <cell r="B1217" t="str">
            <v>Fixtures and fittings</v>
          </cell>
          <cell r="C1217">
            <v>2006</v>
          </cell>
          <cell r="D1217" t="str">
            <v>Fac</v>
          </cell>
          <cell r="E1217" t="str">
            <v>N/A</v>
          </cell>
          <cell r="F1217" t="str">
            <v>IV-0568</v>
          </cell>
          <cell r="G1217" t="str">
            <v>TAVEECHOK FERNICHING</v>
          </cell>
          <cell r="H1217" t="str">
            <v>FILE CABINET</v>
          </cell>
          <cell r="I1217">
            <v>38779</v>
          </cell>
          <cell r="J1217">
            <v>38780</v>
          </cell>
          <cell r="K1217">
            <v>1820</v>
          </cell>
          <cell r="L1217">
            <v>1792</v>
          </cell>
          <cell r="M1217">
            <v>2400</v>
          </cell>
          <cell r="N1217">
            <v>38.229999999999997</v>
          </cell>
          <cell r="O1217">
            <v>2361.77</v>
          </cell>
          <cell r="R1217">
            <v>2.4054099999999998E-2</v>
          </cell>
          <cell r="S1217">
            <v>57.729839999999996</v>
          </cell>
          <cell r="T1217">
            <v>0.91958824299999986</v>
          </cell>
          <cell r="U1217">
            <v>56.810251756999996</v>
          </cell>
          <cell r="W1217">
            <v>2006</v>
          </cell>
          <cell r="X1217">
            <v>7</v>
          </cell>
          <cell r="Y1217">
            <v>1</v>
          </cell>
          <cell r="Z1217">
            <v>1</v>
          </cell>
          <cell r="AA1217">
            <v>4</v>
          </cell>
          <cell r="AB1217">
            <v>100</v>
          </cell>
          <cell r="AC1217">
            <v>0.9</v>
          </cell>
          <cell r="AD1217">
            <v>90</v>
          </cell>
          <cell r="AH1217">
            <v>4.5</v>
          </cell>
        </row>
        <row r="1218">
          <cell r="A1218" t="str">
            <v>F2006081-000</v>
          </cell>
          <cell r="B1218" t="str">
            <v>Fixtures and fittings</v>
          </cell>
          <cell r="C1218">
            <v>2006</v>
          </cell>
          <cell r="D1218" t="str">
            <v>Fac</v>
          </cell>
          <cell r="E1218" t="str">
            <v>N/A</v>
          </cell>
          <cell r="F1218" t="str">
            <v>IV-0568</v>
          </cell>
          <cell r="G1218" t="str">
            <v>TAVEECHOK FERNICHING</v>
          </cell>
          <cell r="H1218" t="str">
            <v>FILE CABINET</v>
          </cell>
          <cell r="I1218">
            <v>38779</v>
          </cell>
          <cell r="J1218">
            <v>38780</v>
          </cell>
          <cell r="K1218">
            <v>1820</v>
          </cell>
          <cell r="L1218">
            <v>1792</v>
          </cell>
          <cell r="M1218">
            <v>2400</v>
          </cell>
          <cell r="N1218">
            <v>38.229999999999997</v>
          </cell>
          <cell r="O1218">
            <v>2361.77</v>
          </cell>
          <cell r="R1218">
            <v>2.4054099999999998E-2</v>
          </cell>
          <cell r="S1218">
            <v>57.729839999999996</v>
          </cell>
          <cell r="T1218">
            <v>0.91958824299999986</v>
          </cell>
          <cell r="U1218">
            <v>56.810251756999996</v>
          </cell>
          <cell r="W1218">
            <v>2006</v>
          </cell>
          <cell r="X1218">
            <v>7</v>
          </cell>
          <cell r="Y1218">
            <v>1</v>
          </cell>
          <cell r="Z1218">
            <v>1</v>
          </cell>
          <cell r="AA1218">
            <v>4</v>
          </cell>
          <cell r="AB1218">
            <v>100</v>
          </cell>
          <cell r="AC1218">
            <v>0.9</v>
          </cell>
          <cell r="AD1218">
            <v>90</v>
          </cell>
          <cell r="AH1218">
            <v>4.5</v>
          </cell>
        </row>
        <row r="1219">
          <cell r="A1219" t="str">
            <v>F2006082-000</v>
          </cell>
          <cell r="B1219" t="str">
            <v>Fixtures and fittings</v>
          </cell>
          <cell r="C1219">
            <v>2006</v>
          </cell>
          <cell r="D1219" t="str">
            <v>Fac</v>
          </cell>
          <cell r="E1219" t="str">
            <v>N/A</v>
          </cell>
          <cell r="F1219" t="str">
            <v>IV-0568</v>
          </cell>
          <cell r="G1219" t="str">
            <v>TAVEECHOK FERNICHING</v>
          </cell>
          <cell r="H1219" t="str">
            <v>FILE CABINET</v>
          </cell>
          <cell r="I1219">
            <v>38779</v>
          </cell>
          <cell r="J1219">
            <v>38780</v>
          </cell>
          <cell r="K1219">
            <v>1820</v>
          </cell>
          <cell r="L1219">
            <v>1792</v>
          </cell>
          <cell r="M1219">
            <v>2400</v>
          </cell>
          <cell r="N1219">
            <v>38.229999999999997</v>
          </cell>
          <cell r="O1219">
            <v>2361.77</v>
          </cell>
          <cell r="R1219">
            <v>2.4054099999999998E-2</v>
          </cell>
          <cell r="S1219">
            <v>57.729839999999996</v>
          </cell>
          <cell r="T1219">
            <v>0.91958824299999986</v>
          </cell>
          <cell r="U1219">
            <v>56.810251756999996</v>
          </cell>
          <cell r="W1219">
            <v>2006</v>
          </cell>
          <cell r="X1219">
            <v>7</v>
          </cell>
          <cell r="Y1219">
            <v>1</v>
          </cell>
          <cell r="Z1219">
            <v>1</v>
          </cell>
          <cell r="AA1219">
            <v>4</v>
          </cell>
          <cell r="AB1219">
            <v>100</v>
          </cell>
          <cell r="AC1219">
            <v>0.9</v>
          </cell>
          <cell r="AD1219">
            <v>90</v>
          </cell>
          <cell r="AH1219">
            <v>4.5</v>
          </cell>
        </row>
        <row r="1220">
          <cell r="A1220" t="str">
            <v>F2006083-000</v>
          </cell>
          <cell r="B1220" t="str">
            <v>Fixtures and fittings</v>
          </cell>
          <cell r="C1220">
            <v>2006</v>
          </cell>
          <cell r="D1220" t="str">
            <v>Fac</v>
          </cell>
          <cell r="E1220" t="str">
            <v>N/A</v>
          </cell>
          <cell r="F1220" t="str">
            <v>IV-0568</v>
          </cell>
          <cell r="G1220" t="str">
            <v>TAVEECHOK FERNICHING</v>
          </cell>
          <cell r="H1220" t="str">
            <v>FILE CABINET</v>
          </cell>
          <cell r="I1220">
            <v>38779</v>
          </cell>
          <cell r="J1220">
            <v>38780</v>
          </cell>
          <cell r="K1220">
            <v>1820</v>
          </cell>
          <cell r="L1220">
            <v>1792</v>
          </cell>
          <cell r="M1220">
            <v>2400</v>
          </cell>
          <cell r="N1220">
            <v>38.229999999999997</v>
          </cell>
          <cell r="O1220">
            <v>2361.77</v>
          </cell>
          <cell r="R1220">
            <v>2.4054099999999998E-2</v>
          </cell>
          <cell r="S1220">
            <v>57.729839999999996</v>
          </cell>
          <cell r="T1220">
            <v>0.91958824299999986</v>
          </cell>
          <cell r="U1220">
            <v>56.810251756999996</v>
          </cell>
          <cell r="W1220">
            <v>2006</v>
          </cell>
          <cell r="X1220">
            <v>7</v>
          </cell>
          <cell r="Y1220">
            <v>1</v>
          </cell>
          <cell r="Z1220">
            <v>1</v>
          </cell>
          <cell r="AA1220">
            <v>4</v>
          </cell>
          <cell r="AB1220">
            <v>100</v>
          </cell>
          <cell r="AC1220">
            <v>0.9</v>
          </cell>
          <cell r="AD1220">
            <v>90</v>
          </cell>
          <cell r="AH1220">
            <v>4.5</v>
          </cell>
        </row>
        <row r="1221">
          <cell r="A1221" t="str">
            <v>F2006084-000</v>
          </cell>
          <cell r="B1221" t="str">
            <v>Fixtures and fittings</v>
          </cell>
          <cell r="C1221">
            <v>2006</v>
          </cell>
          <cell r="D1221" t="str">
            <v>Fac</v>
          </cell>
          <cell r="E1221" t="str">
            <v>N/A</v>
          </cell>
          <cell r="F1221" t="str">
            <v>IV-0568</v>
          </cell>
          <cell r="G1221" t="str">
            <v>TAVEECHOK FERNICHING</v>
          </cell>
          <cell r="H1221" t="str">
            <v>FILE CABINET</v>
          </cell>
          <cell r="I1221">
            <v>38779</v>
          </cell>
          <cell r="J1221">
            <v>38780</v>
          </cell>
          <cell r="K1221">
            <v>1820</v>
          </cell>
          <cell r="L1221">
            <v>1792</v>
          </cell>
          <cell r="M1221">
            <v>2400</v>
          </cell>
          <cell r="N1221">
            <v>38.229999999999997</v>
          </cell>
          <cell r="O1221">
            <v>2361.77</v>
          </cell>
          <cell r="R1221">
            <v>2.4054099999999998E-2</v>
          </cell>
          <cell r="S1221">
            <v>57.729839999999996</v>
          </cell>
          <cell r="T1221">
            <v>0.91958824299999986</v>
          </cell>
          <cell r="U1221">
            <v>56.810251756999996</v>
          </cell>
          <cell r="W1221">
            <v>2006</v>
          </cell>
          <cell r="X1221">
            <v>7</v>
          </cell>
          <cell r="Y1221">
            <v>1</v>
          </cell>
          <cell r="Z1221">
            <v>1</v>
          </cell>
          <cell r="AA1221">
            <v>4</v>
          </cell>
          <cell r="AB1221">
            <v>100</v>
          </cell>
          <cell r="AC1221">
            <v>0.9</v>
          </cell>
          <cell r="AD1221">
            <v>90</v>
          </cell>
          <cell r="AH1221">
            <v>4.5</v>
          </cell>
        </row>
        <row r="1222">
          <cell r="A1222" t="str">
            <v>F2006085-000</v>
          </cell>
          <cell r="B1222" t="str">
            <v>Fixtures and fittings</v>
          </cell>
          <cell r="C1222">
            <v>2006</v>
          </cell>
          <cell r="D1222" t="str">
            <v>Fac</v>
          </cell>
          <cell r="E1222" t="str">
            <v>N/A</v>
          </cell>
          <cell r="F1222" t="str">
            <v>IV-0568</v>
          </cell>
          <cell r="G1222" t="str">
            <v>TAVEECHOK FERNICHING</v>
          </cell>
          <cell r="H1222" t="str">
            <v>FILE CABINET</v>
          </cell>
          <cell r="I1222">
            <v>38779</v>
          </cell>
          <cell r="J1222">
            <v>38780</v>
          </cell>
          <cell r="K1222">
            <v>1820</v>
          </cell>
          <cell r="L1222">
            <v>1792</v>
          </cell>
          <cell r="M1222">
            <v>2400</v>
          </cell>
          <cell r="N1222">
            <v>38.229999999999997</v>
          </cell>
          <cell r="O1222">
            <v>2361.77</v>
          </cell>
          <cell r="R1222">
            <v>2.4054099999999998E-2</v>
          </cell>
          <cell r="S1222">
            <v>57.729839999999996</v>
          </cell>
          <cell r="T1222">
            <v>0.91958824299999986</v>
          </cell>
          <cell r="U1222">
            <v>56.810251756999996</v>
          </cell>
          <cell r="W1222">
            <v>2006</v>
          </cell>
          <cell r="X1222">
            <v>7</v>
          </cell>
          <cell r="Y1222">
            <v>1</v>
          </cell>
          <cell r="Z1222">
            <v>1</v>
          </cell>
          <cell r="AA1222">
            <v>4</v>
          </cell>
          <cell r="AB1222">
            <v>100</v>
          </cell>
          <cell r="AC1222">
            <v>0.9</v>
          </cell>
          <cell r="AD1222">
            <v>90</v>
          </cell>
          <cell r="AH1222">
            <v>4.5</v>
          </cell>
        </row>
        <row r="1223">
          <cell r="A1223" t="str">
            <v>F2006086-000</v>
          </cell>
          <cell r="B1223" t="str">
            <v>Fixtures and fittings</v>
          </cell>
          <cell r="C1223">
            <v>2006</v>
          </cell>
          <cell r="D1223" t="str">
            <v>Fac</v>
          </cell>
          <cell r="E1223" t="str">
            <v>N/A</v>
          </cell>
          <cell r="F1223" t="str">
            <v>IV-0568</v>
          </cell>
          <cell r="G1223" t="str">
            <v>TAVEECHOK FERNICHING</v>
          </cell>
          <cell r="H1223" t="str">
            <v>FILE CABINET</v>
          </cell>
          <cell r="I1223">
            <v>38779</v>
          </cell>
          <cell r="J1223">
            <v>38780</v>
          </cell>
          <cell r="K1223">
            <v>1820</v>
          </cell>
          <cell r="L1223">
            <v>1792</v>
          </cell>
          <cell r="M1223">
            <v>2400</v>
          </cell>
          <cell r="N1223">
            <v>38.229999999999997</v>
          </cell>
          <cell r="O1223">
            <v>2361.77</v>
          </cell>
          <cell r="R1223">
            <v>2.41468E-2</v>
          </cell>
          <cell r="S1223">
            <v>57.95232</v>
          </cell>
          <cell r="T1223">
            <v>0.92313216399999987</v>
          </cell>
          <cell r="U1223">
            <v>57.029187835999998</v>
          </cell>
          <cell r="W1223">
            <v>2006</v>
          </cell>
          <cell r="X1223">
            <v>7</v>
          </cell>
          <cell r="Y1223">
            <v>1</v>
          </cell>
          <cell r="Z1223">
            <v>1</v>
          </cell>
          <cell r="AA1223">
            <v>4</v>
          </cell>
          <cell r="AB1223">
            <v>100</v>
          </cell>
          <cell r="AC1223">
            <v>0.9</v>
          </cell>
          <cell r="AD1223">
            <v>90</v>
          </cell>
          <cell r="AH1223">
            <v>4.5</v>
          </cell>
        </row>
        <row r="1224">
          <cell r="A1224" t="str">
            <v>F2006087-000</v>
          </cell>
          <cell r="B1224" t="str">
            <v>Fixtures and fittings</v>
          </cell>
          <cell r="C1224">
            <v>2005</v>
          </cell>
          <cell r="D1224" t="str">
            <v>Fac</v>
          </cell>
          <cell r="E1224" t="str">
            <v>N/A</v>
          </cell>
          <cell r="F1224" t="str">
            <v>A07752</v>
          </cell>
          <cell r="G1224" t="str">
            <v xml:space="preserve">D&amp;G SERVICE </v>
          </cell>
          <cell r="H1224" t="str">
            <v>DIGITAL CORDLESS PONE</v>
          </cell>
          <cell r="I1224">
            <v>38776</v>
          </cell>
          <cell r="J1224">
            <v>38777</v>
          </cell>
          <cell r="K1224">
            <v>1820</v>
          </cell>
          <cell r="L1224">
            <v>1789</v>
          </cell>
          <cell r="M1224">
            <v>2327</v>
          </cell>
          <cell r="N1224">
            <v>40.9</v>
          </cell>
          <cell r="O1224">
            <v>2286.1</v>
          </cell>
          <cell r="R1224">
            <v>2.41468E-2</v>
          </cell>
          <cell r="S1224">
            <v>56.189603599999998</v>
          </cell>
          <cell r="T1224">
            <v>0.98760411999999997</v>
          </cell>
          <cell r="U1224">
            <v>55.201999479999998</v>
          </cell>
          <cell r="W1224">
            <v>2006</v>
          </cell>
          <cell r="X1224">
            <v>7</v>
          </cell>
          <cell r="Y1224">
            <v>1</v>
          </cell>
          <cell r="Z1224">
            <v>1</v>
          </cell>
          <cell r="AA1224">
            <v>4</v>
          </cell>
          <cell r="AB1224">
            <v>100</v>
          </cell>
          <cell r="AC1224">
            <v>0.9</v>
          </cell>
          <cell r="AD1224">
            <v>90</v>
          </cell>
          <cell r="AH1224">
            <v>4.5</v>
          </cell>
        </row>
        <row r="1225">
          <cell r="A1225" t="str">
            <v>F2006088-000</v>
          </cell>
          <cell r="B1225" t="str">
            <v>Fixtures and fittings</v>
          </cell>
          <cell r="C1225">
            <v>2005</v>
          </cell>
          <cell r="D1225" t="str">
            <v>Fac</v>
          </cell>
          <cell r="E1225" t="str">
            <v>N/A</v>
          </cell>
          <cell r="F1225">
            <v>10874350</v>
          </cell>
          <cell r="G1225" t="str">
            <v>METRO SYSTEM</v>
          </cell>
          <cell r="H1225" t="str">
            <v>AUTOCAD LT2006 (SOFTWARE)</v>
          </cell>
          <cell r="I1225">
            <v>38775</v>
          </cell>
          <cell r="J1225">
            <v>38775</v>
          </cell>
          <cell r="K1225">
            <v>1820</v>
          </cell>
          <cell r="L1225">
            <v>1787</v>
          </cell>
          <cell r="M1225">
            <v>58500</v>
          </cell>
          <cell r="N1225">
            <v>1092.8399999999999</v>
          </cell>
          <cell r="O1225">
            <v>57407.16</v>
          </cell>
          <cell r="R1225">
            <v>2.54313E-2</v>
          </cell>
          <cell r="S1225">
            <v>1487.7310500000001</v>
          </cell>
          <cell r="T1225">
            <v>27.792341892</v>
          </cell>
          <cell r="U1225">
            <v>1459.9387081080001</v>
          </cell>
          <cell r="W1225">
            <v>2006</v>
          </cell>
          <cell r="X1225">
            <v>6</v>
          </cell>
          <cell r="Y1225">
            <v>1</v>
          </cell>
          <cell r="Z1225">
            <v>0.98352861266768554</v>
          </cell>
          <cell r="AA1225">
            <v>5</v>
          </cell>
          <cell r="AB1225">
            <v>1500</v>
          </cell>
          <cell r="AC1225">
            <v>0.9</v>
          </cell>
          <cell r="AD1225">
            <v>1400</v>
          </cell>
          <cell r="AH1225">
            <v>2.5</v>
          </cell>
        </row>
        <row r="1226">
          <cell r="A1226" t="str">
            <v>F2006089-000</v>
          </cell>
          <cell r="B1226" t="str">
            <v>Fixtures and fittings</v>
          </cell>
          <cell r="C1226">
            <v>2005</v>
          </cell>
          <cell r="D1226" t="str">
            <v>Fac</v>
          </cell>
          <cell r="E1226" t="str">
            <v>N/A</v>
          </cell>
          <cell r="F1226">
            <v>133301</v>
          </cell>
          <cell r="G1226" t="str">
            <v>CONTINUOUS FORM AND COMPUTER</v>
          </cell>
          <cell r="H1226" t="str">
            <v>MS OFFICE SMALL BUSINESS 2003 ENGLISH SP1 OEM</v>
          </cell>
          <cell r="I1226">
            <v>38793</v>
          </cell>
          <cell r="J1226">
            <v>38793</v>
          </cell>
          <cell r="K1226">
            <v>1820</v>
          </cell>
          <cell r="L1226">
            <v>1805</v>
          </cell>
          <cell r="M1226">
            <v>10800</v>
          </cell>
          <cell r="N1226">
            <v>94.94</v>
          </cell>
          <cell r="O1226">
            <v>10705.06</v>
          </cell>
          <cell r="R1226">
            <v>2.43857E-2</v>
          </cell>
          <cell r="S1226">
            <v>263.36556000000002</v>
          </cell>
          <cell r="T1226">
            <v>2.3151783579999998</v>
          </cell>
          <cell r="U1226">
            <v>261.05038164199999</v>
          </cell>
          <cell r="W1226">
            <v>2006</v>
          </cell>
          <cell r="X1226">
            <v>7</v>
          </cell>
          <cell r="Y1226">
            <v>1</v>
          </cell>
          <cell r="Z1226">
            <v>1</v>
          </cell>
          <cell r="AA1226">
            <v>4</v>
          </cell>
          <cell r="AB1226">
            <v>300</v>
          </cell>
          <cell r="AC1226">
            <v>0.9</v>
          </cell>
          <cell r="AD1226">
            <v>270</v>
          </cell>
          <cell r="AH1226">
            <v>4.5</v>
          </cell>
        </row>
        <row r="1227">
          <cell r="A1227" t="str">
            <v>F2006090-000</v>
          </cell>
          <cell r="B1227" t="str">
            <v>Fixtures and fittings</v>
          </cell>
          <cell r="C1227">
            <v>2004</v>
          </cell>
          <cell r="D1227" t="str">
            <v>QA</v>
          </cell>
          <cell r="E1227" t="str">
            <v>FCCT24049</v>
          </cell>
          <cell r="F1227" t="str">
            <v>INV.7028</v>
          </cell>
          <cell r="G1227" t="str">
            <v>ULTIMATE INTELLIGENT</v>
          </cell>
          <cell r="H1227" t="str">
            <v>PRT-515 1382 PRINTER CANON IP4000</v>
          </cell>
          <cell r="I1227">
            <v>38782</v>
          </cell>
          <cell r="J1227">
            <v>38808</v>
          </cell>
          <cell r="K1227">
            <v>1092</v>
          </cell>
          <cell r="L1227">
            <v>1092</v>
          </cell>
          <cell r="M1227">
            <v>6400</v>
          </cell>
          <cell r="N1227">
            <v>5.86</v>
          </cell>
          <cell r="O1227">
            <v>6394.14</v>
          </cell>
          <cell r="R1227">
            <v>2.43857E-2</v>
          </cell>
          <cell r="S1227">
            <v>156.06847999999999</v>
          </cell>
          <cell r="T1227">
            <v>0.142900202</v>
          </cell>
          <cell r="U1227">
            <v>155.925579798</v>
          </cell>
          <cell r="W1227">
            <v>2006</v>
          </cell>
          <cell r="X1227">
            <v>5</v>
          </cell>
          <cell r="Y1227">
            <v>1</v>
          </cell>
          <cell r="Z1227">
            <v>0.98352861266768554</v>
          </cell>
          <cell r="AA1227">
            <v>4</v>
          </cell>
          <cell r="AB1227">
            <v>150</v>
          </cell>
          <cell r="AC1227">
            <v>0.9</v>
          </cell>
          <cell r="AD1227">
            <v>140</v>
          </cell>
          <cell r="AH1227">
            <v>4.5</v>
          </cell>
        </row>
        <row r="1228">
          <cell r="A1228" t="str">
            <v>F2006093-000</v>
          </cell>
          <cell r="B1228" t="str">
            <v>Fixtures and fittings</v>
          </cell>
          <cell r="C1228">
            <v>2005</v>
          </cell>
          <cell r="D1228" t="str">
            <v>Fac</v>
          </cell>
          <cell r="E1228" t="str">
            <v>N/A</v>
          </cell>
          <cell r="F1228" t="str">
            <v>IV4903078</v>
          </cell>
          <cell r="G1228" t="str">
            <v>NEWTON NAKARIN CO.,</v>
          </cell>
          <cell r="H1228" t="str">
            <v>REFRIGERATOR FRAME STAINLESS</v>
          </cell>
          <cell r="I1228">
            <v>38803</v>
          </cell>
          <cell r="J1228">
            <v>38804</v>
          </cell>
          <cell r="K1228">
            <v>1820</v>
          </cell>
          <cell r="L1228">
            <v>1816</v>
          </cell>
          <cell r="M1228">
            <v>12600</v>
          </cell>
          <cell r="N1228">
            <v>34.61</v>
          </cell>
          <cell r="O1228">
            <v>12565.39</v>
          </cell>
          <cell r="R1228">
            <v>2.43857E-2</v>
          </cell>
          <cell r="S1228">
            <v>307.25981999999999</v>
          </cell>
          <cell r="T1228">
            <v>0.84398907700000003</v>
          </cell>
          <cell r="U1228">
            <v>306.41583092299999</v>
          </cell>
          <cell r="W1228">
            <v>2006</v>
          </cell>
          <cell r="X1228">
            <v>7</v>
          </cell>
          <cell r="Y1228">
            <v>1</v>
          </cell>
          <cell r="Z1228">
            <v>1</v>
          </cell>
          <cell r="AA1228">
            <v>4</v>
          </cell>
          <cell r="AB1228">
            <v>300</v>
          </cell>
          <cell r="AC1228">
            <v>0.9</v>
          </cell>
          <cell r="AD1228">
            <v>270</v>
          </cell>
          <cell r="AH1228">
            <v>4.5</v>
          </cell>
        </row>
        <row r="1229">
          <cell r="A1229" t="str">
            <v>F2006094-000</v>
          </cell>
          <cell r="B1229" t="str">
            <v>Fixtures and fittings</v>
          </cell>
          <cell r="C1229">
            <v>2005</v>
          </cell>
          <cell r="D1229" t="str">
            <v>Fac</v>
          </cell>
          <cell r="E1229" t="str">
            <v>N/A</v>
          </cell>
          <cell r="F1229" t="str">
            <v>IV4903078</v>
          </cell>
          <cell r="G1229" t="str">
            <v>NEWTON NAKARIN CO.,</v>
          </cell>
          <cell r="H1229" t="str">
            <v>REFRIGERATOR FRAME STAINLESS</v>
          </cell>
          <cell r="I1229">
            <v>38803</v>
          </cell>
          <cell r="J1229">
            <v>38804</v>
          </cell>
          <cell r="K1229">
            <v>1820</v>
          </cell>
          <cell r="L1229">
            <v>1816</v>
          </cell>
          <cell r="M1229">
            <v>12600</v>
          </cell>
          <cell r="N1229">
            <v>34.61</v>
          </cell>
          <cell r="O1229">
            <v>12565.39</v>
          </cell>
          <cell r="R1229">
            <v>2.43857E-2</v>
          </cell>
          <cell r="S1229">
            <v>307.25981999999999</v>
          </cell>
          <cell r="T1229">
            <v>0.84398907700000003</v>
          </cell>
          <cell r="U1229">
            <v>306.41583092299999</v>
          </cell>
          <cell r="W1229">
            <v>2006</v>
          </cell>
          <cell r="X1229">
            <v>7</v>
          </cell>
          <cell r="Y1229">
            <v>1</v>
          </cell>
          <cell r="Z1229">
            <v>1</v>
          </cell>
          <cell r="AA1229">
            <v>4</v>
          </cell>
          <cell r="AB1229">
            <v>300</v>
          </cell>
          <cell r="AC1229">
            <v>0.9</v>
          </cell>
          <cell r="AD1229">
            <v>270</v>
          </cell>
          <cell r="AH1229">
            <v>4.5</v>
          </cell>
        </row>
        <row r="1230">
          <cell r="A1230" t="str">
            <v>F2006095-000</v>
          </cell>
          <cell r="B1230" t="str">
            <v>Fixtures and fittings</v>
          </cell>
          <cell r="C1230">
            <v>2005</v>
          </cell>
          <cell r="D1230" t="str">
            <v>Fac</v>
          </cell>
          <cell r="E1230" t="str">
            <v>N/A</v>
          </cell>
          <cell r="F1230" t="str">
            <v>IV4903078</v>
          </cell>
          <cell r="G1230" t="str">
            <v>NEWTON NAKARIN CO.,</v>
          </cell>
          <cell r="H1230" t="str">
            <v>REFRIGERATOR FRAME STAINLESS</v>
          </cell>
          <cell r="I1230">
            <v>38803</v>
          </cell>
          <cell r="J1230">
            <v>38804</v>
          </cell>
          <cell r="K1230">
            <v>1820</v>
          </cell>
          <cell r="L1230">
            <v>1816</v>
          </cell>
          <cell r="M1230">
            <v>12600</v>
          </cell>
          <cell r="N1230">
            <v>34.61</v>
          </cell>
          <cell r="O1230">
            <v>12565.39</v>
          </cell>
          <cell r="R1230">
            <v>2.3896799999999999E-2</v>
          </cell>
          <cell r="S1230">
            <v>301.09967999999998</v>
          </cell>
          <cell r="T1230">
            <v>0.82706824800000001</v>
          </cell>
          <cell r="U1230">
            <v>300.27261175199999</v>
          </cell>
          <cell r="W1230">
            <v>2006</v>
          </cell>
          <cell r="X1230">
            <v>7</v>
          </cell>
          <cell r="Y1230">
            <v>1</v>
          </cell>
          <cell r="Z1230">
            <v>1</v>
          </cell>
          <cell r="AA1230">
            <v>4</v>
          </cell>
          <cell r="AB1230">
            <v>300</v>
          </cell>
          <cell r="AC1230">
            <v>0.9</v>
          </cell>
          <cell r="AD1230">
            <v>270</v>
          </cell>
          <cell r="AH1230">
            <v>4.5</v>
          </cell>
        </row>
        <row r="1231">
          <cell r="A1231" t="str">
            <v>F950037-000</v>
          </cell>
          <cell r="B1231" t="str">
            <v>Fixtures and fittings</v>
          </cell>
          <cell r="C1231">
            <v>2003</v>
          </cell>
          <cell r="D1231" t="str">
            <v>Fac</v>
          </cell>
          <cell r="E1231" t="str">
            <v>N/A</v>
          </cell>
          <cell r="F1231" t="str">
            <v>N/A</v>
          </cell>
          <cell r="G1231" t="str">
            <v>PAGER</v>
          </cell>
          <cell r="H1231" t="str">
            <v>PHONELINK</v>
          </cell>
          <cell r="J1231">
            <v>34939</v>
          </cell>
          <cell r="K1231">
            <v>1820</v>
          </cell>
          <cell r="L1231">
            <v>0</v>
          </cell>
          <cell r="M1231">
            <v>4673</v>
          </cell>
          <cell r="N1231">
            <v>4672</v>
          </cell>
          <cell r="O1231">
            <v>1</v>
          </cell>
          <cell r="R1231">
            <v>2.42191E-2</v>
          </cell>
          <cell r="S1231">
            <v>113.1758543</v>
          </cell>
          <cell r="T1231">
            <v>113.1516352</v>
          </cell>
          <cell r="U1231">
            <v>2.4219099999996274E-2</v>
          </cell>
          <cell r="W1231">
            <v>1995</v>
          </cell>
          <cell r="X1231">
            <v>7</v>
          </cell>
          <cell r="Y1231">
            <v>1.3504691962464299</v>
          </cell>
          <cell r="Z1231">
            <v>1</v>
          </cell>
          <cell r="AA1231">
            <v>4</v>
          </cell>
          <cell r="AB1231">
            <v>200</v>
          </cell>
          <cell r="AC1231">
            <v>0.05</v>
          </cell>
          <cell r="AD1231">
            <v>10</v>
          </cell>
          <cell r="AH1231">
            <v>0.5</v>
          </cell>
        </row>
        <row r="1232">
          <cell r="A1232" t="str">
            <v>F990006-000</v>
          </cell>
          <cell r="B1232" t="str">
            <v>Fixtures and fittings</v>
          </cell>
          <cell r="C1232">
            <v>2003</v>
          </cell>
          <cell r="D1232" t="str">
            <v>Fac</v>
          </cell>
          <cell r="E1232" t="str">
            <v>N/A</v>
          </cell>
          <cell r="F1232">
            <v>4210214</v>
          </cell>
          <cell r="G1232" t="str">
            <v>NCOA</v>
          </cell>
          <cell r="H1232" t="str">
            <v>PRINTER HP DESKJET 710C</v>
          </cell>
          <cell r="I1232">
            <v>36272</v>
          </cell>
          <cell r="J1232">
            <v>36282</v>
          </cell>
          <cell r="K1232">
            <v>1820</v>
          </cell>
          <cell r="L1232">
            <v>0</v>
          </cell>
          <cell r="M1232">
            <v>8500</v>
          </cell>
          <cell r="N1232">
            <v>8499</v>
          </cell>
          <cell r="O1232">
            <v>1</v>
          </cell>
          <cell r="R1232">
            <v>2.42191E-2</v>
          </cell>
          <cell r="S1232">
            <v>205.86234999999999</v>
          </cell>
          <cell r="T1232">
            <v>205.83813090000001</v>
          </cell>
          <cell r="U1232">
            <v>2.4219099999982063E-2</v>
          </cell>
          <cell r="W1232">
            <v>1999</v>
          </cell>
          <cell r="X1232">
            <v>5</v>
          </cell>
          <cell r="Y1232">
            <v>0.86931345340782851</v>
          </cell>
          <cell r="Z1232">
            <v>0.9671166581762608</v>
          </cell>
          <cell r="AA1232">
            <v>4</v>
          </cell>
          <cell r="AB1232">
            <v>0</v>
          </cell>
          <cell r="AC1232">
            <v>0.09</v>
          </cell>
          <cell r="AD1232">
            <v>0</v>
          </cell>
          <cell r="AH1232">
            <v>0</v>
          </cell>
        </row>
        <row r="1233">
          <cell r="A1233" t="str">
            <v>F990018-000</v>
          </cell>
          <cell r="B1233" t="str">
            <v>Fixtures and fittings</v>
          </cell>
          <cell r="C1233">
            <v>2003</v>
          </cell>
          <cell r="D1233" t="str">
            <v>Fac</v>
          </cell>
          <cell r="E1233" t="str">
            <v>N/A</v>
          </cell>
          <cell r="F1233">
            <v>648</v>
          </cell>
          <cell r="G1233" t="str">
            <v>TAVEECHOK</v>
          </cell>
          <cell r="H1233" t="str">
            <v>OFFICE CHAIR ( TC-23 )</v>
          </cell>
          <cell r="I1233">
            <v>36292</v>
          </cell>
          <cell r="J1233">
            <v>36310</v>
          </cell>
          <cell r="K1233">
            <v>1820</v>
          </cell>
          <cell r="L1233">
            <v>0</v>
          </cell>
          <cell r="M1233">
            <v>2500</v>
          </cell>
          <cell r="N1233">
            <v>2499</v>
          </cell>
          <cell r="O1233">
            <v>1</v>
          </cell>
          <cell r="R1233">
            <v>2.4299999999999999E-2</v>
          </cell>
          <cell r="S1233">
            <v>60.75</v>
          </cell>
          <cell r="T1233">
            <v>60.725699999999996</v>
          </cell>
          <cell r="U1233">
            <v>2.4300000000003763E-2</v>
          </cell>
          <cell r="W1233">
            <v>1999</v>
          </cell>
          <cell r="X1233">
            <v>7</v>
          </cell>
          <cell r="Y1233">
            <v>1.1553228621291447</v>
          </cell>
          <cell r="Z1233">
            <v>1</v>
          </cell>
          <cell r="AA1233">
            <v>4</v>
          </cell>
          <cell r="AB1233">
            <v>100</v>
          </cell>
          <cell r="AC1233">
            <v>0.09</v>
          </cell>
          <cell r="AD1233">
            <v>10</v>
          </cell>
          <cell r="AH1233">
            <v>0.5</v>
          </cell>
        </row>
        <row r="1234">
          <cell r="A1234" t="str">
            <v>F990019-000</v>
          </cell>
          <cell r="B1234" t="str">
            <v>Fixtures and fittings</v>
          </cell>
          <cell r="C1234">
            <v>2003</v>
          </cell>
          <cell r="D1234" t="str">
            <v>Fac</v>
          </cell>
          <cell r="E1234" t="str">
            <v>N/A</v>
          </cell>
          <cell r="F1234">
            <v>648</v>
          </cell>
          <cell r="G1234" t="str">
            <v>TAVEECHOK</v>
          </cell>
          <cell r="H1234" t="str">
            <v>OFFICE CHAIR ( TC-23 )</v>
          </cell>
          <cell r="I1234">
            <v>36292</v>
          </cell>
          <cell r="J1234">
            <v>36310</v>
          </cell>
          <cell r="K1234">
            <v>1820</v>
          </cell>
          <cell r="L1234">
            <v>0</v>
          </cell>
          <cell r="M1234">
            <v>2500</v>
          </cell>
          <cell r="N1234">
            <v>2499</v>
          </cell>
          <cell r="O1234">
            <v>1</v>
          </cell>
          <cell r="R1234">
            <v>2.4299999999999999E-2</v>
          </cell>
          <cell r="S1234">
            <v>60.75</v>
          </cell>
          <cell r="T1234">
            <v>60.725699999999996</v>
          </cell>
          <cell r="U1234">
            <v>2.4300000000003763E-2</v>
          </cell>
          <cell r="W1234">
            <v>1999</v>
          </cell>
          <cell r="X1234">
            <v>7</v>
          </cell>
          <cell r="Y1234">
            <v>1.1553228621291447</v>
          </cell>
          <cell r="Z1234">
            <v>1</v>
          </cell>
          <cell r="AA1234">
            <v>4</v>
          </cell>
          <cell r="AB1234">
            <v>100</v>
          </cell>
          <cell r="AC1234">
            <v>0.09</v>
          </cell>
          <cell r="AD1234">
            <v>10</v>
          </cell>
          <cell r="AH1234">
            <v>0.5</v>
          </cell>
        </row>
        <row r="1235">
          <cell r="A1235" t="str">
            <v>F990020-000</v>
          </cell>
          <cell r="B1235" t="str">
            <v>Fixtures and fittings</v>
          </cell>
          <cell r="C1235">
            <v>2003</v>
          </cell>
          <cell r="D1235" t="str">
            <v>Fac</v>
          </cell>
          <cell r="E1235" t="str">
            <v>N/A</v>
          </cell>
          <cell r="F1235">
            <v>25175</v>
          </cell>
          <cell r="G1235" t="str">
            <v>THAI STEEL</v>
          </cell>
          <cell r="H1235" t="str">
            <v>FILING CABINET ( TRAINING )</v>
          </cell>
          <cell r="I1235">
            <v>36297</v>
          </cell>
          <cell r="J1235">
            <v>36310</v>
          </cell>
          <cell r="K1235">
            <v>1820</v>
          </cell>
          <cell r="L1235">
            <v>0</v>
          </cell>
          <cell r="M1235">
            <v>2200</v>
          </cell>
          <cell r="N1235">
            <v>2199</v>
          </cell>
          <cell r="O1235">
            <v>1</v>
          </cell>
          <cell r="R1235">
            <v>2.4385664155756E-2</v>
          </cell>
          <cell r="S1235">
            <v>53.648461142663201</v>
          </cell>
          <cell r="T1235">
            <v>53.624075478507443</v>
          </cell>
          <cell r="U1235">
            <v>2.4385664155758491E-2</v>
          </cell>
          <cell r="W1235">
            <v>1999</v>
          </cell>
          <cell r="X1235">
            <v>7</v>
          </cell>
          <cell r="Y1235">
            <v>1.1553228621291447</v>
          </cell>
          <cell r="Z1235">
            <v>1</v>
          </cell>
          <cell r="AA1235">
            <v>4</v>
          </cell>
          <cell r="AB1235">
            <v>100</v>
          </cell>
          <cell r="AC1235">
            <v>0.09</v>
          </cell>
          <cell r="AD1235">
            <v>10</v>
          </cell>
          <cell r="AH1235">
            <v>0.5</v>
          </cell>
        </row>
        <row r="1236">
          <cell r="A1236" t="str">
            <v>F990021-000</v>
          </cell>
          <cell r="B1236" t="str">
            <v>Fixtures and fittings</v>
          </cell>
          <cell r="C1236">
            <v>2003</v>
          </cell>
          <cell r="D1236" t="str">
            <v>Fac</v>
          </cell>
          <cell r="E1236" t="str">
            <v>N/A</v>
          </cell>
          <cell r="F1236">
            <v>25175</v>
          </cell>
          <cell r="G1236" t="str">
            <v>THAI STEEL</v>
          </cell>
          <cell r="H1236" t="str">
            <v>FILING CABINET ( TRAINING )</v>
          </cell>
          <cell r="I1236">
            <v>36297</v>
          </cell>
          <cell r="J1236">
            <v>36310</v>
          </cell>
          <cell r="K1236">
            <v>1820</v>
          </cell>
          <cell r="L1236">
            <v>0</v>
          </cell>
          <cell r="M1236">
            <v>2200</v>
          </cell>
          <cell r="N1236">
            <v>2199</v>
          </cell>
          <cell r="O1236">
            <v>1</v>
          </cell>
          <cell r="R1236">
            <v>2.4261068505978998E-2</v>
          </cell>
          <cell r="S1236">
            <v>53.374350713153795</v>
          </cell>
          <cell r="T1236">
            <v>53.350089644647817</v>
          </cell>
          <cell r="U1236">
            <v>2.4261068505978756E-2</v>
          </cell>
          <cell r="W1236">
            <v>1999</v>
          </cell>
          <cell r="X1236">
            <v>7</v>
          </cell>
          <cell r="Y1236">
            <v>1.1553228621291447</v>
          </cell>
          <cell r="Z1236">
            <v>1</v>
          </cell>
          <cell r="AA1236">
            <v>4</v>
          </cell>
          <cell r="AB1236">
            <v>100</v>
          </cell>
          <cell r="AC1236">
            <v>0.09</v>
          </cell>
          <cell r="AD1236">
            <v>10</v>
          </cell>
          <cell r="AH1236">
            <v>0.5</v>
          </cell>
        </row>
        <row r="1237">
          <cell r="A1237" t="str">
            <v>F990022-000</v>
          </cell>
          <cell r="B1237" t="str">
            <v>Fixtures and fittings</v>
          </cell>
          <cell r="C1237">
            <v>2003</v>
          </cell>
          <cell r="D1237" t="str">
            <v>Fac</v>
          </cell>
          <cell r="E1237" t="str">
            <v>N/A</v>
          </cell>
          <cell r="F1237">
            <v>25175</v>
          </cell>
          <cell r="G1237" t="str">
            <v>THAI STEEL</v>
          </cell>
          <cell r="H1237" t="str">
            <v>FILING CABINET ( TRAINING )</v>
          </cell>
          <cell r="I1237">
            <v>36297</v>
          </cell>
          <cell r="J1237">
            <v>36310</v>
          </cell>
          <cell r="K1237">
            <v>1820</v>
          </cell>
          <cell r="L1237">
            <v>0</v>
          </cell>
          <cell r="M1237">
            <v>2200</v>
          </cell>
          <cell r="N1237">
            <v>2199</v>
          </cell>
          <cell r="O1237">
            <v>1</v>
          </cell>
          <cell r="R1237">
            <v>2.4261068505978998E-2</v>
          </cell>
          <cell r="S1237">
            <v>53.374350713153795</v>
          </cell>
          <cell r="T1237">
            <v>53.350089644647817</v>
          </cell>
          <cell r="U1237">
            <v>2.4261068505978756E-2</v>
          </cell>
          <cell r="W1237">
            <v>1999</v>
          </cell>
          <cell r="X1237">
            <v>7</v>
          </cell>
          <cell r="Y1237">
            <v>1.1553228621291447</v>
          </cell>
          <cell r="Z1237">
            <v>1</v>
          </cell>
          <cell r="AA1237">
            <v>4</v>
          </cell>
          <cell r="AB1237">
            <v>100</v>
          </cell>
          <cell r="AC1237">
            <v>0.09</v>
          </cell>
          <cell r="AD1237">
            <v>10</v>
          </cell>
          <cell r="AH1237">
            <v>0.5</v>
          </cell>
        </row>
        <row r="1238">
          <cell r="A1238" t="str">
            <v>F990023-000</v>
          </cell>
          <cell r="B1238" t="str">
            <v>Fixtures and fittings</v>
          </cell>
          <cell r="C1238">
            <v>2003</v>
          </cell>
          <cell r="D1238" t="str">
            <v>Fac</v>
          </cell>
          <cell r="E1238" t="str">
            <v>N/A</v>
          </cell>
          <cell r="F1238">
            <v>25175</v>
          </cell>
          <cell r="G1238" t="str">
            <v>THAI STEEL</v>
          </cell>
          <cell r="H1238" t="str">
            <v>FILING CABINET ( TRAINING )</v>
          </cell>
          <cell r="I1238">
            <v>36297</v>
          </cell>
          <cell r="J1238">
            <v>36310</v>
          </cell>
          <cell r="K1238">
            <v>1820</v>
          </cell>
          <cell r="L1238">
            <v>0</v>
          </cell>
          <cell r="M1238">
            <v>2200</v>
          </cell>
          <cell r="N1238">
            <v>2199</v>
          </cell>
          <cell r="O1238">
            <v>1</v>
          </cell>
          <cell r="R1238">
            <v>2.4261068505978998E-2</v>
          </cell>
          <cell r="S1238">
            <v>53.374350713153795</v>
          </cell>
          <cell r="T1238">
            <v>53.350089644647817</v>
          </cell>
          <cell r="U1238">
            <v>2.4261068505978756E-2</v>
          </cell>
          <cell r="W1238">
            <v>1999</v>
          </cell>
          <cell r="X1238">
            <v>7</v>
          </cell>
          <cell r="Y1238">
            <v>1.1553228621291447</v>
          </cell>
          <cell r="Z1238">
            <v>1</v>
          </cell>
          <cell r="AA1238">
            <v>4</v>
          </cell>
          <cell r="AB1238">
            <v>100</v>
          </cell>
          <cell r="AC1238">
            <v>0.09</v>
          </cell>
          <cell r="AD1238">
            <v>10</v>
          </cell>
          <cell r="AH1238">
            <v>0.5</v>
          </cell>
        </row>
        <row r="1239">
          <cell r="A1239" t="str">
            <v>F990024-000</v>
          </cell>
          <cell r="B1239" t="str">
            <v>Fixtures and fittings</v>
          </cell>
          <cell r="C1239">
            <v>2003</v>
          </cell>
          <cell r="D1239" t="str">
            <v>Fac</v>
          </cell>
          <cell r="E1239" t="str">
            <v>N/A</v>
          </cell>
          <cell r="F1239">
            <v>25175</v>
          </cell>
          <cell r="G1239" t="str">
            <v>THAI STEEL</v>
          </cell>
          <cell r="H1239" t="str">
            <v>FILING CABINET ( TRAINING )</v>
          </cell>
          <cell r="I1239">
            <v>36297</v>
          </cell>
          <cell r="J1239">
            <v>36310</v>
          </cell>
          <cell r="K1239">
            <v>1820</v>
          </cell>
          <cell r="L1239">
            <v>0</v>
          </cell>
          <cell r="M1239">
            <v>2200</v>
          </cell>
          <cell r="N1239">
            <v>2199</v>
          </cell>
          <cell r="O1239">
            <v>1</v>
          </cell>
          <cell r="R1239">
            <v>2.4299978373019001E-2</v>
          </cell>
          <cell r="S1239">
            <v>53.459952420641805</v>
          </cell>
          <cell r="T1239">
            <v>53.435652442268783</v>
          </cell>
          <cell r="U1239">
            <v>2.4299978373022668E-2</v>
          </cell>
          <cell r="W1239">
            <v>1999</v>
          </cell>
          <cell r="X1239">
            <v>7</v>
          </cell>
          <cell r="Y1239">
            <v>1.1553228621291447</v>
          </cell>
          <cell r="Z1239">
            <v>1</v>
          </cell>
          <cell r="AA1239">
            <v>4</v>
          </cell>
          <cell r="AB1239">
            <v>100</v>
          </cell>
          <cell r="AC1239">
            <v>0.09</v>
          </cell>
          <cell r="AD1239">
            <v>10</v>
          </cell>
          <cell r="AH1239">
            <v>0.5</v>
          </cell>
        </row>
        <row r="1240">
          <cell r="A1240" t="str">
            <v>F990025-000</v>
          </cell>
          <cell r="B1240" t="str">
            <v>Fixtures and fittings</v>
          </cell>
          <cell r="C1240">
            <v>2003</v>
          </cell>
          <cell r="D1240" t="str">
            <v>Fac</v>
          </cell>
          <cell r="E1240" t="str">
            <v>N/A</v>
          </cell>
          <cell r="F1240">
            <v>25175</v>
          </cell>
          <cell r="G1240" t="str">
            <v>THAI STEEL</v>
          </cell>
          <cell r="H1240" t="str">
            <v>FILING CABINET ( TRAINING )</v>
          </cell>
          <cell r="I1240">
            <v>36297</v>
          </cell>
          <cell r="J1240">
            <v>36310</v>
          </cell>
          <cell r="K1240">
            <v>1820</v>
          </cell>
          <cell r="L1240">
            <v>0</v>
          </cell>
          <cell r="M1240">
            <v>2200</v>
          </cell>
          <cell r="N1240">
            <v>2199</v>
          </cell>
          <cell r="O1240">
            <v>1</v>
          </cell>
          <cell r="R1240">
            <v>2.4299978373019001E-2</v>
          </cell>
          <cell r="S1240">
            <v>53.459952420641805</v>
          </cell>
          <cell r="T1240">
            <v>53.435652442268783</v>
          </cell>
          <cell r="U1240">
            <v>2.4299978373022668E-2</v>
          </cell>
          <cell r="W1240">
            <v>1999</v>
          </cell>
          <cell r="X1240">
            <v>7</v>
          </cell>
          <cell r="Y1240">
            <v>1.1553228621291447</v>
          </cell>
          <cell r="Z1240">
            <v>1</v>
          </cell>
          <cell r="AA1240">
            <v>4</v>
          </cell>
          <cell r="AB1240">
            <v>100</v>
          </cell>
          <cell r="AC1240">
            <v>0.09</v>
          </cell>
          <cell r="AD1240">
            <v>10</v>
          </cell>
          <cell r="AH1240">
            <v>0.5</v>
          </cell>
        </row>
        <row r="1241">
          <cell r="A1241" t="str">
            <v>F990026-000</v>
          </cell>
          <cell r="B1241" t="str">
            <v>Fixtures and fittings</v>
          </cell>
          <cell r="C1241">
            <v>2003</v>
          </cell>
          <cell r="D1241" t="str">
            <v>Fac</v>
          </cell>
          <cell r="E1241" t="str">
            <v>N/A</v>
          </cell>
          <cell r="F1241">
            <v>25175</v>
          </cell>
          <cell r="G1241" t="str">
            <v>THAI STEEL</v>
          </cell>
          <cell r="H1241" t="str">
            <v>FILING CABINET ( TRAINING )</v>
          </cell>
          <cell r="I1241">
            <v>36297</v>
          </cell>
          <cell r="J1241">
            <v>36310</v>
          </cell>
          <cell r="K1241">
            <v>1820</v>
          </cell>
          <cell r="L1241">
            <v>0</v>
          </cell>
          <cell r="M1241">
            <v>2200</v>
          </cell>
          <cell r="N1241">
            <v>2199</v>
          </cell>
          <cell r="O1241">
            <v>1</v>
          </cell>
          <cell r="R1241">
            <v>2.4242483012079999E-2</v>
          </cell>
          <cell r="S1241">
            <v>53.333462626576001</v>
          </cell>
          <cell r="T1241">
            <v>53.30922014356392</v>
          </cell>
          <cell r="U1241">
            <v>2.4242483012081095E-2</v>
          </cell>
          <cell r="W1241">
            <v>1999</v>
          </cell>
          <cell r="X1241">
            <v>7</v>
          </cell>
          <cell r="Y1241">
            <v>1.1553228621291447</v>
          </cell>
          <cell r="Z1241">
            <v>1</v>
          </cell>
          <cell r="AA1241">
            <v>4</v>
          </cell>
          <cell r="AB1241">
            <v>100</v>
          </cell>
          <cell r="AC1241">
            <v>0.09</v>
          </cell>
          <cell r="AD1241">
            <v>10</v>
          </cell>
          <cell r="AH1241">
            <v>0.5</v>
          </cell>
        </row>
        <row r="1242">
          <cell r="A1242" t="str">
            <v>F990027-000</v>
          </cell>
          <cell r="B1242" t="str">
            <v>Fixtures and fittings</v>
          </cell>
          <cell r="C1242">
            <v>2003</v>
          </cell>
          <cell r="D1242" t="str">
            <v>Fac</v>
          </cell>
          <cell r="E1242" t="str">
            <v>N/A</v>
          </cell>
          <cell r="F1242">
            <v>25175</v>
          </cell>
          <cell r="G1242" t="str">
            <v>THAI STEEL</v>
          </cell>
          <cell r="H1242" t="str">
            <v>FILING CABINET ( TRAINING )</v>
          </cell>
          <cell r="I1242">
            <v>36297</v>
          </cell>
          <cell r="J1242">
            <v>36310</v>
          </cell>
          <cell r="K1242">
            <v>1820</v>
          </cell>
          <cell r="L1242">
            <v>0</v>
          </cell>
          <cell r="M1242">
            <v>2200</v>
          </cell>
          <cell r="N1242">
            <v>2199</v>
          </cell>
          <cell r="O1242">
            <v>1</v>
          </cell>
          <cell r="R1242">
            <v>2.4242483012079999E-2</v>
          </cell>
          <cell r="S1242">
            <v>53.333462626576001</v>
          </cell>
          <cell r="T1242">
            <v>53.30922014356392</v>
          </cell>
          <cell r="U1242">
            <v>2.4242483012081095E-2</v>
          </cell>
          <cell r="W1242">
            <v>1999</v>
          </cell>
          <cell r="X1242">
            <v>7</v>
          </cell>
          <cell r="Y1242">
            <v>1.1553228621291447</v>
          </cell>
          <cell r="Z1242">
            <v>1</v>
          </cell>
          <cell r="AA1242">
            <v>4</v>
          </cell>
          <cell r="AB1242">
            <v>100</v>
          </cell>
          <cell r="AC1242">
            <v>0.09</v>
          </cell>
          <cell r="AD1242">
            <v>10</v>
          </cell>
          <cell r="AH1242">
            <v>0.5</v>
          </cell>
        </row>
        <row r="1243">
          <cell r="A1243" t="str">
            <v>F990028-000</v>
          </cell>
          <cell r="B1243" t="str">
            <v>Fixtures and fittings</v>
          </cell>
          <cell r="C1243">
            <v>2003</v>
          </cell>
          <cell r="D1243" t="str">
            <v>Fac</v>
          </cell>
          <cell r="E1243" t="str">
            <v>N/A</v>
          </cell>
          <cell r="F1243">
            <v>25175</v>
          </cell>
          <cell r="G1243" t="str">
            <v>THAI STEEL</v>
          </cell>
          <cell r="H1243" t="str">
            <v>FILING CABINET ( TRAINING )</v>
          </cell>
          <cell r="I1243">
            <v>36297</v>
          </cell>
          <cell r="J1243">
            <v>36310</v>
          </cell>
          <cell r="K1243">
            <v>1820</v>
          </cell>
          <cell r="L1243">
            <v>0</v>
          </cell>
          <cell r="M1243">
            <v>2200</v>
          </cell>
          <cell r="N1243">
            <v>2199</v>
          </cell>
          <cell r="O1243">
            <v>1</v>
          </cell>
          <cell r="R1243">
            <v>2.4242483012079999E-2</v>
          </cell>
          <cell r="S1243">
            <v>53.333462626576001</v>
          </cell>
          <cell r="T1243">
            <v>53.30922014356392</v>
          </cell>
          <cell r="U1243">
            <v>2.4242483012081095E-2</v>
          </cell>
          <cell r="W1243">
            <v>1999</v>
          </cell>
          <cell r="X1243">
            <v>7</v>
          </cell>
          <cell r="Y1243">
            <v>1.1553228621291447</v>
          </cell>
          <cell r="Z1243">
            <v>1</v>
          </cell>
          <cell r="AA1243">
            <v>4</v>
          </cell>
          <cell r="AB1243">
            <v>100</v>
          </cell>
          <cell r="AC1243">
            <v>0.09</v>
          </cell>
          <cell r="AD1243">
            <v>10</v>
          </cell>
          <cell r="AH1243">
            <v>0.5</v>
          </cell>
        </row>
        <row r="1244">
          <cell r="A1244" t="str">
            <v>F990029-000</v>
          </cell>
          <cell r="B1244" t="str">
            <v>Fixtures and fittings</v>
          </cell>
          <cell r="C1244">
            <v>2003</v>
          </cell>
          <cell r="D1244" t="str">
            <v>Fac</v>
          </cell>
          <cell r="E1244" t="str">
            <v>N/A</v>
          </cell>
          <cell r="F1244">
            <v>25175</v>
          </cell>
          <cell r="G1244" t="str">
            <v>THAI STEEL</v>
          </cell>
          <cell r="H1244" t="str">
            <v>FILING CABINET ( TRAINING )</v>
          </cell>
          <cell r="I1244">
            <v>36297</v>
          </cell>
          <cell r="J1244">
            <v>36310</v>
          </cell>
          <cell r="K1244">
            <v>1820</v>
          </cell>
          <cell r="L1244">
            <v>0</v>
          </cell>
          <cell r="M1244">
            <v>2200</v>
          </cell>
          <cell r="N1244">
            <v>2199</v>
          </cell>
          <cell r="O1244">
            <v>1</v>
          </cell>
          <cell r="R1244">
            <v>2.4242483012079999E-2</v>
          </cell>
          <cell r="S1244">
            <v>53.333462626576001</v>
          </cell>
          <cell r="T1244">
            <v>53.30922014356392</v>
          </cell>
          <cell r="U1244">
            <v>2.4242483012081095E-2</v>
          </cell>
          <cell r="W1244">
            <v>1999</v>
          </cell>
          <cell r="X1244">
            <v>7</v>
          </cell>
          <cell r="Y1244">
            <v>1.1553228621291447</v>
          </cell>
          <cell r="Z1244">
            <v>1</v>
          </cell>
          <cell r="AA1244">
            <v>4</v>
          </cell>
          <cell r="AB1244">
            <v>100</v>
          </cell>
          <cell r="AC1244">
            <v>0.09</v>
          </cell>
          <cell r="AD1244">
            <v>10</v>
          </cell>
          <cell r="AH1244">
            <v>0.5</v>
          </cell>
        </row>
        <row r="1245">
          <cell r="A1245" t="str">
            <v>F990030-000</v>
          </cell>
          <cell r="B1245" t="str">
            <v>Fixtures and fittings</v>
          </cell>
          <cell r="C1245">
            <v>2003</v>
          </cell>
          <cell r="D1245" t="str">
            <v>Fac</v>
          </cell>
          <cell r="E1245" t="str">
            <v>N/A</v>
          </cell>
          <cell r="F1245">
            <v>25175</v>
          </cell>
          <cell r="G1245" t="str">
            <v>THAI STEEL</v>
          </cell>
          <cell r="H1245" t="str">
            <v>WORKING DESK ( TRAINING )</v>
          </cell>
          <cell r="I1245">
            <v>36297</v>
          </cell>
          <cell r="J1245">
            <v>36310</v>
          </cell>
          <cell r="K1245">
            <v>1820</v>
          </cell>
          <cell r="L1245">
            <v>0</v>
          </cell>
          <cell r="M1245">
            <v>2850</v>
          </cell>
          <cell r="N1245">
            <v>2849</v>
          </cell>
          <cell r="O1245">
            <v>1</v>
          </cell>
          <cell r="R1245">
            <v>2.5591221187484001E-2</v>
          </cell>
          <cell r="S1245">
            <v>72.934980384329407</v>
          </cell>
          <cell r="T1245">
            <v>72.909389163141924</v>
          </cell>
          <cell r="U1245">
            <v>2.5591221187482915E-2</v>
          </cell>
          <cell r="W1245">
            <v>1999</v>
          </cell>
          <cell r="X1245">
            <v>7</v>
          </cell>
          <cell r="Y1245">
            <v>1.1553228621291447</v>
          </cell>
          <cell r="Z1245">
            <v>1</v>
          </cell>
          <cell r="AA1245">
            <v>4</v>
          </cell>
          <cell r="AB1245">
            <v>100</v>
          </cell>
          <cell r="AC1245">
            <v>0.09</v>
          </cell>
          <cell r="AD1245">
            <v>10</v>
          </cell>
          <cell r="AH1245">
            <v>0.5</v>
          </cell>
        </row>
        <row r="1246">
          <cell r="A1246" t="str">
            <v>F990031-019</v>
          </cell>
          <cell r="B1246" t="str">
            <v>Fixtures and fittings</v>
          </cell>
          <cell r="C1246">
            <v>2005</v>
          </cell>
          <cell r="D1246" t="str">
            <v>Fac</v>
          </cell>
          <cell r="E1246" t="str">
            <v>N/A</v>
          </cell>
          <cell r="F1246" t="str">
            <v>007/2543</v>
          </cell>
          <cell r="G1246" t="str">
            <v>BE WITCH</v>
          </cell>
          <cell r="H1246" t="str">
            <v>CARPET TILE</v>
          </cell>
          <cell r="I1246">
            <v>36637</v>
          </cell>
          <cell r="J1246">
            <v>36646</v>
          </cell>
          <cell r="K1246">
            <v>7280</v>
          </cell>
          <cell r="L1246">
            <v>5118</v>
          </cell>
          <cell r="M1246">
            <v>700435</v>
          </cell>
          <cell r="N1246">
            <v>208109.84</v>
          </cell>
          <cell r="O1246">
            <v>492325.16</v>
          </cell>
          <cell r="R1246">
            <v>2.5591221187484001E-2</v>
          </cell>
          <cell r="S1246">
            <v>17924.987012455356</v>
          </cell>
          <cell r="T1246">
            <v>5325.7849467319056</v>
          </cell>
          <cell r="U1246">
            <v>12599.20206572345</v>
          </cell>
          <cell r="W1246">
            <v>2000</v>
          </cell>
          <cell r="X1246">
            <v>7</v>
          </cell>
          <cell r="Y1246">
            <v>1.124702684335712</v>
          </cell>
          <cell r="Z1246">
            <v>1</v>
          </cell>
          <cell r="AA1246">
            <v>4</v>
          </cell>
          <cell r="AB1246">
            <v>20700</v>
          </cell>
          <cell r="AC1246">
            <v>0.1</v>
          </cell>
          <cell r="AD1246">
            <v>2100</v>
          </cell>
          <cell r="AH1246">
            <v>0.5</v>
          </cell>
        </row>
        <row r="1247">
          <cell r="A1247" t="str">
            <v>F990033-000</v>
          </cell>
          <cell r="B1247" t="str">
            <v>Fixtures and fittings</v>
          </cell>
          <cell r="C1247">
            <v>2005</v>
          </cell>
          <cell r="D1247" t="str">
            <v>Fac</v>
          </cell>
          <cell r="E1247" t="str">
            <v>N/A</v>
          </cell>
          <cell r="F1247">
            <v>4210296</v>
          </cell>
          <cell r="G1247" t="str">
            <v>NCOA</v>
          </cell>
          <cell r="H1247" t="str">
            <v>PRT-217 PRINTER HP DESKJET 710C</v>
          </cell>
          <cell r="I1247">
            <v>36322</v>
          </cell>
          <cell r="J1247">
            <v>36345</v>
          </cell>
          <cell r="K1247">
            <v>1820</v>
          </cell>
          <cell r="L1247">
            <v>0</v>
          </cell>
          <cell r="M1247">
            <v>8500</v>
          </cell>
          <cell r="N1247">
            <v>8499</v>
          </cell>
          <cell r="O1247">
            <v>1</v>
          </cell>
          <cell r="R1247">
            <v>2.5591221187484001E-2</v>
          </cell>
          <cell r="S1247">
            <v>217.52538009361402</v>
          </cell>
          <cell r="T1247">
            <v>217.49978887242654</v>
          </cell>
          <cell r="U1247">
            <v>2.5591221187482915E-2</v>
          </cell>
          <cell r="W1247">
            <v>1999</v>
          </cell>
          <cell r="X1247">
            <v>5</v>
          </cell>
          <cell r="Y1247">
            <v>0.86931345340782851</v>
          </cell>
          <cell r="Z1247">
            <v>0.9671166581762608</v>
          </cell>
          <cell r="AA1247">
            <v>4</v>
          </cell>
          <cell r="AB1247">
            <v>180</v>
          </cell>
          <cell r="AC1247">
            <v>0.09</v>
          </cell>
          <cell r="AD1247">
            <v>20</v>
          </cell>
          <cell r="AH1247">
            <v>0.5</v>
          </cell>
        </row>
        <row r="1248">
          <cell r="A1248" t="str">
            <v>F990039-000</v>
          </cell>
          <cell r="B1248" t="str">
            <v>Fixtures and fittings</v>
          </cell>
          <cell r="C1248">
            <v>2003</v>
          </cell>
          <cell r="D1248" t="str">
            <v>Fac</v>
          </cell>
          <cell r="E1248" t="str">
            <v>N/A</v>
          </cell>
          <cell r="F1248">
            <v>654</v>
          </cell>
          <cell r="G1248" t="str">
            <v>TAVEECHOCK</v>
          </cell>
          <cell r="H1248" t="str">
            <v>WORKING CHAIR</v>
          </cell>
          <cell r="I1248">
            <v>36321</v>
          </cell>
          <cell r="J1248">
            <v>36345</v>
          </cell>
          <cell r="K1248">
            <v>1820</v>
          </cell>
          <cell r="L1248">
            <v>0</v>
          </cell>
          <cell r="M1248">
            <v>2500</v>
          </cell>
          <cell r="N1248">
            <v>2499</v>
          </cell>
          <cell r="O1248">
            <v>1</v>
          </cell>
          <cell r="R1248">
            <v>2.5591221187484001E-2</v>
          </cell>
          <cell r="S1248">
            <v>63.978052968710003</v>
          </cell>
          <cell r="T1248">
            <v>63.95246174752252</v>
          </cell>
          <cell r="U1248">
            <v>2.5591221187482915E-2</v>
          </cell>
          <cell r="W1248">
            <v>1999</v>
          </cell>
          <cell r="X1248">
            <v>7</v>
          </cell>
          <cell r="Y1248">
            <v>1.1553228621291447</v>
          </cell>
          <cell r="Z1248">
            <v>1</v>
          </cell>
          <cell r="AA1248">
            <v>4</v>
          </cell>
          <cell r="AB1248">
            <v>100</v>
          </cell>
          <cell r="AC1248">
            <v>0.09</v>
          </cell>
          <cell r="AD1248">
            <v>10</v>
          </cell>
          <cell r="AH1248">
            <v>0.5</v>
          </cell>
        </row>
        <row r="1249">
          <cell r="A1249" t="str">
            <v>F990040-000</v>
          </cell>
          <cell r="B1249" t="str">
            <v>Fixtures and fittings</v>
          </cell>
          <cell r="C1249">
            <v>2003</v>
          </cell>
          <cell r="D1249" t="str">
            <v>Fac</v>
          </cell>
          <cell r="E1249" t="str">
            <v>N/A</v>
          </cell>
          <cell r="F1249">
            <v>654</v>
          </cell>
          <cell r="G1249" t="str">
            <v>TAVEECHOCK</v>
          </cell>
          <cell r="H1249" t="str">
            <v>WORKING CHAIR</v>
          </cell>
          <cell r="I1249">
            <v>36321</v>
          </cell>
          <cell r="J1249">
            <v>36345</v>
          </cell>
          <cell r="K1249">
            <v>1820</v>
          </cell>
          <cell r="L1249">
            <v>0</v>
          </cell>
          <cell r="M1249">
            <v>2500</v>
          </cell>
          <cell r="N1249">
            <v>2499</v>
          </cell>
          <cell r="O1249">
            <v>1</v>
          </cell>
          <cell r="R1249">
            <v>2.5591221187484001E-2</v>
          </cell>
          <cell r="S1249">
            <v>63.978052968710003</v>
          </cell>
          <cell r="T1249">
            <v>63.95246174752252</v>
          </cell>
          <cell r="U1249">
            <v>2.5591221187482915E-2</v>
          </cell>
          <cell r="W1249">
            <v>1999</v>
          </cell>
          <cell r="X1249">
            <v>7</v>
          </cell>
          <cell r="Y1249">
            <v>1.1553228621291447</v>
          </cell>
          <cell r="Z1249">
            <v>1</v>
          </cell>
          <cell r="AA1249">
            <v>4</v>
          </cell>
          <cell r="AB1249">
            <v>100</v>
          </cell>
          <cell r="AC1249">
            <v>0.09</v>
          </cell>
          <cell r="AD1249">
            <v>10</v>
          </cell>
          <cell r="AH1249">
            <v>0.5</v>
          </cell>
        </row>
        <row r="1250">
          <cell r="A1250" t="str">
            <v>F990041-000</v>
          </cell>
          <cell r="B1250" t="str">
            <v>Fixtures and fittings</v>
          </cell>
          <cell r="C1250">
            <v>2005</v>
          </cell>
          <cell r="D1250" t="str">
            <v>Fac</v>
          </cell>
          <cell r="E1250" t="str">
            <v>N/A</v>
          </cell>
          <cell r="F1250" t="str">
            <v>D99/6960</v>
          </cell>
          <cell r="G1250" t="str">
            <v>DASH INTERTRADE</v>
          </cell>
          <cell r="H1250" t="str">
            <v>TELEPHONE PANASONIC KX-T 2395</v>
          </cell>
          <cell r="I1250">
            <v>36319</v>
          </cell>
          <cell r="J1250">
            <v>36345</v>
          </cell>
          <cell r="K1250">
            <v>1820</v>
          </cell>
          <cell r="L1250">
            <v>0</v>
          </cell>
          <cell r="M1250">
            <v>3850</v>
          </cell>
          <cell r="N1250">
            <v>3849</v>
          </cell>
          <cell r="O1250">
            <v>1</v>
          </cell>
          <cell r="R1250">
            <v>2.5591221187484001E-2</v>
          </cell>
          <cell r="S1250">
            <v>98.526201571813402</v>
          </cell>
          <cell r="T1250">
            <v>98.500610350625919</v>
          </cell>
          <cell r="U1250">
            <v>2.5591221187482915E-2</v>
          </cell>
          <cell r="W1250">
            <v>1999</v>
          </cell>
          <cell r="X1250">
            <v>5</v>
          </cell>
          <cell r="Y1250">
            <v>0.86931345340782851</v>
          </cell>
          <cell r="Z1250">
            <v>0.9671166581762608</v>
          </cell>
          <cell r="AA1250">
            <v>4</v>
          </cell>
          <cell r="AB1250">
            <v>80</v>
          </cell>
          <cell r="AC1250">
            <v>0.09</v>
          </cell>
          <cell r="AD1250">
            <v>10</v>
          </cell>
          <cell r="AH1250">
            <v>0.5</v>
          </cell>
        </row>
        <row r="1251">
          <cell r="A1251" t="str">
            <v>F990051-000</v>
          </cell>
          <cell r="B1251" t="str">
            <v>Fixtures and fittings</v>
          </cell>
          <cell r="C1251">
            <v>2005</v>
          </cell>
          <cell r="D1251" t="str">
            <v>Fac</v>
          </cell>
          <cell r="E1251" t="str">
            <v>N/A</v>
          </cell>
          <cell r="F1251">
            <v>691</v>
          </cell>
          <cell r="G1251" t="str">
            <v>TAVEECHOK</v>
          </cell>
          <cell r="H1251" t="str">
            <v>TABLE FOR COMPUTER</v>
          </cell>
          <cell r="I1251">
            <v>36356</v>
          </cell>
          <cell r="J1251">
            <v>36373</v>
          </cell>
          <cell r="K1251">
            <v>1820</v>
          </cell>
          <cell r="L1251">
            <v>0</v>
          </cell>
          <cell r="M1251">
            <v>2900</v>
          </cell>
          <cell r="N1251">
            <v>2899</v>
          </cell>
          <cell r="O1251">
            <v>1</v>
          </cell>
          <cell r="R1251">
            <v>2.5591221187484001E-2</v>
          </cell>
          <cell r="S1251">
            <v>74.21454144370361</v>
          </cell>
          <cell r="T1251">
            <v>74.188950222516127</v>
          </cell>
          <cell r="U1251">
            <v>2.5591221187482915E-2</v>
          </cell>
          <cell r="W1251">
            <v>1999</v>
          </cell>
          <cell r="X1251">
            <v>7</v>
          </cell>
          <cell r="Y1251">
            <v>1.1553228621291447</v>
          </cell>
          <cell r="Z1251">
            <v>1</v>
          </cell>
          <cell r="AA1251">
            <v>4</v>
          </cell>
          <cell r="AB1251">
            <v>100</v>
          </cell>
          <cell r="AC1251">
            <v>0.09</v>
          </cell>
          <cell r="AD1251">
            <v>10</v>
          </cell>
          <cell r="AH1251">
            <v>0.5</v>
          </cell>
        </row>
        <row r="1252">
          <cell r="A1252" t="str">
            <v>F990059-000</v>
          </cell>
          <cell r="B1252" t="str">
            <v>Fixtures and fittings</v>
          </cell>
          <cell r="C1252">
            <v>2005</v>
          </cell>
          <cell r="D1252" t="str">
            <v>Fac</v>
          </cell>
          <cell r="E1252" t="str">
            <v>N/A</v>
          </cell>
          <cell r="F1252">
            <v>26467</v>
          </cell>
          <cell r="G1252" t="str">
            <v>THAI STEEL</v>
          </cell>
          <cell r="H1252" t="str">
            <v>CABINET LUCKY D-884</v>
          </cell>
          <cell r="I1252">
            <v>36354</v>
          </cell>
          <cell r="J1252">
            <v>36373</v>
          </cell>
          <cell r="K1252">
            <v>1820</v>
          </cell>
          <cell r="L1252">
            <v>0</v>
          </cell>
          <cell r="M1252">
            <v>3198</v>
          </cell>
          <cell r="N1252">
            <v>3197</v>
          </cell>
          <cell r="O1252">
            <v>1</v>
          </cell>
          <cell r="R1252">
            <v>2.55912211874838E-2</v>
          </cell>
          <cell r="S1252">
            <v>81.840725357573191</v>
          </cell>
          <cell r="T1252">
            <v>81.815134136385709</v>
          </cell>
          <cell r="U1252">
            <v>2.5591221187482915E-2</v>
          </cell>
          <cell r="W1252">
            <v>1999</v>
          </cell>
          <cell r="X1252">
            <v>7</v>
          </cell>
          <cell r="Y1252">
            <v>1.1553228621291447</v>
          </cell>
          <cell r="Z1252">
            <v>1</v>
          </cell>
          <cell r="AA1252">
            <v>4</v>
          </cell>
          <cell r="AB1252">
            <v>100</v>
          </cell>
          <cell r="AC1252">
            <v>0.09</v>
          </cell>
          <cell r="AD1252">
            <v>10</v>
          </cell>
          <cell r="AH1252">
            <v>0.5</v>
          </cell>
        </row>
        <row r="1253">
          <cell r="A1253" t="str">
            <v>F990060-000</v>
          </cell>
          <cell r="B1253" t="str">
            <v>Fixtures and fittings</v>
          </cell>
          <cell r="C1253">
            <v>2005</v>
          </cell>
          <cell r="D1253" t="str">
            <v>Fac</v>
          </cell>
          <cell r="E1253" t="str">
            <v>N/A</v>
          </cell>
          <cell r="F1253">
            <v>26466</v>
          </cell>
          <cell r="G1253" t="str">
            <v>THAI STEEL</v>
          </cell>
          <cell r="H1253" t="str">
            <v>CABINET R-024</v>
          </cell>
          <cell r="I1253">
            <v>36355</v>
          </cell>
          <cell r="J1253">
            <v>36373</v>
          </cell>
          <cell r="K1253">
            <v>1820</v>
          </cell>
          <cell r="L1253">
            <v>0</v>
          </cell>
          <cell r="M1253">
            <v>2162</v>
          </cell>
          <cell r="N1253">
            <v>2161</v>
          </cell>
          <cell r="O1253">
            <v>1</v>
          </cell>
          <cell r="R1253">
            <v>2.55912211874838E-2</v>
          </cell>
          <cell r="S1253">
            <v>55.328220207339974</v>
          </cell>
          <cell r="T1253">
            <v>55.302628986152492</v>
          </cell>
          <cell r="U1253">
            <v>2.5591221187482915E-2</v>
          </cell>
          <cell r="W1253">
            <v>1999</v>
          </cell>
          <cell r="X1253">
            <v>7</v>
          </cell>
          <cell r="Y1253">
            <v>1.1553228621291447</v>
          </cell>
          <cell r="Z1253">
            <v>1</v>
          </cell>
          <cell r="AA1253">
            <v>4</v>
          </cell>
          <cell r="AB1253">
            <v>100</v>
          </cell>
          <cell r="AC1253">
            <v>0.09</v>
          </cell>
          <cell r="AD1253">
            <v>10</v>
          </cell>
          <cell r="AH1253">
            <v>0.5</v>
          </cell>
        </row>
        <row r="1254">
          <cell r="A1254" t="str">
            <v>F990061-000</v>
          </cell>
          <cell r="B1254" t="str">
            <v>Fixtures and fittings</v>
          </cell>
          <cell r="C1254">
            <v>2005</v>
          </cell>
          <cell r="D1254" t="str">
            <v>Fac</v>
          </cell>
          <cell r="E1254" t="str">
            <v>N/A</v>
          </cell>
          <cell r="F1254" t="str">
            <v>L0258</v>
          </cell>
          <cell r="G1254" t="str">
            <v>KRANOKPRON</v>
          </cell>
          <cell r="H1254" t="str">
            <v>PRINTER LEXMARK 5770</v>
          </cell>
          <cell r="I1254">
            <v>36367</v>
          </cell>
          <cell r="J1254">
            <v>36373</v>
          </cell>
          <cell r="K1254">
            <v>1820</v>
          </cell>
          <cell r="L1254">
            <v>0</v>
          </cell>
          <cell r="M1254">
            <v>12400</v>
          </cell>
          <cell r="N1254">
            <v>12399</v>
          </cell>
          <cell r="O1254">
            <v>1</v>
          </cell>
          <cell r="R1254">
            <v>2.55912211874838E-2</v>
          </cell>
          <cell r="S1254">
            <v>317.33114272479912</v>
          </cell>
          <cell r="T1254">
            <v>317.30555150361164</v>
          </cell>
          <cell r="U1254">
            <v>2.5591221187482915E-2</v>
          </cell>
          <cell r="W1254">
            <v>1999</v>
          </cell>
          <cell r="X1254">
            <v>5</v>
          </cell>
          <cell r="Y1254">
            <v>0.86931345340782851</v>
          </cell>
          <cell r="Z1254">
            <v>0.9671166581762608</v>
          </cell>
          <cell r="AA1254">
            <v>4</v>
          </cell>
          <cell r="AB1254">
            <v>0</v>
          </cell>
          <cell r="AC1254">
            <v>0.09</v>
          </cell>
          <cell r="AD1254">
            <v>0</v>
          </cell>
          <cell r="AH1254">
            <v>0</v>
          </cell>
        </row>
        <row r="1255">
          <cell r="A1255" t="str">
            <v>F990064-000</v>
          </cell>
          <cell r="B1255" t="str">
            <v>Fixtures and fittings</v>
          </cell>
          <cell r="C1255">
            <v>2005</v>
          </cell>
          <cell r="D1255" t="str">
            <v>Fac</v>
          </cell>
          <cell r="E1255" t="str">
            <v>N/A</v>
          </cell>
          <cell r="F1255">
            <v>670</v>
          </cell>
          <cell r="G1255" t="str">
            <v>G.P.</v>
          </cell>
          <cell r="H1255" t="str">
            <v>MARBLE TABLE</v>
          </cell>
          <cell r="I1255">
            <v>36388</v>
          </cell>
          <cell r="J1255">
            <v>36401</v>
          </cell>
          <cell r="K1255">
            <v>1820</v>
          </cell>
          <cell r="L1255">
            <v>0</v>
          </cell>
          <cell r="M1255">
            <v>3100</v>
          </cell>
          <cell r="N1255">
            <v>3099</v>
          </cell>
          <cell r="O1255">
            <v>1</v>
          </cell>
          <cell r="R1255">
            <v>2.55912211874838E-2</v>
          </cell>
          <cell r="S1255">
            <v>79.33278568119978</v>
          </cell>
          <cell r="T1255">
            <v>79.307194460012298</v>
          </cell>
          <cell r="U1255">
            <v>2.5591221187482915E-2</v>
          </cell>
          <cell r="W1255">
            <v>1999</v>
          </cell>
          <cell r="X1255">
            <v>7</v>
          </cell>
          <cell r="Y1255">
            <v>1.1553228621291447</v>
          </cell>
          <cell r="Z1255">
            <v>1</v>
          </cell>
          <cell r="AA1255">
            <v>4</v>
          </cell>
          <cell r="AB1255">
            <v>100</v>
          </cell>
          <cell r="AC1255">
            <v>0.09</v>
          </cell>
          <cell r="AD1255">
            <v>10</v>
          </cell>
          <cell r="AH1255">
            <v>0.5</v>
          </cell>
        </row>
        <row r="1256">
          <cell r="A1256" t="str">
            <v>F990065-000</v>
          </cell>
          <cell r="B1256" t="str">
            <v>Fixtures and fittings</v>
          </cell>
          <cell r="C1256">
            <v>2005</v>
          </cell>
          <cell r="D1256" t="str">
            <v>Fac</v>
          </cell>
          <cell r="E1256" t="str">
            <v>N/A</v>
          </cell>
          <cell r="F1256">
            <v>670</v>
          </cell>
          <cell r="G1256" t="str">
            <v>G.P.</v>
          </cell>
          <cell r="H1256" t="str">
            <v>MARBLE TABLE</v>
          </cell>
          <cell r="I1256">
            <v>36388</v>
          </cell>
          <cell r="J1256">
            <v>36401</v>
          </cell>
          <cell r="K1256">
            <v>1820</v>
          </cell>
          <cell r="L1256">
            <v>0</v>
          </cell>
          <cell r="M1256">
            <v>3100</v>
          </cell>
          <cell r="N1256">
            <v>3099</v>
          </cell>
          <cell r="O1256">
            <v>1</v>
          </cell>
          <cell r="R1256">
            <v>2.55912211874838E-2</v>
          </cell>
          <cell r="S1256">
            <v>79.33278568119978</v>
          </cell>
          <cell r="T1256">
            <v>79.307194460012298</v>
          </cell>
          <cell r="U1256">
            <v>2.5591221187482915E-2</v>
          </cell>
          <cell r="W1256">
            <v>1999</v>
          </cell>
          <cell r="X1256">
            <v>7</v>
          </cell>
          <cell r="Y1256">
            <v>1.1553228621291447</v>
          </cell>
          <cell r="Z1256">
            <v>1</v>
          </cell>
          <cell r="AA1256">
            <v>4</v>
          </cell>
          <cell r="AB1256">
            <v>100</v>
          </cell>
          <cell r="AC1256">
            <v>0.09</v>
          </cell>
          <cell r="AD1256">
            <v>10</v>
          </cell>
          <cell r="AH1256">
            <v>0.5</v>
          </cell>
        </row>
        <row r="1257">
          <cell r="A1257" t="str">
            <v>F990066-000</v>
          </cell>
          <cell r="B1257" t="str">
            <v>Fixtures and fittings</v>
          </cell>
          <cell r="C1257">
            <v>2003</v>
          </cell>
          <cell r="D1257" t="str">
            <v>Fac</v>
          </cell>
          <cell r="E1257" t="str">
            <v>N/A</v>
          </cell>
          <cell r="F1257">
            <v>26924</v>
          </cell>
          <cell r="G1257" t="str">
            <v>THAI STEEL</v>
          </cell>
          <cell r="H1257" t="str">
            <v>SLIDING DOOR CABINET</v>
          </cell>
          <cell r="I1257">
            <v>36377</v>
          </cell>
          <cell r="J1257">
            <v>36401</v>
          </cell>
          <cell r="K1257">
            <v>1820</v>
          </cell>
          <cell r="L1257">
            <v>0</v>
          </cell>
          <cell r="M1257">
            <v>2444</v>
          </cell>
          <cell r="N1257">
            <v>2443</v>
          </cell>
          <cell r="O1257">
            <v>1</v>
          </cell>
          <cell r="R1257">
            <v>2.55912211874838E-2</v>
          </cell>
          <cell r="S1257">
            <v>62.544944582210405</v>
          </cell>
          <cell r="T1257">
            <v>62.519353361022922</v>
          </cell>
          <cell r="U1257">
            <v>2.5591221187482915E-2</v>
          </cell>
          <cell r="W1257">
            <v>1999</v>
          </cell>
          <cell r="X1257">
            <v>7</v>
          </cell>
          <cell r="Y1257">
            <v>1.1553228621291447</v>
          </cell>
          <cell r="Z1257">
            <v>1</v>
          </cell>
          <cell r="AA1257">
            <v>4</v>
          </cell>
          <cell r="AB1257">
            <v>100</v>
          </cell>
          <cell r="AC1257">
            <v>0.09</v>
          </cell>
          <cell r="AD1257">
            <v>10</v>
          </cell>
          <cell r="AH1257">
            <v>0.5</v>
          </cell>
        </row>
        <row r="1258">
          <cell r="A1258" t="str">
            <v>F990067-000</v>
          </cell>
          <cell r="B1258" t="str">
            <v>Fixtures and fittings</v>
          </cell>
          <cell r="C1258">
            <v>2003</v>
          </cell>
          <cell r="D1258" t="str">
            <v>Fac</v>
          </cell>
          <cell r="E1258" t="str">
            <v>N/A</v>
          </cell>
          <cell r="F1258">
            <v>26924</v>
          </cell>
          <cell r="G1258" t="str">
            <v>THAI STEEL</v>
          </cell>
          <cell r="H1258" t="str">
            <v>SLIDING DOOR CABINET WITH STAND</v>
          </cell>
          <cell r="I1258">
            <v>36377</v>
          </cell>
          <cell r="J1258">
            <v>36401</v>
          </cell>
          <cell r="K1258">
            <v>1820</v>
          </cell>
          <cell r="L1258">
            <v>0</v>
          </cell>
          <cell r="M1258">
            <v>2820</v>
          </cell>
          <cell r="N1258">
            <v>2819</v>
          </cell>
          <cell r="O1258">
            <v>1</v>
          </cell>
          <cell r="R1258">
            <v>2.55912211874838E-2</v>
          </cell>
          <cell r="S1258">
            <v>72.167243748704323</v>
          </cell>
          <cell r="T1258">
            <v>72.141652527516825</v>
          </cell>
          <cell r="U1258">
            <v>2.5591221187497126E-2</v>
          </cell>
          <cell r="W1258">
            <v>1999</v>
          </cell>
          <cell r="X1258">
            <v>7</v>
          </cell>
          <cell r="Y1258">
            <v>1.1553228621291447</v>
          </cell>
          <cell r="Z1258">
            <v>1</v>
          </cell>
          <cell r="AA1258">
            <v>4</v>
          </cell>
          <cell r="AB1258">
            <v>100</v>
          </cell>
          <cell r="AC1258">
            <v>0.09</v>
          </cell>
          <cell r="AD1258">
            <v>10</v>
          </cell>
          <cell r="AH1258">
            <v>0.5</v>
          </cell>
        </row>
        <row r="1259">
          <cell r="A1259" t="str">
            <v>F990068-000</v>
          </cell>
          <cell r="B1259" t="str">
            <v>Fixtures and fittings</v>
          </cell>
          <cell r="C1259">
            <v>2003</v>
          </cell>
          <cell r="D1259" t="str">
            <v>Fac</v>
          </cell>
          <cell r="E1259" t="str">
            <v>N/A</v>
          </cell>
          <cell r="F1259">
            <v>26924</v>
          </cell>
          <cell r="G1259" t="str">
            <v>THAI STEEL</v>
          </cell>
          <cell r="H1259" t="str">
            <v>CABINET WITH STAND</v>
          </cell>
          <cell r="I1259">
            <v>36377</v>
          </cell>
          <cell r="J1259">
            <v>36401</v>
          </cell>
          <cell r="K1259">
            <v>1820</v>
          </cell>
          <cell r="L1259">
            <v>0</v>
          </cell>
          <cell r="M1259">
            <v>3207</v>
          </cell>
          <cell r="N1259">
            <v>3206</v>
          </cell>
          <cell r="O1259">
            <v>1</v>
          </cell>
          <cell r="R1259">
            <v>2.55912211874838E-2</v>
          </cell>
          <cell r="S1259">
            <v>82.071046348260552</v>
          </cell>
          <cell r="T1259">
            <v>82.045455127073069</v>
          </cell>
          <cell r="U1259">
            <v>2.5591221187482915E-2</v>
          </cell>
          <cell r="W1259">
            <v>1999</v>
          </cell>
          <cell r="X1259">
            <v>7</v>
          </cell>
          <cell r="Y1259">
            <v>1.1553228621291447</v>
          </cell>
          <cell r="Z1259">
            <v>1</v>
          </cell>
          <cell r="AA1259">
            <v>4</v>
          </cell>
          <cell r="AB1259">
            <v>100</v>
          </cell>
          <cell r="AC1259">
            <v>0.09</v>
          </cell>
          <cell r="AD1259">
            <v>10</v>
          </cell>
          <cell r="AH1259">
            <v>0.5</v>
          </cell>
        </row>
        <row r="1260">
          <cell r="A1260" t="str">
            <v>F990069-000</v>
          </cell>
          <cell r="B1260" t="str">
            <v>Fixtures and fittings</v>
          </cell>
          <cell r="C1260">
            <v>2003</v>
          </cell>
          <cell r="D1260" t="str">
            <v>Fac</v>
          </cell>
          <cell r="E1260" t="str">
            <v>N/A</v>
          </cell>
          <cell r="F1260">
            <v>26924</v>
          </cell>
          <cell r="G1260" t="str">
            <v>THAI STEEL</v>
          </cell>
          <cell r="H1260" t="str">
            <v>CABINET WITH STAND</v>
          </cell>
          <cell r="I1260">
            <v>36377</v>
          </cell>
          <cell r="J1260">
            <v>36401</v>
          </cell>
          <cell r="K1260">
            <v>1820</v>
          </cell>
          <cell r="L1260">
            <v>0</v>
          </cell>
          <cell r="M1260">
            <v>3207</v>
          </cell>
          <cell r="N1260">
            <v>3206</v>
          </cell>
          <cell r="O1260">
            <v>1</v>
          </cell>
          <cell r="R1260">
            <v>2.55912211874838E-2</v>
          </cell>
          <cell r="S1260">
            <v>82.071046348260552</v>
          </cell>
          <cell r="T1260">
            <v>82.045455127073069</v>
          </cell>
          <cell r="U1260">
            <v>2.5591221187482915E-2</v>
          </cell>
          <cell r="W1260">
            <v>1999</v>
          </cell>
          <cell r="X1260">
            <v>7</v>
          </cell>
          <cell r="Y1260">
            <v>1.1553228621291447</v>
          </cell>
          <cell r="Z1260">
            <v>1</v>
          </cell>
          <cell r="AA1260">
            <v>4</v>
          </cell>
          <cell r="AB1260">
            <v>100</v>
          </cell>
          <cell r="AC1260">
            <v>0.09</v>
          </cell>
          <cell r="AD1260">
            <v>10</v>
          </cell>
          <cell r="AH1260">
            <v>0.5</v>
          </cell>
        </row>
        <row r="1261">
          <cell r="A1261" t="str">
            <v>F990072-000</v>
          </cell>
          <cell r="B1261" t="str">
            <v>Fixtures and fittings</v>
          </cell>
          <cell r="C1261">
            <v>2005</v>
          </cell>
          <cell r="D1261" t="str">
            <v>Fac</v>
          </cell>
          <cell r="E1261" t="str">
            <v>N/A</v>
          </cell>
          <cell r="F1261" t="str">
            <v>IV0003774</v>
          </cell>
          <cell r="G1261" t="str">
            <v>STAR ELECTRONIC</v>
          </cell>
          <cell r="H1261" t="str">
            <v>INTER M "AMPLIFIER"</v>
          </cell>
          <cell r="I1261">
            <v>36388</v>
          </cell>
          <cell r="J1261">
            <v>36401</v>
          </cell>
          <cell r="K1261">
            <v>1820</v>
          </cell>
          <cell r="L1261">
            <v>0</v>
          </cell>
          <cell r="M1261">
            <v>17250</v>
          </cell>
          <cell r="N1261">
            <v>17249</v>
          </cell>
          <cell r="O1261">
            <v>1</v>
          </cell>
          <cell r="R1261">
            <v>2.55912211874838E-2</v>
          </cell>
          <cell r="S1261">
            <v>441.44856548409552</v>
          </cell>
          <cell r="T1261">
            <v>441.42297426290804</v>
          </cell>
          <cell r="U1261">
            <v>2.5591221187482915E-2</v>
          </cell>
          <cell r="W1261">
            <v>1999</v>
          </cell>
          <cell r="X1261">
            <v>7</v>
          </cell>
          <cell r="Y1261">
            <v>1.1553228621291447</v>
          </cell>
          <cell r="Z1261">
            <v>1</v>
          </cell>
          <cell r="AA1261">
            <v>4</v>
          </cell>
          <cell r="AB1261">
            <v>500</v>
          </cell>
          <cell r="AC1261">
            <v>0.09</v>
          </cell>
          <cell r="AD1261">
            <v>50</v>
          </cell>
          <cell r="AH1261">
            <v>0.5</v>
          </cell>
        </row>
        <row r="1262">
          <cell r="A1262" t="str">
            <v>F990074-000</v>
          </cell>
          <cell r="B1262" t="str">
            <v>Fixtures and fittings</v>
          </cell>
          <cell r="C1262">
            <v>2003</v>
          </cell>
          <cell r="D1262" t="str">
            <v>Fac</v>
          </cell>
          <cell r="E1262" t="str">
            <v>N/A</v>
          </cell>
          <cell r="F1262">
            <v>27908</v>
          </cell>
          <cell r="G1262" t="str">
            <v>THAI STEEL</v>
          </cell>
          <cell r="H1262" t="str">
            <v>SLIDING GLASS DOOR</v>
          </cell>
          <cell r="I1262">
            <v>36417</v>
          </cell>
          <cell r="J1262">
            <v>36436</v>
          </cell>
          <cell r="K1262">
            <v>1820</v>
          </cell>
          <cell r="L1262">
            <v>0</v>
          </cell>
          <cell r="M1262">
            <v>2491</v>
          </cell>
          <cell r="N1262">
            <v>2490</v>
          </cell>
          <cell r="O1262">
            <v>1</v>
          </cell>
          <cell r="R1262">
            <v>2.5591221187484001E-2</v>
          </cell>
          <cell r="S1262">
            <v>63.747731978022649</v>
          </cell>
          <cell r="T1262">
            <v>63.722140756835167</v>
          </cell>
          <cell r="U1262">
            <v>2.5591221187482915E-2</v>
          </cell>
          <cell r="W1262">
            <v>1999</v>
          </cell>
          <cell r="X1262">
            <v>7</v>
          </cell>
          <cell r="Y1262">
            <v>1.1553228621291447</v>
          </cell>
          <cell r="Z1262">
            <v>1</v>
          </cell>
          <cell r="AA1262">
            <v>4</v>
          </cell>
          <cell r="AB1262">
            <v>100</v>
          </cell>
          <cell r="AC1262">
            <v>0.09</v>
          </cell>
          <cell r="AD1262">
            <v>10</v>
          </cell>
          <cell r="AH1262">
            <v>0.5</v>
          </cell>
        </row>
        <row r="1263">
          <cell r="A1263" t="str">
            <v>F990075-000</v>
          </cell>
          <cell r="B1263" t="str">
            <v>Fixtures and fittings</v>
          </cell>
          <cell r="C1263">
            <v>2003</v>
          </cell>
          <cell r="D1263" t="str">
            <v>Fac</v>
          </cell>
          <cell r="E1263" t="str">
            <v>N/A</v>
          </cell>
          <cell r="F1263">
            <v>742</v>
          </cell>
          <cell r="G1263" t="str">
            <v>TAVEECHOCK</v>
          </cell>
          <cell r="H1263" t="str">
            <v>FILE CABINET</v>
          </cell>
          <cell r="I1263">
            <v>36417</v>
          </cell>
          <cell r="J1263">
            <v>36436</v>
          </cell>
          <cell r="K1263">
            <v>1820</v>
          </cell>
          <cell r="L1263">
            <v>0</v>
          </cell>
          <cell r="M1263">
            <v>2500</v>
          </cell>
          <cell r="N1263">
            <v>2499</v>
          </cell>
          <cell r="O1263">
            <v>1</v>
          </cell>
          <cell r="R1263">
            <v>2.5591221187484001E-2</v>
          </cell>
          <cell r="S1263">
            <v>63.978052968710003</v>
          </cell>
          <cell r="T1263">
            <v>63.95246174752252</v>
          </cell>
          <cell r="U1263">
            <v>2.5591221187482915E-2</v>
          </cell>
          <cell r="W1263">
            <v>1999</v>
          </cell>
          <cell r="X1263">
            <v>7</v>
          </cell>
          <cell r="Y1263">
            <v>1.1553228621291447</v>
          </cell>
          <cell r="Z1263">
            <v>1</v>
          </cell>
          <cell r="AA1263">
            <v>4</v>
          </cell>
          <cell r="AB1263">
            <v>100</v>
          </cell>
          <cell r="AC1263">
            <v>0.09</v>
          </cell>
          <cell r="AD1263">
            <v>10</v>
          </cell>
          <cell r="AH1263">
            <v>0.5</v>
          </cell>
        </row>
        <row r="1264">
          <cell r="A1264" t="str">
            <v>F990101-000</v>
          </cell>
          <cell r="B1264" t="str">
            <v>Fixtures and fittings</v>
          </cell>
          <cell r="C1264">
            <v>2006</v>
          </cell>
          <cell r="D1264" t="str">
            <v>Fac</v>
          </cell>
          <cell r="E1264" t="str">
            <v>N/A</v>
          </cell>
          <cell r="F1264">
            <v>852</v>
          </cell>
          <cell r="G1264" t="str">
            <v>TAVEECHOK</v>
          </cell>
          <cell r="H1264" t="str">
            <v>FILE CABINET</v>
          </cell>
          <cell r="I1264">
            <v>36521</v>
          </cell>
          <cell r="J1264">
            <v>36526</v>
          </cell>
          <cell r="K1264">
            <v>1820</v>
          </cell>
          <cell r="L1264">
            <v>0</v>
          </cell>
          <cell r="M1264">
            <v>3750</v>
          </cell>
          <cell r="N1264">
            <v>3749</v>
          </cell>
          <cell r="O1264">
            <v>1</v>
          </cell>
          <cell r="R1264">
            <v>2.5591221187484001E-2</v>
          </cell>
          <cell r="S1264">
            <v>95.967079453065011</v>
          </cell>
          <cell r="T1264">
            <v>95.941488231877514</v>
          </cell>
          <cell r="U1264">
            <v>2.5591221187497126E-2</v>
          </cell>
          <cell r="W1264">
            <v>2000</v>
          </cell>
          <cell r="X1264">
            <v>7</v>
          </cell>
          <cell r="Y1264">
            <v>1.124702684335712</v>
          </cell>
          <cell r="Z1264">
            <v>1</v>
          </cell>
          <cell r="AA1264">
            <v>4</v>
          </cell>
          <cell r="AB1264">
            <v>100</v>
          </cell>
          <cell r="AC1264">
            <v>0.1</v>
          </cell>
          <cell r="AD1264">
            <v>10</v>
          </cell>
          <cell r="AH1264">
            <v>0.5</v>
          </cell>
        </row>
        <row r="1265">
          <cell r="A1265" t="str">
            <v>F990102-000</v>
          </cell>
          <cell r="B1265" t="str">
            <v>Fixtures and fittings</v>
          </cell>
          <cell r="C1265">
            <v>2006</v>
          </cell>
          <cell r="D1265" t="str">
            <v>Fac</v>
          </cell>
          <cell r="E1265" t="str">
            <v>N/A</v>
          </cell>
          <cell r="F1265">
            <v>852</v>
          </cell>
          <cell r="G1265" t="str">
            <v>TAVEECHOK</v>
          </cell>
          <cell r="H1265" t="str">
            <v>FILE CABINET</v>
          </cell>
          <cell r="I1265">
            <v>36521</v>
          </cell>
          <cell r="J1265">
            <v>36526</v>
          </cell>
          <cell r="K1265">
            <v>1820</v>
          </cell>
          <cell r="L1265">
            <v>0</v>
          </cell>
          <cell r="M1265">
            <v>3750</v>
          </cell>
          <cell r="N1265">
            <v>3749</v>
          </cell>
          <cell r="O1265">
            <v>1</v>
          </cell>
          <cell r="R1265">
            <v>2.4261068505978998E-2</v>
          </cell>
          <cell r="S1265">
            <v>90.979006897421243</v>
          </cell>
          <cell r="T1265">
            <v>90.954745828915264</v>
          </cell>
          <cell r="U1265">
            <v>2.4261068505978756E-2</v>
          </cell>
          <cell r="W1265">
            <v>2000</v>
          </cell>
          <cell r="X1265">
            <v>7</v>
          </cell>
          <cell r="Y1265">
            <v>1.124702684335712</v>
          </cell>
          <cell r="Z1265">
            <v>1</v>
          </cell>
          <cell r="AA1265">
            <v>4</v>
          </cell>
          <cell r="AB1265">
            <v>100</v>
          </cell>
          <cell r="AC1265">
            <v>0.1</v>
          </cell>
          <cell r="AD1265">
            <v>10</v>
          </cell>
          <cell r="AH1265">
            <v>0.5</v>
          </cell>
        </row>
        <row r="1266">
          <cell r="A1266" t="str">
            <v>F990103-000</v>
          </cell>
          <cell r="B1266" t="str">
            <v>Fixtures and fittings</v>
          </cell>
          <cell r="C1266">
            <v>2006</v>
          </cell>
          <cell r="D1266" t="str">
            <v>Fac</v>
          </cell>
          <cell r="E1266" t="str">
            <v>N/A</v>
          </cell>
          <cell r="F1266">
            <v>852</v>
          </cell>
          <cell r="G1266" t="str">
            <v>TAVEECHOK</v>
          </cell>
          <cell r="H1266" t="str">
            <v>FILE CABINET</v>
          </cell>
          <cell r="I1266">
            <v>36521</v>
          </cell>
          <cell r="J1266">
            <v>36526</v>
          </cell>
          <cell r="K1266">
            <v>1820</v>
          </cell>
          <cell r="L1266">
            <v>0</v>
          </cell>
          <cell r="M1266">
            <v>3750</v>
          </cell>
          <cell r="N1266">
            <v>3749</v>
          </cell>
          <cell r="O1266">
            <v>1</v>
          </cell>
          <cell r="R1266">
            <v>2.4261068505978998E-2</v>
          </cell>
          <cell r="S1266">
            <v>90.979006897421243</v>
          </cell>
          <cell r="T1266">
            <v>90.954745828915264</v>
          </cell>
          <cell r="U1266">
            <v>2.4261068505978756E-2</v>
          </cell>
          <cell r="W1266">
            <v>2000</v>
          </cell>
          <cell r="X1266">
            <v>7</v>
          </cell>
          <cell r="Y1266">
            <v>1.124702684335712</v>
          </cell>
          <cell r="Z1266">
            <v>1</v>
          </cell>
          <cell r="AA1266">
            <v>4</v>
          </cell>
          <cell r="AB1266">
            <v>100</v>
          </cell>
          <cell r="AC1266">
            <v>0.1</v>
          </cell>
          <cell r="AD1266">
            <v>10</v>
          </cell>
          <cell r="AH1266">
            <v>0.5</v>
          </cell>
        </row>
        <row r="1267">
          <cell r="A1267" t="str">
            <v>F990104-000</v>
          </cell>
          <cell r="B1267" t="str">
            <v>Fixtures and fittings</v>
          </cell>
          <cell r="C1267">
            <v>2006</v>
          </cell>
          <cell r="D1267" t="str">
            <v>Fac</v>
          </cell>
          <cell r="E1267" t="str">
            <v>N/A</v>
          </cell>
          <cell r="F1267">
            <v>852</v>
          </cell>
          <cell r="G1267" t="str">
            <v>TAVEECHOK</v>
          </cell>
          <cell r="H1267" t="str">
            <v>FILE CABINET</v>
          </cell>
          <cell r="I1267">
            <v>36521</v>
          </cell>
          <cell r="J1267">
            <v>36526</v>
          </cell>
          <cell r="K1267">
            <v>1820</v>
          </cell>
          <cell r="L1267">
            <v>0</v>
          </cell>
          <cell r="M1267">
            <v>3750</v>
          </cell>
          <cell r="N1267">
            <v>3749</v>
          </cell>
          <cell r="O1267">
            <v>1</v>
          </cell>
          <cell r="R1267">
            <v>2.4299999999999999E-2</v>
          </cell>
          <cell r="S1267">
            <v>91.125</v>
          </cell>
          <cell r="T1267">
            <v>91.100699999999989</v>
          </cell>
          <cell r="U1267">
            <v>2.4300000000010868E-2</v>
          </cell>
          <cell r="W1267">
            <v>2000</v>
          </cell>
          <cell r="X1267">
            <v>7</v>
          </cell>
          <cell r="Y1267">
            <v>1.124702684335712</v>
          </cell>
          <cell r="Z1267">
            <v>1</v>
          </cell>
          <cell r="AA1267">
            <v>4</v>
          </cell>
          <cell r="AB1267">
            <v>100</v>
          </cell>
          <cell r="AC1267">
            <v>0.1</v>
          </cell>
          <cell r="AD1267">
            <v>10</v>
          </cell>
          <cell r="AH1267">
            <v>0.5</v>
          </cell>
        </row>
        <row r="1268">
          <cell r="A1268" t="str">
            <v>F990105-000</v>
          </cell>
          <cell r="B1268" t="str">
            <v>Fixtures and fittings</v>
          </cell>
          <cell r="C1268">
            <v>2006</v>
          </cell>
          <cell r="D1268" t="str">
            <v>Fac</v>
          </cell>
          <cell r="E1268" t="str">
            <v>N/A</v>
          </cell>
          <cell r="F1268">
            <v>852</v>
          </cell>
          <cell r="G1268" t="str">
            <v>TAVEECHOK</v>
          </cell>
          <cell r="H1268" t="str">
            <v>FILE CABINET</v>
          </cell>
          <cell r="I1268">
            <v>36521</v>
          </cell>
          <cell r="J1268">
            <v>36526</v>
          </cell>
          <cell r="K1268">
            <v>1820</v>
          </cell>
          <cell r="L1268">
            <v>0</v>
          </cell>
          <cell r="M1268">
            <v>3750</v>
          </cell>
          <cell r="N1268">
            <v>3749</v>
          </cell>
          <cell r="O1268">
            <v>1</v>
          </cell>
          <cell r="R1268">
            <v>2.5050699999999999E-2</v>
          </cell>
          <cell r="S1268">
            <v>93.940124999999995</v>
          </cell>
          <cell r="T1268">
            <v>93.915074300000001</v>
          </cell>
          <cell r="U1268">
            <v>2.5050699999994208E-2</v>
          </cell>
          <cell r="W1268">
            <v>2000</v>
          </cell>
          <cell r="X1268">
            <v>7</v>
          </cell>
          <cell r="Y1268">
            <v>1.124702684335712</v>
          </cell>
          <cell r="Z1268">
            <v>1</v>
          </cell>
          <cell r="AA1268">
            <v>4</v>
          </cell>
          <cell r="AB1268">
            <v>100</v>
          </cell>
          <cell r="AC1268">
            <v>0.1</v>
          </cell>
          <cell r="AD1268">
            <v>10</v>
          </cell>
          <cell r="AH1268">
            <v>0.5</v>
          </cell>
        </row>
        <row r="1269">
          <cell r="A1269" t="str">
            <v>F990106-000</v>
          </cell>
          <cell r="B1269" t="str">
            <v>Fixtures and fittings</v>
          </cell>
          <cell r="C1269">
            <v>2006</v>
          </cell>
          <cell r="D1269" t="str">
            <v>Fac</v>
          </cell>
          <cell r="E1269" t="str">
            <v>N/A</v>
          </cell>
          <cell r="F1269">
            <v>852</v>
          </cell>
          <cell r="G1269" t="str">
            <v>TAVEECHOK</v>
          </cell>
          <cell r="H1269" t="str">
            <v>FILE CABINET</v>
          </cell>
          <cell r="I1269">
            <v>36521</v>
          </cell>
          <cell r="J1269">
            <v>36526</v>
          </cell>
          <cell r="K1269">
            <v>1820</v>
          </cell>
          <cell r="L1269">
            <v>0</v>
          </cell>
          <cell r="M1269">
            <v>3750</v>
          </cell>
          <cell r="N1269">
            <v>3749</v>
          </cell>
          <cell r="O1269">
            <v>1</v>
          </cell>
          <cell r="R1269">
            <v>2.33282E-2</v>
          </cell>
          <cell r="S1269">
            <v>87.48075</v>
          </cell>
          <cell r="T1269">
            <v>87.457421800000006</v>
          </cell>
          <cell r="U1269">
            <v>2.3328199999994581E-2</v>
          </cell>
          <cell r="W1269">
            <v>2000</v>
          </cell>
          <cell r="X1269">
            <v>7</v>
          </cell>
          <cell r="Y1269">
            <v>1.124702684335712</v>
          </cell>
          <cell r="Z1269">
            <v>1</v>
          </cell>
          <cell r="AA1269">
            <v>4</v>
          </cell>
          <cell r="AB1269">
            <v>100</v>
          </cell>
          <cell r="AC1269">
            <v>0.1</v>
          </cell>
          <cell r="AD1269">
            <v>10</v>
          </cell>
          <cell r="AH1269">
            <v>0.5</v>
          </cell>
        </row>
        <row r="1270">
          <cell r="A1270" t="str">
            <v>F990107-000</v>
          </cell>
          <cell r="B1270" t="str">
            <v>Fixtures and fittings</v>
          </cell>
          <cell r="C1270">
            <v>2006</v>
          </cell>
          <cell r="D1270" t="str">
            <v>Fac</v>
          </cell>
          <cell r="E1270" t="str">
            <v>N/A</v>
          </cell>
          <cell r="F1270">
            <v>852</v>
          </cell>
          <cell r="G1270" t="str">
            <v>TAVEECHOK</v>
          </cell>
          <cell r="H1270" t="str">
            <v>FILE CABINET</v>
          </cell>
          <cell r="I1270">
            <v>36521</v>
          </cell>
          <cell r="J1270">
            <v>36526</v>
          </cell>
          <cell r="K1270">
            <v>1820</v>
          </cell>
          <cell r="L1270">
            <v>0</v>
          </cell>
          <cell r="M1270">
            <v>3750</v>
          </cell>
          <cell r="N1270">
            <v>3749</v>
          </cell>
          <cell r="O1270">
            <v>1</v>
          </cell>
          <cell r="R1270">
            <v>2.33282E-2</v>
          </cell>
          <cell r="S1270">
            <v>87.48075</v>
          </cell>
          <cell r="T1270">
            <v>87.457421800000006</v>
          </cell>
          <cell r="U1270">
            <v>2.3328199999994581E-2</v>
          </cell>
          <cell r="W1270">
            <v>2000</v>
          </cell>
          <cell r="X1270">
            <v>7</v>
          </cell>
          <cell r="Y1270">
            <v>1.124702684335712</v>
          </cell>
          <cell r="Z1270">
            <v>1</v>
          </cell>
          <cell r="AA1270">
            <v>4</v>
          </cell>
          <cell r="AB1270">
            <v>100</v>
          </cell>
          <cell r="AC1270">
            <v>0.1</v>
          </cell>
          <cell r="AD1270">
            <v>10</v>
          </cell>
          <cell r="AH1270">
            <v>0.5</v>
          </cell>
        </row>
        <row r="1271">
          <cell r="A1271" t="str">
            <v>F990108-000</v>
          </cell>
          <cell r="B1271" t="str">
            <v>Fixtures and fittings</v>
          </cell>
          <cell r="C1271">
            <v>2006</v>
          </cell>
          <cell r="D1271" t="str">
            <v>Fac</v>
          </cell>
          <cell r="E1271" t="str">
            <v>N/A</v>
          </cell>
          <cell r="F1271">
            <v>852</v>
          </cell>
          <cell r="G1271" t="str">
            <v>TAVEECHOK</v>
          </cell>
          <cell r="H1271" t="str">
            <v>FILE CABINET</v>
          </cell>
          <cell r="I1271">
            <v>36521</v>
          </cell>
          <cell r="J1271">
            <v>36526</v>
          </cell>
          <cell r="K1271">
            <v>1820</v>
          </cell>
          <cell r="L1271">
            <v>0</v>
          </cell>
          <cell r="M1271">
            <v>3750</v>
          </cell>
          <cell r="N1271">
            <v>3749</v>
          </cell>
          <cell r="O1271">
            <v>1</v>
          </cell>
          <cell r="R1271">
            <v>2.33282E-2</v>
          </cell>
          <cell r="S1271">
            <v>87.48075</v>
          </cell>
          <cell r="T1271">
            <v>87.457421800000006</v>
          </cell>
          <cell r="U1271">
            <v>2.3328199999994581E-2</v>
          </cell>
          <cell r="W1271">
            <v>2000</v>
          </cell>
          <cell r="X1271">
            <v>7</v>
          </cell>
          <cell r="Y1271">
            <v>1.124702684335712</v>
          </cell>
          <cell r="Z1271">
            <v>1</v>
          </cell>
          <cell r="AA1271">
            <v>4</v>
          </cell>
          <cell r="AB1271">
            <v>100</v>
          </cell>
          <cell r="AC1271">
            <v>0.1</v>
          </cell>
          <cell r="AD1271">
            <v>10</v>
          </cell>
          <cell r="AH1271">
            <v>0.5</v>
          </cell>
        </row>
        <row r="1272">
          <cell r="A1272" t="str">
            <v>F990109-000</v>
          </cell>
          <cell r="B1272" t="str">
            <v>Fixtures and fittings</v>
          </cell>
          <cell r="C1272">
            <v>2006</v>
          </cell>
          <cell r="D1272" t="str">
            <v>Fac</v>
          </cell>
          <cell r="E1272" t="str">
            <v>N/A</v>
          </cell>
          <cell r="F1272">
            <v>852</v>
          </cell>
          <cell r="G1272" t="str">
            <v>TAVEECHOK</v>
          </cell>
          <cell r="H1272" t="str">
            <v>FILE CABINET</v>
          </cell>
          <cell r="I1272">
            <v>36521</v>
          </cell>
          <cell r="J1272">
            <v>36526</v>
          </cell>
          <cell r="K1272">
            <v>1820</v>
          </cell>
          <cell r="L1272">
            <v>0</v>
          </cell>
          <cell r="M1272">
            <v>3750</v>
          </cell>
          <cell r="N1272">
            <v>3749</v>
          </cell>
          <cell r="O1272">
            <v>1</v>
          </cell>
          <cell r="R1272">
            <v>2.3568341118741998E-2</v>
          </cell>
          <cell r="S1272">
            <v>88.381279195282488</v>
          </cell>
          <cell r="T1272">
            <v>88.357710854163756</v>
          </cell>
          <cell r="U1272">
            <v>2.3568341118732405E-2</v>
          </cell>
          <cell r="W1272">
            <v>2000</v>
          </cell>
          <cell r="X1272">
            <v>7</v>
          </cell>
          <cell r="Y1272">
            <v>1.124702684335712</v>
          </cell>
          <cell r="Z1272">
            <v>1</v>
          </cell>
          <cell r="AA1272">
            <v>4</v>
          </cell>
          <cell r="AB1272">
            <v>100</v>
          </cell>
          <cell r="AC1272">
            <v>0.1</v>
          </cell>
          <cell r="AD1272">
            <v>10</v>
          </cell>
          <cell r="AH1272">
            <v>0.5</v>
          </cell>
        </row>
        <row r="1273">
          <cell r="A1273" t="str">
            <v>F990110-000</v>
          </cell>
          <cell r="B1273" t="str">
            <v>Fixtures and fittings</v>
          </cell>
          <cell r="C1273">
            <v>2006</v>
          </cell>
          <cell r="D1273" t="str">
            <v>Fac</v>
          </cell>
          <cell r="E1273" t="str">
            <v>N/A</v>
          </cell>
          <cell r="F1273">
            <v>852</v>
          </cell>
          <cell r="G1273" t="str">
            <v>TAVEECHOK</v>
          </cell>
          <cell r="H1273" t="str">
            <v>FILE CABINET</v>
          </cell>
          <cell r="I1273">
            <v>36521</v>
          </cell>
          <cell r="J1273">
            <v>36526</v>
          </cell>
          <cell r="K1273">
            <v>1820</v>
          </cell>
          <cell r="L1273">
            <v>0</v>
          </cell>
          <cell r="M1273">
            <v>3750</v>
          </cell>
          <cell r="N1273">
            <v>3749</v>
          </cell>
          <cell r="O1273">
            <v>1</v>
          </cell>
          <cell r="R1273">
            <v>2.33282E-2</v>
          </cell>
          <cell r="S1273">
            <v>87.48075</v>
          </cell>
          <cell r="T1273">
            <v>87.457421800000006</v>
          </cell>
          <cell r="U1273">
            <v>2.3328199999994581E-2</v>
          </cell>
          <cell r="W1273">
            <v>2000</v>
          </cell>
          <cell r="X1273">
            <v>7</v>
          </cell>
          <cell r="Y1273">
            <v>1.124702684335712</v>
          </cell>
          <cell r="Z1273">
            <v>1</v>
          </cell>
          <cell r="AA1273">
            <v>4</v>
          </cell>
          <cell r="AB1273">
            <v>100</v>
          </cell>
          <cell r="AC1273">
            <v>0.1</v>
          </cell>
          <cell r="AD1273">
            <v>10</v>
          </cell>
          <cell r="AH1273">
            <v>0.5</v>
          </cell>
        </row>
        <row r="1274">
          <cell r="A1274" t="str">
            <v>F990111-000</v>
          </cell>
          <cell r="B1274" t="str">
            <v>Fixtures and fittings</v>
          </cell>
          <cell r="C1274">
            <v>2006</v>
          </cell>
          <cell r="D1274" t="str">
            <v>Fac</v>
          </cell>
          <cell r="E1274" t="str">
            <v>N/A</v>
          </cell>
          <cell r="F1274">
            <v>852</v>
          </cell>
          <cell r="G1274" t="str">
            <v>TAVEECHOK</v>
          </cell>
          <cell r="H1274" t="str">
            <v>FILE CABINET</v>
          </cell>
          <cell r="I1274">
            <v>36521</v>
          </cell>
          <cell r="J1274">
            <v>36526</v>
          </cell>
          <cell r="K1274">
            <v>1820</v>
          </cell>
          <cell r="L1274">
            <v>0</v>
          </cell>
          <cell r="M1274">
            <v>3750</v>
          </cell>
          <cell r="N1274">
            <v>3749</v>
          </cell>
          <cell r="O1274">
            <v>1</v>
          </cell>
          <cell r="R1274">
            <v>2.33282E-2</v>
          </cell>
          <cell r="S1274">
            <v>87.48075</v>
          </cell>
          <cell r="T1274">
            <v>87.457421800000006</v>
          </cell>
          <cell r="U1274">
            <v>2.3328199999994581E-2</v>
          </cell>
          <cell r="W1274">
            <v>2000</v>
          </cell>
          <cell r="X1274">
            <v>7</v>
          </cell>
          <cell r="Y1274">
            <v>1.124702684335712</v>
          </cell>
          <cell r="Z1274">
            <v>1</v>
          </cell>
          <cell r="AA1274">
            <v>4</v>
          </cell>
          <cell r="AB1274">
            <v>100</v>
          </cell>
          <cell r="AC1274">
            <v>0.1</v>
          </cell>
          <cell r="AD1274">
            <v>10</v>
          </cell>
          <cell r="AH1274">
            <v>0.5</v>
          </cell>
        </row>
        <row r="1275">
          <cell r="A1275" t="str">
            <v>F990112-000</v>
          </cell>
          <cell r="B1275" t="str">
            <v>Fixtures and fittings</v>
          </cell>
          <cell r="C1275">
            <v>2006</v>
          </cell>
          <cell r="D1275" t="str">
            <v>Fac</v>
          </cell>
          <cell r="E1275" t="str">
            <v>N/A</v>
          </cell>
          <cell r="F1275">
            <v>852</v>
          </cell>
          <cell r="G1275" t="str">
            <v>TAVEECHOK</v>
          </cell>
          <cell r="H1275" t="str">
            <v>FILE CABINET</v>
          </cell>
          <cell r="I1275">
            <v>36521</v>
          </cell>
          <cell r="J1275">
            <v>36526</v>
          </cell>
          <cell r="K1275">
            <v>1820</v>
          </cell>
          <cell r="L1275">
            <v>0</v>
          </cell>
          <cell r="M1275">
            <v>3750</v>
          </cell>
          <cell r="N1275">
            <v>3749</v>
          </cell>
          <cell r="O1275">
            <v>1</v>
          </cell>
          <cell r="R1275">
            <v>2.33282E-2</v>
          </cell>
          <cell r="S1275">
            <v>87.48075</v>
          </cell>
          <cell r="T1275">
            <v>87.457421800000006</v>
          </cell>
          <cell r="U1275">
            <v>2.3328199999994581E-2</v>
          </cell>
          <cell r="W1275">
            <v>2000</v>
          </cell>
          <cell r="X1275">
            <v>7</v>
          </cell>
          <cell r="Y1275">
            <v>1.124702684335712</v>
          </cell>
          <cell r="Z1275">
            <v>1</v>
          </cell>
          <cell r="AA1275">
            <v>4</v>
          </cell>
          <cell r="AB1275">
            <v>100</v>
          </cell>
          <cell r="AC1275">
            <v>0.1</v>
          </cell>
          <cell r="AD1275">
            <v>10</v>
          </cell>
          <cell r="AH1275">
            <v>0.5</v>
          </cell>
        </row>
        <row r="1276">
          <cell r="A1276" t="str">
            <v>F990113-000</v>
          </cell>
          <cell r="B1276" t="str">
            <v>Fixtures and fittings</v>
          </cell>
          <cell r="C1276">
            <v>2006</v>
          </cell>
          <cell r="D1276" t="str">
            <v>Fac</v>
          </cell>
          <cell r="E1276" t="str">
            <v>N/A</v>
          </cell>
          <cell r="F1276">
            <v>852</v>
          </cell>
          <cell r="G1276" t="str">
            <v>TAVEECHOK</v>
          </cell>
          <cell r="H1276" t="str">
            <v>FILE CABINET</v>
          </cell>
          <cell r="I1276">
            <v>36521</v>
          </cell>
          <cell r="J1276">
            <v>36526</v>
          </cell>
          <cell r="K1276">
            <v>1820</v>
          </cell>
          <cell r="L1276">
            <v>0</v>
          </cell>
          <cell r="M1276">
            <v>3750</v>
          </cell>
          <cell r="N1276">
            <v>3749</v>
          </cell>
          <cell r="O1276">
            <v>1</v>
          </cell>
          <cell r="R1276">
            <v>2.33282E-2</v>
          </cell>
          <cell r="S1276">
            <v>87.48075</v>
          </cell>
          <cell r="T1276">
            <v>87.457421800000006</v>
          </cell>
          <cell r="U1276">
            <v>2.3328199999994581E-2</v>
          </cell>
          <cell r="W1276">
            <v>2000</v>
          </cell>
          <cell r="X1276">
            <v>7</v>
          </cell>
          <cell r="Y1276">
            <v>1.124702684335712</v>
          </cell>
          <cell r="Z1276">
            <v>1</v>
          </cell>
          <cell r="AA1276">
            <v>4</v>
          </cell>
          <cell r="AB1276">
            <v>100</v>
          </cell>
          <cell r="AC1276">
            <v>0.1</v>
          </cell>
          <cell r="AD1276">
            <v>10</v>
          </cell>
          <cell r="AH1276">
            <v>0.5</v>
          </cell>
        </row>
        <row r="1277">
          <cell r="A1277" t="str">
            <v>F990114-000</v>
          </cell>
          <cell r="B1277" t="str">
            <v>Fixtures and fittings</v>
          </cell>
          <cell r="C1277">
            <v>2006</v>
          </cell>
          <cell r="D1277" t="str">
            <v>Fac</v>
          </cell>
          <cell r="E1277" t="str">
            <v>N/A</v>
          </cell>
          <cell r="F1277">
            <v>852</v>
          </cell>
          <cell r="G1277" t="str">
            <v>TAVEECHOK</v>
          </cell>
          <cell r="H1277" t="str">
            <v>FILE CABINET</v>
          </cell>
          <cell r="I1277">
            <v>36521</v>
          </cell>
          <cell r="J1277">
            <v>36526</v>
          </cell>
          <cell r="K1277">
            <v>1820</v>
          </cell>
          <cell r="L1277">
            <v>0</v>
          </cell>
          <cell r="M1277">
            <v>3750</v>
          </cell>
          <cell r="N1277">
            <v>3749</v>
          </cell>
          <cell r="O1277">
            <v>1</v>
          </cell>
          <cell r="R1277">
            <v>2.33282E-2</v>
          </cell>
          <cell r="S1277">
            <v>87.48075</v>
          </cell>
          <cell r="T1277">
            <v>87.457421800000006</v>
          </cell>
          <cell r="U1277">
            <v>2.3328199999994581E-2</v>
          </cell>
          <cell r="W1277">
            <v>2000</v>
          </cell>
          <cell r="X1277">
            <v>7</v>
          </cell>
          <cell r="Y1277">
            <v>1.124702684335712</v>
          </cell>
          <cell r="Z1277">
            <v>1</v>
          </cell>
          <cell r="AA1277">
            <v>4</v>
          </cell>
          <cell r="AB1277">
            <v>100</v>
          </cell>
          <cell r="AC1277">
            <v>0.1</v>
          </cell>
          <cell r="AD1277">
            <v>10</v>
          </cell>
          <cell r="AH1277">
            <v>0.5</v>
          </cell>
        </row>
        <row r="1278">
          <cell r="A1278" t="str">
            <v>F990115-000</v>
          </cell>
          <cell r="B1278" t="str">
            <v>Fixtures and fittings</v>
          </cell>
          <cell r="C1278">
            <v>2006</v>
          </cell>
          <cell r="D1278" t="str">
            <v>Fac</v>
          </cell>
          <cell r="E1278" t="str">
            <v>N/A</v>
          </cell>
          <cell r="F1278">
            <v>852</v>
          </cell>
          <cell r="G1278" t="str">
            <v>TAVEECHOK</v>
          </cell>
          <cell r="H1278" t="str">
            <v>FILE CABINET</v>
          </cell>
          <cell r="I1278">
            <v>36521</v>
          </cell>
          <cell r="J1278">
            <v>36526</v>
          </cell>
          <cell r="K1278">
            <v>1820</v>
          </cell>
          <cell r="L1278">
            <v>0</v>
          </cell>
          <cell r="M1278">
            <v>3750</v>
          </cell>
          <cell r="N1278">
            <v>3749</v>
          </cell>
          <cell r="O1278">
            <v>1</v>
          </cell>
          <cell r="R1278">
            <v>2.33282E-2</v>
          </cell>
          <cell r="S1278">
            <v>87.48075</v>
          </cell>
          <cell r="T1278">
            <v>87.457421800000006</v>
          </cell>
          <cell r="U1278">
            <v>2.3328199999994581E-2</v>
          </cell>
          <cell r="W1278">
            <v>2000</v>
          </cell>
          <cell r="X1278">
            <v>7</v>
          </cell>
          <cell r="Y1278">
            <v>1.124702684335712</v>
          </cell>
          <cell r="Z1278">
            <v>1</v>
          </cell>
          <cell r="AA1278">
            <v>4</v>
          </cell>
          <cell r="AB1278">
            <v>100</v>
          </cell>
          <cell r="AC1278">
            <v>0.1</v>
          </cell>
          <cell r="AD1278">
            <v>10</v>
          </cell>
          <cell r="AH1278">
            <v>0.5</v>
          </cell>
        </row>
        <row r="1279">
          <cell r="A1279" t="str">
            <v>F990116-000</v>
          </cell>
          <cell r="B1279" t="str">
            <v>Fixtures and fittings</v>
          </cell>
          <cell r="C1279">
            <v>2006</v>
          </cell>
          <cell r="D1279" t="str">
            <v>Fac</v>
          </cell>
          <cell r="E1279" t="str">
            <v>N/A</v>
          </cell>
          <cell r="F1279">
            <v>852</v>
          </cell>
          <cell r="G1279" t="str">
            <v>TAVEECHOK</v>
          </cell>
          <cell r="H1279" t="str">
            <v>FILE CABINET</v>
          </cell>
          <cell r="I1279">
            <v>36521</v>
          </cell>
          <cell r="J1279">
            <v>36526</v>
          </cell>
          <cell r="K1279">
            <v>1820</v>
          </cell>
          <cell r="L1279">
            <v>0</v>
          </cell>
          <cell r="M1279">
            <v>3750</v>
          </cell>
          <cell r="N1279">
            <v>3749</v>
          </cell>
          <cell r="O1279">
            <v>1</v>
          </cell>
          <cell r="R1279">
            <v>2.2765899999999999E-2</v>
          </cell>
          <cell r="S1279">
            <v>85.372124999999997</v>
          </cell>
          <cell r="T1279">
            <v>85.349359100000001</v>
          </cell>
          <cell r="U1279">
            <v>2.2765899999996009E-2</v>
          </cell>
          <cell r="W1279">
            <v>2000</v>
          </cell>
          <cell r="X1279">
            <v>7</v>
          </cell>
          <cell r="Y1279">
            <v>1.124702684335712</v>
          </cell>
          <cell r="Z1279">
            <v>1</v>
          </cell>
          <cell r="AA1279">
            <v>4</v>
          </cell>
          <cell r="AB1279">
            <v>100</v>
          </cell>
          <cell r="AC1279">
            <v>0.1</v>
          </cell>
          <cell r="AD1279">
            <v>10</v>
          </cell>
          <cell r="AH1279">
            <v>0.5</v>
          </cell>
        </row>
        <row r="1280">
          <cell r="A1280" t="str">
            <v>F990117-000</v>
          </cell>
          <cell r="B1280" t="str">
            <v>Fixtures and fittings</v>
          </cell>
          <cell r="C1280">
            <v>2006</v>
          </cell>
          <cell r="D1280" t="str">
            <v>Fac</v>
          </cell>
          <cell r="E1280" t="str">
            <v>N/A</v>
          </cell>
          <cell r="F1280">
            <v>852</v>
          </cell>
          <cell r="G1280" t="str">
            <v>TAVEECHOK</v>
          </cell>
          <cell r="H1280" t="str">
            <v>FILE CABINET</v>
          </cell>
          <cell r="I1280">
            <v>36521</v>
          </cell>
          <cell r="J1280">
            <v>36526</v>
          </cell>
          <cell r="K1280">
            <v>1820</v>
          </cell>
          <cell r="L1280">
            <v>0</v>
          </cell>
          <cell r="M1280">
            <v>3750</v>
          </cell>
          <cell r="N1280">
            <v>3749</v>
          </cell>
          <cell r="O1280">
            <v>1</v>
          </cell>
          <cell r="R1280">
            <v>4.9019600000000003E-2</v>
          </cell>
          <cell r="S1280">
            <v>183.82350000000002</v>
          </cell>
          <cell r="T1280">
            <v>183.77448040000002</v>
          </cell>
          <cell r="U1280">
            <v>4.9019600000008268E-2</v>
          </cell>
          <cell r="W1280">
            <v>2000</v>
          </cell>
          <cell r="X1280">
            <v>7</v>
          </cell>
          <cell r="Y1280">
            <v>1.124702684335712</v>
          </cell>
          <cell r="Z1280">
            <v>1</v>
          </cell>
          <cell r="AA1280">
            <v>4</v>
          </cell>
          <cell r="AB1280">
            <v>100</v>
          </cell>
          <cell r="AC1280">
            <v>0.1</v>
          </cell>
          <cell r="AD1280">
            <v>10</v>
          </cell>
          <cell r="AH1280">
            <v>0.5</v>
          </cell>
        </row>
        <row r="1281">
          <cell r="A1281" t="str">
            <v>F990118-000</v>
          </cell>
          <cell r="B1281" t="str">
            <v>Fixtures and fittings</v>
          </cell>
          <cell r="C1281">
            <v>2006</v>
          </cell>
          <cell r="D1281" t="str">
            <v>Fac</v>
          </cell>
          <cell r="E1281" t="str">
            <v>N/A</v>
          </cell>
          <cell r="F1281">
            <v>852</v>
          </cell>
          <cell r="G1281" t="str">
            <v>TAVEECHOK</v>
          </cell>
          <cell r="H1281" t="str">
            <v>FILE CABINET</v>
          </cell>
          <cell r="I1281">
            <v>36521</v>
          </cell>
          <cell r="J1281">
            <v>36526</v>
          </cell>
          <cell r="K1281">
            <v>1820</v>
          </cell>
          <cell r="L1281">
            <v>0</v>
          </cell>
          <cell r="M1281">
            <v>3750</v>
          </cell>
          <cell r="N1281">
            <v>3749</v>
          </cell>
          <cell r="O1281">
            <v>1</v>
          </cell>
          <cell r="R1281">
            <v>3.6526900000000001E-2</v>
          </cell>
          <cell r="S1281">
            <v>136.975875</v>
          </cell>
          <cell r="T1281">
            <v>136.93934810000002</v>
          </cell>
          <cell r="U1281">
            <v>3.6526899999984153E-2</v>
          </cell>
          <cell r="W1281">
            <v>2000</v>
          </cell>
          <cell r="X1281">
            <v>7</v>
          </cell>
          <cell r="Y1281">
            <v>1.124702684335712</v>
          </cell>
          <cell r="Z1281">
            <v>1</v>
          </cell>
          <cell r="AA1281">
            <v>4</v>
          </cell>
          <cell r="AB1281">
            <v>100</v>
          </cell>
          <cell r="AC1281">
            <v>0.1</v>
          </cell>
          <cell r="AD1281">
            <v>10</v>
          </cell>
          <cell r="AH1281">
            <v>0.5</v>
          </cell>
        </row>
        <row r="1282">
          <cell r="A1282" t="str">
            <v>F990119-000</v>
          </cell>
          <cell r="B1282" t="str">
            <v>Fixtures and fittings</v>
          </cell>
          <cell r="C1282">
            <v>2006</v>
          </cell>
          <cell r="D1282" t="str">
            <v>Fac</v>
          </cell>
          <cell r="E1282" t="str">
            <v>N/A</v>
          </cell>
          <cell r="F1282">
            <v>852</v>
          </cell>
          <cell r="G1282" t="str">
            <v>TAVEECHOK</v>
          </cell>
          <cell r="H1282" t="str">
            <v>FILE CABINET</v>
          </cell>
          <cell r="I1282">
            <v>36521</v>
          </cell>
          <cell r="J1282">
            <v>36526</v>
          </cell>
          <cell r="K1282">
            <v>1820</v>
          </cell>
          <cell r="L1282">
            <v>0</v>
          </cell>
          <cell r="M1282">
            <v>3750</v>
          </cell>
          <cell r="N1282">
            <v>3749</v>
          </cell>
          <cell r="O1282">
            <v>1</v>
          </cell>
          <cell r="R1282">
            <v>3.6526900000000001E-2</v>
          </cell>
          <cell r="S1282">
            <v>136.975875</v>
          </cell>
          <cell r="T1282">
            <v>136.93934810000002</v>
          </cell>
          <cell r="U1282">
            <v>3.6526899999984153E-2</v>
          </cell>
          <cell r="W1282">
            <v>2000</v>
          </cell>
          <cell r="X1282">
            <v>7</v>
          </cell>
          <cell r="Y1282">
            <v>1.124702684335712</v>
          </cell>
          <cell r="Z1282">
            <v>1</v>
          </cell>
          <cell r="AA1282">
            <v>4</v>
          </cell>
          <cell r="AB1282">
            <v>100</v>
          </cell>
          <cell r="AC1282">
            <v>0.1</v>
          </cell>
          <cell r="AD1282">
            <v>10</v>
          </cell>
          <cell r="AH1282">
            <v>0.5</v>
          </cell>
        </row>
        <row r="1283">
          <cell r="A1283" t="str">
            <v>F990120-000</v>
          </cell>
          <cell r="B1283" t="str">
            <v>Fixtures and fittings</v>
          </cell>
          <cell r="C1283">
            <v>2006</v>
          </cell>
          <cell r="D1283" t="str">
            <v>Fac</v>
          </cell>
          <cell r="E1283" t="str">
            <v>N/A</v>
          </cell>
          <cell r="F1283">
            <v>852</v>
          </cell>
          <cell r="G1283" t="str">
            <v>TAVEECHOK</v>
          </cell>
          <cell r="H1283" t="str">
            <v>FILE CABINET</v>
          </cell>
          <cell r="I1283">
            <v>36521</v>
          </cell>
          <cell r="J1283">
            <v>36526</v>
          </cell>
          <cell r="K1283">
            <v>1820</v>
          </cell>
          <cell r="L1283">
            <v>0</v>
          </cell>
          <cell r="M1283">
            <v>3750</v>
          </cell>
          <cell r="N1283">
            <v>3749</v>
          </cell>
          <cell r="O1283">
            <v>1</v>
          </cell>
          <cell r="R1283">
            <v>4.8258599999999999E-2</v>
          </cell>
          <cell r="S1283">
            <v>180.96975</v>
          </cell>
          <cell r="T1283">
            <v>180.92149140000001</v>
          </cell>
          <cell r="U1283">
            <v>4.8258599999996932E-2</v>
          </cell>
          <cell r="W1283">
            <v>2000</v>
          </cell>
          <cell r="X1283">
            <v>7</v>
          </cell>
          <cell r="Y1283">
            <v>1.124702684335712</v>
          </cell>
          <cell r="Z1283">
            <v>1</v>
          </cell>
          <cell r="AA1283">
            <v>4</v>
          </cell>
          <cell r="AB1283">
            <v>100</v>
          </cell>
          <cell r="AC1283">
            <v>0.1</v>
          </cell>
          <cell r="AD1283">
            <v>10</v>
          </cell>
          <cell r="AH1283">
            <v>0.5</v>
          </cell>
        </row>
        <row r="1284">
          <cell r="A1284" t="str">
            <v>F990121-000</v>
          </cell>
          <cell r="B1284" t="str">
            <v>Fixtures and fittings</v>
          </cell>
          <cell r="C1284">
            <v>2006</v>
          </cell>
          <cell r="D1284" t="str">
            <v>Fac</v>
          </cell>
          <cell r="E1284" t="str">
            <v>N/A</v>
          </cell>
          <cell r="F1284">
            <v>852</v>
          </cell>
          <cell r="G1284" t="str">
            <v>TAVEECHOK</v>
          </cell>
          <cell r="H1284" t="str">
            <v>FILE CABINET</v>
          </cell>
          <cell r="I1284">
            <v>36521</v>
          </cell>
          <cell r="J1284">
            <v>36526</v>
          </cell>
          <cell r="K1284">
            <v>1820</v>
          </cell>
          <cell r="L1284">
            <v>0</v>
          </cell>
          <cell r="M1284">
            <v>3750</v>
          </cell>
          <cell r="N1284">
            <v>3749</v>
          </cell>
          <cell r="O1284">
            <v>1</v>
          </cell>
          <cell r="R1284">
            <v>4.9019600000000003E-2</v>
          </cell>
          <cell r="S1284">
            <v>183.82350000000002</v>
          </cell>
          <cell r="T1284">
            <v>183.77448040000002</v>
          </cell>
          <cell r="U1284">
            <v>4.9019600000008268E-2</v>
          </cell>
          <cell r="W1284">
            <v>2000</v>
          </cell>
          <cell r="X1284">
            <v>7</v>
          </cell>
          <cell r="Y1284">
            <v>1.124702684335712</v>
          </cell>
          <cell r="Z1284">
            <v>1</v>
          </cell>
          <cell r="AA1284">
            <v>4</v>
          </cell>
          <cell r="AB1284">
            <v>100</v>
          </cell>
          <cell r="AC1284">
            <v>0.1</v>
          </cell>
          <cell r="AD1284">
            <v>10</v>
          </cell>
          <cell r="AH1284">
            <v>0.5</v>
          </cell>
        </row>
        <row r="1285">
          <cell r="A1285" t="str">
            <v>F990122-000</v>
          </cell>
          <cell r="B1285" t="str">
            <v>Fixtures and fittings</v>
          </cell>
          <cell r="C1285">
            <v>2006</v>
          </cell>
          <cell r="D1285" t="str">
            <v>Fac</v>
          </cell>
          <cell r="E1285" t="str">
            <v>N/A</v>
          </cell>
          <cell r="F1285">
            <v>852</v>
          </cell>
          <cell r="G1285" t="str">
            <v>TAVEECHOK</v>
          </cell>
          <cell r="H1285" t="str">
            <v>FILE CABINET</v>
          </cell>
          <cell r="I1285">
            <v>36521</v>
          </cell>
          <cell r="J1285">
            <v>36526</v>
          </cell>
          <cell r="K1285">
            <v>1820</v>
          </cell>
          <cell r="L1285">
            <v>0</v>
          </cell>
          <cell r="M1285">
            <v>3750</v>
          </cell>
          <cell r="N1285">
            <v>3749</v>
          </cell>
          <cell r="O1285">
            <v>1</v>
          </cell>
          <cell r="R1285">
            <v>4.9019600000000003E-2</v>
          </cell>
          <cell r="S1285">
            <v>183.82350000000002</v>
          </cell>
          <cell r="T1285">
            <v>183.77448040000002</v>
          </cell>
          <cell r="U1285">
            <v>4.9019600000008268E-2</v>
          </cell>
          <cell r="W1285">
            <v>2000</v>
          </cell>
          <cell r="X1285">
            <v>7</v>
          </cell>
          <cell r="Y1285">
            <v>1.124702684335712</v>
          </cell>
          <cell r="Z1285">
            <v>1</v>
          </cell>
          <cell r="AA1285">
            <v>4</v>
          </cell>
          <cell r="AB1285">
            <v>100</v>
          </cell>
          <cell r="AC1285">
            <v>0.1</v>
          </cell>
          <cell r="AD1285">
            <v>10</v>
          </cell>
          <cell r="AH1285">
            <v>0.5</v>
          </cell>
        </row>
        <row r="1286">
          <cell r="A1286" t="str">
            <v>F990123-000</v>
          </cell>
          <cell r="B1286" t="str">
            <v>Fixtures and fittings</v>
          </cell>
          <cell r="C1286">
            <v>2006</v>
          </cell>
          <cell r="D1286" t="str">
            <v>Fac</v>
          </cell>
          <cell r="E1286" t="str">
            <v>N/A</v>
          </cell>
          <cell r="F1286">
            <v>852</v>
          </cell>
          <cell r="G1286" t="str">
            <v>TAVEECHOK</v>
          </cell>
          <cell r="H1286" t="str">
            <v>FILE CABINET</v>
          </cell>
          <cell r="I1286">
            <v>36521</v>
          </cell>
          <cell r="J1286">
            <v>36526</v>
          </cell>
          <cell r="K1286">
            <v>1820</v>
          </cell>
          <cell r="L1286">
            <v>0</v>
          </cell>
          <cell r="M1286">
            <v>3750</v>
          </cell>
          <cell r="N1286">
            <v>3749</v>
          </cell>
          <cell r="O1286">
            <v>1</v>
          </cell>
          <cell r="R1286">
            <v>2.6697100000000001E-2</v>
          </cell>
          <cell r="S1286">
            <v>100.114125</v>
          </cell>
          <cell r="T1286">
            <v>100.08742790000001</v>
          </cell>
          <cell r="U1286">
            <v>2.6697099999992702E-2</v>
          </cell>
          <cell r="W1286">
            <v>2000</v>
          </cell>
          <cell r="X1286">
            <v>7</v>
          </cell>
          <cell r="Y1286">
            <v>1.124702684335712</v>
          </cell>
          <cell r="Z1286">
            <v>1</v>
          </cell>
          <cell r="AA1286">
            <v>4</v>
          </cell>
          <cell r="AB1286">
            <v>100</v>
          </cell>
          <cell r="AC1286">
            <v>0.1</v>
          </cell>
          <cell r="AD1286">
            <v>10</v>
          </cell>
          <cell r="AH1286">
            <v>0.5</v>
          </cell>
        </row>
        <row r="1287">
          <cell r="A1287" t="str">
            <v>F990124-000</v>
          </cell>
          <cell r="B1287" t="str">
            <v>Fixtures and fittings</v>
          </cell>
          <cell r="C1287">
            <v>2006</v>
          </cell>
          <cell r="D1287" t="str">
            <v>Fac</v>
          </cell>
          <cell r="E1287" t="str">
            <v>N/A</v>
          </cell>
          <cell r="F1287">
            <v>852</v>
          </cell>
          <cell r="G1287" t="str">
            <v>TAVEECHOK</v>
          </cell>
          <cell r="H1287" t="str">
            <v>FILE CABINET</v>
          </cell>
          <cell r="I1287">
            <v>36521</v>
          </cell>
          <cell r="J1287">
            <v>36526</v>
          </cell>
          <cell r="K1287">
            <v>1820</v>
          </cell>
          <cell r="L1287">
            <v>0</v>
          </cell>
          <cell r="M1287">
            <v>3750</v>
          </cell>
          <cell r="N1287">
            <v>3749</v>
          </cell>
          <cell r="O1287">
            <v>1</v>
          </cell>
          <cell r="R1287">
            <v>2.6697100000000001E-2</v>
          </cell>
          <cell r="S1287">
            <v>100.114125</v>
          </cell>
          <cell r="T1287">
            <v>100.08742790000001</v>
          </cell>
          <cell r="U1287">
            <v>2.6697099999992702E-2</v>
          </cell>
          <cell r="W1287">
            <v>2000</v>
          </cell>
          <cell r="X1287">
            <v>7</v>
          </cell>
          <cell r="Y1287">
            <v>1.124702684335712</v>
          </cell>
          <cell r="Z1287">
            <v>1</v>
          </cell>
          <cell r="AA1287">
            <v>4</v>
          </cell>
          <cell r="AB1287">
            <v>100</v>
          </cell>
          <cell r="AC1287">
            <v>0.1</v>
          </cell>
          <cell r="AD1287">
            <v>10</v>
          </cell>
          <cell r="AH1287">
            <v>0.5</v>
          </cell>
        </row>
        <row r="1288">
          <cell r="A1288" t="str">
            <v>F990125-000</v>
          </cell>
          <cell r="B1288" t="str">
            <v>Fixtures and fittings</v>
          </cell>
          <cell r="C1288">
            <v>2006</v>
          </cell>
          <cell r="D1288" t="str">
            <v>Fac</v>
          </cell>
          <cell r="E1288" t="str">
            <v>N/A</v>
          </cell>
          <cell r="F1288">
            <v>852</v>
          </cell>
          <cell r="G1288" t="str">
            <v>TAVEECHOK</v>
          </cell>
          <cell r="H1288" t="str">
            <v>COMPUTER TABLE</v>
          </cell>
          <cell r="I1288">
            <v>36521</v>
          </cell>
          <cell r="J1288">
            <v>36526</v>
          </cell>
          <cell r="K1288">
            <v>1820</v>
          </cell>
          <cell r="L1288">
            <v>0</v>
          </cell>
          <cell r="M1288">
            <v>4700</v>
          </cell>
          <cell r="N1288">
            <v>4699</v>
          </cell>
          <cell r="O1288">
            <v>1</v>
          </cell>
          <cell r="R1288">
            <v>2.6440200000000001E-2</v>
          </cell>
          <cell r="S1288">
            <v>124.26894</v>
          </cell>
          <cell r="T1288">
            <v>124.2424998</v>
          </cell>
          <cell r="U1288">
            <v>2.6440199999996139E-2</v>
          </cell>
          <cell r="W1288">
            <v>2000</v>
          </cell>
          <cell r="X1288">
            <v>7</v>
          </cell>
          <cell r="Y1288">
            <v>1.124702684335712</v>
          </cell>
          <cell r="Z1288">
            <v>1</v>
          </cell>
          <cell r="AA1288">
            <v>4</v>
          </cell>
          <cell r="AB1288">
            <v>100</v>
          </cell>
          <cell r="AC1288">
            <v>0.1</v>
          </cell>
          <cell r="AD1288">
            <v>10</v>
          </cell>
          <cell r="AH1288">
            <v>0.5</v>
          </cell>
        </row>
        <row r="1289">
          <cell r="A1289" t="str">
            <v>F990126-000</v>
          </cell>
          <cell r="B1289" t="str">
            <v>Fixtures and fittings</v>
          </cell>
          <cell r="C1289">
            <v>2006</v>
          </cell>
          <cell r="D1289" t="str">
            <v>Fac</v>
          </cell>
          <cell r="E1289" t="str">
            <v>N/A</v>
          </cell>
          <cell r="F1289">
            <v>852</v>
          </cell>
          <cell r="G1289" t="str">
            <v>TAVEECHOK</v>
          </cell>
          <cell r="H1289" t="str">
            <v>COMPUTER TABLE</v>
          </cell>
          <cell r="I1289">
            <v>36521</v>
          </cell>
          <cell r="J1289">
            <v>36526</v>
          </cell>
          <cell r="K1289">
            <v>1820</v>
          </cell>
          <cell r="L1289">
            <v>0</v>
          </cell>
          <cell r="M1289">
            <v>4700</v>
          </cell>
          <cell r="N1289">
            <v>4699</v>
          </cell>
          <cell r="O1289">
            <v>1</v>
          </cell>
          <cell r="R1289">
            <v>2.6440200000000001E-2</v>
          </cell>
          <cell r="S1289">
            <v>124.26894</v>
          </cell>
          <cell r="T1289">
            <v>124.2424998</v>
          </cell>
          <cell r="U1289">
            <v>2.6440199999996139E-2</v>
          </cell>
          <cell r="W1289">
            <v>2000</v>
          </cell>
          <cell r="X1289">
            <v>7</v>
          </cell>
          <cell r="Y1289">
            <v>1.124702684335712</v>
          </cell>
          <cell r="Z1289">
            <v>1</v>
          </cell>
          <cell r="AA1289">
            <v>4</v>
          </cell>
          <cell r="AB1289">
            <v>100</v>
          </cell>
          <cell r="AC1289">
            <v>0.1</v>
          </cell>
          <cell r="AD1289">
            <v>10</v>
          </cell>
          <cell r="AH1289">
            <v>0.5</v>
          </cell>
        </row>
        <row r="1290">
          <cell r="A1290" t="str">
            <v>FO00009-000</v>
          </cell>
          <cell r="B1290" t="str">
            <v>Fixtures and fittings</v>
          </cell>
          <cell r="C1290">
            <v>2003</v>
          </cell>
          <cell r="D1290" t="str">
            <v>Fac</v>
          </cell>
          <cell r="E1290" t="str">
            <v>N/A</v>
          </cell>
          <cell r="F1290" t="str">
            <v>N/A</v>
          </cell>
          <cell r="G1290" t="str">
            <v>FUR TE</v>
          </cell>
          <cell r="H1290" t="str">
            <v>CHAIR</v>
          </cell>
          <cell r="J1290">
            <v>34967</v>
          </cell>
          <cell r="K1290">
            <v>1820</v>
          </cell>
          <cell r="L1290">
            <v>0</v>
          </cell>
          <cell r="M1290">
            <v>16080</v>
          </cell>
          <cell r="N1290">
            <v>16079</v>
          </cell>
          <cell r="O1290">
            <v>1</v>
          </cell>
          <cell r="R1290">
            <v>2.48069E-2</v>
          </cell>
          <cell r="S1290">
            <v>398.89495199999999</v>
          </cell>
          <cell r="T1290">
            <v>398.8701451</v>
          </cell>
          <cell r="U1290">
            <v>2.4806899999987309E-2</v>
          </cell>
          <cell r="W1290">
            <v>1995</v>
          </cell>
          <cell r="X1290">
            <v>7</v>
          </cell>
          <cell r="Y1290">
            <v>1.3504691962464299</v>
          </cell>
          <cell r="Z1290">
            <v>1</v>
          </cell>
          <cell r="AA1290">
            <v>4</v>
          </cell>
          <cell r="AB1290">
            <v>600</v>
          </cell>
          <cell r="AC1290">
            <v>0.05</v>
          </cell>
          <cell r="AD1290">
            <v>30</v>
          </cell>
          <cell r="AH1290">
            <v>0.5</v>
          </cell>
        </row>
        <row r="1291">
          <cell r="A1291" t="str">
            <v>FO00011-000</v>
          </cell>
          <cell r="B1291" t="str">
            <v>Fixtures and fittings</v>
          </cell>
          <cell r="C1291">
            <v>1701</v>
          </cell>
          <cell r="D1291" t="str">
            <v>Finance</v>
          </cell>
          <cell r="E1291" t="str">
            <v>N/A</v>
          </cell>
          <cell r="F1291" t="str">
            <v>N/A</v>
          </cell>
          <cell r="G1291" t="str">
            <v>FUR TE</v>
          </cell>
          <cell r="H1291" t="str">
            <v>CHAIR</v>
          </cell>
          <cell r="J1291">
            <v>34995</v>
          </cell>
          <cell r="K1291">
            <v>1820</v>
          </cell>
          <cell r="L1291">
            <v>0</v>
          </cell>
          <cell r="M1291">
            <v>2680</v>
          </cell>
          <cell r="N1291">
            <v>2679</v>
          </cell>
          <cell r="O1291">
            <v>1</v>
          </cell>
          <cell r="R1291">
            <v>2.4402E-2</v>
          </cell>
          <cell r="S1291">
            <v>65.397360000000006</v>
          </cell>
          <cell r="T1291">
            <v>65.372957999999997</v>
          </cell>
          <cell r="U1291">
            <v>2.4402000000009139E-2</v>
          </cell>
          <cell r="W1291">
            <v>1995</v>
          </cell>
          <cell r="X1291">
            <v>7</v>
          </cell>
          <cell r="Y1291">
            <v>1.3504691962464299</v>
          </cell>
          <cell r="Z1291">
            <v>1</v>
          </cell>
          <cell r="AA1291">
            <v>4</v>
          </cell>
          <cell r="AB1291">
            <v>100</v>
          </cell>
          <cell r="AC1291">
            <v>0.05</v>
          </cell>
          <cell r="AD1291">
            <v>10</v>
          </cell>
          <cell r="AH1291">
            <v>0</v>
          </cell>
        </row>
        <row r="1292">
          <cell r="A1292" t="str">
            <v>FO00012-000</v>
          </cell>
          <cell r="B1292" t="str">
            <v>Fixtures and fittings</v>
          </cell>
          <cell r="C1292">
            <v>1902</v>
          </cell>
          <cell r="D1292" t="str">
            <v>Logistic</v>
          </cell>
          <cell r="E1292" t="str">
            <v>N/A</v>
          </cell>
          <cell r="F1292" t="str">
            <v>N/A</v>
          </cell>
          <cell r="G1292" t="str">
            <v>FUR TE</v>
          </cell>
          <cell r="H1292" t="str">
            <v>CHAIR</v>
          </cell>
          <cell r="J1292">
            <v>34995</v>
          </cell>
          <cell r="K1292">
            <v>1820</v>
          </cell>
          <cell r="L1292">
            <v>0</v>
          </cell>
          <cell r="M1292">
            <v>2680</v>
          </cell>
          <cell r="N1292">
            <v>2679</v>
          </cell>
          <cell r="O1292">
            <v>1</v>
          </cell>
          <cell r="R1292">
            <v>2.4402E-2</v>
          </cell>
          <cell r="S1292">
            <v>65.397360000000006</v>
          </cell>
          <cell r="T1292">
            <v>65.372957999999997</v>
          </cell>
          <cell r="U1292">
            <v>2.4402000000009139E-2</v>
          </cell>
          <cell r="W1292">
            <v>1995</v>
          </cell>
          <cell r="X1292">
            <v>7</v>
          </cell>
          <cell r="Y1292">
            <v>1.3504691962464299</v>
          </cell>
          <cell r="Z1292">
            <v>1</v>
          </cell>
          <cell r="AA1292">
            <v>4</v>
          </cell>
          <cell r="AB1292">
            <v>100</v>
          </cell>
          <cell r="AC1292">
            <v>0.05</v>
          </cell>
          <cell r="AD1292">
            <v>10</v>
          </cell>
          <cell r="AH1292">
            <v>0</v>
          </cell>
        </row>
        <row r="1293">
          <cell r="A1293" t="str">
            <v>FO00013-000</v>
          </cell>
          <cell r="B1293" t="str">
            <v>Fixtures and fittings</v>
          </cell>
          <cell r="C1293">
            <v>2003</v>
          </cell>
          <cell r="D1293" t="str">
            <v>Fac</v>
          </cell>
          <cell r="E1293" t="str">
            <v>N/A</v>
          </cell>
          <cell r="F1293" t="str">
            <v>N/A</v>
          </cell>
          <cell r="G1293" t="str">
            <v>FUR TE</v>
          </cell>
          <cell r="H1293" t="str">
            <v>CHAIR</v>
          </cell>
          <cell r="J1293">
            <v>34995</v>
          </cell>
          <cell r="K1293">
            <v>1820</v>
          </cell>
          <cell r="L1293">
            <v>0</v>
          </cell>
          <cell r="M1293">
            <v>2680</v>
          </cell>
          <cell r="N1293">
            <v>2679</v>
          </cell>
          <cell r="O1293">
            <v>1</v>
          </cell>
          <cell r="R1293">
            <v>2.4402E-2</v>
          </cell>
          <cell r="S1293">
            <v>65.397360000000006</v>
          </cell>
          <cell r="T1293">
            <v>65.372957999999997</v>
          </cell>
          <cell r="U1293">
            <v>2.4402000000009139E-2</v>
          </cell>
          <cell r="W1293">
            <v>1995</v>
          </cell>
          <cell r="X1293">
            <v>7</v>
          </cell>
          <cell r="Y1293">
            <v>1.3504691962464299</v>
          </cell>
          <cell r="Z1293">
            <v>1</v>
          </cell>
          <cell r="AA1293">
            <v>4</v>
          </cell>
          <cell r="AB1293">
            <v>100</v>
          </cell>
          <cell r="AC1293">
            <v>0.05</v>
          </cell>
          <cell r="AD1293">
            <v>10</v>
          </cell>
          <cell r="AH1293">
            <v>0</v>
          </cell>
        </row>
        <row r="1294">
          <cell r="A1294" t="str">
            <v>FO00014-000</v>
          </cell>
          <cell r="B1294" t="str">
            <v>Fixtures and fittings</v>
          </cell>
          <cell r="C1294">
            <v>2003</v>
          </cell>
          <cell r="D1294" t="str">
            <v>Fac</v>
          </cell>
          <cell r="E1294" t="str">
            <v>N/A</v>
          </cell>
          <cell r="F1294" t="str">
            <v>N/A</v>
          </cell>
          <cell r="G1294" t="str">
            <v>FUR TE</v>
          </cell>
          <cell r="H1294" t="str">
            <v>CHAIR</v>
          </cell>
          <cell r="J1294">
            <v>34995</v>
          </cell>
          <cell r="K1294">
            <v>1820</v>
          </cell>
          <cell r="L1294">
            <v>0</v>
          </cell>
          <cell r="M1294">
            <v>2680</v>
          </cell>
          <cell r="N1294">
            <v>2679</v>
          </cell>
          <cell r="O1294">
            <v>1</v>
          </cell>
          <cell r="R1294">
            <v>2.3822300000000001E-2</v>
          </cell>
          <cell r="S1294">
            <v>63.843764</v>
          </cell>
          <cell r="T1294">
            <v>63.819941700000001</v>
          </cell>
          <cell r="U1294">
            <v>2.3822299999999075E-2</v>
          </cell>
          <cell r="W1294">
            <v>1995</v>
          </cell>
          <cell r="X1294">
            <v>7</v>
          </cell>
          <cell r="Y1294">
            <v>1.3504691962464299</v>
          </cell>
          <cell r="Z1294">
            <v>1</v>
          </cell>
          <cell r="AA1294">
            <v>4</v>
          </cell>
          <cell r="AB1294">
            <v>100</v>
          </cell>
          <cell r="AC1294">
            <v>0.05</v>
          </cell>
          <cell r="AD1294">
            <v>10</v>
          </cell>
          <cell r="AH1294">
            <v>0</v>
          </cell>
        </row>
        <row r="1295">
          <cell r="A1295" t="str">
            <v>FO00015-000</v>
          </cell>
          <cell r="B1295" t="str">
            <v>Fixtures and fittings</v>
          </cell>
          <cell r="C1295">
            <v>2003</v>
          </cell>
          <cell r="D1295" t="str">
            <v>Fac</v>
          </cell>
          <cell r="E1295" t="str">
            <v>N/A</v>
          </cell>
          <cell r="F1295" t="str">
            <v>N/A</v>
          </cell>
          <cell r="G1295" t="str">
            <v>FUR TE</v>
          </cell>
          <cell r="H1295" t="str">
            <v>CHAIR</v>
          </cell>
          <cell r="J1295">
            <v>35086</v>
          </cell>
          <cell r="K1295">
            <v>1820</v>
          </cell>
          <cell r="L1295">
            <v>0</v>
          </cell>
          <cell r="M1295">
            <v>2680</v>
          </cell>
          <cell r="N1295">
            <v>2679</v>
          </cell>
          <cell r="O1295">
            <v>1</v>
          </cell>
          <cell r="R1295">
            <v>2.3822300000000001E-2</v>
          </cell>
          <cell r="S1295">
            <v>63.843764</v>
          </cell>
          <cell r="T1295">
            <v>63.819941700000001</v>
          </cell>
          <cell r="U1295">
            <v>2.3822299999999075E-2</v>
          </cell>
          <cell r="W1295">
            <v>1996</v>
          </cell>
          <cell r="X1295">
            <v>7</v>
          </cell>
          <cell r="Y1295">
            <v>1.3103721298495645</v>
          </cell>
          <cell r="Z1295">
            <v>1</v>
          </cell>
          <cell r="AA1295">
            <v>4</v>
          </cell>
          <cell r="AB1295">
            <v>100</v>
          </cell>
          <cell r="AC1295">
            <v>6.5000000000000002E-2</v>
          </cell>
          <cell r="AD1295">
            <v>10</v>
          </cell>
          <cell r="AH1295">
            <v>0.5</v>
          </cell>
        </row>
        <row r="1296">
          <cell r="A1296" t="str">
            <v>FO00016-000</v>
          </cell>
          <cell r="B1296" t="str">
            <v>Fixtures and fittings</v>
          </cell>
          <cell r="C1296">
            <v>2003</v>
          </cell>
          <cell r="D1296" t="str">
            <v>Fac</v>
          </cell>
          <cell r="E1296" t="str">
            <v>N/A</v>
          </cell>
          <cell r="F1296" t="str">
            <v>N/A</v>
          </cell>
          <cell r="G1296" t="str">
            <v>FUR TE</v>
          </cell>
          <cell r="H1296" t="str">
            <v>CHAIR</v>
          </cell>
          <cell r="J1296">
            <v>34995</v>
          </cell>
          <cell r="K1296">
            <v>1820</v>
          </cell>
          <cell r="L1296">
            <v>0</v>
          </cell>
          <cell r="M1296">
            <v>2680</v>
          </cell>
          <cell r="N1296">
            <v>2679</v>
          </cell>
          <cell r="O1296">
            <v>1</v>
          </cell>
          <cell r="R1296">
            <v>2.30887E-2</v>
          </cell>
          <cell r="S1296">
            <v>61.877715999999999</v>
          </cell>
          <cell r="T1296">
            <v>61.854627299999997</v>
          </cell>
          <cell r="U1296">
            <v>2.3088700000002405E-2</v>
          </cell>
          <cell r="W1296">
            <v>1995</v>
          </cell>
          <cell r="X1296">
            <v>7</v>
          </cell>
          <cell r="Y1296">
            <v>1.3504691962464299</v>
          </cell>
          <cell r="Z1296">
            <v>1</v>
          </cell>
          <cell r="AA1296">
            <v>4</v>
          </cell>
          <cell r="AB1296">
            <v>100</v>
          </cell>
          <cell r="AC1296">
            <v>0.05</v>
          </cell>
          <cell r="AD1296">
            <v>10</v>
          </cell>
          <cell r="AH1296">
            <v>0</v>
          </cell>
        </row>
        <row r="1297">
          <cell r="A1297" t="str">
            <v>FO00017-000</v>
          </cell>
          <cell r="B1297" t="str">
            <v>Fixtures and fittings</v>
          </cell>
          <cell r="C1297">
            <v>2003</v>
          </cell>
          <cell r="D1297" t="str">
            <v>Fac</v>
          </cell>
          <cell r="E1297" t="str">
            <v>TF6018</v>
          </cell>
          <cell r="F1297" t="str">
            <v>N/A</v>
          </cell>
          <cell r="G1297" t="str">
            <v>SAHAPA</v>
          </cell>
          <cell r="H1297" t="str">
            <v>TABLE FOR CANTEEN</v>
          </cell>
          <cell r="J1297">
            <v>34995</v>
          </cell>
          <cell r="K1297">
            <v>1820</v>
          </cell>
          <cell r="L1297">
            <v>0</v>
          </cell>
          <cell r="M1297">
            <v>2082.5</v>
          </cell>
          <cell r="N1297">
            <v>2081.5</v>
          </cell>
          <cell r="O1297">
            <v>1</v>
          </cell>
          <cell r="R1297">
            <v>2.2661400000000002E-2</v>
          </cell>
          <cell r="S1297">
            <v>47.192365500000001</v>
          </cell>
          <cell r="T1297">
            <v>47.169704100000004</v>
          </cell>
          <cell r="U1297">
            <v>2.2661399999996945E-2</v>
          </cell>
          <cell r="W1297">
            <v>1995</v>
          </cell>
          <cell r="X1297">
            <v>7</v>
          </cell>
          <cell r="Y1297">
            <v>1.3504691962464299</v>
          </cell>
          <cell r="Z1297">
            <v>1</v>
          </cell>
          <cell r="AA1297">
            <v>4</v>
          </cell>
          <cell r="AB1297">
            <v>100</v>
          </cell>
          <cell r="AC1297">
            <v>0.05</v>
          </cell>
          <cell r="AD1297">
            <v>10</v>
          </cell>
          <cell r="AH1297">
            <v>0</v>
          </cell>
        </row>
        <row r="1298">
          <cell r="A1298" t="str">
            <v>FO00018-000</v>
          </cell>
          <cell r="B1298" t="str">
            <v>Fixtures and fittings</v>
          </cell>
          <cell r="C1298">
            <v>2003</v>
          </cell>
          <cell r="D1298" t="str">
            <v>Fac</v>
          </cell>
          <cell r="E1298" t="str">
            <v>TF6018</v>
          </cell>
          <cell r="F1298" t="str">
            <v>N/A</v>
          </cell>
          <cell r="G1298" t="str">
            <v>SAHAPA</v>
          </cell>
          <cell r="H1298" t="str">
            <v>TABLE FOR CANTEEN</v>
          </cell>
          <cell r="J1298">
            <v>34995</v>
          </cell>
          <cell r="K1298">
            <v>1820</v>
          </cell>
          <cell r="L1298">
            <v>0</v>
          </cell>
          <cell r="M1298">
            <v>2082.5</v>
          </cell>
          <cell r="N1298">
            <v>2081.5</v>
          </cell>
          <cell r="O1298">
            <v>1</v>
          </cell>
          <cell r="R1298">
            <v>2.28095E-2</v>
          </cell>
          <cell r="S1298">
            <v>47.500783749999997</v>
          </cell>
          <cell r="T1298">
            <v>47.477974250000003</v>
          </cell>
          <cell r="U1298">
            <v>2.2809499999993932E-2</v>
          </cell>
          <cell r="W1298">
            <v>1995</v>
          </cell>
          <cell r="X1298">
            <v>7</v>
          </cell>
          <cell r="Y1298">
            <v>1.3504691962464299</v>
          </cell>
          <cell r="Z1298">
            <v>1</v>
          </cell>
          <cell r="AA1298">
            <v>4</v>
          </cell>
          <cell r="AB1298">
            <v>100</v>
          </cell>
          <cell r="AC1298">
            <v>0.05</v>
          </cell>
          <cell r="AD1298">
            <v>10</v>
          </cell>
          <cell r="AH1298">
            <v>0</v>
          </cell>
        </row>
        <row r="1299">
          <cell r="A1299" t="str">
            <v>FO00019-000</v>
          </cell>
          <cell r="B1299" t="str">
            <v>Fixtures and fittings</v>
          </cell>
          <cell r="C1299">
            <v>2003</v>
          </cell>
          <cell r="D1299" t="str">
            <v>Fac</v>
          </cell>
          <cell r="E1299" t="str">
            <v>TF6018</v>
          </cell>
          <cell r="F1299" t="str">
            <v>N/A</v>
          </cell>
          <cell r="G1299" t="str">
            <v>SAHAPA</v>
          </cell>
          <cell r="H1299" t="str">
            <v>TABLE FOR CANTEEN</v>
          </cell>
          <cell r="J1299">
            <v>34995</v>
          </cell>
          <cell r="K1299">
            <v>1820</v>
          </cell>
          <cell r="L1299">
            <v>0</v>
          </cell>
          <cell r="M1299">
            <v>2082.5</v>
          </cell>
          <cell r="N1299">
            <v>2081.5</v>
          </cell>
          <cell r="O1299">
            <v>1</v>
          </cell>
          <cell r="R1299">
            <v>2.2765899999999999E-2</v>
          </cell>
          <cell r="S1299">
            <v>47.409986749999995</v>
          </cell>
          <cell r="T1299">
            <v>47.387220849999999</v>
          </cell>
          <cell r="U1299">
            <v>2.2765899999996009E-2</v>
          </cell>
          <cell r="W1299">
            <v>1995</v>
          </cell>
          <cell r="X1299">
            <v>7</v>
          </cell>
          <cell r="Y1299">
            <v>1.3504691962464299</v>
          </cell>
          <cell r="Z1299">
            <v>1</v>
          </cell>
          <cell r="AA1299">
            <v>4</v>
          </cell>
          <cell r="AB1299">
            <v>100</v>
          </cell>
          <cell r="AC1299">
            <v>0.05</v>
          </cell>
          <cell r="AD1299">
            <v>10</v>
          </cell>
          <cell r="AH1299">
            <v>0</v>
          </cell>
        </row>
        <row r="1300">
          <cell r="A1300" t="str">
            <v>FO00020-000</v>
          </cell>
          <cell r="B1300" t="str">
            <v>Fixtures and fittings</v>
          </cell>
          <cell r="C1300">
            <v>2003</v>
          </cell>
          <cell r="D1300" t="str">
            <v>Fac</v>
          </cell>
          <cell r="E1300" t="str">
            <v>TF6018</v>
          </cell>
          <cell r="F1300" t="str">
            <v>N/A</v>
          </cell>
          <cell r="G1300" t="str">
            <v>SAHAPA</v>
          </cell>
          <cell r="H1300" t="str">
            <v>TABLE FOR CANTEEN</v>
          </cell>
          <cell r="J1300">
            <v>34995</v>
          </cell>
          <cell r="K1300">
            <v>1820</v>
          </cell>
          <cell r="L1300">
            <v>0</v>
          </cell>
          <cell r="M1300">
            <v>2082.5</v>
          </cell>
          <cell r="N1300">
            <v>2081.5</v>
          </cell>
          <cell r="O1300">
            <v>1</v>
          </cell>
          <cell r="R1300">
            <v>2.3661499999999999E-2</v>
          </cell>
          <cell r="S1300">
            <v>49.275073749999997</v>
          </cell>
          <cell r="T1300">
            <v>49.251412249999994</v>
          </cell>
          <cell r="U1300">
            <v>2.3661500000002889E-2</v>
          </cell>
          <cell r="W1300">
            <v>1995</v>
          </cell>
          <cell r="X1300">
            <v>7</v>
          </cell>
          <cell r="Y1300">
            <v>1.3504691962464299</v>
          </cell>
          <cell r="Z1300">
            <v>1</v>
          </cell>
          <cell r="AA1300">
            <v>4</v>
          </cell>
          <cell r="AB1300">
            <v>100</v>
          </cell>
          <cell r="AC1300">
            <v>0.05</v>
          </cell>
          <cell r="AD1300">
            <v>10</v>
          </cell>
          <cell r="AH1300">
            <v>0</v>
          </cell>
        </row>
        <row r="1301">
          <cell r="A1301" t="str">
            <v>FO00020-001</v>
          </cell>
          <cell r="B1301" t="str">
            <v>Fixtures and fittings</v>
          </cell>
          <cell r="C1301">
            <v>2003</v>
          </cell>
          <cell r="D1301" t="str">
            <v>Fac</v>
          </cell>
          <cell r="E1301" t="str">
            <v>N/A</v>
          </cell>
          <cell r="F1301">
            <v>953</v>
          </cell>
          <cell r="G1301" t="str">
            <v>G.P.ENGINEERING</v>
          </cell>
          <cell r="H1301" t="str">
            <v>RACK STAINLESS 2 STOREY</v>
          </cell>
          <cell r="I1301">
            <v>36866</v>
          </cell>
          <cell r="J1301">
            <v>36891</v>
          </cell>
          <cell r="K1301">
            <v>1820</v>
          </cell>
          <cell r="L1301">
            <v>0</v>
          </cell>
          <cell r="M1301">
            <v>21750</v>
          </cell>
          <cell r="N1301">
            <v>21749</v>
          </cell>
          <cell r="O1301">
            <v>1</v>
          </cell>
          <cell r="R1301">
            <v>2.4205999999999998E-2</v>
          </cell>
          <cell r="S1301">
            <v>526.48050000000001</v>
          </cell>
          <cell r="T1301">
            <v>526.45629399999996</v>
          </cell>
          <cell r="U1301">
            <v>2.4206000000049244E-2</v>
          </cell>
          <cell r="W1301">
            <v>2000</v>
          </cell>
          <cell r="X1301">
            <v>7</v>
          </cell>
          <cell r="Y1301">
            <v>1.124702684335712</v>
          </cell>
          <cell r="Z1301">
            <v>1</v>
          </cell>
          <cell r="AA1301">
            <v>4</v>
          </cell>
          <cell r="AB1301">
            <v>600</v>
          </cell>
          <cell r="AC1301">
            <v>0.1</v>
          </cell>
          <cell r="AD1301">
            <v>60</v>
          </cell>
          <cell r="AH1301">
            <v>0.5</v>
          </cell>
        </row>
        <row r="1302">
          <cell r="A1302" t="str">
            <v>FO00021-000</v>
          </cell>
          <cell r="B1302" t="str">
            <v>Fixtures and fittings</v>
          </cell>
          <cell r="C1302">
            <v>2003</v>
          </cell>
          <cell r="D1302" t="str">
            <v>Fac</v>
          </cell>
          <cell r="E1302" t="str">
            <v>TF6018</v>
          </cell>
          <cell r="F1302" t="str">
            <v>N/A</v>
          </cell>
          <cell r="G1302" t="str">
            <v>SAHAPA</v>
          </cell>
          <cell r="H1302" t="str">
            <v>TABLE FOR CANTEEN</v>
          </cell>
          <cell r="J1302">
            <v>34995</v>
          </cell>
          <cell r="K1302">
            <v>1820</v>
          </cell>
          <cell r="L1302">
            <v>0</v>
          </cell>
          <cell r="M1302">
            <v>2082.5</v>
          </cell>
          <cell r="N1302">
            <v>2081.5</v>
          </cell>
          <cell r="O1302">
            <v>1</v>
          </cell>
          <cell r="R1302">
            <v>2.3656E-2</v>
          </cell>
          <cell r="S1302">
            <v>49.263620000000003</v>
          </cell>
          <cell r="T1302">
            <v>49.239964000000001</v>
          </cell>
          <cell r="U1302">
            <v>2.3656000000002564E-2</v>
          </cell>
          <cell r="W1302">
            <v>1995</v>
          </cell>
          <cell r="X1302">
            <v>7</v>
          </cell>
          <cell r="Y1302">
            <v>1.3504691962464299</v>
          </cell>
          <cell r="Z1302">
            <v>1</v>
          </cell>
          <cell r="AA1302">
            <v>4</v>
          </cell>
          <cell r="AB1302">
            <v>100</v>
          </cell>
          <cell r="AC1302">
            <v>0.05</v>
          </cell>
          <cell r="AD1302">
            <v>10</v>
          </cell>
          <cell r="AH1302">
            <v>0</v>
          </cell>
        </row>
        <row r="1303">
          <cell r="A1303" t="str">
            <v>FO00021-001</v>
          </cell>
          <cell r="B1303" t="str">
            <v>Fixtures and fittings</v>
          </cell>
          <cell r="C1303">
            <v>2003</v>
          </cell>
          <cell r="D1303" t="str">
            <v>Fac</v>
          </cell>
          <cell r="E1303" t="str">
            <v>N/A</v>
          </cell>
          <cell r="F1303">
            <v>953</v>
          </cell>
          <cell r="G1303" t="str">
            <v>G.P.ENGINEERING</v>
          </cell>
          <cell r="H1303" t="str">
            <v>RACK STAINLESS 2 STOREY</v>
          </cell>
          <cell r="I1303">
            <v>36866</v>
          </cell>
          <cell r="J1303">
            <v>36891</v>
          </cell>
          <cell r="K1303">
            <v>1820</v>
          </cell>
          <cell r="L1303">
            <v>0</v>
          </cell>
          <cell r="M1303">
            <v>21750</v>
          </cell>
          <cell r="N1303">
            <v>21749</v>
          </cell>
          <cell r="O1303">
            <v>1</v>
          </cell>
          <cell r="R1303">
            <v>2.2855899999999998E-2</v>
          </cell>
          <cell r="S1303">
            <v>497.11582499999997</v>
          </cell>
          <cell r="T1303">
            <v>497.09296909999995</v>
          </cell>
          <cell r="U1303">
            <v>2.2855900000024576E-2</v>
          </cell>
          <cell r="W1303">
            <v>2000</v>
          </cell>
          <cell r="X1303">
            <v>7</v>
          </cell>
          <cell r="Y1303">
            <v>1.124702684335712</v>
          </cell>
          <cell r="Z1303">
            <v>1</v>
          </cell>
          <cell r="AA1303">
            <v>4</v>
          </cell>
          <cell r="AB1303">
            <v>600</v>
          </cell>
          <cell r="AC1303">
            <v>0.1</v>
          </cell>
          <cell r="AD1303">
            <v>60</v>
          </cell>
          <cell r="AH1303">
            <v>0.5</v>
          </cell>
        </row>
        <row r="1304">
          <cell r="A1304" t="str">
            <v>FO00022-000</v>
          </cell>
          <cell r="B1304" t="str">
            <v>Fixtures and fittings</v>
          </cell>
          <cell r="C1304">
            <v>2003</v>
          </cell>
          <cell r="D1304" t="str">
            <v>Fac</v>
          </cell>
          <cell r="E1304" t="str">
            <v>TF6018</v>
          </cell>
          <cell r="F1304" t="str">
            <v>N/A</v>
          </cell>
          <cell r="G1304" t="str">
            <v>SAHAPA</v>
          </cell>
          <cell r="H1304" t="str">
            <v>TABLE FOR CANTEEN</v>
          </cell>
          <cell r="J1304">
            <v>34995</v>
          </cell>
          <cell r="K1304">
            <v>1820</v>
          </cell>
          <cell r="L1304">
            <v>0</v>
          </cell>
          <cell r="M1304">
            <v>2082.5</v>
          </cell>
          <cell r="N1304">
            <v>2081.5</v>
          </cell>
          <cell r="O1304">
            <v>1</v>
          </cell>
          <cell r="R1304">
            <v>2.2855899999999998E-2</v>
          </cell>
          <cell r="S1304">
            <v>47.597411749999999</v>
          </cell>
          <cell r="T1304">
            <v>47.574555849999996</v>
          </cell>
          <cell r="U1304">
            <v>2.285590000000326E-2</v>
          </cell>
          <cell r="W1304">
            <v>1995</v>
          </cell>
          <cell r="X1304">
            <v>7</v>
          </cell>
          <cell r="Y1304">
            <v>1.3504691962464299</v>
          </cell>
          <cell r="Z1304">
            <v>1</v>
          </cell>
          <cell r="AA1304">
            <v>4</v>
          </cell>
          <cell r="AB1304">
            <v>100</v>
          </cell>
          <cell r="AC1304">
            <v>0.05</v>
          </cell>
          <cell r="AD1304">
            <v>10</v>
          </cell>
          <cell r="AH1304">
            <v>0</v>
          </cell>
        </row>
        <row r="1305">
          <cell r="A1305" t="str">
            <v>FO00022-001</v>
          </cell>
          <cell r="B1305" t="str">
            <v>Fixtures and fittings</v>
          </cell>
          <cell r="C1305">
            <v>2003</v>
          </cell>
          <cell r="D1305" t="str">
            <v>Fac</v>
          </cell>
          <cell r="E1305" t="str">
            <v>N/A</v>
          </cell>
          <cell r="F1305">
            <v>953</v>
          </cell>
          <cell r="G1305" t="str">
            <v>G.P.ENGINEERING</v>
          </cell>
          <cell r="H1305" t="str">
            <v>RACK STAINLESS 2 STOREY</v>
          </cell>
          <cell r="I1305">
            <v>36866</v>
          </cell>
          <cell r="J1305">
            <v>36891</v>
          </cell>
          <cell r="K1305">
            <v>1820</v>
          </cell>
          <cell r="L1305">
            <v>0</v>
          </cell>
          <cell r="M1305">
            <v>21750</v>
          </cell>
          <cell r="N1305">
            <v>21749</v>
          </cell>
          <cell r="O1305">
            <v>1</v>
          </cell>
          <cell r="R1305">
            <v>2.2855899999999998E-2</v>
          </cell>
          <cell r="S1305">
            <v>497.11582499999997</v>
          </cell>
          <cell r="T1305">
            <v>497.09296909999995</v>
          </cell>
          <cell r="U1305">
            <v>2.2855900000024576E-2</v>
          </cell>
          <cell r="W1305">
            <v>2000</v>
          </cell>
          <cell r="X1305">
            <v>7</v>
          </cell>
          <cell r="Y1305">
            <v>1.124702684335712</v>
          </cell>
          <cell r="Z1305">
            <v>1</v>
          </cell>
          <cell r="AA1305">
            <v>4</v>
          </cell>
          <cell r="AB1305">
            <v>600</v>
          </cell>
          <cell r="AC1305">
            <v>0.1</v>
          </cell>
          <cell r="AD1305">
            <v>60</v>
          </cell>
          <cell r="AH1305">
            <v>0.5</v>
          </cell>
        </row>
        <row r="1306">
          <cell r="A1306" t="str">
            <v>FO00023-000</v>
          </cell>
          <cell r="B1306" t="str">
            <v>Fixtures and fittings</v>
          </cell>
          <cell r="C1306">
            <v>2003</v>
          </cell>
          <cell r="D1306" t="str">
            <v>Fac</v>
          </cell>
          <cell r="E1306" t="str">
            <v>TF6018</v>
          </cell>
          <cell r="F1306" t="str">
            <v>N/A</v>
          </cell>
          <cell r="G1306" t="str">
            <v>SAHAPA</v>
          </cell>
          <cell r="H1306" t="str">
            <v>TABLE FOR CANTEEN</v>
          </cell>
          <cell r="J1306">
            <v>34995</v>
          </cell>
          <cell r="K1306">
            <v>1820</v>
          </cell>
          <cell r="L1306">
            <v>0</v>
          </cell>
          <cell r="M1306">
            <v>2082.5</v>
          </cell>
          <cell r="N1306">
            <v>2081.5</v>
          </cell>
          <cell r="O1306">
            <v>1</v>
          </cell>
          <cell r="R1306">
            <v>2.2855899999999998E-2</v>
          </cell>
          <cell r="S1306">
            <v>47.597411749999999</v>
          </cell>
          <cell r="T1306">
            <v>47.574555849999996</v>
          </cell>
          <cell r="U1306">
            <v>2.285590000000326E-2</v>
          </cell>
          <cell r="W1306">
            <v>1995</v>
          </cell>
          <cell r="X1306">
            <v>7</v>
          </cell>
          <cell r="Y1306">
            <v>1.3504691962464299</v>
          </cell>
          <cell r="Z1306">
            <v>1</v>
          </cell>
          <cell r="AA1306">
            <v>4</v>
          </cell>
          <cell r="AB1306">
            <v>100</v>
          </cell>
          <cell r="AC1306">
            <v>0.05</v>
          </cell>
          <cell r="AD1306">
            <v>10</v>
          </cell>
          <cell r="AH1306">
            <v>0</v>
          </cell>
        </row>
        <row r="1307">
          <cell r="A1307" t="str">
            <v>FO00024-000</v>
          </cell>
          <cell r="B1307" t="str">
            <v>Fixtures and fittings</v>
          </cell>
          <cell r="C1307">
            <v>2003</v>
          </cell>
          <cell r="D1307" t="str">
            <v>Fac</v>
          </cell>
          <cell r="E1307" t="str">
            <v>TF6018</v>
          </cell>
          <cell r="F1307" t="str">
            <v>N/A</v>
          </cell>
          <cell r="G1307" t="str">
            <v>SAHAPA</v>
          </cell>
          <cell r="H1307" t="str">
            <v>TABLE FOR CANTEEN</v>
          </cell>
          <cell r="J1307">
            <v>34995</v>
          </cell>
          <cell r="K1307">
            <v>1820</v>
          </cell>
          <cell r="L1307">
            <v>0</v>
          </cell>
          <cell r="M1307">
            <v>2082.5</v>
          </cell>
          <cell r="N1307">
            <v>2081.5</v>
          </cell>
          <cell r="O1307">
            <v>1</v>
          </cell>
          <cell r="R1307">
            <v>2.2855899999999998E-2</v>
          </cell>
          <cell r="S1307">
            <v>47.597411749999999</v>
          </cell>
          <cell r="T1307">
            <v>47.574555849999996</v>
          </cell>
          <cell r="U1307">
            <v>2.285590000000326E-2</v>
          </cell>
          <cell r="W1307">
            <v>1995</v>
          </cell>
          <cell r="X1307">
            <v>7</v>
          </cell>
          <cell r="Y1307">
            <v>1.3504691962464299</v>
          </cell>
          <cell r="Z1307">
            <v>1</v>
          </cell>
          <cell r="AA1307">
            <v>4</v>
          </cell>
          <cell r="AB1307">
            <v>100</v>
          </cell>
          <cell r="AC1307">
            <v>0.05</v>
          </cell>
          <cell r="AD1307">
            <v>10</v>
          </cell>
          <cell r="AH1307">
            <v>0</v>
          </cell>
        </row>
        <row r="1308">
          <cell r="A1308" t="str">
            <v>FO00025-000</v>
          </cell>
          <cell r="B1308" t="str">
            <v>Fixtures and fittings</v>
          </cell>
          <cell r="C1308">
            <v>2003</v>
          </cell>
          <cell r="D1308" t="str">
            <v>Fac</v>
          </cell>
          <cell r="E1308" t="str">
            <v>TF6018</v>
          </cell>
          <cell r="F1308" t="str">
            <v>N/A</v>
          </cell>
          <cell r="G1308" t="str">
            <v>SAHAPA</v>
          </cell>
          <cell r="H1308" t="str">
            <v>TABLE FOR CANTEEN</v>
          </cell>
          <cell r="J1308">
            <v>34995</v>
          </cell>
          <cell r="K1308">
            <v>1820</v>
          </cell>
          <cell r="L1308">
            <v>0</v>
          </cell>
          <cell r="M1308">
            <v>2082.5</v>
          </cell>
          <cell r="N1308">
            <v>2081.5</v>
          </cell>
          <cell r="O1308">
            <v>1</v>
          </cell>
          <cell r="R1308">
            <v>2.32699E-2</v>
          </cell>
          <cell r="S1308">
            <v>48.45956675</v>
          </cell>
          <cell r="T1308">
            <v>48.436296849999998</v>
          </cell>
          <cell r="U1308">
            <v>2.3269900000002508E-2</v>
          </cell>
          <cell r="W1308">
            <v>1995</v>
          </cell>
          <cell r="X1308">
            <v>7</v>
          </cell>
          <cell r="Y1308">
            <v>1.3504691962464299</v>
          </cell>
          <cell r="Z1308">
            <v>1</v>
          </cell>
          <cell r="AA1308">
            <v>4</v>
          </cell>
          <cell r="AB1308">
            <v>100</v>
          </cell>
          <cell r="AC1308">
            <v>0.05</v>
          </cell>
          <cell r="AD1308">
            <v>10</v>
          </cell>
          <cell r="AH1308">
            <v>0</v>
          </cell>
        </row>
        <row r="1309">
          <cell r="A1309" t="str">
            <v>FO00026-000</v>
          </cell>
          <cell r="B1309" t="str">
            <v>Fixtures and fittings</v>
          </cell>
          <cell r="C1309">
            <v>2003</v>
          </cell>
          <cell r="D1309" t="str">
            <v>Fac</v>
          </cell>
          <cell r="E1309" t="str">
            <v>TF6018</v>
          </cell>
          <cell r="F1309" t="str">
            <v>N/A</v>
          </cell>
          <cell r="G1309" t="str">
            <v>SAHAPA</v>
          </cell>
          <cell r="H1309" t="str">
            <v>TABLE FOR CANTEEN</v>
          </cell>
          <cell r="J1309">
            <v>34995</v>
          </cell>
          <cell r="K1309">
            <v>1820</v>
          </cell>
          <cell r="L1309">
            <v>0</v>
          </cell>
          <cell r="M1309">
            <v>2082.5</v>
          </cell>
          <cell r="N1309">
            <v>2081.5</v>
          </cell>
          <cell r="O1309">
            <v>1</v>
          </cell>
          <cell r="R1309">
            <v>2.3953800000000001E-2</v>
          </cell>
          <cell r="S1309">
            <v>49.883788500000001</v>
          </cell>
          <cell r="T1309">
            <v>49.8598347</v>
          </cell>
          <cell r="U1309">
            <v>2.3953800000001024E-2</v>
          </cell>
          <cell r="W1309">
            <v>1995</v>
          </cell>
          <cell r="X1309">
            <v>7</v>
          </cell>
          <cell r="Y1309">
            <v>1.3504691962464299</v>
          </cell>
          <cell r="Z1309">
            <v>1</v>
          </cell>
          <cell r="AA1309">
            <v>4</v>
          </cell>
          <cell r="AB1309">
            <v>100</v>
          </cell>
          <cell r="AC1309">
            <v>0.05</v>
          </cell>
          <cell r="AD1309">
            <v>10</v>
          </cell>
          <cell r="AH1309">
            <v>0</v>
          </cell>
        </row>
        <row r="1310">
          <cell r="A1310" t="str">
            <v>FO00027-000</v>
          </cell>
          <cell r="B1310" t="str">
            <v>Fixtures and fittings</v>
          </cell>
          <cell r="C1310">
            <v>2003</v>
          </cell>
          <cell r="D1310" t="str">
            <v>Fac</v>
          </cell>
          <cell r="E1310" t="str">
            <v>TF6018</v>
          </cell>
          <cell r="F1310" t="str">
            <v>N/A</v>
          </cell>
          <cell r="G1310" t="str">
            <v>SAHAPA</v>
          </cell>
          <cell r="H1310" t="str">
            <v>TABLE FOR CANTEEN</v>
          </cell>
          <cell r="J1310">
            <v>34995</v>
          </cell>
          <cell r="K1310">
            <v>1820</v>
          </cell>
          <cell r="L1310">
            <v>0</v>
          </cell>
          <cell r="M1310">
            <v>2082.5</v>
          </cell>
          <cell r="N1310">
            <v>2081.5</v>
          </cell>
          <cell r="O1310">
            <v>1</v>
          </cell>
          <cell r="R1310">
            <v>2.52894E-2</v>
          </cell>
          <cell r="S1310">
            <v>52.665175500000004</v>
          </cell>
          <cell r="T1310">
            <v>52.639886099999998</v>
          </cell>
          <cell r="U1310">
            <v>2.5289400000005458E-2</v>
          </cell>
          <cell r="W1310">
            <v>1995</v>
          </cell>
          <cell r="X1310">
            <v>7</v>
          </cell>
          <cell r="Y1310">
            <v>1.3504691962464299</v>
          </cell>
          <cell r="Z1310">
            <v>1</v>
          </cell>
          <cell r="AA1310">
            <v>4</v>
          </cell>
          <cell r="AB1310">
            <v>100</v>
          </cell>
          <cell r="AC1310">
            <v>0.05</v>
          </cell>
          <cell r="AD1310">
            <v>10</v>
          </cell>
          <cell r="AH1310">
            <v>0</v>
          </cell>
        </row>
        <row r="1311">
          <cell r="A1311" t="str">
            <v>FO00028-000</v>
          </cell>
          <cell r="B1311" t="str">
            <v>Fixtures and fittings</v>
          </cell>
          <cell r="C1311">
            <v>2003</v>
          </cell>
          <cell r="D1311" t="str">
            <v>Fac</v>
          </cell>
          <cell r="E1311" t="str">
            <v>TF6018</v>
          </cell>
          <cell r="F1311" t="str">
            <v>N/A</v>
          </cell>
          <cell r="G1311" t="str">
            <v>SAHAPA</v>
          </cell>
          <cell r="H1311" t="str">
            <v>TABLE FOR CANTEEN</v>
          </cell>
          <cell r="J1311">
            <v>34995</v>
          </cell>
          <cell r="K1311">
            <v>1820</v>
          </cell>
          <cell r="L1311">
            <v>0</v>
          </cell>
          <cell r="M1311">
            <v>2082.5</v>
          </cell>
          <cell r="N1311">
            <v>2081.5</v>
          </cell>
          <cell r="O1311">
            <v>1</v>
          </cell>
          <cell r="R1311">
            <v>2.52894E-2</v>
          </cell>
          <cell r="S1311">
            <v>52.665175500000004</v>
          </cell>
          <cell r="T1311">
            <v>52.639886099999998</v>
          </cell>
          <cell r="U1311">
            <v>2.5289400000005458E-2</v>
          </cell>
          <cell r="W1311">
            <v>1995</v>
          </cell>
          <cell r="X1311">
            <v>7</v>
          </cell>
          <cell r="Y1311">
            <v>1.3504691962464299</v>
          </cell>
          <cell r="Z1311">
            <v>1</v>
          </cell>
          <cell r="AA1311">
            <v>4</v>
          </cell>
          <cell r="AB1311">
            <v>100</v>
          </cell>
          <cell r="AC1311">
            <v>0.05</v>
          </cell>
          <cell r="AD1311">
            <v>10</v>
          </cell>
          <cell r="AH1311">
            <v>0</v>
          </cell>
        </row>
        <row r="1312">
          <cell r="A1312" t="str">
            <v>FO00031-000</v>
          </cell>
          <cell r="B1312" t="str">
            <v>Fixtures and fittings</v>
          </cell>
          <cell r="C1312">
            <v>2003</v>
          </cell>
          <cell r="D1312" t="str">
            <v>Fac</v>
          </cell>
          <cell r="E1312" t="str">
            <v>N/A</v>
          </cell>
          <cell r="F1312" t="str">
            <v>N/A</v>
          </cell>
          <cell r="G1312" t="str">
            <v>SAHAPA</v>
          </cell>
          <cell r="H1312" t="str">
            <v>OFFICE CHAIR TO INSTALL QIP ROOM</v>
          </cell>
          <cell r="J1312">
            <v>34995</v>
          </cell>
          <cell r="K1312">
            <v>1820</v>
          </cell>
          <cell r="L1312">
            <v>0</v>
          </cell>
          <cell r="M1312">
            <v>2085</v>
          </cell>
          <cell r="N1312">
            <v>2084</v>
          </cell>
          <cell r="O1312">
            <v>1</v>
          </cell>
          <cell r="R1312">
            <v>2.52894E-2</v>
          </cell>
          <cell r="S1312">
            <v>52.728399000000003</v>
          </cell>
          <cell r="T1312">
            <v>52.703109599999998</v>
          </cell>
          <cell r="U1312">
            <v>2.5289400000005458E-2</v>
          </cell>
          <cell r="W1312">
            <v>1995</v>
          </cell>
          <cell r="X1312">
            <v>7</v>
          </cell>
          <cell r="Y1312">
            <v>1.3504691962464299</v>
          </cell>
          <cell r="Z1312">
            <v>1</v>
          </cell>
          <cell r="AA1312">
            <v>4</v>
          </cell>
          <cell r="AB1312">
            <v>100</v>
          </cell>
          <cell r="AC1312">
            <v>0.05</v>
          </cell>
          <cell r="AD1312">
            <v>10</v>
          </cell>
          <cell r="AH1312">
            <v>0</v>
          </cell>
        </row>
        <row r="1313">
          <cell r="A1313" t="str">
            <v>FO00032-000</v>
          </cell>
          <cell r="B1313" t="str">
            <v>Fixtures and fittings</v>
          </cell>
          <cell r="C1313">
            <v>2003</v>
          </cell>
          <cell r="D1313" t="str">
            <v>Fac</v>
          </cell>
          <cell r="E1313" t="str">
            <v>N/A</v>
          </cell>
          <cell r="F1313" t="str">
            <v>N/A</v>
          </cell>
          <cell r="G1313" t="str">
            <v>SAHAPA</v>
          </cell>
          <cell r="H1313" t="str">
            <v>OFFICE CHAIR TO INSTALL QIP ROOM</v>
          </cell>
          <cell r="J1313">
            <v>34995</v>
          </cell>
          <cell r="K1313">
            <v>1820</v>
          </cell>
          <cell r="L1313">
            <v>0</v>
          </cell>
          <cell r="M1313">
            <v>2085</v>
          </cell>
          <cell r="N1313">
            <v>2084</v>
          </cell>
          <cell r="O1313">
            <v>1</v>
          </cell>
          <cell r="R1313">
            <v>2.52894E-2</v>
          </cell>
          <cell r="S1313">
            <v>52.728399000000003</v>
          </cell>
          <cell r="T1313">
            <v>52.703109599999998</v>
          </cell>
          <cell r="U1313">
            <v>2.5289400000005458E-2</v>
          </cell>
          <cell r="W1313">
            <v>1995</v>
          </cell>
          <cell r="X1313">
            <v>7</v>
          </cell>
          <cell r="Y1313">
            <v>1.3504691962464299</v>
          </cell>
          <cell r="Z1313">
            <v>1</v>
          </cell>
          <cell r="AA1313">
            <v>4</v>
          </cell>
          <cell r="AB1313">
            <v>100</v>
          </cell>
          <cell r="AC1313">
            <v>0.05</v>
          </cell>
          <cell r="AD1313">
            <v>10</v>
          </cell>
          <cell r="AH1313">
            <v>0</v>
          </cell>
        </row>
        <row r="1314">
          <cell r="A1314" t="str">
            <v>FO00036-000</v>
          </cell>
          <cell r="B1314" t="str">
            <v>Fixtures and fittings</v>
          </cell>
          <cell r="C1314">
            <v>1503</v>
          </cell>
          <cell r="D1314" t="str">
            <v>HR</v>
          </cell>
          <cell r="E1314" t="str">
            <v>F-62</v>
          </cell>
          <cell r="F1314" t="str">
            <v>N/A</v>
          </cell>
          <cell r="G1314" t="str">
            <v>FUR-TE</v>
          </cell>
          <cell r="H1314" t="str">
            <v>OFFICE CHAIR</v>
          </cell>
          <cell r="J1314">
            <v>35086</v>
          </cell>
          <cell r="K1314">
            <v>1820</v>
          </cell>
          <cell r="L1314">
            <v>0</v>
          </cell>
          <cell r="M1314">
            <v>2680</v>
          </cell>
          <cell r="N1314">
            <v>2679</v>
          </cell>
          <cell r="O1314">
            <v>1</v>
          </cell>
          <cell r="R1314">
            <v>2.52894E-2</v>
          </cell>
          <cell r="S1314">
            <v>67.775592000000003</v>
          </cell>
          <cell r="T1314">
            <v>67.750302599999998</v>
          </cell>
          <cell r="U1314">
            <v>2.5289400000005458E-2</v>
          </cell>
          <cell r="W1314">
            <v>1996</v>
          </cell>
          <cell r="X1314">
            <v>7</v>
          </cell>
          <cell r="Y1314">
            <v>1.3103721298495645</v>
          </cell>
          <cell r="Z1314">
            <v>1</v>
          </cell>
          <cell r="AA1314">
            <v>4</v>
          </cell>
          <cell r="AB1314">
            <v>100</v>
          </cell>
          <cell r="AC1314">
            <v>6.5000000000000002E-2</v>
          </cell>
          <cell r="AD1314">
            <v>10</v>
          </cell>
          <cell r="AH1314">
            <v>0.5</v>
          </cell>
        </row>
        <row r="1315">
          <cell r="A1315" t="str">
            <v>FO00037-000</v>
          </cell>
          <cell r="B1315" t="str">
            <v>Fixtures and fittings</v>
          </cell>
          <cell r="C1315">
            <v>1503</v>
          </cell>
          <cell r="D1315" t="str">
            <v>HR</v>
          </cell>
          <cell r="E1315" t="str">
            <v>F-62</v>
          </cell>
          <cell r="F1315" t="str">
            <v>N/A</v>
          </cell>
          <cell r="G1315" t="str">
            <v>FUR-TE</v>
          </cell>
          <cell r="H1315" t="str">
            <v>OFFICE CHAIR</v>
          </cell>
          <cell r="J1315">
            <v>35086</v>
          </cell>
          <cell r="K1315">
            <v>1820</v>
          </cell>
          <cell r="L1315">
            <v>0</v>
          </cell>
          <cell r="M1315">
            <v>2680</v>
          </cell>
          <cell r="N1315">
            <v>2679</v>
          </cell>
          <cell r="O1315">
            <v>1</v>
          </cell>
          <cell r="R1315">
            <v>2.52894E-2</v>
          </cell>
          <cell r="S1315">
            <v>67.775592000000003</v>
          </cell>
          <cell r="T1315">
            <v>67.750302599999998</v>
          </cell>
          <cell r="U1315">
            <v>2.5289400000005458E-2</v>
          </cell>
          <cell r="W1315">
            <v>1996</v>
          </cell>
          <cell r="X1315">
            <v>7</v>
          </cell>
          <cell r="Y1315">
            <v>1.3103721298495645</v>
          </cell>
          <cell r="Z1315">
            <v>1</v>
          </cell>
          <cell r="AA1315">
            <v>4</v>
          </cell>
          <cell r="AB1315">
            <v>100</v>
          </cell>
          <cell r="AC1315">
            <v>6.5000000000000002E-2</v>
          </cell>
          <cell r="AD1315">
            <v>10</v>
          </cell>
          <cell r="AH1315">
            <v>0.5</v>
          </cell>
        </row>
        <row r="1316">
          <cell r="A1316" t="str">
            <v>FO00040-000</v>
          </cell>
          <cell r="B1316" t="str">
            <v>Fixtures and fittings</v>
          </cell>
          <cell r="C1316">
            <v>1102</v>
          </cell>
          <cell r="D1316" t="str">
            <v>BD&amp;CS</v>
          </cell>
          <cell r="E1316" t="str">
            <v>N/A</v>
          </cell>
          <cell r="F1316" t="str">
            <v>N/A</v>
          </cell>
          <cell r="G1316" t="str">
            <v>PARAKH</v>
          </cell>
          <cell r="H1316" t="str">
            <v>COMPUTER TABLE</v>
          </cell>
          <cell r="J1316">
            <v>35086</v>
          </cell>
          <cell r="K1316">
            <v>1820</v>
          </cell>
          <cell r="L1316">
            <v>0</v>
          </cell>
          <cell r="M1316">
            <v>5200</v>
          </cell>
          <cell r="N1316">
            <v>5199</v>
          </cell>
          <cell r="O1316">
            <v>1</v>
          </cell>
          <cell r="R1316">
            <v>2.52894E-2</v>
          </cell>
          <cell r="S1316">
            <v>131.50488000000001</v>
          </cell>
          <cell r="T1316">
            <v>131.47959059999999</v>
          </cell>
          <cell r="U1316">
            <v>2.5289400000019668E-2</v>
          </cell>
          <cell r="W1316">
            <v>1996</v>
          </cell>
          <cell r="X1316">
            <v>7</v>
          </cell>
          <cell r="Y1316">
            <v>1.3103721298495645</v>
          </cell>
          <cell r="Z1316">
            <v>1</v>
          </cell>
          <cell r="AA1316">
            <v>4</v>
          </cell>
          <cell r="AB1316">
            <v>200</v>
          </cell>
          <cell r="AC1316">
            <v>6.5000000000000002E-2</v>
          </cell>
          <cell r="AD1316">
            <v>10</v>
          </cell>
          <cell r="AH1316">
            <v>0.5</v>
          </cell>
        </row>
        <row r="1317">
          <cell r="A1317" t="str">
            <v>FO00044-000</v>
          </cell>
          <cell r="B1317" t="str">
            <v>Fixtures and fittings</v>
          </cell>
          <cell r="C1317">
            <v>1701</v>
          </cell>
          <cell r="D1317" t="str">
            <v>Finance</v>
          </cell>
          <cell r="E1317" t="str">
            <v>F60</v>
          </cell>
          <cell r="F1317" t="str">
            <v>N/A</v>
          </cell>
          <cell r="G1317" t="str">
            <v>FUR-TE</v>
          </cell>
          <cell r="H1317" t="str">
            <v>OFFICE CHAIR</v>
          </cell>
          <cell r="J1317">
            <v>35086</v>
          </cell>
          <cell r="K1317">
            <v>1820</v>
          </cell>
          <cell r="L1317">
            <v>0</v>
          </cell>
          <cell r="M1317">
            <v>3360</v>
          </cell>
          <cell r="N1317">
            <v>3359</v>
          </cell>
          <cell r="O1317">
            <v>1</v>
          </cell>
          <cell r="R1317">
            <v>2.5512900000000002E-2</v>
          </cell>
          <cell r="S1317">
            <v>85.723344000000012</v>
          </cell>
          <cell r="T1317">
            <v>85.697831100000002</v>
          </cell>
          <cell r="U1317">
            <v>2.5512900000009608E-2</v>
          </cell>
          <cell r="W1317">
            <v>1996</v>
          </cell>
          <cell r="X1317">
            <v>7</v>
          </cell>
          <cell r="Y1317">
            <v>1.3103721298495645</v>
          </cell>
          <cell r="Z1317">
            <v>1</v>
          </cell>
          <cell r="AA1317">
            <v>4</v>
          </cell>
          <cell r="AB1317">
            <v>100</v>
          </cell>
          <cell r="AC1317">
            <v>6.5000000000000002E-2</v>
          </cell>
          <cell r="AD1317">
            <v>10</v>
          </cell>
          <cell r="AH1317">
            <v>0.5</v>
          </cell>
        </row>
        <row r="1318">
          <cell r="A1318" t="str">
            <v>FO00045-000</v>
          </cell>
          <cell r="B1318" t="str">
            <v>Fixtures and fittings</v>
          </cell>
          <cell r="C1318">
            <v>1701</v>
          </cell>
          <cell r="D1318" t="str">
            <v>Finance</v>
          </cell>
          <cell r="E1318" t="str">
            <v>F62</v>
          </cell>
          <cell r="F1318" t="str">
            <v>N/A</v>
          </cell>
          <cell r="G1318" t="str">
            <v>FUR-TE</v>
          </cell>
          <cell r="H1318" t="str">
            <v>OFFICE CHAIR</v>
          </cell>
          <cell r="J1318">
            <v>35086</v>
          </cell>
          <cell r="K1318">
            <v>1820</v>
          </cell>
          <cell r="L1318">
            <v>0</v>
          </cell>
          <cell r="M1318">
            <v>2680</v>
          </cell>
          <cell r="N1318">
            <v>2679</v>
          </cell>
          <cell r="O1318">
            <v>1</v>
          </cell>
          <cell r="R1318">
            <v>2.43745E-2</v>
          </cell>
          <cell r="S1318">
            <v>65.323660000000004</v>
          </cell>
          <cell r="T1318">
            <v>65.299285499999996</v>
          </cell>
          <cell r="U1318">
            <v>2.4374500000007515E-2</v>
          </cell>
          <cell r="W1318">
            <v>1996</v>
          </cell>
          <cell r="X1318">
            <v>7</v>
          </cell>
          <cell r="Y1318">
            <v>1.3103721298495645</v>
          </cell>
          <cell r="Z1318">
            <v>1</v>
          </cell>
          <cell r="AA1318">
            <v>4</v>
          </cell>
          <cell r="AB1318">
            <v>100</v>
          </cell>
          <cell r="AC1318">
            <v>6.5000000000000002E-2</v>
          </cell>
          <cell r="AD1318">
            <v>10</v>
          </cell>
          <cell r="AH1318">
            <v>0.5</v>
          </cell>
        </row>
        <row r="1319">
          <cell r="A1319" t="str">
            <v>FO00046-000</v>
          </cell>
          <cell r="B1319" t="str">
            <v>Fixtures and fittings</v>
          </cell>
          <cell r="C1319">
            <v>1503</v>
          </cell>
          <cell r="D1319" t="str">
            <v>HR</v>
          </cell>
          <cell r="E1319" t="str">
            <v>D744</v>
          </cell>
          <cell r="F1319" t="str">
            <v>N/A</v>
          </cell>
          <cell r="G1319" t="str">
            <v>SAHAPA</v>
          </cell>
          <cell r="H1319" t="str">
            <v>CABINET</v>
          </cell>
          <cell r="J1319">
            <v>35086</v>
          </cell>
          <cell r="K1319">
            <v>1820</v>
          </cell>
          <cell r="L1319">
            <v>0</v>
          </cell>
          <cell r="M1319">
            <v>2327.5</v>
          </cell>
          <cell r="N1319">
            <v>2326.5</v>
          </cell>
          <cell r="O1319">
            <v>1</v>
          </cell>
          <cell r="R1319">
            <v>2.43745E-2</v>
          </cell>
          <cell r="S1319">
            <v>56.731648749999998</v>
          </cell>
          <cell r="T1319">
            <v>56.707274249999998</v>
          </cell>
          <cell r="U1319">
            <v>2.437450000000041E-2</v>
          </cell>
          <cell r="W1319">
            <v>1996</v>
          </cell>
          <cell r="X1319">
            <v>7</v>
          </cell>
          <cell r="Y1319">
            <v>1.3103721298495645</v>
          </cell>
          <cell r="Z1319">
            <v>1</v>
          </cell>
          <cell r="AA1319">
            <v>4</v>
          </cell>
          <cell r="AB1319">
            <v>100</v>
          </cell>
          <cell r="AC1319">
            <v>6.5000000000000002E-2</v>
          </cell>
          <cell r="AD1319">
            <v>10</v>
          </cell>
          <cell r="AH1319">
            <v>0.5</v>
          </cell>
        </row>
        <row r="1320">
          <cell r="A1320" t="str">
            <v>FO00047-000</v>
          </cell>
          <cell r="B1320" t="str">
            <v>Fixtures and fittings</v>
          </cell>
          <cell r="C1320">
            <v>1701</v>
          </cell>
          <cell r="D1320" t="str">
            <v>Finance</v>
          </cell>
          <cell r="E1320" t="str">
            <v>8420V</v>
          </cell>
          <cell r="F1320" t="str">
            <v>N/A</v>
          </cell>
          <cell r="G1320" t="str">
            <v>LERT P</v>
          </cell>
          <cell r="H1320" t="str">
            <v>CACULATOR CA</v>
          </cell>
          <cell r="J1320">
            <v>35086</v>
          </cell>
          <cell r="K1320">
            <v>1820</v>
          </cell>
          <cell r="L1320">
            <v>0</v>
          </cell>
          <cell r="M1320">
            <v>4200</v>
          </cell>
          <cell r="N1320">
            <v>4199</v>
          </cell>
          <cell r="O1320">
            <v>1</v>
          </cell>
          <cell r="R1320">
            <v>2.40422E-2</v>
          </cell>
          <cell r="S1320">
            <v>100.97723999999999</v>
          </cell>
          <cell r="T1320">
            <v>100.9531978</v>
          </cell>
          <cell r="U1320">
            <v>2.4042199999996683E-2</v>
          </cell>
          <cell r="W1320">
            <v>1996</v>
          </cell>
          <cell r="X1320">
            <v>7</v>
          </cell>
          <cell r="Y1320">
            <v>1.3103721298495645</v>
          </cell>
          <cell r="Z1320">
            <v>1</v>
          </cell>
          <cell r="AA1320">
            <v>4</v>
          </cell>
          <cell r="AB1320">
            <v>100</v>
          </cell>
          <cell r="AC1320">
            <v>6.5000000000000002E-2</v>
          </cell>
          <cell r="AD1320">
            <v>10</v>
          </cell>
          <cell r="AH1320">
            <v>0.5</v>
          </cell>
        </row>
        <row r="1321">
          <cell r="A1321" t="str">
            <v>FO00048-000</v>
          </cell>
          <cell r="B1321" t="str">
            <v>Fixtures and fittings</v>
          </cell>
          <cell r="C1321">
            <v>1701</v>
          </cell>
          <cell r="D1321" t="str">
            <v>Finance</v>
          </cell>
          <cell r="E1321" t="str">
            <v>N/A</v>
          </cell>
          <cell r="F1321">
            <v>4644</v>
          </cell>
          <cell r="G1321" t="str">
            <v>FUR TECH CO.,LTD.</v>
          </cell>
          <cell r="H1321" t="str">
            <v>OFFICE CHAIR</v>
          </cell>
          <cell r="I1321">
            <v>35146</v>
          </cell>
          <cell r="J1321">
            <v>35240</v>
          </cell>
          <cell r="K1321">
            <v>1820</v>
          </cell>
          <cell r="L1321">
            <v>0</v>
          </cell>
          <cell r="M1321">
            <v>2680</v>
          </cell>
          <cell r="N1321">
            <v>2679</v>
          </cell>
          <cell r="O1321">
            <v>1</v>
          </cell>
          <cell r="R1321">
            <v>2.40422E-2</v>
          </cell>
          <cell r="S1321">
            <v>64.433096000000006</v>
          </cell>
          <cell r="T1321">
            <v>64.409053799999995</v>
          </cell>
          <cell r="U1321">
            <v>2.4042200000010894E-2</v>
          </cell>
          <cell r="W1321">
            <v>1996</v>
          </cell>
          <cell r="X1321">
            <v>7</v>
          </cell>
          <cell r="Y1321">
            <v>1.3103721298495645</v>
          </cell>
          <cell r="Z1321">
            <v>1</v>
          </cell>
          <cell r="AA1321">
            <v>4</v>
          </cell>
          <cell r="AB1321">
            <v>100</v>
          </cell>
          <cell r="AC1321">
            <v>6.5000000000000002E-2</v>
          </cell>
          <cell r="AD1321">
            <v>10</v>
          </cell>
          <cell r="AH1321">
            <v>0.5</v>
          </cell>
        </row>
        <row r="1322">
          <cell r="A1322" t="str">
            <v>FO00049-000</v>
          </cell>
          <cell r="B1322" t="str">
            <v>Fixtures and fittings</v>
          </cell>
          <cell r="C1322">
            <v>2003</v>
          </cell>
          <cell r="D1322" t="str">
            <v>Fac</v>
          </cell>
          <cell r="E1322" t="str">
            <v>N/A</v>
          </cell>
          <cell r="F1322">
            <v>4645</v>
          </cell>
          <cell r="G1322" t="str">
            <v>FUR TECH CO.,LTD.</v>
          </cell>
          <cell r="H1322" t="str">
            <v>OFFICE CHAIR</v>
          </cell>
          <cell r="I1322">
            <v>35146</v>
          </cell>
          <cell r="J1322">
            <v>35240</v>
          </cell>
          <cell r="K1322">
            <v>1820</v>
          </cell>
          <cell r="L1322">
            <v>0</v>
          </cell>
          <cell r="M1322">
            <v>2680</v>
          </cell>
          <cell r="N1322">
            <v>2679</v>
          </cell>
          <cell r="O1322">
            <v>1</v>
          </cell>
          <cell r="R1322">
            <v>2.43745E-2</v>
          </cell>
          <cell r="S1322">
            <v>65.323660000000004</v>
          </cell>
          <cell r="T1322">
            <v>65.299285499999996</v>
          </cell>
          <cell r="U1322">
            <v>2.4374500000007515E-2</v>
          </cell>
          <cell r="W1322">
            <v>1996</v>
          </cell>
          <cell r="X1322">
            <v>7</v>
          </cell>
          <cell r="Y1322">
            <v>1.3103721298495645</v>
          </cell>
          <cell r="Z1322">
            <v>1</v>
          </cell>
          <cell r="AA1322">
            <v>4</v>
          </cell>
          <cell r="AB1322">
            <v>100</v>
          </cell>
          <cell r="AC1322">
            <v>6.5000000000000002E-2</v>
          </cell>
          <cell r="AD1322">
            <v>10</v>
          </cell>
          <cell r="AH1322">
            <v>0.5</v>
          </cell>
        </row>
        <row r="1323">
          <cell r="A1323" t="str">
            <v>FO00054-000</v>
          </cell>
          <cell r="B1323" t="str">
            <v>Fixtures and fittings</v>
          </cell>
          <cell r="C1323">
            <v>1902</v>
          </cell>
          <cell r="D1323" t="str">
            <v>Logistic</v>
          </cell>
          <cell r="E1323" t="str">
            <v>N/A</v>
          </cell>
          <cell r="F1323">
            <v>8962</v>
          </cell>
          <cell r="G1323" t="str">
            <v>SAHAPAT</v>
          </cell>
          <cell r="H1323" t="str">
            <v>CABINET STEEL</v>
          </cell>
          <cell r="I1323">
            <v>35151</v>
          </cell>
          <cell r="J1323">
            <v>35240</v>
          </cell>
          <cell r="K1323">
            <v>1820</v>
          </cell>
          <cell r="L1323">
            <v>0</v>
          </cell>
          <cell r="M1323">
            <v>2271.15</v>
          </cell>
          <cell r="N1323">
            <v>2270.15</v>
          </cell>
          <cell r="O1323">
            <v>1</v>
          </cell>
          <cell r="R1323">
            <v>2.43745E-2</v>
          </cell>
          <cell r="S1323">
            <v>55.358145675000003</v>
          </cell>
          <cell r="T1323">
            <v>55.333771175000003</v>
          </cell>
          <cell r="U1323">
            <v>2.437450000000041E-2</v>
          </cell>
          <cell r="W1323">
            <v>1996</v>
          </cell>
          <cell r="X1323">
            <v>7</v>
          </cell>
          <cell r="Y1323">
            <v>1.3103721298495645</v>
          </cell>
          <cell r="Z1323">
            <v>1</v>
          </cell>
          <cell r="AA1323">
            <v>4</v>
          </cell>
          <cell r="AB1323">
            <v>100</v>
          </cell>
          <cell r="AC1323">
            <v>6.5000000000000002E-2</v>
          </cell>
          <cell r="AD1323">
            <v>10</v>
          </cell>
          <cell r="AH1323">
            <v>0.5</v>
          </cell>
        </row>
        <row r="1324">
          <cell r="A1324" t="str">
            <v>FO00055-000</v>
          </cell>
          <cell r="B1324" t="str">
            <v>Fixtures and fittings</v>
          </cell>
          <cell r="C1324">
            <v>1503</v>
          </cell>
          <cell r="D1324" t="str">
            <v>HR</v>
          </cell>
          <cell r="E1324" t="str">
            <v>N/A</v>
          </cell>
          <cell r="F1324">
            <v>9030</v>
          </cell>
          <cell r="G1324" t="str">
            <v>SAHAPAT</v>
          </cell>
          <cell r="H1324" t="str">
            <v>CABINET STEEL</v>
          </cell>
          <cell r="I1324">
            <v>35159</v>
          </cell>
          <cell r="J1324">
            <v>35240</v>
          </cell>
          <cell r="K1324">
            <v>1820</v>
          </cell>
          <cell r="L1324">
            <v>0</v>
          </cell>
          <cell r="M1324">
            <v>2327.5</v>
          </cell>
          <cell r="N1324">
            <v>2326.5</v>
          </cell>
          <cell r="O1324">
            <v>1</v>
          </cell>
          <cell r="R1324">
            <v>2.43745E-2</v>
          </cell>
          <cell r="S1324">
            <v>56.731648749999998</v>
          </cell>
          <cell r="T1324">
            <v>56.707274249999998</v>
          </cell>
          <cell r="U1324">
            <v>2.437450000000041E-2</v>
          </cell>
          <cell r="W1324">
            <v>1996</v>
          </cell>
          <cell r="X1324">
            <v>7</v>
          </cell>
          <cell r="Y1324">
            <v>1.3103721298495645</v>
          </cell>
          <cell r="Z1324">
            <v>1</v>
          </cell>
          <cell r="AA1324">
            <v>4</v>
          </cell>
          <cell r="AB1324">
            <v>100</v>
          </cell>
          <cell r="AC1324">
            <v>6.5000000000000002E-2</v>
          </cell>
          <cell r="AD1324">
            <v>10</v>
          </cell>
          <cell r="AH1324">
            <v>0.5</v>
          </cell>
        </row>
        <row r="1325">
          <cell r="A1325" t="str">
            <v>FO00056-000</v>
          </cell>
          <cell r="B1325" t="str">
            <v>Fixtures and fittings</v>
          </cell>
          <cell r="C1325">
            <v>1503</v>
          </cell>
          <cell r="D1325" t="str">
            <v>HR</v>
          </cell>
          <cell r="E1325" t="str">
            <v>N/A</v>
          </cell>
          <cell r="F1325">
            <v>9019</v>
          </cell>
          <cell r="G1325" t="str">
            <v>SAHAPAT</v>
          </cell>
          <cell r="H1325" t="str">
            <v>TABLE TF-80180</v>
          </cell>
          <cell r="I1325">
            <v>35158</v>
          </cell>
          <cell r="J1325">
            <v>35240</v>
          </cell>
          <cell r="K1325">
            <v>1820</v>
          </cell>
          <cell r="L1325">
            <v>0</v>
          </cell>
          <cell r="M1325">
            <v>2773.4</v>
          </cell>
          <cell r="N1325">
            <v>2772.4</v>
          </cell>
          <cell r="O1325">
            <v>1</v>
          </cell>
          <cell r="R1325">
            <v>2.43745E-2</v>
          </cell>
          <cell r="S1325">
            <v>67.600238300000001</v>
          </cell>
          <cell r="T1325">
            <v>67.575863800000008</v>
          </cell>
          <cell r="U1325">
            <v>2.4374499999993304E-2</v>
          </cell>
          <cell r="W1325">
            <v>1996</v>
          </cell>
          <cell r="X1325">
            <v>7</v>
          </cell>
          <cell r="Y1325">
            <v>1.3103721298495645</v>
          </cell>
          <cell r="Z1325">
            <v>1</v>
          </cell>
          <cell r="AA1325">
            <v>4</v>
          </cell>
          <cell r="AB1325">
            <v>100</v>
          </cell>
          <cell r="AC1325">
            <v>6.5000000000000002E-2</v>
          </cell>
          <cell r="AD1325">
            <v>10</v>
          </cell>
          <cell r="AH1325">
            <v>0.5</v>
          </cell>
        </row>
        <row r="1326">
          <cell r="A1326" t="str">
            <v>FO00064-000</v>
          </cell>
          <cell r="B1326" t="str">
            <v>Fixtures and fittings</v>
          </cell>
          <cell r="C1326">
            <v>2003</v>
          </cell>
          <cell r="D1326" t="str">
            <v>Fac</v>
          </cell>
          <cell r="E1326" t="str">
            <v>N/A</v>
          </cell>
          <cell r="F1326">
            <v>35087</v>
          </cell>
          <cell r="G1326" t="str">
            <v>SH ARCHITECTS</v>
          </cell>
          <cell r="H1326" t="str">
            <v>TABLE OFFICE</v>
          </cell>
          <cell r="I1326">
            <v>35285</v>
          </cell>
          <cell r="J1326">
            <v>35303</v>
          </cell>
          <cell r="K1326">
            <v>1820</v>
          </cell>
          <cell r="L1326">
            <v>0</v>
          </cell>
          <cell r="M1326">
            <v>37000</v>
          </cell>
          <cell r="N1326">
            <v>36999</v>
          </cell>
          <cell r="O1326">
            <v>1</v>
          </cell>
          <cell r="R1326">
            <v>2.43745E-2</v>
          </cell>
          <cell r="S1326">
            <v>901.85649999999998</v>
          </cell>
          <cell r="T1326">
            <v>901.83212549999996</v>
          </cell>
          <cell r="U1326">
            <v>2.4374500000021726E-2</v>
          </cell>
          <cell r="W1326">
            <v>1996</v>
          </cell>
          <cell r="X1326">
            <v>7</v>
          </cell>
          <cell r="Y1326">
            <v>1.3103721298495645</v>
          </cell>
          <cell r="Z1326">
            <v>1</v>
          </cell>
          <cell r="AA1326">
            <v>4</v>
          </cell>
          <cell r="AB1326">
            <v>1300</v>
          </cell>
          <cell r="AC1326">
            <v>6.5000000000000002E-2</v>
          </cell>
          <cell r="AD1326">
            <v>80</v>
          </cell>
          <cell r="AH1326">
            <v>0.5</v>
          </cell>
        </row>
        <row r="1327">
          <cell r="A1327" t="str">
            <v>FO00065-000</v>
          </cell>
          <cell r="B1327" t="str">
            <v>Fixtures and fittings</v>
          </cell>
          <cell r="C1327">
            <v>1501</v>
          </cell>
          <cell r="D1327" t="str">
            <v>HR</v>
          </cell>
          <cell r="E1327" t="str">
            <v>N/A</v>
          </cell>
          <cell r="F1327" t="str">
            <v>OP96021787</v>
          </cell>
          <cell r="G1327" t="str">
            <v>PAGER SALES</v>
          </cell>
          <cell r="H1327" t="str">
            <v>PHONELINK</v>
          </cell>
          <cell r="I1327">
            <v>35269</v>
          </cell>
          <cell r="J1327">
            <v>35303</v>
          </cell>
          <cell r="K1327">
            <v>1820</v>
          </cell>
          <cell r="L1327">
            <v>0</v>
          </cell>
          <cell r="M1327">
            <v>4205.6099999999997</v>
          </cell>
          <cell r="N1327">
            <v>4204.6099999999997</v>
          </cell>
          <cell r="O1327">
            <v>1</v>
          </cell>
          <cell r="R1327">
            <v>2.43745E-2</v>
          </cell>
          <cell r="S1327">
            <v>102.50964094499999</v>
          </cell>
          <cell r="T1327">
            <v>102.48526644499999</v>
          </cell>
          <cell r="U1327">
            <v>2.4374499999993304E-2</v>
          </cell>
          <cell r="W1327">
            <v>1996</v>
          </cell>
          <cell r="X1327">
            <v>7</v>
          </cell>
          <cell r="Y1327">
            <v>1.3103721298495645</v>
          </cell>
          <cell r="Z1327">
            <v>1</v>
          </cell>
          <cell r="AA1327">
            <v>4</v>
          </cell>
          <cell r="AB1327">
            <v>100</v>
          </cell>
          <cell r="AC1327">
            <v>6.5000000000000002E-2</v>
          </cell>
          <cell r="AD1327">
            <v>10</v>
          </cell>
          <cell r="AH1327">
            <v>0.5</v>
          </cell>
        </row>
        <row r="1328">
          <cell r="A1328" t="str">
            <v>FO00068-000</v>
          </cell>
          <cell r="B1328" t="str">
            <v>Fixtures and fittings</v>
          </cell>
          <cell r="C1328">
            <v>8101</v>
          </cell>
          <cell r="D1328" t="str">
            <v>CEO</v>
          </cell>
          <cell r="E1328" t="str">
            <v>1352555-2555</v>
          </cell>
          <cell r="F1328" t="str">
            <v>OP96023585</v>
          </cell>
          <cell r="G1328" t="str">
            <v>PAGER SALES</v>
          </cell>
          <cell r="H1328" t="str">
            <v>PHONELINK</v>
          </cell>
          <cell r="I1328">
            <v>35349</v>
          </cell>
          <cell r="J1328">
            <v>35365</v>
          </cell>
          <cell r="K1328">
            <v>1820</v>
          </cell>
          <cell r="L1328">
            <v>0</v>
          </cell>
          <cell r="M1328">
            <v>4205.6000000000004</v>
          </cell>
          <cell r="N1328">
            <v>4204.6000000000004</v>
          </cell>
          <cell r="O1328">
            <v>1</v>
          </cell>
          <cell r="R1328">
            <v>2.43745E-2</v>
          </cell>
          <cell r="S1328">
            <v>102.50939720000001</v>
          </cell>
          <cell r="T1328">
            <v>102.48502270000002</v>
          </cell>
          <cell r="U1328">
            <v>2.4374499999993304E-2</v>
          </cell>
          <cell r="W1328">
            <v>1996</v>
          </cell>
          <cell r="X1328">
            <v>7</v>
          </cell>
          <cell r="Y1328">
            <v>1.3103721298495645</v>
          </cell>
          <cell r="Z1328">
            <v>1</v>
          </cell>
          <cell r="AA1328">
            <v>4</v>
          </cell>
          <cell r="AB1328">
            <v>100</v>
          </cell>
          <cell r="AC1328">
            <v>6.5000000000000002E-2</v>
          </cell>
          <cell r="AD1328">
            <v>10</v>
          </cell>
          <cell r="AH1328">
            <v>0.5</v>
          </cell>
        </row>
        <row r="1329">
          <cell r="A1329" t="str">
            <v>FO00069-000</v>
          </cell>
          <cell r="B1329" t="str">
            <v>Fixtures and fittings</v>
          </cell>
          <cell r="C1329">
            <v>8101</v>
          </cell>
          <cell r="D1329" t="str">
            <v>CEO</v>
          </cell>
          <cell r="E1329" t="str">
            <v>1352556-2556</v>
          </cell>
          <cell r="F1329" t="str">
            <v>OP96023585</v>
          </cell>
          <cell r="G1329" t="str">
            <v>PAGER SALES</v>
          </cell>
          <cell r="H1329" t="str">
            <v>PHONELINK</v>
          </cell>
          <cell r="I1329">
            <v>35349</v>
          </cell>
          <cell r="J1329">
            <v>35365</v>
          </cell>
          <cell r="K1329">
            <v>1820</v>
          </cell>
          <cell r="L1329">
            <v>0</v>
          </cell>
          <cell r="M1329">
            <v>4205.6099999999997</v>
          </cell>
          <cell r="N1329">
            <v>4204.6099999999997</v>
          </cell>
          <cell r="O1329">
            <v>1</v>
          </cell>
          <cell r="R1329">
            <v>2.43745E-2</v>
          </cell>
          <cell r="S1329">
            <v>102.50964094499999</v>
          </cell>
          <cell r="T1329">
            <v>102.48526644499999</v>
          </cell>
          <cell r="U1329">
            <v>2.4374499999993304E-2</v>
          </cell>
          <cell r="W1329">
            <v>1996</v>
          </cell>
          <cell r="X1329">
            <v>7</v>
          </cell>
          <cell r="Y1329">
            <v>1.3103721298495645</v>
          </cell>
          <cell r="Z1329">
            <v>1</v>
          </cell>
          <cell r="AA1329">
            <v>4</v>
          </cell>
          <cell r="AB1329">
            <v>100</v>
          </cell>
          <cell r="AC1329">
            <v>6.5000000000000002E-2</v>
          </cell>
          <cell r="AD1329">
            <v>10</v>
          </cell>
          <cell r="AH1329">
            <v>0.5</v>
          </cell>
        </row>
        <row r="1330">
          <cell r="A1330" t="str">
            <v>FO00071-000</v>
          </cell>
          <cell r="B1330" t="str">
            <v>Fixtures and fittings</v>
          </cell>
          <cell r="C1330">
            <v>1701</v>
          </cell>
          <cell r="D1330" t="str">
            <v>Finance</v>
          </cell>
          <cell r="E1330" t="str">
            <v>N/A</v>
          </cell>
          <cell r="F1330" t="str">
            <v>B03/279</v>
          </cell>
          <cell r="G1330" t="str">
            <v>DR.THAKOL N.</v>
          </cell>
          <cell r="H1330" t="str">
            <v>TELEPHONE ERICSON GH337 ( Pravit C.)</v>
          </cell>
          <cell r="I1330">
            <v>35292</v>
          </cell>
          <cell r="J1330">
            <v>35365</v>
          </cell>
          <cell r="K1330">
            <v>1820</v>
          </cell>
          <cell r="L1330">
            <v>0</v>
          </cell>
          <cell r="M1330">
            <v>25000</v>
          </cell>
          <cell r="N1330">
            <v>24999</v>
          </cell>
          <cell r="O1330">
            <v>1</v>
          </cell>
          <cell r="R1330">
            <v>2.43745E-2</v>
          </cell>
          <cell r="S1330">
            <v>609.36249999999995</v>
          </cell>
          <cell r="T1330">
            <v>609.33812550000005</v>
          </cell>
          <cell r="U1330">
            <v>2.4374499999908039E-2</v>
          </cell>
          <cell r="W1330">
            <v>1996</v>
          </cell>
          <cell r="X1330">
            <v>5</v>
          </cell>
          <cell r="Y1330">
            <v>0.71433928463457796</v>
          </cell>
          <cell r="Z1330">
            <v>0.92357785702156558</v>
          </cell>
          <cell r="AA1330">
            <v>4</v>
          </cell>
          <cell r="AB1330">
            <v>400</v>
          </cell>
          <cell r="AC1330">
            <v>6.5000000000000002E-2</v>
          </cell>
          <cell r="AD1330">
            <v>30</v>
          </cell>
          <cell r="AH1330">
            <v>0.5</v>
          </cell>
        </row>
        <row r="1331">
          <cell r="A1331" t="str">
            <v>FO00072-000</v>
          </cell>
          <cell r="B1331" t="str">
            <v>Fixtures and fittings</v>
          </cell>
          <cell r="C1331">
            <v>1701</v>
          </cell>
          <cell r="D1331" t="str">
            <v>Finance</v>
          </cell>
          <cell r="E1331" t="str">
            <v>N/A</v>
          </cell>
          <cell r="F1331" t="str">
            <v>B03/279</v>
          </cell>
          <cell r="G1331" t="str">
            <v>DR.THAKOL N.</v>
          </cell>
          <cell r="H1331" t="str">
            <v>TELEPHONE ERICSON GH 337 ( Charoenkiat )</v>
          </cell>
          <cell r="I1331">
            <v>35292</v>
          </cell>
          <cell r="J1331">
            <v>35365</v>
          </cell>
          <cell r="K1331">
            <v>1820</v>
          </cell>
          <cell r="L1331">
            <v>0</v>
          </cell>
          <cell r="M1331">
            <v>25000</v>
          </cell>
          <cell r="N1331">
            <v>24999</v>
          </cell>
          <cell r="O1331">
            <v>1</v>
          </cell>
          <cell r="R1331">
            <v>2.43745E-2</v>
          </cell>
          <cell r="S1331">
            <v>609.36249999999995</v>
          </cell>
          <cell r="T1331">
            <v>609.33812550000005</v>
          </cell>
          <cell r="U1331">
            <v>2.4374499999908039E-2</v>
          </cell>
          <cell r="W1331">
            <v>1996</v>
          </cell>
          <cell r="X1331">
            <v>5</v>
          </cell>
          <cell r="Y1331">
            <v>0.71433928463457796</v>
          </cell>
          <cell r="Z1331">
            <v>0.92357785702156558</v>
          </cell>
          <cell r="AA1331">
            <v>4</v>
          </cell>
          <cell r="AB1331">
            <v>400</v>
          </cell>
          <cell r="AC1331">
            <v>6.5000000000000002E-2</v>
          </cell>
          <cell r="AD1331">
            <v>30</v>
          </cell>
          <cell r="AH1331">
            <v>0.5</v>
          </cell>
        </row>
        <row r="1332">
          <cell r="A1332" t="str">
            <v>FO00095-000</v>
          </cell>
          <cell r="B1332" t="str">
            <v>Fixtures and fittings</v>
          </cell>
          <cell r="C1332">
            <v>1202</v>
          </cell>
          <cell r="D1332" t="str">
            <v>Logistic</v>
          </cell>
          <cell r="E1332" t="str">
            <v>N/A</v>
          </cell>
          <cell r="F1332">
            <v>13109</v>
          </cell>
          <cell r="G1332" t="str">
            <v>SAHAPATTANA</v>
          </cell>
          <cell r="H1332" t="str">
            <v>CABINET DG-324</v>
          </cell>
          <cell r="I1332">
            <v>35557</v>
          </cell>
          <cell r="J1332">
            <v>35548</v>
          </cell>
          <cell r="K1332">
            <v>1820</v>
          </cell>
          <cell r="L1332">
            <v>0</v>
          </cell>
          <cell r="M1332">
            <v>2222.15</v>
          </cell>
          <cell r="N1332">
            <v>2221.15</v>
          </cell>
          <cell r="O1332">
            <v>1</v>
          </cell>
          <cell r="R1332">
            <v>2.43745E-2</v>
          </cell>
          <cell r="S1332">
            <v>54.163795175000004</v>
          </cell>
          <cell r="T1332">
            <v>54.139420675000004</v>
          </cell>
          <cell r="U1332">
            <v>2.437450000000041E-2</v>
          </cell>
          <cell r="W1332">
            <v>1997</v>
          </cell>
          <cell r="X1332">
            <v>7</v>
          </cell>
          <cell r="Y1332">
            <v>1.2178072111846947</v>
          </cell>
          <cell r="Z1332">
            <v>1</v>
          </cell>
          <cell r="AA1332">
            <v>4</v>
          </cell>
          <cell r="AB1332">
            <v>100</v>
          </cell>
          <cell r="AC1332">
            <v>0.08</v>
          </cell>
          <cell r="AD1332">
            <v>10</v>
          </cell>
          <cell r="AH1332">
            <v>0.5</v>
          </cell>
        </row>
        <row r="1333">
          <cell r="A1333" t="str">
            <v>FO00096-000</v>
          </cell>
          <cell r="B1333" t="str">
            <v>Fixtures and fittings</v>
          </cell>
          <cell r="C1333">
            <v>1102</v>
          </cell>
          <cell r="D1333" t="str">
            <v>BD&amp;CS</v>
          </cell>
          <cell r="E1333" t="str">
            <v>N/A</v>
          </cell>
          <cell r="F1333" t="str">
            <v>D97/5658</v>
          </cell>
          <cell r="G1333" t="str">
            <v>DASH INTER</v>
          </cell>
          <cell r="H1333" t="str">
            <v>TELEPHONE PANASONIC</v>
          </cell>
          <cell r="I1333">
            <v>35579</v>
          </cell>
          <cell r="J1333">
            <v>35611</v>
          </cell>
          <cell r="K1333">
            <v>1820</v>
          </cell>
          <cell r="L1333">
            <v>0</v>
          </cell>
          <cell r="M1333">
            <v>4400</v>
          </cell>
          <cell r="N1333">
            <v>4399</v>
          </cell>
          <cell r="O1333">
            <v>1</v>
          </cell>
          <cell r="R1333">
            <v>2.43745E-2</v>
          </cell>
          <cell r="S1333">
            <v>107.2478</v>
          </cell>
          <cell r="T1333">
            <v>107.2234255</v>
          </cell>
          <cell r="U1333">
            <v>2.4374499999993304E-2</v>
          </cell>
          <cell r="W1333">
            <v>1997</v>
          </cell>
          <cell r="X1333">
            <v>5</v>
          </cell>
          <cell r="Y1333">
            <v>0.69332146086144497</v>
          </cell>
          <cell r="Z1333">
            <v>1.0272626931567328</v>
          </cell>
          <cell r="AA1333">
            <v>4</v>
          </cell>
          <cell r="AB1333">
            <v>80</v>
          </cell>
          <cell r="AC1333">
            <v>0.08</v>
          </cell>
          <cell r="AD1333">
            <v>10</v>
          </cell>
          <cell r="AH1333">
            <v>0.5</v>
          </cell>
        </row>
        <row r="1334">
          <cell r="A1334" t="str">
            <v>FO00097-000</v>
          </cell>
          <cell r="B1334" t="str">
            <v>Fixtures and fittings</v>
          </cell>
          <cell r="C1334">
            <v>1102</v>
          </cell>
          <cell r="D1334" t="str">
            <v>BD&amp;CS</v>
          </cell>
          <cell r="E1334" t="str">
            <v>N/A</v>
          </cell>
          <cell r="F1334">
            <v>5549</v>
          </cell>
          <cell r="G1334" t="str">
            <v>FUR TECH</v>
          </cell>
          <cell r="H1334" t="str">
            <v>OFFICE SHAIR</v>
          </cell>
          <cell r="I1334">
            <v>35562</v>
          </cell>
          <cell r="J1334">
            <v>35611</v>
          </cell>
          <cell r="K1334">
            <v>1820</v>
          </cell>
          <cell r="L1334">
            <v>0</v>
          </cell>
          <cell r="M1334">
            <v>2680</v>
          </cell>
          <cell r="N1334">
            <v>2679</v>
          </cell>
          <cell r="O1334">
            <v>1</v>
          </cell>
          <cell r="R1334">
            <v>2.43745E-2</v>
          </cell>
          <cell r="S1334">
            <v>65.323660000000004</v>
          </cell>
          <cell r="T1334">
            <v>65.299285499999996</v>
          </cell>
          <cell r="U1334">
            <v>2.4374500000007515E-2</v>
          </cell>
          <cell r="W1334">
            <v>1997</v>
          </cell>
          <cell r="X1334">
            <v>7</v>
          </cell>
          <cell r="Y1334">
            <v>1.2178072111846947</v>
          </cell>
          <cell r="Z1334">
            <v>1</v>
          </cell>
          <cell r="AA1334">
            <v>4</v>
          </cell>
          <cell r="AB1334">
            <v>100</v>
          </cell>
          <cell r="AC1334">
            <v>0.08</v>
          </cell>
          <cell r="AD1334">
            <v>10</v>
          </cell>
          <cell r="AH1334">
            <v>0.5</v>
          </cell>
        </row>
        <row r="1335">
          <cell r="A1335" t="str">
            <v>FO00105-000</v>
          </cell>
          <cell r="B1335" t="str">
            <v>Fixtures and fittings</v>
          </cell>
          <cell r="C1335">
            <v>2003</v>
          </cell>
          <cell r="D1335" t="str">
            <v>Fac</v>
          </cell>
          <cell r="E1335" t="str">
            <v>N/A</v>
          </cell>
          <cell r="F1335" t="str">
            <v>D97/5967</v>
          </cell>
          <cell r="G1335" t="str">
            <v>DASH</v>
          </cell>
          <cell r="H1335" t="str">
            <v>PANASONIC "FAX KX-F2810"</v>
          </cell>
          <cell r="I1335">
            <v>35783</v>
          </cell>
          <cell r="J1335">
            <v>35793</v>
          </cell>
          <cell r="K1335">
            <v>1820</v>
          </cell>
          <cell r="L1335">
            <v>0</v>
          </cell>
          <cell r="M1335">
            <v>15600</v>
          </cell>
          <cell r="N1335">
            <v>15599</v>
          </cell>
          <cell r="O1335">
            <v>1</v>
          </cell>
          <cell r="R1335">
            <v>2.43745E-2</v>
          </cell>
          <cell r="S1335">
            <v>380.24220000000003</v>
          </cell>
          <cell r="T1335">
            <v>380.2178255</v>
          </cell>
          <cell r="U1335">
            <v>2.4374500000021726E-2</v>
          </cell>
          <cell r="W1335">
            <v>1997</v>
          </cell>
          <cell r="X1335">
            <v>7</v>
          </cell>
          <cell r="Y1335">
            <v>1.2178072111846947</v>
          </cell>
          <cell r="Z1335">
            <v>1</v>
          </cell>
          <cell r="AA1335">
            <v>4</v>
          </cell>
          <cell r="AB1335">
            <v>500</v>
          </cell>
          <cell r="AC1335">
            <v>0.08</v>
          </cell>
          <cell r="AD1335">
            <v>40</v>
          </cell>
          <cell r="AH1335">
            <v>0.5</v>
          </cell>
        </row>
        <row r="1336">
          <cell r="A1336" t="str">
            <v>FO00106-000</v>
          </cell>
          <cell r="B1336" t="str">
            <v>Fixtures and fittings</v>
          </cell>
          <cell r="C1336">
            <v>2003</v>
          </cell>
          <cell r="D1336" t="str">
            <v>Fac</v>
          </cell>
          <cell r="E1336" t="str">
            <v>N/A</v>
          </cell>
          <cell r="F1336" t="str">
            <v>D97/5967</v>
          </cell>
          <cell r="G1336" t="str">
            <v>DASH</v>
          </cell>
          <cell r="H1336" t="str">
            <v>PANASONIC "TELEPHONE KX-T3120"</v>
          </cell>
          <cell r="I1336">
            <v>35783</v>
          </cell>
          <cell r="J1336">
            <v>35793</v>
          </cell>
          <cell r="K1336">
            <v>1820</v>
          </cell>
          <cell r="L1336">
            <v>0</v>
          </cell>
          <cell r="M1336">
            <v>2450</v>
          </cell>
          <cell r="N1336">
            <v>2449</v>
          </cell>
          <cell r="O1336">
            <v>1</v>
          </cell>
          <cell r="R1336">
            <v>2.43745E-2</v>
          </cell>
          <cell r="S1336">
            <v>59.717525000000002</v>
          </cell>
          <cell r="T1336">
            <v>59.693150500000002</v>
          </cell>
          <cell r="U1336">
            <v>2.437450000000041E-2</v>
          </cell>
          <cell r="W1336">
            <v>1997</v>
          </cell>
          <cell r="X1336">
            <v>5</v>
          </cell>
          <cell r="Y1336">
            <v>0.69332146086144497</v>
          </cell>
          <cell r="Z1336">
            <v>1.0272626931567328</v>
          </cell>
          <cell r="AA1336">
            <v>4</v>
          </cell>
          <cell r="AB1336">
            <v>0</v>
          </cell>
          <cell r="AC1336">
            <v>0.08</v>
          </cell>
          <cell r="AD1336">
            <v>0</v>
          </cell>
          <cell r="AH1336">
            <v>0</v>
          </cell>
        </row>
        <row r="1337">
          <cell r="A1337" t="str">
            <v>FO00109-000</v>
          </cell>
          <cell r="B1337" t="str">
            <v>Fixtures and fittings</v>
          </cell>
          <cell r="C1337">
            <v>2003</v>
          </cell>
          <cell r="D1337" t="str">
            <v>Fac</v>
          </cell>
          <cell r="E1337" t="str">
            <v>KX-T 2395</v>
          </cell>
          <cell r="F1337" t="str">
            <v>D98/6059</v>
          </cell>
          <cell r="G1337" t="str">
            <v>DASH INTERTRADE</v>
          </cell>
          <cell r="H1337" t="str">
            <v>TELEPHONE "PANASONIC"</v>
          </cell>
          <cell r="I1337">
            <v>35818</v>
          </cell>
          <cell r="J1337">
            <v>35849</v>
          </cell>
          <cell r="K1337">
            <v>1820</v>
          </cell>
          <cell r="L1337">
            <v>0</v>
          </cell>
          <cell r="M1337">
            <v>3780</v>
          </cell>
          <cell r="N1337">
            <v>3779</v>
          </cell>
          <cell r="O1337">
            <v>1</v>
          </cell>
          <cell r="R1337">
            <v>2.43745E-2</v>
          </cell>
          <cell r="S1337">
            <v>92.13561</v>
          </cell>
          <cell r="T1337">
            <v>92.111235500000006</v>
          </cell>
          <cell r="U1337">
            <v>2.4374499999993304E-2</v>
          </cell>
          <cell r="W1337">
            <v>1998</v>
          </cell>
          <cell r="X1337">
            <v>5</v>
          </cell>
          <cell r="Y1337">
            <v>0.70710340307658859</v>
          </cell>
          <cell r="Z1337">
            <v>1.1114365766683647</v>
          </cell>
          <cell r="AA1337">
            <v>4</v>
          </cell>
          <cell r="AB1337">
            <v>70</v>
          </cell>
          <cell r="AC1337">
            <v>0.08</v>
          </cell>
          <cell r="AD1337">
            <v>10</v>
          </cell>
          <cell r="AH1337">
            <v>0.5</v>
          </cell>
        </row>
        <row r="1338">
          <cell r="A1338" t="str">
            <v>FO00110-000</v>
          </cell>
          <cell r="B1338" t="str">
            <v>Fixtures and fittings</v>
          </cell>
          <cell r="C1338">
            <v>2003</v>
          </cell>
          <cell r="D1338" t="str">
            <v>Fac</v>
          </cell>
          <cell r="E1338" t="str">
            <v>KX-T 3120</v>
          </cell>
          <cell r="F1338" t="str">
            <v>D98/6059</v>
          </cell>
          <cell r="G1338" t="str">
            <v>DASH INTERTRADE</v>
          </cell>
          <cell r="H1338" t="str">
            <v>TELEPHONE "PANASONIC"</v>
          </cell>
          <cell r="I1338">
            <v>35818</v>
          </cell>
          <cell r="J1338">
            <v>35849</v>
          </cell>
          <cell r="K1338">
            <v>1820</v>
          </cell>
          <cell r="L1338">
            <v>0</v>
          </cell>
          <cell r="M1338">
            <v>2475</v>
          </cell>
          <cell r="N1338">
            <v>2474</v>
          </cell>
          <cell r="O1338">
            <v>1</v>
          </cell>
          <cell r="R1338">
            <v>2.4054099999999998E-2</v>
          </cell>
          <cell r="S1338">
            <v>59.533897499999995</v>
          </cell>
          <cell r="T1338">
            <v>59.509843399999994</v>
          </cell>
          <cell r="U1338">
            <v>2.4054100000000744E-2</v>
          </cell>
          <cell r="W1338">
            <v>1998</v>
          </cell>
          <cell r="X1338">
            <v>5</v>
          </cell>
          <cell r="Y1338">
            <v>0.70710340307658859</v>
          </cell>
          <cell r="Z1338">
            <v>1.1114365766683647</v>
          </cell>
          <cell r="AA1338">
            <v>4</v>
          </cell>
          <cell r="AB1338">
            <v>0</v>
          </cell>
          <cell r="AC1338">
            <v>0.08</v>
          </cell>
          <cell r="AD1338">
            <v>0</v>
          </cell>
          <cell r="AH1338">
            <v>0</v>
          </cell>
        </row>
        <row r="1339">
          <cell r="A1339" t="str">
            <v>FO00111-000</v>
          </cell>
          <cell r="B1339" t="str">
            <v>Fixtures and fittings</v>
          </cell>
          <cell r="C1339">
            <v>2003</v>
          </cell>
          <cell r="D1339" t="str">
            <v>Fac</v>
          </cell>
          <cell r="E1339" t="str">
            <v>KX-T 3120</v>
          </cell>
          <cell r="F1339" t="str">
            <v>D98/6059</v>
          </cell>
          <cell r="G1339" t="str">
            <v>DASH INTERTRADE</v>
          </cell>
          <cell r="H1339" t="str">
            <v>TELEPHONE "PANASONIC"</v>
          </cell>
          <cell r="I1339">
            <v>35818</v>
          </cell>
          <cell r="J1339">
            <v>35849</v>
          </cell>
          <cell r="K1339">
            <v>1820</v>
          </cell>
          <cell r="L1339">
            <v>0</v>
          </cell>
          <cell r="M1339">
            <v>2475</v>
          </cell>
          <cell r="N1339">
            <v>2474</v>
          </cell>
          <cell r="O1339">
            <v>1</v>
          </cell>
          <cell r="R1339">
            <v>2.4054099999999998E-2</v>
          </cell>
          <cell r="S1339">
            <v>59.533897499999995</v>
          </cell>
          <cell r="T1339">
            <v>59.509843399999994</v>
          </cell>
          <cell r="U1339">
            <v>2.4054100000000744E-2</v>
          </cell>
          <cell r="W1339">
            <v>1998</v>
          </cell>
          <cell r="X1339">
            <v>5</v>
          </cell>
          <cell r="Y1339">
            <v>0.70710340307658859</v>
          </cell>
          <cell r="Z1339">
            <v>1.1114365766683647</v>
          </cell>
          <cell r="AA1339">
            <v>4</v>
          </cell>
          <cell r="AB1339">
            <v>0</v>
          </cell>
          <cell r="AC1339">
            <v>0.08</v>
          </cell>
          <cell r="AD1339">
            <v>0</v>
          </cell>
          <cell r="AH1339">
            <v>0</v>
          </cell>
        </row>
        <row r="1340">
          <cell r="A1340" t="str">
            <v>FO00112-000</v>
          </cell>
          <cell r="B1340" t="str">
            <v>Fixtures and fittings</v>
          </cell>
          <cell r="C1340">
            <v>2003</v>
          </cell>
          <cell r="D1340" t="str">
            <v>Fac</v>
          </cell>
          <cell r="E1340" t="str">
            <v>N/A</v>
          </cell>
          <cell r="F1340" t="str">
            <v>D98/6059</v>
          </cell>
          <cell r="G1340" t="str">
            <v>DASH INTERTRADE</v>
          </cell>
          <cell r="H1340" t="str">
            <v>FAX "PANASONIC"</v>
          </cell>
          <cell r="I1340">
            <v>35818</v>
          </cell>
          <cell r="J1340">
            <v>35849</v>
          </cell>
          <cell r="K1340">
            <v>1820</v>
          </cell>
          <cell r="L1340">
            <v>0</v>
          </cell>
          <cell r="M1340">
            <v>15600</v>
          </cell>
          <cell r="N1340">
            <v>15599</v>
          </cell>
          <cell r="O1340">
            <v>1</v>
          </cell>
          <cell r="R1340">
            <v>2.4054099999999998E-2</v>
          </cell>
          <cell r="S1340">
            <v>375.24395999999996</v>
          </cell>
          <cell r="T1340">
            <v>375.21990589999996</v>
          </cell>
          <cell r="U1340">
            <v>2.4054100000000744E-2</v>
          </cell>
          <cell r="W1340">
            <v>1998</v>
          </cell>
          <cell r="X1340">
            <v>7</v>
          </cell>
          <cell r="Y1340">
            <v>1.1800356506238858</v>
          </cell>
          <cell r="Z1340">
            <v>1</v>
          </cell>
          <cell r="AA1340">
            <v>4</v>
          </cell>
          <cell r="AB1340">
            <v>500</v>
          </cell>
          <cell r="AC1340">
            <v>0.08</v>
          </cell>
          <cell r="AD1340">
            <v>40</v>
          </cell>
          <cell r="AH1340">
            <v>0.5</v>
          </cell>
        </row>
        <row r="1341">
          <cell r="A1341" t="str">
            <v>FO00113-000</v>
          </cell>
          <cell r="B1341" t="str">
            <v>Fixtures and fittings</v>
          </cell>
          <cell r="C1341">
            <v>2003</v>
          </cell>
          <cell r="D1341" t="str">
            <v>Fac</v>
          </cell>
          <cell r="E1341" t="str">
            <v>DG-324</v>
          </cell>
          <cell r="F1341">
            <v>1632</v>
          </cell>
          <cell r="G1341" t="str">
            <v>SAHAPAT</v>
          </cell>
          <cell r="H1341" t="str">
            <v>LUCKY SLIDING DOOR CABINET</v>
          </cell>
          <cell r="I1341">
            <v>35830</v>
          </cell>
          <cell r="J1341">
            <v>35849</v>
          </cell>
          <cell r="K1341">
            <v>1820</v>
          </cell>
          <cell r="L1341">
            <v>0</v>
          </cell>
          <cell r="M1341">
            <v>2223</v>
          </cell>
          <cell r="N1341">
            <v>2222</v>
          </cell>
          <cell r="O1341">
            <v>1</v>
          </cell>
          <cell r="R1341">
            <v>2.4054099999999998E-2</v>
          </cell>
          <cell r="S1341">
            <v>53.472264299999999</v>
          </cell>
          <cell r="T1341">
            <v>53.448210199999998</v>
          </cell>
          <cell r="U1341">
            <v>2.4054100000000744E-2</v>
          </cell>
          <cell r="W1341">
            <v>1998</v>
          </cell>
          <cell r="X1341">
            <v>7</v>
          </cell>
          <cell r="Y1341">
            <v>1.1800356506238858</v>
          </cell>
          <cell r="Z1341">
            <v>1</v>
          </cell>
          <cell r="AA1341">
            <v>4</v>
          </cell>
          <cell r="AB1341">
            <v>100</v>
          </cell>
          <cell r="AC1341">
            <v>0.08</v>
          </cell>
          <cell r="AD1341">
            <v>10</v>
          </cell>
          <cell r="AH1341">
            <v>0</v>
          </cell>
        </row>
        <row r="1342">
          <cell r="A1342" t="str">
            <v>FO00114-000</v>
          </cell>
          <cell r="B1342" t="str">
            <v>Fixtures and fittings</v>
          </cell>
          <cell r="C1342">
            <v>8101</v>
          </cell>
          <cell r="D1342" t="str">
            <v>CEO</v>
          </cell>
          <cell r="E1342" t="str">
            <v>N/A</v>
          </cell>
          <cell r="F1342">
            <v>410423</v>
          </cell>
          <cell r="G1342" t="str">
            <v>PERFECT</v>
          </cell>
          <cell r="H1342" t="str">
            <v>WORKING TABLE STILL WORK G2 (2004EB444 to NSE2)</v>
          </cell>
          <cell r="I1342">
            <v>35835</v>
          </cell>
          <cell r="J1342">
            <v>35849</v>
          </cell>
          <cell r="K1342">
            <v>1820</v>
          </cell>
          <cell r="L1342">
            <v>0</v>
          </cell>
          <cell r="M1342">
            <v>5800</v>
          </cell>
          <cell r="N1342">
            <v>5799</v>
          </cell>
          <cell r="O1342">
            <v>1</v>
          </cell>
          <cell r="R1342">
            <v>2.4054099999999998E-2</v>
          </cell>
          <cell r="S1342">
            <v>139.51378</v>
          </cell>
          <cell r="T1342">
            <v>139.4897259</v>
          </cell>
          <cell r="U1342">
            <v>2.4054100000000744E-2</v>
          </cell>
          <cell r="W1342">
            <v>1998</v>
          </cell>
          <cell r="X1342">
            <v>7</v>
          </cell>
          <cell r="Y1342">
            <v>1.1800356506238858</v>
          </cell>
          <cell r="Z1342">
            <v>1</v>
          </cell>
          <cell r="AA1342">
            <v>4</v>
          </cell>
          <cell r="AB1342">
            <v>200</v>
          </cell>
          <cell r="AC1342">
            <v>0.08</v>
          </cell>
          <cell r="AD1342">
            <v>20</v>
          </cell>
          <cell r="AH1342">
            <v>0.5</v>
          </cell>
        </row>
        <row r="1343">
          <cell r="A1343" t="str">
            <v>FO00115-000</v>
          </cell>
          <cell r="B1343" t="str">
            <v>Fixtures and fittings</v>
          </cell>
          <cell r="C1343">
            <v>8101</v>
          </cell>
          <cell r="D1343" t="str">
            <v>CEO</v>
          </cell>
          <cell r="E1343" t="str">
            <v>N/A</v>
          </cell>
          <cell r="F1343">
            <v>410423</v>
          </cell>
          <cell r="G1343" t="str">
            <v>PERFECT</v>
          </cell>
          <cell r="H1343" t="str">
            <v>SIDING WITH SLIDE TRAY STILL WORK G2 (2004EB444 to NSE2)</v>
          </cell>
          <cell r="I1343">
            <v>35835</v>
          </cell>
          <cell r="J1343">
            <v>35849</v>
          </cell>
          <cell r="K1343">
            <v>1820</v>
          </cell>
          <cell r="L1343">
            <v>0</v>
          </cell>
          <cell r="M1343">
            <v>3680</v>
          </cell>
          <cell r="N1343">
            <v>3679</v>
          </cell>
          <cell r="O1343">
            <v>1</v>
          </cell>
          <cell r="R1343">
            <v>2.4054099999999998E-2</v>
          </cell>
          <cell r="S1343">
            <v>88.519087999999996</v>
          </cell>
          <cell r="T1343">
            <v>88.495033899999996</v>
          </cell>
          <cell r="U1343">
            <v>2.4054100000000744E-2</v>
          </cell>
          <cell r="W1343">
            <v>1998</v>
          </cell>
          <cell r="X1343">
            <v>7</v>
          </cell>
          <cell r="Y1343">
            <v>1.1800356506238858</v>
          </cell>
          <cell r="Z1343">
            <v>1</v>
          </cell>
          <cell r="AA1343">
            <v>4</v>
          </cell>
          <cell r="AB1343">
            <v>100</v>
          </cell>
          <cell r="AC1343">
            <v>0.08</v>
          </cell>
          <cell r="AD1343">
            <v>10</v>
          </cell>
          <cell r="AH1343">
            <v>0.5</v>
          </cell>
        </row>
        <row r="1344">
          <cell r="A1344" t="str">
            <v>FO00116-000</v>
          </cell>
          <cell r="B1344" t="str">
            <v>Fixtures and fittings</v>
          </cell>
          <cell r="C1344">
            <v>8101</v>
          </cell>
          <cell r="D1344" t="str">
            <v>CEO</v>
          </cell>
          <cell r="E1344" t="str">
            <v>N/A</v>
          </cell>
          <cell r="F1344">
            <v>410423</v>
          </cell>
          <cell r="G1344" t="str">
            <v>PERFECT</v>
          </cell>
          <cell r="H1344" t="str">
            <v>CABINET STILL WORK G2</v>
          </cell>
          <cell r="I1344">
            <v>35835</v>
          </cell>
          <cell r="J1344">
            <v>35849</v>
          </cell>
          <cell r="K1344">
            <v>1820</v>
          </cell>
          <cell r="L1344">
            <v>0</v>
          </cell>
          <cell r="M1344">
            <v>3840</v>
          </cell>
          <cell r="N1344">
            <v>3839</v>
          </cell>
          <cell r="O1344">
            <v>1</v>
          </cell>
          <cell r="R1344">
            <v>2.4054099999999998E-2</v>
          </cell>
          <cell r="S1344">
            <v>92.367743999999988</v>
          </cell>
          <cell r="T1344">
            <v>92.343689899999987</v>
          </cell>
          <cell r="U1344">
            <v>2.4054100000000744E-2</v>
          </cell>
          <cell r="W1344">
            <v>1998</v>
          </cell>
          <cell r="X1344">
            <v>7</v>
          </cell>
          <cell r="Y1344">
            <v>1.1800356506238858</v>
          </cell>
          <cell r="Z1344">
            <v>1</v>
          </cell>
          <cell r="AA1344">
            <v>4</v>
          </cell>
          <cell r="AB1344">
            <v>100</v>
          </cell>
          <cell r="AC1344">
            <v>0.08</v>
          </cell>
          <cell r="AD1344">
            <v>10</v>
          </cell>
          <cell r="AH1344">
            <v>0.5</v>
          </cell>
        </row>
        <row r="1345">
          <cell r="A1345" t="str">
            <v>FO00117-000</v>
          </cell>
          <cell r="B1345" t="str">
            <v>Fixtures and fittings</v>
          </cell>
          <cell r="C1345">
            <v>8101</v>
          </cell>
          <cell r="D1345" t="str">
            <v>CEO</v>
          </cell>
          <cell r="E1345" t="str">
            <v>N/A</v>
          </cell>
          <cell r="F1345">
            <v>410423</v>
          </cell>
          <cell r="G1345" t="str">
            <v>PERFECT</v>
          </cell>
          <cell r="H1345" t="str">
            <v>CABINET STILL WORK G2</v>
          </cell>
          <cell r="I1345">
            <v>35835</v>
          </cell>
          <cell r="J1345">
            <v>35849</v>
          </cell>
          <cell r="K1345">
            <v>1820</v>
          </cell>
          <cell r="L1345">
            <v>0</v>
          </cell>
          <cell r="M1345">
            <v>2920</v>
          </cell>
          <cell r="N1345">
            <v>2919</v>
          </cell>
          <cell r="O1345">
            <v>1</v>
          </cell>
          <cell r="R1345">
            <v>2.4054099999999998E-2</v>
          </cell>
          <cell r="S1345">
            <v>70.237971999999999</v>
          </cell>
          <cell r="T1345">
            <v>70.213917899999998</v>
          </cell>
          <cell r="U1345">
            <v>2.4054100000000744E-2</v>
          </cell>
          <cell r="W1345">
            <v>1998</v>
          </cell>
          <cell r="X1345">
            <v>7</v>
          </cell>
          <cell r="Y1345">
            <v>1.1800356506238858</v>
          </cell>
          <cell r="Z1345">
            <v>1</v>
          </cell>
          <cell r="AA1345">
            <v>4</v>
          </cell>
          <cell r="AB1345">
            <v>100</v>
          </cell>
          <cell r="AC1345">
            <v>0.08</v>
          </cell>
          <cell r="AD1345">
            <v>10</v>
          </cell>
          <cell r="AH1345">
            <v>0.5</v>
          </cell>
        </row>
        <row r="1346">
          <cell r="A1346" t="str">
            <v>FO00118-000</v>
          </cell>
          <cell r="B1346" t="str">
            <v>Fixtures and fittings</v>
          </cell>
          <cell r="C1346">
            <v>8101</v>
          </cell>
          <cell r="D1346" t="str">
            <v>CEO</v>
          </cell>
          <cell r="E1346" t="str">
            <v>N/A</v>
          </cell>
          <cell r="F1346">
            <v>410423</v>
          </cell>
          <cell r="G1346" t="str">
            <v>PERFECT</v>
          </cell>
          <cell r="H1346" t="str">
            <v>CABINET STILL WORK G2 (2004EB444 to NSE2)</v>
          </cell>
          <cell r="I1346">
            <v>35835</v>
          </cell>
          <cell r="J1346">
            <v>35849</v>
          </cell>
          <cell r="K1346">
            <v>1820</v>
          </cell>
          <cell r="L1346">
            <v>0</v>
          </cell>
          <cell r="M1346">
            <v>2920</v>
          </cell>
          <cell r="N1346">
            <v>2919</v>
          </cell>
          <cell r="O1346">
            <v>1</v>
          </cell>
          <cell r="R1346">
            <v>2.4054099999999998E-2</v>
          </cell>
          <cell r="S1346">
            <v>70.237971999999999</v>
          </cell>
          <cell r="T1346">
            <v>70.213917899999998</v>
          </cell>
          <cell r="U1346">
            <v>2.4054100000000744E-2</v>
          </cell>
          <cell r="W1346">
            <v>1998</v>
          </cell>
          <cell r="X1346">
            <v>7</v>
          </cell>
          <cell r="Y1346">
            <v>1.1800356506238858</v>
          </cell>
          <cell r="Z1346">
            <v>1</v>
          </cell>
          <cell r="AA1346">
            <v>4</v>
          </cell>
          <cell r="AB1346">
            <v>100</v>
          </cell>
          <cell r="AC1346">
            <v>0.08</v>
          </cell>
          <cell r="AD1346">
            <v>10</v>
          </cell>
          <cell r="AH1346">
            <v>0.5</v>
          </cell>
        </row>
        <row r="1347">
          <cell r="A1347" t="str">
            <v>FO00119-000</v>
          </cell>
          <cell r="B1347" t="str">
            <v>Fixtures and fittings</v>
          </cell>
          <cell r="C1347">
            <v>8101</v>
          </cell>
          <cell r="D1347" t="str">
            <v>CEO</v>
          </cell>
          <cell r="E1347" t="str">
            <v>N/A</v>
          </cell>
          <cell r="F1347">
            <v>410423</v>
          </cell>
          <cell r="G1347" t="str">
            <v>PERFECT</v>
          </cell>
          <cell r="H1347" t="str">
            <v>CHAIR F85</v>
          </cell>
          <cell r="I1347">
            <v>35835</v>
          </cell>
          <cell r="J1347">
            <v>35849</v>
          </cell>
          <cell r="K1347">
            <v>1820</v>
          </cell>
          <cell r="L1347">
            <v>0</v>
          </cell>
          <cell r="M1347">
            <v>6120</v>
          </cell>
          <cell r="N1347">
            <v>6119</v>
          </cell>
          <cell r="O1347">
            <v>1</v>
          </cell>
          <cell r="R1347">
            <v>2.4054099999999998E-2</v>
          </cell>
          <cell r="S1347">
            <v>147.21109199999998</v>
          </cell>
          <cell r="T1347">
            <v>147.18703789999998</v>
          </cell>
          <cell r="U1347">
            <v>2.4054100000000744E-2</v>
          </cell>
          <cell r="W1347">
            <v>1998</v>
          </cell>
          <cell r="X1347">
            <v>7</v>
          </cell>
          <cell r="Y1347">
            <v>1.1800356506238858</v>
          </cell>
          <cell r="Z1347">
            <v>1</v>
          </cell>
          <cell r="AA1347">
            <v>4</v>
          </cell>
          <cell r="AB1347">
            <v>200</v>
          </cell>
          <cell r="AC1347">
            <v>0.08</v>
          </cell>
          <cell r="AD1347">
            <v>20</v>
          </cell>
          <cell r="AH1347">
            <v>0.5</v>
          </cell>
        </row>
        <row r="1348">
          <cell r="A1348" t="str">
            <v>FO00120-000</v>
          </cell>
          <cell r="B1348" t="str">
            <v>Fixtures and fittings</v>
          </cell>
          <cell r="C1348">
            <v>8101</v>
          </cell>
          <cell r="D1348" t="str">
            <v>CEO</v>
          </cell>
          <cell r="E1348" t="str">
            <v>N/A</v>
          </cell>
          <cell r="F1348">
            <v>410486</v>
          </cell>
          <cell r="G1348" t="str">
            <v>PERFECT</v>
          </cell>
          <cell r="H1348" t="str">
            <v>HI-GLOSS EXECUTIVE TABLE</v>
          </cell>
          <cell r="I1348">
            <v>35842</v>
          </cell>
          <cell r="J1348">
            <v>35849</v>
          </cell>
          <cell r="K1348">
            <v>1820</v>
          </cell>
          <cell r="L1348">
            <v>0</v>
          </cell>
          <cell r="M1348">
            <v>52000</v>
          </cell>
          <cell r="N1348">
            <v>51999</v>
          </cell>
          <cell r="O1348">
            <v>1</v>
          </cell>
          <cell r="R1348">
            <v>2.4054099999999998E-2</v>
          </cell>
          <cell r="S1348">
            <v>1250.8131999999998</v>
          </cell>
          <cell r="T1348">
            <v>1250.7891459</v>
          </cell>
          <cell r="U1348">
            <v>2.4054099999830214E-2</v>
          </cell>
          <cell r="W1348">
            <v>1998</v>
          </cell>
          <cell r="X1348">
            <v>7</v>
          </cell>
          <cell r="Y1348">
            <v>1.1800356506238858</v>
          </cell>
          <cell r="Z1348">
            <v>1</v>
          </cell>
          <cell r="AA1348">
            <v>4</v>
          </cell>
          <cell r="AB1348">
            <v>1600</v>
          </cell>
          <cell r="AC1348">
            <v>0.08</v>
          </cell>
          <cell r="AD1348">
            <v>130</v>
          </cell>
          <cell r="AH1348">
            <v>0.5</v>
          </cell>
        </row>
        <row r="1349">
          <cell r="A1349" t="str">
            <v>FO00121-000</v>
          </cell>
          <cell r="B1349" t="str">
            <v>Fixtures and fittings</v>
          </cell>
          <cell r="C1349">
            <v>8101</v>
          </cell>
          <cell r="D1349" t="str">
            <v>CEO</v>
          </cell>
          <cell r="E1349" t="str">
            <v>N/A</v>
          </cell>
          <cell r="F1349">
            <v>410486</v>
          </cell>
          <cell r="G1349" t="str">
            <v>PERFECT</v>
          </cell>
          <cell r="H1349" t="str">
            <v>HI-GLOSS CABINET</v>
          </cell>
          <cell r="I1349">
            <v>35842</v>
          </cell>
          <cell r="J1349">
            <v>35849</v>
          </cell>
          <cell r="K1349">
            <v>1820</v>
          </cell>
          <cell r="L1349">
            <v>0</v>
          </cell>
          <cell r="M1349">
            <v>23600</v>
          </cell>
          <cell r="N1349">
            <v>23599</v>
          </cell>
          <cell r="O1349">
            <v>1</v>
          </cell>
          <cell r="R1349">
            <v>2.4054099999999998E-2</v>
          </cell>
          <cell r="S1349">
            <v>567.67675999999994</v>
          </cell>
          <cell r="T1349">
            <v>567.6527059</v>
          </cell>
          <cell r="U1349">
            <v>2.4054099999943901E-2</v>
          </cell>
          <cell r="W1349">
            <v>1998</v>
          </cell>
          <cell r="X1349">
            <v>7</v>
          </cell>
          <cell r="Y1349">
            <v>1.1800356506238858</v>
          </cell>
          <cell r="Z1349">
            <v>1</v>
          </cell>
          <cell r="AA1349">
            <v>4</v>
          </cell>
          <cell r="AB1349">
            <v>700</v>
          </cell>
          <cell r="AC1349">
            <v>0.08</v>
          </cell>
          <cell r="AD1349">
            <v>60</v>
          </cell>
          <cell r="AH1349">
            <v>0.5</v>
          </cell>
        </row>
        <row r="1350">
          <cell r="A1350" t="str">
            <v>FO00122-000</v>
          </cell>
          <cell r="B1350" t="str">
            <v>Fixtures and fittings</v>
          </cell>
          <cell r="C1350">
            <v>8101</v>
          </cell>
          <cell r="D1350" t="str">
            <v>CEO</v>
          </cell>
          <cell r="E1350" t="str">
            <v>N/A</v>
          </cell>
          <cell r="F1350">
            <v>410486</v>
          </cell>
          <cell r="G1350" t="str">
            <v>PERFECT</v>
          </cell>
          <cell r="H1350" t="str">
            <v>HI-GLOSS CABINET</v>
          </cell>
          <cell r="I1350">
            <v>35842</v>
          </cell>
          <cell r="J1350">
            <v>35849</v>
          </cell>
          <cell r="K1350">
            <v>1820</v>
          </cell>
          <cell r="L1350">
            <v>0</v>
          </cell>
          <cell r="M1350">
            <v>46400</v>
          </cell>
          <cell r="N1350">
            <v>46399</v>
          </cell>
          <cell r="O1350">
            <v>1</v>
          </cell>
          <cell r="R1350">
            <v>2.4054099999999998E-2</v>
          </cell>
          <cell r="S1350">
            <v>1116.11024</v>
          </cell>
          <cell r="T1350">
            <v>1116.0861858999999</v>
          </cell>
          <cell r="U1350">
            <v>2.4054100000057588E-2</v>
          </cell>
          <cell r="W1350">
            <v>1998</v>
          </cell>
          <cell r="X1350">
            <v>7</v>
          </cell>
          <cell r="Y1350">
            <v>1.1800356506238858</v>
          </cell>
          <cell r="Z1350">
            <v>1</v>
          </cell>
          <cell r="AA1350">
            <v>4</v>
          </cell>
          <cell r="AB1350">
            <v>1400</v>
          </cell>
          <cell r="AC1350">
            <v>0.08</v>
          </cell>
          <cell r="AD1350">
            <v>110</v>
          </cell>
          <cell r="AH1350">
            <v>0.5</v>
          </cell>
        </row>
        <row r="1351">
          <cell r="A1351" t="str">
            <v>FO00123-000</v>
          </cell>
          <cell r="B1351" t="str">
            <v>Fixtures and fittings</v>
          </cell>
          <cell r="C1351">
            <v>8101</v>
          </cell>
          <cell r="D1351" t="str">
            <v>CEO</v>
          </cell>
          <cell r="E1351" t="str">
            <v>N/A</v>
          </cell>
          <cell r="F1351">
            <v>410486</v>
          </cell>
          <cell r="G1351" t="str">
            <v>PERFECT</v>
          </cell>
          <cell r="H1351" t="str">
            <v>HI-GLOSS CONFERENCE TABLE</v>
          </cell>
          <cell r="I1351">
            <v>35842</v>
          </cell>
          <cell r="J1351">
            <v>35849</v>
          </cell>
          <cell r="K1351">
            <v>1820</v>
          </cell>
          <cell r="L1351">
            <v>0</v>
          </cell>
          <cell r="M1351">
            <v>25600</v>
          </cell>
          <cell r="N1351">
            <v>25599</v>
          </cell>
          <cell r="O1351">
            <v>1</v>
          </cell>
          <cell r="R1351">
            <v>2.4054099999999998E-2</v>
          </cell>
          <cell r="S1351">
            <v>615.78495999999996</v>
          </cell>
          <cell r="T1351">
            <v>615.76090590000001</v>
          </cell>
          <cell r="U1351">
            <v>2.4054099999943901E-2</v>
          </cell>
          <cell r="W1351">
            <v>1998</v>
          </cell>
          <cell r="X1351">
            <v>7</v>
          </cell>
          <cell r="Y1351">
            <v>1.1800356506238858</v>
          </cell>
          <cell r="Z1351">
            <v>1</v>
          </cell>
          <cell r="AA1351">
            <v>4</v>
          </cell>
          <cell r="AB1351">
            <v>800</v>
          </cell>
          <cell r="AC1351">
            <v>0.08</v>
          </cell>
          <cell r="AD1351">
            <v>60</v>
          </cell>
          <cell r="AH1351">
            <v>0.5</v>
          </cell>
        </row>
        <row r="1352">
          <cell r="A1352" t="str">
            <v>FO00124-000</v>
          </cell>
          <cell r="B1352" t="str">
            <v>Fixtures and fittings</v>
          </cell>
          <cell r="C1352">
            <v>8101</v>
          </cell>
          <cell r="D1352" t="str">
            <v>CEO</v>
          </cell>
          <cell r="E1352" t="str">
            <v>N/A</v>
          </cell>
          <cell r="F1352">
            <v>410486</v>
          </cell>
          <cell r="G1352" t="str">
            <v>PERFECT</v>
          </cell>
          <cell r="H1352" t="str">
            <v>EXECUTIVE CHIAR</v>
          </cell>
          <cell r="I1352">
            <v>35842</v>
          </cell>
          <cell r="J1352">
            <v>35849</v>
          </cell>
          <cell r="K1352">
            <v>1820</v>
          </cell>
          <cell r="L1352">
            <v>0</v>
          </cell>
          <cell r="M1352">
            <v>15440</v>
          </cell>
          <cell r="N1352">
            <v>15439</v>
          </cell>
          <cell r="O1352">
            <v>1</v>
          </cell>
          <cell r="R1352">
            <v>2.4054099999999998E-2</v>
          </cell>
          <cell r="S1352">
            <v>371.39530399999995</v>
          </cell>
          <cell r="T1352">
            <v>371.37124989999995</v>
          </cell>
          <cell r="U1352">
            <v>2.4054100000000744E-2</v>
          </cell>
          <cell r="W1352">
            <v>1998</v>
          </cell>
          <cell r="X1352">
            <v>7</v>
          </cell>
          <cell r="Y1352">
            <v>1.1800356506238858</v>
          </cell>
          <cell r="Z1352">
            <v>1</v>
          </cell>
          <cell r="AA1352">
            <v>4</v>
          </cell>
          <cell r="AB1352">
            <v>500</v>
          </cell>
          <cell r="AC1352">
            <v>0.08</v>
          </cell>
          <cell r="AD1352">
            <v>40</v>
          </cell>
          <cell r="AH1352">
            <v>0.5</v>
          </cell>
        </row>
        <row r="1353">
          <cell r="A1353" t="str">
            <v>FO00125-000</v>
          </cell>
          <cell r="B1353" t="str">
            <v>Fixtures and fittings</v>
          </cell>
          <cell r="C1353">
            <v>8101</v>
          </cell>
          <cell r="D1353" t="str">
            <v>CEO</v>
          </cell>
          <cell r="E1353" t="str">
            <v>N/A</v>
          </cell>
          <cell r="F1353">
            <v>410486</v>
          </cell>
          <cell r="G1353" t="str">
            <v>PERFECT</v>
          </cell>
          <cell r="H1353" t="str">
            <v>CHAIR VN412</v>
          </cell>
          <cell r="I1353">
            <v>35842</v>
          </cell>
          <cell r="J1353">
            <v>35849</v>
          </cell>
          <cell r="K1353">
            <v>1820</v>
          </cell>
          <cell r="L1353">
            <v>0</v>
          </cell>
          <cell r="M1353">
            <v>2880</v>
          </cell>
          <cell r="N1353">
            <v>2879</v>
          </cell>
          <cell r="O1353">
            <v>1</v>
          </cell>
          <cell r="R1353">
            <v>2.4054099999999998E-2</v>
          </cell>
          <cell r="S1353">
            <v>69.275807999999998</v>
          </cell>
          <cell r="T1353">
            <v>69.251753899999997</v>
          </cell>
          <cell r="U1353">
            <v>2.4054100000000744E-2</v>
          </cell>
          <cell r="W1353">
            <v>1998</v>
          </cell>
          <cell r="X1353">
            <v>7</v>
          </cell>
          <cell r="Y1353">
            <v>1.1800356506238858</v>
          </cell>
          <cell r="Z1353">
            <v>1</v>
          </cell>
          <cell r="AA1353">
            <v>4</v>
          </cell>
          <cell r="AB1353">
            <v>100</v>
          </cell>
          <cell r="AC1353">
            <v>0.08</v>
          </cell>
          <cell r="AD1353">
            <v>10</v>
          </cell>
          <cell r="AH1353">
            <v>0.5</v>
          </cell>
        </row>
        <row r="1354">
          <cell r="A1354" t="str">
            <v>FO00126-000</v>
          </cell>
          <cell r="B1354" t="str">
            <v>Fixtures and fittings</v>
          </cell>
          <cell r="C1354">
            <v>8101</v>
          </cell>
          <cell r="D1354" t="str">
            <v>CEO</v>
          </cell>
          <cell r="E1354" t="str">
            <v>N/A</v>
          </cell>
          <cell r="F1354">
            <v>410486</v>
          </cell>
          <cell r="G1354" t="str">
            <v>PERFECT</v>
          </cell>
          <cell r="H1354" t="str">
            <v>CHAIR VN412</v>
          </cell>
          <cell r="I1354">
            <v>35842</v>
          </cell>
          <cell r="J1354">
            <v>35849</v>
          </cell>
          <cell r="K1354">
            <v>1820</v>
          </cell>
          <cell r="L1354">
            <v>0</v>
          </cell>
          <cell r="M1354">
            <v>2880</v>
          </cell>
          <cell r="N1354">
            <v>2879</v>
          </cell>
          <cell r="O1354">
            <v>1</v>
          </cell>
          <cell r="R1354">
            <v>2.4054099999999998E-2</v>
          </cell>
          <cell r="S1354">
            <v>69.275807999999998</v>
          </cell>
          <cell r="T1354">
            <v>69.251753899999997</v>
          </cell>
          <cell r="U1354">
            <v>2.4054100000000744E-2</v>
          </cell>
          <cell r="W1354">
            <v>1998</v>
          </cell>
          <cell r="X1354">
            <v>7</v>
          </cell>
          <cell r="Y1354">
            <v>1.1800356506238858</v>
          </cell>
          <cell r="Z1354">
            <v>1</v>
          </cell>
          <cell r="AA1354">
            <v>4</v>
          </cell>
          <cell r="AB1354">
            <v>100</v>
          </cell>
          <cell r="AC1354">
            <v>0.08</v>
          </cell>
          <cell r="AD1354">
            <v>10</v>
          </cell>
          <cell r="AH1354">
            <v>0.5</v>
          </cell>
        </row>
        <row r="1355">
          <cell r="A1355" t="str">
            <v>FO00127-000</v>
          </cell>
          <cell r="B1355" t="str">
            <v>Fixtures and fittings</v>
          </cell>
          <cell r="C1355">
            <v>8101</v>
          </cell>
          <cell r="D1355" t="str">
            <v>CEO</v>
          </cell>
          <cell r="E1355" t="str">
            <v>N/A</v>
          </cell>
          <cell r="F1355">
            <v>410486</v>
          </cell>
          <cell r="G1355" t="str">
            <v>PERFECT</v>
          </cell>
          <cell r="H1355" t="str">
            <v>CHAIR VN412</v>
          </cell>
          <cell r="I1355">
            <v>35842</v>
          </cell>
          <cell r="J1355">
            <v>35849</v>
          </cell>
          <cell r="K1355">
            <v>1820</v>
          </cell>
          <cell r="L1355">
            <v>0</v>
          </cell>
          <cell r="M1355">
            <v>2880</v>
          </cell>
          <cell r="N1355">
            <v>2879</v>
          </cell>
          <cell r="O1355">
            <v>1</v>
          </cell>
          <cell r="R1355">
            <v>2.54313E-2</v>
          </cell>
          <cell r="S1355">
            <v>73.242143999999996</v>
          </cell>
          <cell r="T1355">
            <v>73.216712700000002</v>
          </cell>
          <cell r="U1355">
            <v>2.5431299999993939E-2</v>
          </cell>
          <cell r="W1355">
            <v>1998</v>
          </cell>
          <cell r="X1355">
            <v>7</v>
          </cell>
          <cell r="Y1355">
            <v>1.1800356506238858</v>
          </cell>
          <cell r="Z1355">
            <v>1</v>
          </cell>
          <cell r="AA1355">
            <v>4</v>
          </cell>
          <cell r="AB1355">
            <v>100</v>
          </cell>
          <cell r="AC1355">
            <v>0.08</v>
          </cell>
          <cell r="AD1355">
            <v>10</v>
          </cell>
          <cell r="AH1355">
            <v>0.5</v>
          </cell>
        </row>
        <row r="1356">
          <cell r="A1356" t="str">
            <v>FO00128-000</v>
          </cell>
          <cell r="B1356" t="str">
            <v>Fixtures and fittings</v>
          </cell>
          <cell r="C1356">
            <v>8101</v>
          </cell>
          <cell r="D1356" t="str">
            <v>CEO</v>
          </cell>
          <cell r="E1356" t="str">
            <v>N/A</v>
          </cell>
          <cell r="F1356">
            <v>410486</v>
          </cell>
          <cell r="G1356" t="str">
            <v>PERFECT</v>
          </cell>
          <cell r="H1356" t="str">
            <v>CHAIR VN412</v>
          </cell>
          <cell r="I1356">
            <v>35842</v>
          </cell>
          <cell r="J1356">
            <v>35849</v>
          </cell>
          <cell r="K1356">
            <v>1820</v>
          </cell>
          <cell r="L1356">
            <v>0</v>
          </cell>
          <cell r="M1356">
            <v>2880</v>
          </cell>
          <cell r="N1356">
            <v>2879</v>
          </cell>
          <cell r="O1356">
            <v>1</v>
          </cell>
          <cell r="R1356">
            <v>2.54313E-2</v>
          </cell>
          <cell r="S1356">
            <v>73.242143999999996</v>
          </cell>
          <cell r="T1356">
            <v>73.216712700000002</v>
          </cell>
          <cell r="U1356">
            <v>2.5431299999993939E-2</v>
          </cell>
          <cell r="W1356">
            <v>1998</v>
          </cell>
          <cell r="X1356">
            <v>7</v>
          </cell>
          <cell r="Y1356">
            <v>1.1800356506238858</v>
          </cell>
          <cell r="Z1356">
            <v>1</v>
          </cell>
          <cell r="AA1356">
            <v>4</v>
          </cell>
          <cell r="AB1356">
            <v>100</v>
          </cell>
          <cell r="AC1356">
            <v>0.08</v>
          </cell>
          <cell r="AD1356">
            <v>10</v>
          </cell>
          <cell r="AH1356">
            <v>0.5</v>
          </cell>
        </row>
        <row r="1357">
          <cell r="A1357" t="str">
            <v>FO00129-000</v>
          </cell>
          <cell r="B1357" t="str">
            <v>Fixtures and fittings</v>
          </cell>
          <cell r="C1357">
            <v>8101</v>
          </cell>
          <cell r="D1357" t="str">
            <v>CEO</v>
          </cell>
          <cell r="E1357" t="str">
            <v>N/A</v>
          </cell>
          <cell r="F1357">
            <v>410486</v>
          </cell>
          <cell r="G1357" t="str">
            <v>PERFECT</v>
          </cell>
          <cell r="H1357" t="str">
            <v>CHAIR VN412</v>
          </cell>
          <cell r="I1357">
            <v>35842</v>
          </cell>
          <cell r="J1357">
            <v>35849</v>
          </cell>
          <cell r="K1357">
            <v>1820</v>
          </cell>
          <cell r="L1357">
            <v>0</v>
          </cell>
          <cell r="M1357">
            <v>2880</v>
          </cell>
          <cell r="N1357">
            <v>2879</v>
          </cell>
          <cell r="O1357">
            <v>1</v>
          </cell>
          <cell r="R1357">
            <v>2.54313E-2</v>
          </cell>
          <cell r="S1357">
            <v>73.242143999999996</v>
          </cell>
          <cell r="T1357">
            <v>73.216712700000002</v>
          </cell>
          <cell r="U1357">
            <v>2.5431299999993939E-2</v>
          </cell>
          <cell r="W1357">
            <v>1998</v>
          </cell>
          <cell r="X1357">
            <v>7</v>
          </cell>
          <cell r="Y1357">
            <v>1.1800356506238858</v>
          </cell>
          <cell r="Z1357">
            <v>1</v>
          </cell>
          <cell r="AA1357">
            <v>4</v>
          </cell>
          <cell r="AB1357">
            <v>100</v>
          </cell>
          <cell r="AC1357">
            <v>0.08</v>
          </cell>
          <cell r="AD1357">
            <v>10</v>
          </cell>
          <cell r="AH1357">
            <v>0.5</v>
          </cell>
        </row>
        <row r="1358">
          <cell r="A1358" t="str">
            <v>FO00130-000</v>
          </cell>
          <cell r="B1358" t="str">
            <v>Fixtures and fittings</v>
          </cell>
          <cell r="C1358">
            <v>8101</v>
          </cell>
          <cell r="D1358" t="str">
            <v>CEO</v>
          </cell>
          <cell r="E1358" t="str">
            <v>N/A</v>
          </cell>
          <cell r="F1358">
            <v>410486</v>
          </cell>
          <cell r="G1358" t="str">
            <v>PERFECT</v>
          </cell>
          <cell r="H1358" t="str">
            <v>CHAIR VN412</v>
          </cell>
          <cell r="I1358">
            <v>35842</v>
          </cell>
          <cell r="J1358">
            <v>35849</v>
          </cell>
          <cell r="K1358">
            <v>1820</v>
          </cell>
          <cell r="L1358">
            <v>0</v>
          </cell>
          <cell r="M1358">
            <v>2880</v>
          </cell>
          <cell r="N1358">
            <v>2879</v>
          </cell>
          <cell r="O1358">
            <v>1</v>
          </cell>
          <cell r="R1358">
            <v>2.54313E-2</v>
          </cell>
          <cell r="S1358">
            <v>73.242143999999996</v>
          </cell>
          <cell r="T1358">
            <v>73.216712700000002</v>
          </cell>
          <cell r="U1358">
            <v>2.5431299999993939E-2</v>
          </cell>
          <cell r="W1358">
            <v>1998</v>
          </cell>
          <cell r="X1358">
            <v>7</v>
          </cell>
          <cell r="Y1358">
            <v>1.1800356506238858</v>
          </cell>
          <cell r="Z1358">
            <v>1</v>
          </cell>
          <cell r="AA1358">
            <v>4</v>
          </cell>
          <cell r="AB1358">
            <v>100</v>
          </cell>
          <cell r="AC1358">
            <v>0.08</v>
          </cell>
          <cell r="AD1358">
            <v>10</v>
          </cell>
          <cell r="AH1358">
            <v>0.5</v>
          </cell>
        </row>
        <row r="1359">
          <cell r="A1359" t="str">
            <v>FO00131-000</v>
          </cell>
          <cell r="B1359" t="str">
            <v>Fixtures and fittings</v>
          </cell>
          <cell r="C1359">
            <v>8101</v>
          </cell>
          <cell r="D1359" t="str">
            <v>CEO</v>
          </cell>
          <cell r="E1359" t="str">
            <v>N/A</v>
          </cell>
          <cell r="F1359">
            <v>410486</v>
          </cell>
          <cell r="G1359" t="str">
            <v>PERFECT</v>
          </cell>
          <cell r="H1359" t="str">
            <v>CHAIR VN412</v>
          </cell>
          <cell r="I1359">
            <v>35842</v>
          </cell>
          <cell r="J1359">
            <v>35849</v>
          </cell>
          <cell r="K1359">
            <v>1820</v>
          </cell>
          <cell r="L1359">
            <v>0</v>
          </cell>
          <cell r="M1359">
            <v>2880</v>
          </cell>
          <cell r="N1359">
            <v>2879</v>
          </cell>
          <cell r="O1359">
            <v>1</v>
          </cell>
          <cell r="R1359">
            <v>2.54313E-2</v>
          </cell>
          <cell r="S1359">
            <v>73.242143999999996</v>
          </cell>
          <cell r="T1359">
            <v>73.216712700000002</v>
          </cell>
          <cell r="U1359">
            <v>2.5431299999993939E-2</v>
          </cell>
          <cell r="W1359">
            <v>1998</v>
          </cell>
          <cell r="X1359">
            <v>7</v>
          </cell>
          <cell r="Y1359">
            <v>1.1800356506238858</v>
          </cell>
          <cell r="Z1359">
            <v>1</v>
          </cell>
          <cell r="AA1359">
            <v>4</v>
          </cell>
          <cell r="AB1359">
            <v>100</v>
          </cell>
          <cell r="AC1359">
            <v>0.08</v>
          </cell>
          <cell r="AD1359">
            <v>10</v>
          </cell>
          <cell r="AH1359">
            <v>0.5</v>
          </cell>
        </row>
        <row r="1360">
          <cell r="A1360" t="str">
            <v>FO00132-000</v>
          </cell>
          <cell r="B1360" t="str">
            <v>Fixtures and fittings</v>
          </cell>
          <cell r="C1360">
            <v>8101</v>
          </cell>
          <cell r="D1360" t="str">
            <v>CEO</v>
          </cell>
          <cell r="E1360" t="str">
            <v>N/A</v>
          </cell>
          <cell r="F1360">
            <v>410486</v>
          </cell>
          <cell r="G1360" t="str">
            <v>PERFECT</v>
          </cell>
          <cell r="H1360" t="str">
            <v>CHAIR VN412</v>
          </cell>
          <cell r="I1360">
            <v>35842</v>
          </cell>
          <cell r="J1360">
            <v>35849</v>
          </cell>
          <cell r="K1360">
            <v>1820</v>
          </cell>
          <cell r="L1360">
            <v>0</v>
          </cell>
          <cell r="M1360">
            <v>2880</v>
          </cell>
          <cell r="N1360">
            <v>2879</v>
          </cell>
          <cell r="O1360">
            <v>1</v>
          </cell>
          <cell r="R1360">
            <v>2.54313E-2</v>
          </cell>
          <cell r="S1360">
            <v>73.242143999999996</v>
          </cell>
          <cell r="T1360">
            <v>73.216712700000002</v>
          </cell>
          <cell r="U1360">
            <v>2.5431299999993939E-2</v>
          </cell>
          <cell r="W1360">
            <v>1998</v>
          </cell>
          <cell r="X1360">
            <v>7</v>
          </cell>
          <cell r="Y1360">
            <v>1.1800356506238858</v>
          </cell>
          <cell r="Z1360">
            <v>1</v>
          </cell>
          <cell r="AA1360">
            <v>4</v>
          </cell>
          <cell r="AB1360">
            <v>100</v>
          </cell>
          <cell r="AC1360">
            <v>0.08</v>
          </cell>
          <cell r="AD1360">
            <v>10</v>
          </cell>
          <cell r="AH1360">
            <v>0.5</v>
          </cell>
        </row>
        <row r="1361">
          <cell r="A1361" t="str">
            <v>FO00136-000</v>
          </cell>
          <cell r="B1361" t="str">
            <v>Fixtures and fittings</v>
          </cell>
          <cell r="C1361">
            <v>8101</v>
          </cell>
          <cell r="D1361" t="str">
            <v>CEO</v>
          </cell>
          <cell r="E1361" t="str">
            <v>N/A</v>
          </cell>
          <cell r="F1361" t="str">
            <v>02-263</v>
          </cell>
          <cell r="G1361" t="str">
            <v>PANYA</v>
          </cell>
          <cell r="H1361" t="str">
            <v>"SONY"TELEVISION TRINITRON (2004EB124 to NSE2)</v>
          </cell>
          <cell r="I1361">
            <v>35845</v>
          </cell>
          <cell r="J1361">
            <v>35849</v>
          </cell>
          <cell r="K1361">
            <v>1820</v>
          </cell>
          <cell r="L1361">
            <v>0</v>
          </cell>
          <cell r="M1361">
            <v>24500</v>
          </cell>
          <cell r="N1361">
            <v>24499</v>
          </cell>
          <cell r="O1361">
            <v>1</v>
          </cell>
          <cell r="R1361">
            <v>2.54313E-2</v>
          </cell>
          <cell r="S1361">
            <v>623.06685000000004</v>
          </cell>
          <cell r="T1361">
            <v>623.04141870000001</v>
          </cell>
          <cell r="U1361">
            <v>2.5431300000036572E-2</v>
          </cell>
          <cell r="W1361">
            <v>1998</v>
          </cell>
          <cell r="X1361">
            <v>7</v>
          </cell>
          <cell r="Y1361">
            <v>1.1800356506238858</v>
          </cell>
          <cell r="Z1361">
            <v>1</v>
          </cell>
          <cell r="AA1361">
            <v>4</v>
          </cell>
          <cell r="AB1361">
            <v>800</v>
          </cell>
          <cell r="AC1361">
            <v>0.08</v>
          </cell>
          <cell r="AD1361">
            <v>60</v>
          </cell>
          <cell r="AH1361">
            <v>0.5</v>
          </cell>
        </row>
        <row r="1362">
          <cell r="A1362" t="str">
            <v>FO00139-000</v>
          </cell>
          <cell r="B1362" t="str">
            <v>Fixtures and fittings</v>
          </cell>
          <cell r="C1362">
            <v>2003</v>
          </cell>
          <cell r="D1362" t="str">
            <v>Fac</v>
          </cell>
          <cell r="E1362" t="str">
            <v>N/A</v>
          </cell>
          <cell r="F1362">
            <v>341</v>
          </cell>
          <cell r="G1362" t="str">
            <v>TAVEECHOK</v>
          </cell>
          <cell r="H1362" t="str">
            <v>COMPUTER TABLE</v>
          </cell>
          <cell r="I1362">
            <v>35849</v>
          </cell>
          <cell r="J1362">
            <v>35884</v>
          </cell>
          <cell r="K1362">
            <v>1820</v>
          </cell>
          <cell r="L1362">
            <v>0</v>
          </cell>
          <cell r="M1362">
            <v>3580</v>
          </cell>
          <cell r="N1362">
            <v>3579</v>
          </cell>
          <cell r="O1362">
            <v>1</v>
          </cell>
          <cell r="R1362">
            <v>2.54313E-2</v>
          </cell>
          <cell r="S1362">
            <v>91.044054000000003</v>
          </cell>
          <cell r="T1362">
            <v>91.018622699999995</v>
          </cell>
          <cell r="U1362">
            <v>2.543130000000815E-2</v>
          </cell>
          <cell r="W1362">
            <v>1998</v>
          </cell>
          <cell r="X1362">
            <v>7</v>
          </cell>
          <cell r="Y1362">
            <v>1.1800356506238858</v>
          </cell>
          <cell r="Z1362">
            <v>1</v>
          </cell>
          <cell r="AA1362">
            <v>4</v>
          </cell>
          <cell r="AB1362">
            <v>100</v>
          </cell>
          <cell r="AC1362">
            <v>0.08</v>
          </cell>
          <cell r="AD1362">
            <v>10</v>
          </cell>
          <cell r="AH1362">
            <v>0.5</v>
          </cell>
        </row>
        <row r="1363">
          <cell r="A1363" t="str">
            <v>FO00141-000</v>
          </cell>
          <cell r="B1363" t="str">
            <v>Fixtures and fittings</v>
          </cell>
          <cell r="C1363">
            <v>2003</v>
          </cell>
          <cell r="D1363" t="str">
            <v>Fac</v>
          </cell>
          <cell r="E1363" t="str">
            <v>N/A</v>
          </cell>
          <cell r="F1363">
            <v>341</v>
          </cell>
          <cell r="G1363" t="str">
            <v>TAVEECHOK</v>
          </cell>
          <cell r="H1363" t="str">
            <v>WORKING TABLE</v>
          </cell>
          <cell r="I1363">
            <v>35849</v>
          </cell>
          <cell r="J1363">
            <v>35884</v>
          </cell>
          <cell r="K1363">
            <v>1820</v>
          </cell>
          <cell r="L1363">
            <v>0</v>
          </cell>
          <cell r="M1363">
            <v>5200</v>
          </cell>
          <cell r="N1363">
            <v>5199</v>
          </cell>
          <cell r="O1363">
            <v>1</v>
          </cell>
          <cell r="R1363">
            <v>2.54313E-2</v>
          </cell>
          <cell r="S1363">
            <v>132.24276</v>
          </cell>
          <cell r="T1363">
            <v>132.2173287</v>
          </cell>
          <cell r="U1363">
            <v>2.543130000000815E-2</v>
          </cell>
          <cell r="W1363">
            <v>1998</v>
          </cell>
          <cell r="X1363">
            <v>7</v>
          </cell>
          <cell r="Y1363">
            <v>1.1800356506238858</v>
          </cell>
          <cell r="Z1363">
            <v>1</v>
          </cell>
          <cell r="AA1363">
            <v>4</v>
          </cell>
          <cell r="AB1363">
            <v>200</v>
          </cell>
          <cell r="AC1363">
            <v>0.08</v>
          </cell>
          <cell r="AD1363">
            <v>20</v>
          </cell>
          <cell r="AH1363">
            <v>0.5</v>
          </cell>
        </row>
        <row r="1364">
          <cell r="A1364" t="str">
            <v>FO00142-000</v>
          </cell>
          <cell r="B1364" t="str">
            <v>Fixtures and fittings</v>
          </cell>
          <cell r="C1364">
            <v>2003</v>
          </cell>
          <cell r="D1364" t="str">
            <v>Fac</v>
          </cell>
          <cell r="E1364" t="str">
            <v>N/A</v>
          </cell>
          <cell r="F1364">
            <v>341</v>
          </cell>
          <cell r="G1364" t="str">
            <v>TAVEECHOK</v>
          </cell>
          <cell r="H1364" t="str">
            <v>WORKING TABLE</v>
          </cell>
          <cell r="I1364">
            <v>35849</v>
          </cell>
          <cell r="J1364">
            <v>35884</v>
          </cell>
          <cell r="K1364">
            <v>1820</v>
          </cell>
          <cell r="L1364">
            <v>0</v>
          </cell>
          <cell r="M1364">
            <v>5200</v>
          </cell>
          <cell r="N1364">
            <v>5199</v>
          </cell>
          <cell r="O1364">
            <v>1</v>
          </cell>
          <cell r="R1364">
            <v>2.54313E-2</v>
          </cell>
          <cell r="S1364">
            <v>132.24276</v>
          </cell>
          <cell r="T1364">
            <v>132.2173287</v>
          </cell>
          <cell r="U1364">
            <v>2.543130000000815E-2</v>
          </cell>
          <cell r="W1364">
            <v>1998</v>
          </cell>
          <cell r="X1364">
            <v>7</v>
          </cell>
          <cell r="Y1364">
            <v>1.1800356506238858</v>
          </cell>
          <cell r="Z1364">
            <v>1</v>
          </cell>
          <cell r="AA1364">
            <v>4</v>
          </cell>
          <cell r="AB1364">
            <v>200</v>
          </cell>
          <cell r="AC1364">
            <v>0.08</v>
          </cell>
          <cell r="AD1364">
            <v>20</v>
          </cell>
          <cell r="AH1364">
            <v>0.5</v>
          </cell>
        </row>
        <row r="1365">
          <cell r="A1365" t="str">
            <v>FO00143-000</v>
          </cell>
          <cell r="B1365" t="str">
            <v>Fixtures and fittings</v>
          </cell>
          <cell r="C1365">
            <v>2003</v>
          </cell>
          <cell r="D1365" t="str">
            <v>Fac</v>
          </cell>
          <cell r="E1365" t="str">
            <v>N/A</v>
          </cell>
          <cell r="F1365">
            <v>237</v>
          </cell>
          <cell r="G1365" t="str">
            <v>WORLD CLASS</v>
          </cell>
          <cell r="H1365" t="str">
            <v>OFFICE CHAIR</v>
          </cell>
          <cell r="I1365">
            <v>35849</v>
          </cell>
          <cell r="J1365">
            <v>35884</v>
          </cell>
          <cell r="K1365">
            <v>1820</v>
          </cell>
          <cell r="L1365">
            <v>0</v>
          </cell>
          <cell r="M1365">
            <v>2200</v>
          </cell>
          <cell r="N1365">
            <v>2199</v>
          </cell>
          <cell r="O1365">
            <v>1</v>
          </cell>
          <cell r="R1365">
            <v>2.3896799999999999E-2</v>
          </cell>
          <cell r="S1365">
            <v>52.572960000000002</v>
          </cell>
          <cell r="T1365">
            <v>52.549063199999999</v>
          </cell>
          <cell r="U1365">
            <v>2.3896800000002827E-2</v>
          </cell>
          <cell r="W1365">
            <v>1998</v>
          </cell>
          <cell r="X1365">
            <v>7</v>
          </cell>
          <cell r="Y1365">
            <v>1.1800356506238858</v>
          </cell>
          <cell r="Z1365">
            <v>1</v>
          </cell>
          <cell r="AA1365">
            <v>4</v>
          </cell>
          <cell r="AB1365">
            <v>100</v>
          </cell>
          <cell r="AC1365">
            <v>0.08</v>
          </cell>
          <cell r="AD1365">
            <v>10</v>
          </cell>
          <cell r="AH1365">
            <v>0</v>
          </cell>
        </row>
        <row r="1366">
          <cell r="A1366" t="str">
            <v>FO00147-000</v>
          </cell>
          <cell r="B1366" t="str">
            <v>Fixtures and fittings</v>
          </cell>
          <cell r="C1366">
            <v>4310</v>
          </cell>
          <cell r="D1366" t="str">
            <v>Test</v>
          </cell>
          <cell r="E1366" t="str">
            <v>N/A</v>
          </cell>
          <cell r="F1366" t="str">
            <v>TMH2901397</v>
          </cell>
          <cell r="G1366" t="str">
            <v>THAI MATERIAL</v>
          </cell>
          <cell r="H1366" t="str">
            <v>MOBILE SHELVING ( 30% )</v>
          </cell>
          <cell r="I1366">
            <v>35858</v>
          </cell>
          <cell r="J1366">
            <v>35940</v>
          </cell>
          <cell r="K1366">
            <v>1820</v>
          </cell>
          <cell r="L1366">
            <v>0</v>
          </cell>
          <cell r="M1366">
            <v>75000</v>
          </cell>
          <cell r="N1366">
            <v>74999</v>
          </cell>
          <cell r="O1366">
            <v>1</v>
          </cell>
          <cell r="R1366">
            <v>2.3896799999999999E-2</v>
          </cell>
          <cell r="S1366">
            <v>1792.26</v>
          </cell>
          <cell r="T1366">
            <v>1792.2361031999999</v>
          </cell>
          <cell r="U1366">
            <v>2.3896800000102303E-2</v>
          </cell>
          <cell r="W1366">
            <v>1998</v>
          </cell>
          <cell r="X1366">
            <v>7</v>
          </cell>
          <cell r="Y1366">
            <v>1.1800356506238858</v>
          </cell>
          <cell r="Z1366">
            <v>1</v>
          </cell>
          <cell r="AA1366">
            <v>4</v>
          </cell>
          <cell r="AB1366">
            <v>2300</v>
          </cell>
          <cell r="AC1366">
            <v>0.08</v>
          </cell>
          <cell r="AD1366">
            <v>180</v>
          </cell>
          <cell r="AH1366">
            <v>0.5</v>
          </cell>
        </row>
        <row r="1367">
          <cell r="A1367" t="str">
            <v>FO00147-001</v>
          </cell>
          <cell r="B1367" t="str">
            <v>Fixtures and fittings</v>
          </cell>
          <cell r="C1367">
            <v>4310</v>
          </cell>
          <cell r="D1367" t="str">
            <v>Test</v>
          </cell>
          <cell r="E1367" t="str">
            <v>N/A</v>
          </cell>
          <cell r="F1367" t="str">
            <v>TMH31-01456</v>
          </cell>
          <cell r="G1367" t="str">
            <v>THAI MATERIAL</v>
          </cell>
          <cell r="H1367" t="str">
            <v>MOBILE SHELVING ( 70% )</v>
          </cell>
          <cell r="I1367">
            <v>35929</v>
          </cell>
          <cell r="J1367">
            <v>35940</v>
          </cell>
          <cell r="K1367">
            <v>1820</v>
          </cell>
          <cell r="L1367">
            <v>0</v>
          </cell>
          <cell r="M1367">
            <v>175000</v>
          </cell>
          <cell r="N1367">
            <v>174999</v>
          </cell>
          <cell r="O1367">
            <v>1</v>
          </cell>
          <cell r="R1367">
            <v>2.3896799999999999E-2</v>
          </cell>
          <cell r="S1367">
            <v>4181.9399999999996</v>
          </cell>
          <cell r="T1367">
            <v>4181.9161032000002</v>
          </cell>
          <cell r="U1367">
            <v>2.3896799999420182E-2</v>
          </cell>
          <cell r="W1367">
            <v>1998</v>
          </cell>
          <cell r="X1367">
            <v>7</v>
          </cell>
          <cell r="Y1367">
            <v>1.1800356506238858</v>
          </cell>
          <cell r="Z1367">
            <v>1</v>
          </cell>
          <cell r="AA1367">
            <v>4</v>
          </cell>
          <cell r="AB1367">
            <v>5400</v>
          </cell>
          <cell r="AC1367">
            <v>0.08</v>
          </cell>
          <cell r="AD1367">
            <v>430</v>
          </cell>
          <cell r="AH1367">
            <v>0.5</v>
          </cell>
        </row>
        <row r="1368">
          <cell r="A1368" t="str">
            <v>FO00148-000</v>
          </cell>
          <cell r="B1368" t="str">
            <v>Fixtures and fittings</v>
          </cell>
          <cell r="C1368">
            <v>2003</v>
          </cell>
          <cell r="D1368" t="str">
            <v>Fac</v>
          </cell>
          <cell r="E1368" t="str">
            <v>N/A</v>
          </cell>
          <cell r="F1368">
            <v>1716</v>
          </cell>
          <cell r="G1368" t="str">
            <v>SAHAPAT</v>
          </cell>
          <cell r="H1368" t="str">
            <v>CABINET DG-325</v>
          </cell>
          <cell r="I1368">
            <v>35857</v>
          </cell>
          <cell r="J1368">
            <v>35884</v>
          </cell>
          <cell r="K1368">
            <v>1820</v>
          </cell>
          <cell r="L1368">
            <v>0</v>
          </cell>
          <cell r="M1368">
            <v>2690.1</v>
          </cell>
          <cell r="N1368">
            <v>2689.1</v>
          </cell>
          <cell r="O1368">
            <v>1</v>
          </cell>
          <cell r="R1368">
            <v>2.3896799999999999E-2</v>
          </cell>
          <cell r="S1368">
            <v>64.284781679999995</v>
          </cell>
          <cell r="T1368">
            <v>64.260884879999992</v>
          </cell>
          <cell r="U1368">
            <v>2.3896800000002827E-2</v>
          </cell>
          <cell r="W1368">
            <v>1998</v>
          </cell>
          <cell r="X1368">
            <v>7</v>
          </cell>
          <cell r="Y1368">
            <v>1.1800356506238858</v>
          </cell>
          <cell r="Z1368">
            <v>1</v>
          </cell>
          <cell r="AA1368">
            <v>4</v>
          </cell>
          <cell r="AB1368">
            <v>100</v>
          </cell>
          <cell r="AC1368">
            <v>0.08</v>
          </cell>
          <cell r="AD1368">
            <v>10</v>
          </cell>
          <cell r="AH1368">
            <v>0.5</v>
          </cell>
        </row>
        <row r="1369">
          <cell r="A1369" t="str">
            <v>FO00149-000</v>
          </cell>
          <cell r="B1369" t="str">
            <v>Fixtures and fittings</v>
          </cell>
          <cell r="C1369">
            <v>2003</v>
          </cell>
          <cell r="D1369" t="str">
            <v>Fac</v>
          </cell>
          <cell r="E1369" t="str">
            <v>N/A</v>
          </cell>
          <cell r="F1369">
            <v>360</v>
          </cell>
          <cell r="G1369" t="str">
            <v>TAVEECHOK</v>
          </cell>
          <cell r="H1369" t="str">
            <v>CABINET</v>
          </cell>
          <cell r="I1369">
            <v>35876</v>
          </cell>
          <cell r="J1369">
            <v>35884</v>
          </cell>
          <cell r="K1369">
            <v>1820</v>
          </cell>
          <cell r="L1369">
            <v>0</v>
          </cell>
          <cell r="M1369">
            <v>5700</v>
          </cell>
          <cell r="N1369">
            <v>5699</v>
          </cell>
          <cell r="O1369">
            <v>1</v>
          </cell>
          <cell r="R1369">
            <v>2.3896799999999999E-2</v>
          </cell>
          <cell r="S1369">
            <v>136.21176</v>
          </cell>
          <cell r="T1369">
            <v>136.18786320000001</v>
          </cell>
          <cell r="U1369">
            <v>2.3896799999988616E-2</v>
          </cell>
          <cell r="W1369">
            <v>1998</v>
          </cell>
          <cell r="X1369">
            <v>7</v>
          </cell>
          <cell r="Y1369">
            <v>1.1800356506238858</v>
          </cell>
          <cell r="Z1369">
            <v>1</v>
          </cell>
          <cell r="AA1369">
            <v>4</v>
          </cell>
          <cell r="AB1369">
            <v>200</v>
          </cell>
          <cell r="AC1369">
            <v>0.08</v>
          </cell>
          <cell r="AD1369">
            <v>20</v>
          </cell>
          <cell r="AH1369">
            <v>0.5</v>
          </cell>
        </row>
        <row r="1370">
          <cell r="A1370" t="str">
            <v>FO00150-000</v>
          </cell>
          <cell r="B1370" t="str">
            <v>Fixtures and fittings</v>
          </cell>
          <cell r="C1370">
            <v>2003</v>
          </cell>
          <cell r="D1370" t="str">
            <v>Fac</v>
          </cell>
          <cell r="E1370" t="str">
            <v>N/A</v>
          </cell>
          <cell r="F1370">
            <v>1438</v>
          </cell>
          <cell r="G1370" t="str">
            <v>ROJSIRI</v>
          </cell>
          <cell r="H1370" t="str">
            <v>"SONY"DOUBLE CASSET DESK</v>
          </cell>
          <cell r="I1370">
            <v>35853</v>
          </cell>
          <cell r="J1370">
            <v>35884</v>
          </cell>
          <cell r="K1370">
            <v>1820</v>
          </cell>
          <cell r="L1370">
            <v>0</v>
          </cell>
          <cell r="M1370">
            <v>14545.45</v>
          </cell>
          <cell r="N1370">
            <v>14544.45</v>
          </cell>
          <cell r="O1370">
            <v>1</v>
          </cell>
          <cell r="R1370">
            <v>2.3896799999999999E-2</v>
          </cell>
          <cell r="S1370">
            <v>347.58970956000002</v>
          </cell>
          <cell r="T1370">
            <v>347.56581276000003</v>
          </cell>
          <cell r="U1370">
            <v>2.3896799999988616E-2</v>
          </cell>
          <cell r="W1370">
            <v>1998</v>
          </cell>
          <cell r="X1370">
            <v>7</v>
          </cell>
          <cell r="Y1370">
            <v>1.1800356506238858</v>
          </cell>
          <cell r="Z1370">
            <v>1</v>
          </cell>
          <cell r="AA1370">
            <v>4</v>
          </cell>
          <cell r="AB1370">
            <v>500</v>
          </cell>
          <cell r="AC1370">
            <v>0.08</v>
          </cell>
          <cell r="AD1370">
            <v>40</v>
          </cell>
          <cell r="AH1370">
            <v>0.5</v>
          </cell>
        </row>
        <row r="1371">
          <cell r="A1371" t="str">
            <v>FO00151-000</v>
          </cell>
          <cell r="B1371" t="str">
            <v>Fixtures and fittings</v>
          </cell>
          <cell r="C1371">
            <v>2003</v>
          </cell>
          <cell r="D1371" t="str">
            <v>Fac</v>
          </cell>
          <cell r="E1371" t="str">
            <v>N/A</v>
          </cell>
          <cell r="F1371" t="str">
            <v>IV0385/95</v>
          </cell>
          <cell r="G1371" t="str">
            <v>STAR</v>
          </cell>
          <cell r="H1371" t="str">
            <v>INKEL PROGRAM DISTRIBUTOR</v>
          </cell>
          <cell r="I1371">
            <v>35878</v>
          </cell>
          <cell r="J1371">
            <v>35884</v>
          </cell>
          <cell r="K1371">
            <v>1820</v>
          </cell>
          <cell r="L1371">
            <v>0</v>
          </cell>
          <cell r="M1371">
            <v>9982.5</v>
          </cell>
          <cell r="N1371">
            <v>9981.5</v>
          </cell>
          <cell r="O1371">
            <v>1</v>
          </cell>
          <cell r="R1371">
            <v>2.3896799999999999E-2</v>
          </cell>
          <cell r="S1371">
            <v>238.54980599999999</v>
          </cell>
          <cell r="T1371">
            <v>238.5259092</v>
          </cell>
          <cell r="U1371">
            <v>2.3896799999988616E-2</v>
          </cell>
          <cell r="W1371">
            <v>1998</v>
          </cell>
          <cell r="X1371">
            <v>7</v>
          </cell>
          <cell r="Y1371">
            <v>1.1800356506238858</v>
          </cell>
          <cell r="Z1371">
            <v>1</v>
          </cell>
          <cell r="AA1371">
            <v>4</v>
          </cell>
          <cell r="AB1371">
            <v>300</v>
          </cell>
          <cell r="AC1371">
            <v>0.08</v>
          </cell>
          <cell r="AD1371">
            <v>20</v>
          </cell>
          <cell r="AH1371">
            <v>0.5</v>
          </cell>
        </row>
        <row r="1372">
          <cell r="A1372" t="str">
            <v>FO00152-000</v>
          </cell>
          <cell r="B1372" t="str">
            <v>Fixtures and fittings</v>
          </cell>
          <cell r="C1372">
            <v>2003</v>
          </cell>
          <cell r="D1372" t="str">
            <v>Fac</v>
          </cell>
          <cell r="E1372" t="str">
            <v>N/A</v>
          </cell>
          <cell r="F1372" t="str">
            <v>IV0385/95</v>
          </cell>
          <cell r="G1372" t="str">
            <v>STAR</v>
          </cell>
          <cell r="H1372" t="str">
            <v>INKEL POWER AMPLIFIER</v>
          </cell>
          <cell r="I1372">
            <v>35878</v>
          </cell>
          <cell r="J1372">
            <v>35884</v>
          </cell>
          <cell r="K1372">
            <v>1820</v>
          </cell>
          <cell r="L1372">
            <v>0</v>
          </cell>
          <cell r="M1372">
            <v>15345</v>
          </cell>
          <cell r="N1372">
            <v>15344</v>
          </cell>
          <cell r="O1372">
            <v>1</v>
          </cell>
          <cell r="R1372">
            <v>2.6575999999999999E-2</v>
          </cell>
          <cell r="S1372">
            <v>407.80871999999999</v>
          </cell>
          <cell r="T1372">
            <v>407.78214399999996</v>
          </cell>
          <cell r="U1372">
            <v>2.6576000000034128E-2</v>
          </cell>
          <cell r="W1372">
            <v>1998</v>
          </cell>
          <cell r="X1372">
            <v>7</v>
          </cell>
          <cell r="Y1372">
            <v>1.1800356506238858</v>
          </cell>
          <cell r="Z1372">
            <v>1</v>
          </cell>
          <cell r="AA1372">
            <v>4</v>
          </cell>
          <cell r="AB1372">
            <v>500</v>
          </cell>
          <cell r="AC1372">
            <v>0.08</v>
          </cell>
          <cell r="AD1372">
            <v>40</v>
          </cell>
          <cell r="AH1372">
            <v>0.5</v>
          </cell>
        </row>
        <row r="1373">
          <cell r="A1373" t="str">
            <v>FO00153-000</v>
          </cell>
          <cell r="B1373" t="str">
            <v>Fixtures and fittings</v>
          </cell>
          <cell r="C1373">
            <v>2003</v>
          </cell>
          <cell r="D1373" t="str">
            <v>Fac</v>
          </cell>
          <cell r="E1373" t="str">
            <v>N/A</v>
          </cell>
          <cell r="F1373" t="str">
            <v>IV0385/95</v>
          </cell>
          <cell r="G1373" t="str">
            <v>STAR</v>
          </cell>
          <cell r="H1373" t="str">
            <v>INKEL POWER AMPLIFIER</v>
          </cell>
          <cell r="I1373">
            <v>35878</v>
          </cell>
          <cell r="J1373">
            <v>35884</v>
          </cell>
          <cell r="K1373">
            <v>1820</v>
          </cell>
          <cell r="L1373">
            <v>0</v>
          </cell>
          <cell r="M1373">
            <v>15345</v>
          </cell>
          <cell r="N1373">
            <v>15344</v>
          </cell>
          <cell r="O1373">
            <v>1</v>
          </cell>
          <cell r="R1373">
            <v>2.6575999999999999E-2</v>
          </cell>
          <cell r="S1373">
            <v>407.80871999999999</v>
          </cell>
          <cell r="T1373">
            <v>407.78214399999996</v>
          </cell>
          <cell r="U1373">
            <v>2.6576000000034128E-2</v>
          </cell>
          <cell r="W1373">
            <v>1998</v>
          </cell>
          <cell r="X1373">
            <v>7</v>
          </cell>
          <cell r="Y1373">
            <v>1.1800356506238858</v>
          </cell>
          <cell r="Z1373">
            <v>1</v>
          </cell>
          <cell r="AA1373">
            <v>4</v>
          </cell>
          <cell r="AB1373">
            <v>500</v>
          </cell>
          <cell r="AC1373">
            <v>0.08</v>
          </cell>
          <cell r="AD1373">
            <v>40</v>
          </cell>
          <cell r="AH1373">
            <v>0.5</v>
          </cell>
        </row>
        <row r="1374">
          <cell r="A1374" t="str">
            <v>FO00154-000</v>
          </cell>
          <cell r="B1374" t="str">
            <v>Fixtures and fittings</v>
          </cell>
          <cell r="C1374">
            <v>1501</v>
          </cell>
          <cell r="D1374" t="str">
            <v>HR</v>
          </cell>
          <cell r="E1374" t="str">
            <v>N/A</v>
          </cell>
          <cell r="F1374">
            <v>1854</v>
          </cell>
          <cell r="G1374" t="str">
            <v>SAHAPAT</v>
          </cell>
          <cell r="H1374" t="str">
            <v>LOCKER CK-6118</v>
          </cell>
          <cell r="I1374">
            <v>35895</v>
          </cell>
          <cell r="J1374">
            <v>35912</v>
          </cell>
          <cell r="K1374">
            <v>1820</v>
          </cell>
          <cell r="L1374">
            <v>0</v>
          </cell>
          <cell r="M1374">
            <v>7374.5</v>
          </cell>
          <cell r="N1374">
            <v>7373.5</v>
          </cell>
          <cell r="O1374">
            <v>1</v>
          </cell>
          <cell r="R1374">
            <v>2.6575999999999999E-2</v>
          </cell>
          <cell r="S1374">
            <v>195.984712</v>
          </cell>
          <cell r="T1374">
            <v>195.958136</v>
          </cell>
          <cell r="U1374">
            <v>2.6576000000005706E-2</v>
          </cell>
          <cell r="W1374">
            <v>1998</v>
          </cell>
          <cell r="X1374">
            <v>7</v>
          </cell>
          <cell r="Y1374">
            <v>1.1800356506238858</v>
          </cell>
          <cell r="Z1374">
            <v>1</v>
          </cell>
          <cell r="AA1374">
            <v>4</v>
          </cell>
          <cell r="AB1374">
            <v>200</v>
          </cell>
          <cell r="AC1374">
            <v>0.08</v>
          </cell>
          <cell r="AD1374">
            <v>20</v>
          </cell>
          <cell r="AH1374">
            <v>0.5</v>
          </cell>
        </row>
        <row r="1375">
          <cell r="A1375" t="str">
            <v>FO00155-000</v>
          </cell>
          <cell r="B1375" t="str">
            <v>Fixtures and fittings</v>
          </cell>
          <cell r="C1375">
            <v>1501</v>
          </cell>
          <cell r="D1375" t="str">
            <v>HR</v>
          </cell>
          <cell r="E1375" t="str">
            <v>N/A</v>
          </cell>
          <cell r="F1375">
            <v>1854</v>
          </cell>
          <cell r="G1375" t="str">
            <v>SAHAPAT</v>
          </cell>
          <cell r="H1375" t="str">
            <v>LOCKER CK-6118</v>
          </cell>
          <cell r="I1375">
            <v>35895</v>
          </cell>
          <cell r="J1375">
            <v>35912</v>
          </cell>
          <cell r="K1375">
            <v>1820</v>
          </cell>
          <cell r="L1375">
            <v>0</v>
          </cell>
          <cell r="M1375">
            <v>7374.5</v>
          </cell>
          <cell r="N1375">
            <v>7373.5</v>
          </cell>
          <cell r="O1375">
            <v>1</v>
          </cell>
          <cell r="R1375">
            <v>2.6575999999999999E-2</v>
          </cell>
          <cell r="S1375">
            <v>195.984712</v>
          </cell>
          <cell r="T1375">
            <v>195.958136</v>
          </cell>
          <cell r="U1375">
            <v>2.6576000000005706E-2</v>
          </cell>
          <cell r="W1375">
            <v>1998</v>
          </cell>
          <cell r="X1375">
            <v>7</v>
          </cell>
          <cell r="Y1375">
            <v>1.1800356506238858</v>
          </cell>
          <cell r="Z1375">
            <v>1</v>
          </cell>
          <cell r="AA1375">
            <v>4</v>
          </cell>
          <cell r="AB1375">
            <v>200</v>
          </cell>
          <cell r="AC1375">
            <v>0.08</v>
          </cell>
          <cell r="AD1375">
            <v>20</v>
          </cell>
          <cell r="AH1375">
            <v>0.5</v>
          </cell>
        </row>
        <row r="1376">
          <cell r="A1376" t="str">
            <v>FO00156-000</v>
          </cell>
          <cell r="B1376" t="str">
            <v>Fixtures and fittings</v>
          </cell>
          <cell r="C1376">
            <v>1302</v>
          </cell>
          <cell r="D1376" t="str">
            <v>IS</v>
          </cell>
          <cell r="E1376" t="str">
            <v>N/A</v>
          </cell>
          <cell r="F1376">
            <v>374</v>
          </cell>
          <cell r="G1376" t="str">
            <v>TAVEECHOK</v>
          </cell>
          <cell r="H1376" t="str">
            <v>CABINET 12 DRAWER</v>
          </cell>
          <cell r="I1376">
            <v>35892</v>
          </cell>
          <cell r="J1376">
            <v>35912</v>
          </cell>
          <cell r="K1376">
            <v>1820</v>
          </cell>
          <cell r="L1376">
            <v>0</v>
          </cell>
          <cell r="M1376">
            <v>5000</v>
          </cell>
          <cell r="N1376">
            <v>4999</v>
          </cell>
          <cell r="O1376">
            <v>1</v>
          </cell>
          <cell r="R1376">
            <v>2.6575999999999999E-2</v>
          </cell>
          <cell r="S1376">
            <v>132.88</v>
          </cell>
          <cell r="T1376">
            <v>132.85342399999999</v>
          </cell>
          <cell r="U1376">
            <v>2.6576000000005706E-2</v>
          </cell>
          <cell r="W1376">
            <v>1998</v>
          </cell>
          <cell r="X1376">
            <v>7</v>
          </cell>
          <cell r="Y1376">
            <v>1.1800356506238858</v>
          </cell>
          <cell r="Z1376">
            <v>1</v>
          </cell>
          <cell r="AA1376">
            <v>4</v>
          </cell>
          <cell r="AB1376">
            <v>200</v>
          </cell>
          <cell r="AC1376">
            <v>0.08</v>
          </cell>
          <cell r="AD1376">
            <v>20</v>
          </cell>
          <cell r="AH1376">
            <v>0.5</v>
          </cell>
        </row>
        <row r="1377">
          <cell r="A1377" t="str">
            <v>FO00157-000</v>
          </cell>
          <cell r="B1377" t="str">
            <v>Fixtures and fittings</v>
          </cell>
          <cell r="C1377">
            <v>2003</v>
          </cell>
          <cell r="D1377" t="str">
            <v>Fac</v>
          </cell>
          <cell r="E1377" t="str">
            <v>N/A</v>
          </cell>
          <cell r="F1377">
            <v>217947</v>
          </cell>
          <cell r="G1377" t="str">
            <v>LOXLEY</v>
          </cell>
          <cell r="H1377" t="str">
            <v>DESKTOP CHARGER</v>
          </cell>
          <cell r="I1377">
            <v>35523</v>
          </cell>
          <cell r="J1377">
            <v>35912</v>
          </cell>
          <cell r="K1377">
            <v>1820</v>
          </cell>
          <cell r="L1377">
            <v>0</v>
          </cell>
          <cell r="M1377">
            <v>4772.5</v>
          </cell>
          <cell r="N1377">
            <v>4771.5</v>
          </cell>
          <cell r="O1377">
            <v>1</v>
          </cell>
          <cell r="R1377">
            <v>2.6575999999999999E-2</v>
          </cell>
          <cell r="S1377">
            <v>126.83395999999999</v>
          </cell>
          <cell r="T1377">
            <v>126.807384</v>
          </cell>
          <cell r="U1377">
            <v>2.6575999999991495E-2</v>
          </cell>
          <cell r="W1377">
            <v>1998</v>
          </cell>
          <cell r="X1377">
            <v>7</v>
          </cell>
          <cell r="Y1377">
            <v>1.1800356506238858</v>
          </cell>
          <cell r="Z1377">
            <v>1</v>
          </cell>
          <cell r="AA1377">
            <v>4</v>
          </cell>
          <cell r="AB1377">
            <v>100</v>
          </cell>
          <cell r="AC1377">
            <v>0.08</v>
          </cell>
          <cell r="AD1377">
            <v>10</v>
          </cell>
          <cell r="AH1377">
            <v>0.5</v>
          </cell>
        </row>
        <row r="1378">
          <cell r="A1378" t="str">
            <v>FO00158-000</v>
          </cell>
          <cell r="B1378" t="str">
            <v>Fixtures and fittings</v>
          </cell>
          <cell r="C1378">
            <v>8101</v>
          </cell>
          <cell r="D1378" t="str">
            <v>CEO</v>
          </cell>
          <cell r="E1378" t="str">
            <v>N/A</v>
          </cell>
          <cell r="F1378" t="str">
            <v>INV02822</v>
          </cell>
          <cell r="G1378" t="str">
            <v>NIKS</v>
          </cell>
          <cell r="H1378" t="str">
            <v>PANORAMA CAMERA BODY</v>
          </cell>
          <cell r="I1378">
            <v>35930</v>
          </cell>
          <cell r="J1378">
            <v>35940</v>
          </cell>
          <cell r="K1378">
            <v>1820</v>
          </cell>
          <cell r="L1378">
            <v>0</v>
          </cell>
          <cell r="M1378">
            <v>62000</v>
          </cell>
          <cell r="N1378">
            <v>61999</v>
          </cell>
          <cell r="O1378">
            <v>1</v>
          </cell>
          <cell r="R1378">
            <v>2.6575999999999999E-2</v>
          </cell>
          <cell r="S1378">
            <v>1647.712</v>
          </cell>
          <cell r="T1378">
            <v>1647.685424</v>
          </cell>
          <cell r="U1378">
            <v>2.6575999999977284E-2</v>
          </cell>
          <cell r="W1378">
            <v>1998</v>
          </cell>
          <cell r="X1378">
            <v>7</v>
          </cell>
          <cell r="Y1378">
            <v>1.1800356506238858</v>
          </cell>
          <cell r="Z1378">
            <v>1</v>
          </cell>
          <cell r="AA1378">
            <v>4</v>
          </cell>
          <cell r="AB1378">
            <v>1900</v>
          </cell>
          <cell r="AC1378">
            <v>0.08</v>
          </cell>
          <cell r="AD1378">
            <v>150</v>
          </cell>
          <cell r="AH1378">
            <v>0.5</v>
          </cell>
        </row>
        <row r="1379">
          <cell r="A1379" t="str">
            <v>FO00160-000</v>
          </cell>
          <cell r="B1379" t="str">
            <v>Fixtures and fittings</v>
          </cell>
          <cell r="C1379">
            <v>1302</v>
          </cell>
          <cell r="D1379" t="str">
            <v>IS</v>
          </cell>
          <cell r="E1379" t="str">
            <v>N/A</v>
          </cell>
          <cell r="F1379">
            <v>380</v>
          </cell>
          <cell r="G1379" t="str">
            <v>TAVEECHOK</v>
          </cell>
          <cell r="H1379" t="str">
            <v>CABINET 12 DRAWER</v>
          </cell>
          <cell r="I1379">
            <v>35908</v>
          </cell>
          <cell r="J1379">
            <v>35940</v>
          </cell>
          <cell r="K1379">
            <v>1820</v>
          </cell>
          <cell r="L1379">
            <v>0</v>
          </cell>
          <cell r="M1379">
            <v>5000</v>
          </cell>
          <cell r="N1379">
            <v>4999</v>
          </cell>
          <cell r="O1379">
            <v>1</v>
          </cell>
          <cell r="R1379">
            <v>2.6575999999999999E-2</v>
          </cell>
          <cell r="S1379">
            <v>132.88</v>
          </cell>
          <cell r="T1379">
            <v>132.85342399999999</v>
          </cell>
          <cell r="U1379">
            <v>2.6576000000005706E-2</v>
          </cell>
          <cell r="W1379">
            <v>1998</v>
          </cell>
          <cell r="X1379">
            <v>7</v>
          </cell>
          <cell r="Y1379">
            <v>1.1800356506238858</v>
          </cell>
          <cell r="Z1379">
            <v>1</v>
          </cell>
          <cell r="AA1379">
            <v>4</v>
          </cell>
          <cell r="AB1379">
            <v>200</v>
          </cell>
          <cell r="AC1379">
            <v>0.08</v>
          </cell>
          <cell r="AD1379">
            <v>20</v>
          </cell>
          <cell r="AH1379">
            <v>0.5</v>
          </cell>
        </row>
        <row r="1380">
          <cell r="A1380" t="str">
            <v>FO00161-000</v>
          </cell>
          <cell r="B1380" t="str">
            <v>Fixtures and fittings</v>
          </cell>
          <cell r="C1380">
            <v>1302</v>
          </cell>
          <cell r="D1380" t="str">
            <v>IS</v>
          </cell>
          <cell r="E1380" t="str">
            <v>N/A</v>
          </cell>
          <cell r="F1380" t="str">
            <v>SO98113248</v>
          </cell>
          <cell r="G1380" t="str">
            <v>F.C.SOLUTION</v>
          </cell>
          <cell r="H1380" t="str">
            <v>BARCODE TIME ATTENDANCE</v>
          </cell>
          <cell r="I1380">
            <v>36105</v>
          </cell>
          <cell r="J1380">
            <v>36152</v>
          </cell>
          <cell r="K1380">
            <v>1820</v>
          </cell>
          <cell r="L1380">
            <v>0</v>
          </cell>
          <cell r="M1380">
            <v>22418.75</v>
          </cell>
          <cell r="N1380">
            <v>22417.75</v>
          </cell>
          <cell r="O1380">
            <v>1</v>
          </cell>
          <cell r="R1380">
            <v>2.6575999999999999E-2</v>
          </cell>
          <cell r="S1380">
            <v>595.80070000000001</v>
          </cell>
          <cell r="T1380">
            <v>595.77412400000003</v>
          </cell>
          <cell r="U1380">
            <v>2.6575999999977284E-2</v>
          </cell>
          <cell r="W1380">
            <v>1998</v>
          </cell>
          <cell r="X1380">
            <v>7</v>
          </cell>
          <cell r="Y1380">
            <v>1.1800356506238858</v>
          </cell>
          <cell r="Z1380">
            <v>1</v>
          </cell>
          <cell r="AA1380">
            <v>4</v>
          </cell>
          <cell r="AB1380">
            <v>700</v>
          </cell>
          <cell r="AC1380">
            <v>0.08</v>
          </cell>
          <cell r="AD1380">
            <v>60</v>
          </cell>
          <cell r="AH1380">
            <v>0.5</v>
          </cell>
        </row>
        <row r="1381">
          <cell r="A1381" t="str">
            <v>FO00161-001</v>
          </cell>
          <cell r="B1381" t="str">
            <v>Fixtures and fittings</v>
          </cell>
          <cell r="C1381">
            <v>1302</v>
          </cell>
          <cell r="D1381" t="str">
            <v>IS</v>
          </cell>
          <cell r="E1381" t="str">
            <v>N/A</v>
          </cell>
          <cell r="F1381">
            <v>46</v>
          </cell>
          <cell r="G1381" t="str">
            <v>SANGUAN</v>
          </cell>
          <cell r="H1381" t="str">
            <v>LABOUR COST TO TIME RECORDER 16 M/C</v>
          </cell>
          <cell r="I1381">
            <v>35928</v>
          </cell>
          <cell r="J1381">
            <v>36152</v>
          </cell>
          <cell r="K1381">
            <v>1820</v>
          </cell>
          <cell r="L1381">
            <v>0</v>
          </cell>
          <cell r="M1381">
            <v>5937.5</v>
          </cell>
          <cell r="N1381">
            <v>5936.5</v>
          </cell>
          <cell r="O1381">
            <v>1</v>
          </cell>
          <cell r="R1381">
            <v>2.6575999999999999E-2</v>
          </cell>
          <cell r="S1381">
            <v>157.79499999999999</v>
          </cell>
          <cell r="T1381">
            <v>157.76842399999998</v>
          </cell>
          <cell r="U1381">
            <v>2.6576000000005706E-2</v>
          </cell>
          <cell r="W1381">
            <v>1998</v>
          </cell>
          <cell r="X1381">
            <v>7</v>
          </cell>
          <cell r="Y1381">
            <v>1.1800356506238858</v>
          </cell>
          <cell r="Z1381">
            <v>1</v>
          </cell>
          <cell r="AA1381">
            <v>4</v>
          </cell>
          <cell r="AB1381">
            <v>200</v>
          </cell>
          <cell r="AC1381">
            <v>0.08</v>
          </cell>
          <cell r="AD1381">
            <v>20</v>
          </cell>
          <cell r="AH1381">
            <v>0.5</v>
          </cell>
        </row>
        <row r="1382">
          <cell r="A1382" t="str">
            <v>FO00161-002</v>
          </cell>
          <cell r="B1382" t="str">
            <v>Fixtures and fittings</v>
          </cell>
          <cell r="C1382">
            <v>1302</v>
          </cell>
          <cell r="D1382" t="str">
            <v>IS</v>
          </cell>
          <cell r="E1382" t="str">
            <v>N/A</v>
          </cell>
          <cell r="F1382" t="str">
            <v>S098103186</v>
          </cell>
          <cell r="G1382" t="str">
            <v>F.C SOLUTION</v>
          </cell>
          <cell r="H1382" t="str">
            <v>BARCODE TIME ATTENDANCE ( 30% )</v>
          </cell>
          <cell r="I1382">
            <v>36081</v>
          </cell>
          <cell r="J1382">
            <v>36152</v>
          </cell>
          <cell r="K1382">
            <v>1820</v>
          </cell>
          <cell r="L1382">
            <v>0</v>
          </cell>
          <cell r="M1382">
            <v>13453.13</v>
          </cell>
          <cell r="N1382">
            <v>13452.13</v>
          </cell>
          <cell r="O1382">
            <v>1</v>
          </cell>
          <cell r="R1382">
            <v>2.6575999999999999E-2</v>
          </cell>
          <cell r="S1382">
            <v>357.53038287999999</v>
          </cell>
          <cell r="T1382">
            <v>357.50380687999996</v>
          </cell>
          <cell r="U1382">
            <v>2.6576000000034128E-2</v>
          </cell>
          <cell r="W1382">
            <v>1998</v>
          </cell>
          <cell r="X1382">
            <v>7</v>
          </cell>
          <cell r="Y1382">
            <v>1.1800356506238858</v>
          </cell>
          <cell r="Z1382">
            <v>1</v>
          </cell>
          <cell r="AA1382">
            <v>4</v>
          </cell>
          <cell r="AB1382">
            <v>400</v>
          </cell>
          <cell r="AC1382">
            <v>0.08</v>
          </cell>
          <cell r="AD1382">
            <v>30</v>
          </cell>
          <cell r="AH1382">
            <v>0.5</v>
          </cell>
        </row>
        <row r="1383">
          <cell r="A1383" t="str">
            <v>FO00161-003</v>
          </cell>
          <cell r="B1383" t="str">
            <v>Fixtures and fittings</v>
          </cell>
          <cell r="C1383">
            <v>1302</v>
          </cell>
          <cell r="D1383" t="str">
            <v>IS</v>
          </cell>
          <cell r="E1383" t="str">
            <v>N/A</v>
          </cell>
          <cell r="F1383" t="str">
            <v>SO98113249</v>
          </cell>
          <cell r="G1383" t="str">
            <v>F.C.SOLUTION</v>
          </cell>
          <cell r="H1383" t="str">
            <v>ID CARD 4COLOR</v>
          </cell>
          <cell r="I1383">
            <v>36105</v>
          </cell>
          <cell r="J1383">
            <v>36152</v>
          </cell>
          <cell r="K1383">
            <v>1820</v>
          </cell>
          <cell r="L1383">
            <v>0</v>
          </cell>
          <cell r="M1383">
            <v>8971.8700000000008</v>
          </cell>
          <cell r="N1383">
            <v>8970.8700000000008</v>
          </cell>
          <cell r="O1383">
            <v>1</v>
          </cell>
          <cell r="R1383">
            <v>2.6575999999999999E-2</v>
          </cell>
          <cell r="S1383">
            <v>238.43641712000002</v>
          </cell>
          <cell r="T1383">
            <v>238.40984112000001</v>
          </cell>
          <cell r="U1383">
            <v>2.6576000000005706E-2</v>
          </cell>
          <cell r="W1383">
            <v>1998</v>
          </cell>
          <cell r="X1383">
            <v>7</v>
          </cell>
          <cell r="Y1383">
            <v>1.1800356506238858</v>
          </cell>
          <cell r="Z1383">
            <v>1</v>
          </cell>
          <cell r="AA1383">
            <v>4</v>
          </cell>
          <cell r="AB1383">
            <v>300</v>
          </cell>
          <cell r="AC1383">
            <v>0.08</v>
          </cell>
          <cell r="AD1383">
            <v>20</v>
          </cell>
          <cell r="AH1383">
            <v>0.5</v>
          </cell>
        </row>
        <row r="1384">
          <cell r="A1384" t="str">
            <v>FO00162-000</v>
          </cell>
          <cell r="B1384" t="str">
            <v>Fixtures and fittings</v>
          </cell>
          <cell r="C1384">
            <v>1302</v>
          </cell>
          <cell r="D1384" t="str">
            <v>IS</v>
          </cell>
          <cell r="E1384" t="str">
            <v>N/A</v>
          </cell>
          <cell r="F1384" t="str">
            <v>SO98113248</v>
          </cell>
          <cell r="G1384" t="str">
            <v>F.C.SOLUTION</v>
          </cell>
          <cell r="H1384" t="str">
            <v>BARCODE TIME ATTENDANCE</v>
          </cell>
          <cell r="I1384">
            <v>36105</v>
          </cell>
          <cell r="J1384">
            <v>36152</v>
          </cell>
          <cell r="K1384">
            <v>1820</v>
          </cell>
          <cell r="L1384">
            <v>0</v>
          </cell>
          <cell r="M1384">
            <v>22418.75</v>
          </cell>
          <cell r="N1384">
            <v>22417.75</v>
          </cell>
          <cell r="O1384">
            <v>1</v>
          </cell>
          <cell r="R1384">
            <v>2.6575999999999999E-2</v>
          </cell>
          <cell r="S1384">
            <v>595.80070000000001</v>
          </cell>
          <cell r="T1384">
            <v>595.77412400000003</v>
          </cell>
          <cell r="U1384">
            <v>2.6575999999977284E-2</v>
          </cell>
          <cell r="W1384">
            <v>1998</v>
          </cell>
          <cell r="X1384">
            <v>7</v>
          </cell>
          <cell r="Y1384">
            <v>1.1800356506238858</v>
          </cell>
          <cell r="Z1384">
            <v>1</v>
          </cell>
          <cell r="AA1384">
            <v>4</v>
          </cell>
          <cell r="AB1384">
            <v>700</v>
          </cell>
          <cell r="AC1384">
            <v>0.08</v>
          </cell>
          <cell r="AD1384">
            <v>60</v>
          </cell>
          <cell r="AH1384">
            <v>0.5</v>
          </cell>
        </row>
        <row r="1385">
          <cell r="A1385" t="str">
            <v>FO00162-001</v>
          </cell>
          <cell r="B1385" t="str">
            <v>Fixtures and fittings</v>
          </cell>
          <cell r="C1385">
            <v>1302</v>
          </cell>
          <cell r="D1385" t="str">
            <v>IS</v>
          </cell>
          <cell r="E1385" t="str">
            <v>N/A</v>
          </cell>
          <cell r="F1385">
            <v>46</v>
          </cell>
          <cell r="G1385" t="str">
            <v>SANGUAN</v>
          </cell>
          <cell r="H1385" t="str">
            <v>LABOUR COST TO TIME RECORDER 16 M/C</v>
          </cell>
          <cell r="I1385">
            <v>35928</v>
          </cell>
          <cell r="J1385">
            <v>36152</v>
          </cell>
          <cell r="K1385">
            <v>1820</v>
          </cell>
          <cell r="L1385">
            <v>0</v>
          </cell>
          <cell r="M1385">
            <v>5937.5</v>
          </cell>
          <cell r="N1385">
            <v>5936.5</v>
          </cell>
          <cell r="O1385">
            <v>1</v>
          </cell>
          <cell r="R1385">
            <v>2.70063E-2</v>
          </cell>
          <cell r="S1385">
            <v>160.34990625</v>
          </cell>
          <cell r="T1385">
            <v>160.32289994999999</v>
          </cell>
          <cell r="U1385">
            <v>2.7006300000010697E-2</v>
          </cell>
          <cell r="W1385">
            <v>1998</v>
          </cell>
          <cell r="X1385">
            <v>7</v>
          </cell>
          <cell r="Y1385">
            <v>1.1800356506238858</v>
          </cell>
          <cell r="Z1385">
            <v>1</v>
          </cell>
          <cell r="AA1385">
            <v>4</v>
          </cell>
          <cell r="AB1385">
            <v>200</v>
          </cell>
          <cell r="AC1385">
            <v>0.08</v>
          </cell>
          <cell r="AD1385">
            <v>20</v>
          </cell>
          <cell r="AH1385">
            <v>0.5</v>
          </cell>
        </row>
        <row r="1386">
          <cell r="A1386" t="str">
            <v>FO00162-002</v>
          </cell>
          <cell r="B1386" t="str">
            <v>Fixtures and fittings</v>
          </cell>
          <cell r="C1386">
            <v>1302</v>
          </cell>
          <cell r="D1386" t="str">
            <v>IS</v>
          </cell>
          <cell r="E1386" t="str">
            <v>N/A</v>
          </cell>
          <cell r="F1386" t="str">
            <v>S098103186</v>
          </cell>
          <cell r="G1386" t="str">
            <v>F.C.SOLUTION</v>
          </cell>
          <cell r="H1386" t="str">
            <v>BARCODE TIME ATTENDANCE ( 30% )</v>
          </cell>
          <cell r="I1386">
            <v>36081</v>
          </cell>
          <cell r="J1386">
            <v>36152</v>
          </cell>
          <cell r="K1386">
            <v>1820</v>
          </cell>
          <cell r="L1386">
            <v>0</v>
          </cell>
          <cell r="M1386">
            <v>13453.13</v>
          </cell>
          <cell r="N1386">
            <v>13452.13</v>
          </cell>
          <cell r="O1386">
            <v>1</v>
          </cell>
          <cell r="R1386">
            <v>2.6919700000000001E-2</v>
          </cell>
          <cell r="S1386">
            <v>362.154223661</v>
          </cell>
          <cell r="T1386">
            <v>362.127303961</v>
          </cell>
          <cell r="U1386">
            <v>2.6919700000007651E-2</v>
          </cell>
          <cell r="W1386">
            <v>1998</v>
          </cell>
          <cell r="X1386">
            <v>7</v>
          </cell>
          <cell r="Y1386">
            <v>1.1800356506238858</v>
          </cell>
          <cell r="Z1386">
            <v>1</v>
          </cell>
          <cell r="AA1386">
            <v>4</v>
          </cell>
          <cell r="AB1386">
            <v>400</v>
          </cell>
          <cell r="AC1386">
            <v>0.08</v>
          </cell>
          <cell r="AD1386">
            <v>30</v>
          </cell>
          <cell r="AH1386">
            <v>0.5</v>
          </cell>
        </row>
        <row r="1387">
          <cell r="A1387" t="str">
            <v>FO00162-003</v>
          </cell>
          <cell r="B1387" t="str">
            <v>Fixtures and fittings</v>
          </cell>
          <cell r="C1387">
            <v>1302</v>
          </cell>
          <cell r="D1387" t="str">
            <v>IS</v>
          </cell>
          <cell r="E1387" t="str">
            <v>N/A</v>
          </cell>
          <cell r="F1387" t="str">
            <v>SO98113249</v>
          </cell>
          <cell r="G1387" t="str">
            <v>F.C.SOLUTION</v>
          </cell>
          <cell r="H1387" t="str">
            <v>ID CARD 4COLOR</v>
          </cell>
          <cell r="I1387">
            <v>36105</v>
          </cell>
          <cell r="J1387">
            <v>36152</v>
          </cell>
          <cell r="K1387">
            <v>1820</v>
          </cell>
          <cell r="L1387">
            <v>0</v>
          </cell>
          <cell r="M1387">
            <v>8971.8700000000008</v>
          </cell>
          <cell r="N1387">
            <v>8970.8700000000008</v>
          </cell>
          <cell r="O1387">
            <v>1</v>
          </cell>
          <cell r="R1387">
            <v>2.6262000000000001E-2</v>
          </cell>
          <cell r="S1387">
            <v>235.61924994000003</v>
          </cell>
          <cell r="T1387">
            <v>235.59298794000003</v>
          </cell>
          <cell r="U1387">
            <v>2.6262000000002672E-2</v>
          </cell>
          <cell r="W1387">
            <v>1998</v>
          </cell>
          <cell r="X1387">
            <v>7</v>
          </cell>
          <cell r="Y1387">
            <v>1.1800356506238858</v>
          </cell>
          <cell r="Z1387">
            <v>1</v>
          </cell>
          <cell r="AA1387">
            <v>4</v>
          </cell>
          <cell r="AB1387">
            <v>300</v>
          </cell>
          <cell r="AC1387">
            <v>0.08</v>
          </cell>
          <cell r="AD1387">
            <v>20</v>
          </cell>
          <cell r="AH1387">
            <v>0.5</v>
          </cell>
        </row>
        <row r="1388">
          <cell r="A1388" t="str">
            <v>FO00163-000</v>
          </cell>
          <cell r="B1388" t="str">
            <v>Fixtures and fittings</v>
          </cell>
          <cell r="C1388">
            <v>1302</v>
          </cell>
          <cell r="D1388" t="str">
            <v>IS</v>
          </cell>
          <cell r="E1388" t="str">
            <v>N/A</v>
          </cell>
          <cell r="F1388" t="str">
            <v>SO98113248</v>
          </cell>
          <cell r="G1388" t="str">
            <v>F.C.SOLUTION</v>
          </cell>
          <cell r="H1388" t="str">
            <v>BARCODE TIME ATTENDANCE</v>
          </cell>
          <cell r="I1388">
            <v>36105</v>
          </cell>
          <cell r="J1388">
            <v>36152</v>
          </cell>
          <cell r="K1388">
            <v>1820</v>
          </cell>
          <cell r="L1388">
            <v>0</v>
          </cell>
          <cell r="M1388">
            <v>22418.75</v>
          </cell>
          <cell r="N1388">
            <v>22417.75</v>
          </cell>
          <cell r="O1388">
            <v>1</v>
          </cell>
          <cell r="R1388">
            <v>2.6262000000000001E-2</v>
          </cell>
          <cell r="S1388">
            <v>588.76121250000006</v>
          </cell>
          <cell r="T1388">
            <v>588.73495049999997</v>
          </cell>
          <cell r="U1388">
            <v>2.6262000000087937E-2</v>
          </cell>
          <cell r="W1388">
            <v>1998</v>
          </cell>
          <cell r="X1388">
            <v>7</v>
          </cell>
          <cell r="Y1388">
            <v>1.1800356506238858</v>
          </cell>
          <cell r="Z1388">
            <v>1</v>
          </cell>
          <cell r="AA1388">
            <v>4</v>
          </cell>
          <cell r="AB1388">
            <v>700</v>
          </cell>
          <cell r="AC1388">
            <v>0.08</v>
          </cell>
          <cell r="AD1388">
            <v>60</v>
          </cell>
          <cell r="AH1388">
            <v>0.5</v>
          </cell>
        </row>
        <row r="1389">
          <cell r="A1389" t="str">
            <v>FO00163-001</v>
          </cell>
          <cell r="B1389" t="str">
            <v>Fixtures and fittings</v>
          </cell>
          <cell r="C1389">
            <v>1302</v>
          </cell>
          <cell r="D1389" t="str">
            <v>IS</v>
          </cell>
          <cell r="E1389" t="str">
            <v>N/A</v>
          </cell>
          <cell r="F1389">
            <v>46</v>
          </cell>
          <cell r="G1389" t="str">
            <v>SANGUAN</v>
          </cell>
          <cell r="H1389" t="str">
            <v>LABOUR COST TO TIME RECORDER 16 M/C</v>
          </cell>
          <cell r="I1389">
            <v>35928</v>
          </cell>
          <cell r="J1389">
            <v>36152</v>
          </cell>
          <cell r="K1389">
            <v>1820</v>
          </cell>
          <cell r="L1389">
            <v>0</v>
          </cell>
          <cell r="M1389">
            <v>5937.5</v>
          </cell>
          <cell r="N1389">
            <v>5936.5</v>
          </cell>
          <cell r="O1389">
            <v>1</v>
          </cell>
          <cell r="R1389">
            <v>2.5007100000000001E-2</v>
          </cell>
          <cell r="S1389">
            <v>148.47965625000001</v>
          </cell>
          <cell r="T1389">
            <v>148.45464914999999</v>
          </cell>
          <cell r="U1389">
            <v>2.5007100000010496E-2</v>
          </cell>
          <cell r="W1389">
            <v>1998</v>
          </cell>
          <cell r="X1389">
            <v>7</v>
          </cell>
          <cell r="Y1389">
            <v>1.1800356506238858</v>
          </cell>
          <cell r="Z1389">
            <v>1</v>
          </cell>
          <cell r="AA1389">
            <v>4</v>
          </cell>
          <cell r="AB1389">
            <v>200</v>
          </cell>
          <cell r="AC1389">
            <v>0.08</v>
          </cell>
          <cell r="AD1389">
            <v>20</v>
          </cell>
          <cell r="AH1389">
            <v>0.5</v>
          </cell>
        </row>
        <row r="1390">
          <cell r="A1390" t="str">
            <v>FO00163-002</v>
          </cell>
          <cell r="B1390" t="str">
            <v>Fixtures and fittings</v>
          </cell>
          <cell r="C1390">
            <v>1302</v>
          </cell>
          <cell r="D1390" t="str">
            <v>IS</v>
          </cell>
          <cell r="E1390" t="str">
            <v>N/A</v>
          </cell>
          <cell r="F1390" t="str">
            <v>S098103186</v>
          </cell>
          <cell r="G1390" t="str">
            <v>F.C.SOLUTION</v>
          </cell>
          <cell r="H1390" t="str">
            <v>BARCODE TIME ATTENDANCE ( 30% )</v>
          </cell>
          <cell r="I1390">
            <v>36081</v>
          </cell>
          <cell r="J1390">
            <v>36152</v>
          </cell>
          <cell r="K1390">
            <v>1820</v>
          </cell>
          <cell r="L1390">
            <v>0</v>
          </cell>
          <cell r="M1390">
            <v>13453.13</v>
          </cell>
          <cell r="N1390">
            <v>13452.13</v>
          </cell>
          <cell r="O1390">
            <v>1</v>
          </cell>
          <cell r="R1390">
            <v>2.5007100000000001E-2</v>
          </cell>
          <cell r="S1390">
            <v>336.42376722299997</v>
          </cell>
          <cell r="T1390">
            <v>336.39876012299999</v>
          </cell>
          <cell r="U1390">
            <v>2.5007099999982074E-2</v>
          </cell>
          <cell r="W1390">
            <v>1998</v>
          </cell>
          <cell r="X1390">
            <v>7</v>
          </cell>
          <cell r="Y1390">
            <v>1.1800356506238858</v>
          </cell>
          <cell r="Z1390">
            <v>1</v>
          </cell>
          <cell r="AA1390">
            <v>4</v>
          </cell>
          <cell r="AB1390">
            <v>400</v>
          </cell>
          <cell r="AC1390">
            <v>0.08</v>
          </cell>
          <cell r="AD1390">
            <v>30</v>
          </cell>
          <cell r="AH1390">
            <v>0.5</v>
          </cell>
        </row>
        <row r="1391">
          <cell r="A1391" t="str">
            <v>FO00163-003</v>
          </cell>
          <cell r="B1391" t="str">
            <v>Fixtures and fittings</v>
          </cell>
          <cell r="C1391">
            <v>1302</v>
          </cell>
          <cell r="D1391" t="str">
            <v>IS</v>
          </cell>
          <cell r="E1391" t="str">
            <v>N/A</v>
          </cell>
          <cell r="F1391" t="str">
            <v>SO98113249</v>
          </cell>
          <cell r="G1391" t="str">
            <v>F.C.SOLUTION</v>
          </cell>
          <cell r="H1391" t="str">
            <v>ID CARD 4COLOR</v>
          </cell>
          <cell r="I1391">
            <v>36105</v>
          </cell>
          <cell r="J1391">
            <v>36152</v>
          </cell>
          <cell r="K1391">
            <v>1820</v>
          </cell>
          <cell r="L1391">
            <v>0</v>
          </cell>
          <cell r="M1391">
            <v>8971.8700000000008</v>
          </cell>
          <cell r="N1391">
            <v>8970.8700000000008</v>
          </cell>
          <cell r="O1391">
            <v>1</v>
          </cell>
          <cell r="R1391">
            <v>3.9458199999999999E-2</v>
          </cell>
          <cell r="S1391">
            <v>354.01384083400001</v>
          </cell>
          <cell r="T1391">
            <v>353.97438263399999</v>
          </cell>
          <cell r="U1391">
            <v>3.9458200000012766E-2</v>
          </cell>
          <cell r="W1391">
            <v>1998</v>
          </cell>
          <cell r="X1391">
            <v>7</v>
          </cell>
          <cell r="Y1391">
            <v>1.1800356506238858</v>
          </cell>
          <cell r="Z1391">
            <v>1</v>
          </cell>
          <cell r="AA1391">
            <v>4</v>
          </cell>
          <cell r="AB1391">
            <v>300</v>
          </cell>
          <cell r="AC1391">
            <v>0.08</v>
          </cell>
          <cell r="AD1391">
            <v>20</v>
          </cell>
          <cell r="AH1391">
            <v>0.5</v>
          </cell>
        </row>
        <row r="1392">
          <cell r="A1392" t="str">
            <v>FO00164-000</v>
          </cell>
          <cell r="B1392" t="str">
            <v>Fixtures and fittings</v>
          </cell>
          <cell r="C1392">
            <v>1302</v>
          </cell>
          <cell r="D1392" t="str">
            <v>IS</v>
          </cell>
          <cell r="E1392" t="str">
            <v>N/A</v>
          </cell>
          <cell r="F1392" t="str">
            <v>SO98113248</v>
          </cell>
          <cell r="G1392" t="str">
            <v>F.C.SOLUTION</v>
          </cell>
          <cell r="H1392" t="str">
            <v>BARCODE TIME ATTENDANCE</v>
          </cell>
          <cell r="I1392">
            <v>36105</v>
          </cell>
          <cell r="J1392">
            <v>36152</v>
          </cell>
          <cell r="K1392">
            <v>1820</v>
          </cell>
          <cell r="L1392">
            <v>0</v>
          </cell>
          <cell r="M1392">
            <v>22418.75</v>
          </cell>
          <cell r="N1392">
            <v>22417.75</v>
          </cell>
          <cell r="O1392">
            <v>1</v>
          </cell>
          <cell r="R1392">
            <v>3.8580999999999997E-2</v>
          </cell>
          <cell r="S1392">
            <v>864.93779374999997</v>
          </cell>
          <cell r="T1392">
            <v>864.89921274999995</v>
          </cell>
          <cell r="U1392">
            <v>3.8581000000021959E-2</v>
          </cell>
          <cell r="W1392">
            <v>1998</v>
          </cell>
          <cell r="X1392">
            <v>7</v>
          </cell>
          <cell r="Y1392">
            <v>1.1800356506238858</v>
          </cell>
          <cell r="Z1392">
            <v>1</v>
          </cell>
          <cell r="AA1392">
            <v>4</v>
          </cell>
          <cell r="AB1392">
            <v>700</v>
          </cell>
          <cell r="AC1392">
            <v>0.08</v>
          </cell>
          <cell r="AD1392">
            <v>60</v>
          </cell>
          <cell r="AH1392">
            <v>0.5</v>
          </cell>
        </row>
        <row r="1393">
          <cell r="A1393" t="str">
            <v>FO00164-001</v>
          </cell>
          <cell r="B1393" t="str">
            <v>Fixtures and fittings</v>
          </cell>
          <cell r="C1393">
            <v>1302</v>
          </cell>
          <cell r="D1393" t="str">
            <v>IS</v>
          </cell>
          <cell r="E1393" t="str">
            <v>N/A</v>
          </cell>
          <cell r="F1393">
            <v>46</v>
          </cell>
          <cell r="G1393" t="str">
            <v>SANGUAN</v>
          </cell>
          <cell r="H1393" t="str">
            <v>LABOUR COST TO TIME RECORDER 16 M/C</v>
          </cell>
          <cell r="I1393">
            <v>35928</v>
          </cell>
          <cell r="J1393">
            <v>36152</v>
          </cell>
          <cell r="K1393">
            <v>1820</v>
          </cell>
          <cell r="L1393">
            <v>0</v>
          </cell>
          <cell r="M1393">
            <v>5937.5</v>
          </cell>
          <cell r="N1393">
            <v>5936.5</v>
          </cell>
          <cell r="O1393">
            <v>1</v>
          </cell>
          <cell r="R1393">
            <v>3.8580999999999997E-2</v>
          </cell>
          <cell r="S1393">
            <v>229.07468749999998</v>
          </cell>
          <cell r="T1393">
            <v>229.03610649999999</v>
          </cell>
          <cell r="U1393">
            <v>3.8580999999993537E-2</v>
          </cell>
          <cell r="W1393">
            <v>1998</v>
          </cell>
          <cell r="X1393">
            <v>7</v>
          </cell>
          <cell r="Y1393">
            <v>1.1800356506238858</v>
          </cell>
          <cell r="Z1393">
            <v>1</v>
          </cell>
          <cell r="AA1393">
            <v>4</v>
          </cell>
          <cell r="AB1393">
            <v>200</v>
          </cell>
          <cell r="AC1393">
            <v>0.08</v>
          </cell>
          <cell r="AD1393">
            <v>20</v>
          </cell>
          <cell r="AH1393">
            <v>0.5</v>
          </cell>
        </row>
        <row r="1394">
          <cell r="A1394" t="str">
            <v>FO00164-002</v>
          </cell>
          <cell r="B1394" t="str">
            <v>Fixtures and fittings</v>
          </cell>
          <cell r="C1394">
            <v>1302</v>
          </cell>
          <cell r="D1394" t="str">
            <v>IS</v>
          </cell>
          <cell r="E1394" t="str">
            <v>N/A</v>
          </cell>
          <cell r="F1394" t="str">
            <v>S098103186</v>
          </cell>
          <cell r="G1394" t="str">
            <v>F.C.SOLUTION</v>
          </cell>
          <cell r="H1394" t="str">
            <v>BARCODE TIME ATTENDANCE ( 30% )</v>
          </cell>
          <cell r="I1394">
            <v>36081</v>
          </cell>
          <cell r="J1394">
            <v>36152</v>
          </cell>
          <cell r="K1394">
            <v>1820</v>
          </cell>
          <cell r="L1394">
            <v>0</v>
          </cell>
          <cell r="M1394">
            <v>13453.13</v>
          </cell>
          <cell r="N1394">
            <v>13452.13</v>
          </cell>
          <cell r="O1394">
            <v>1</v>
          </cell>
          <cell r="R1394">
            <v>3.93709E-2</v>
          </cell>
          <cell r="S1394">
            <v>529.66183591699996</v>
          </cell>
          <cell r="T1394">
            <v>529.62246501699997</v>
          </cell>
          <cell r="U1394">
            <v>3.9370899999994435E-2</v>
          </cell>
          <cell r="W1394">
            <v>1998</v>
          </cell>
          <cell r="X1394">
            <v>7</v>
          </cell>
          <cell r="Y1394">
            <v>1.1800356506238858</v>
          </cell>
          <cell r="Z1394">
            <v>1</v>
          </cell>
          <cell r="AA1394">
            <v>4</v>
          </cell>
          <cell r="AB1394">
            <v>400</v>
          </cell>
          <cell r="AC1394">
            <v>0.08</v>
          </cell>
          <cell r="AD1394">
            <v>30</v>
          </cell>
          <cell r="AH1394">
            <v>0.5</v>
          </cell>
        </row>
        <row r="1395">
          <cell r="A1395" t="str">
            <v>FO00164-003</v>
          </cell>
          <cell r="B1395" t="str">
            <v>Fixtures and fittings</v>
          </cell>
          <cell r="C1395">
            <v>1302</v>
          </cell>
          <cell r="D1395" t="str">
            <v>IS</v>
          </cell>
          <cell r="E1395" t="str">
            <v>N/A</v>
          </cell>
          <cell r="F1395" t="str">
            <v>SO98113249</v>
          </cell>
          <cell r="G1395" t="str">
            <v>F.C.SOLUTION</v>
          </cell>
          <cell r="H1395" t="str">
            <v>ID CARD 4COLOR</v>
          </cell>
          <cell r="I1395">
            <v>36105</v>
          </cell>
          <cell r="J1395">
            <v>36152</v>
          </cell>
          <cell r="K1395">
            <v>1820</v>
          </cell>
          <cell r="L1395">
            <v>0</v>
          </cell>
          <cell r="M1395">
            <v>8971.8700000000008</v>
          </cell>
          <cell r="N1395">
            <v>8970.8700000000008</v>
          </cell>
          <cell r="O1395">
            <v>1</v>
          </cell>
          <cell r="R1395">
            <v>2.5334300000000001E-2</v>
          </cell>
          <cell r="S1395">
            <v>227.29604614100003</v>
          </cell>
          <cell r="T1395">
            <v>227.27071184100004</v>
          </cell>
          <cell r="U1395">
            <v>2.5334299999997256E-2</v>
          </cell>
          <cell r="W1395">
            <v>1998</v>
          </cell>
          <cell r="X1395">
            <v>7</v>
          </cell>
          <cell r="Y1395">
            <v>1.1800356506238858</v>
          </cell>
          <cell r="Z1395">
            <v>1</v>
          </cell>
          <cell r="AA1395">
            <v>4</v>
          </cell>
          <cell r="AB1395">
            <v>300</v>
          </cell>
          <cell r="AC1395">
            <v>0.08</v>
          </cell>
          <cell r="AD1395">
            <v>20</v>
          </cell>
          <cell r="AH1395">
            <v>0.5</v>
          </cell>
        </row>
        <row r="1396">
          <cell r="A1396" t="str">
            <v>FO00165-000</v>
          </cell>
          <cell r="B1396" t="str">
            <v>Fixtures and fittings</v>
          </cell>
          <cell r="C1396">
            <v>1302</v>
          </cell>
          <cell r="D1396" t="str">
            <v>IS</v>
          </cell>
          <cell r="E1396" t="str">
            <v>N/A</v>
          </cell>
          <cell r="F1396" t="str">
            <v>SO98113248</v>
          </cell>
          <cell r="G1396" t="str">
            <v>F.C.SOLUTION</v>
          </cell>
          <cell r="H1396" t="str">
            <v>BARCODE TIME ATTENDANCE</v>
          </cell>
          <cell r="I1396">
            <v>36105</v>
          </cell>
          <cell r="J1396">
            <v>36152</v>
          </cell>
          <cell r="K1396">
            <v>1820</v>
          </cell>
          <cell r="L1396">
            <v>0</v>
          </cell>
          <cell r="M1396">
            <v>22418.75</v>
          </cell>
          <cell r="N1396">
            <v>22417.75</v>
          </cell>
          <cell r="O1396">
            <v>1</v>
          </cell>
          <cell r="R1396">
            <v>2.6890000000000001E-2</v>
          </cell>
          <cell r="S1396">
            <v>602.84018750000007</v>
          </cell>
          <cell r="T1396">
            <v>602.81329749999998</v>
          </cell>
          <cell r="U1396">
            <v>2.6890000000094005E-2</v>
          </cell>
          <cell r="W1396">
            <v>1998</v>
          </cell>
          <cell r="X1396">
            <v>7</v>
          </cell>
          <cell r="Y1396">
            <v>1.1800356506238858</v>
          </cell>
          <cell r="Z1396">
            <v>1</v>
          </cell>
          <cell r="AA1396">
            <v>4</v>
          </cell>
          <cell r="AB1396">
            <v>700</v>
          </cell>
          <cell r="AC1396">
            <v>0.08</v>
          </cell>
          <cell r="AD1396">
            <v>60</v>
          </cell>
          <cell r="AH1396">
            <v>0.5</v>
          </cell>
        </row>
        <row r="1397">
          <cell r="A1397" t="str">
            <v>FO00165-001</v>
          </cell>
          <cell r="B1397" t="str">
            <v>Fixtures and fittings</v>
          </cell>
          <cell r="C1397">
            <v>1302</v>
          </cell>
          <cell r="D1397" t="str">
            <v>IS</v>
          </cell>
          <cell r="E1397" t="str">
            <v>N/A</v>
          </cell>
          <cell r="F1397">
            <v>46</v>
          </cell>
          <cell r="G1397" t="str">
            <v>SANGUAN</v>
          </cell>
          <cell r="H1397" t="str">
            <v>LABOUR COST TO TIME RECORDER 16 M/C</v>
          </cell>
          <cell r="I1397">
            <v>35928</v>
          </cell>
          <cell r="J1397">
            <v>36152</v>
          </cell>
          <cell r="K1397">
            <v>1820</v>
          </cell>
          <cell r="L1397">
            <v>0</v>
          </cell>
          <cell r="M1397">
            <v>5937.5</v>
          </cell>
          <cell r="N1397">
            <v>5936.5</v>
          </cell>
          <cell r="O1397">
            <v>1</v>
          </cell>
          <cell r="R1397">
            <v>3.9749399999999997E-2</v>
          </cell>
          <cell r="S1397">
            <v>236.01206249999998</v>
          </cell>
          <cell r="T1397">
            <v>235.97231309999998</v>
          </cell>
          <cell r="U1397">
            <v>3.9749400000005153E-2</v>
          </cell>
          <cell r="W1397">
            <v>1998</v>
          </cell>
          <cell r="X1397">
            <v>7</v>
          </cell>
          <cell r="Y1397">
            <v>1.1800356506238858</v>
          </cell>
          <cell r="Z1397">
            <v>1</v>
          </cell>
          <cell r="AA1397">
            <v>4</v>
          </cell>
          <cell r="AB1397">
            <v>200</v>
          </cell>
          <cell r="AC1397">
            <v>0.08</v>
          </cell>
          <cell r="AD1397">
            <v>20</v>
          </cell>
          <cell r="AH1397">
            <v>0.5</v>
          </cell>
        </row>
        <row r="1398">
          <cell r="A1398" t="str">
            <v>FO00165-002</v>
          </cell>
          <cell r="B1398" t="str">
            <v>Fixtures and fittings</v>
          </cell>
          <cell r="C1398">
            <v>1302</v>
          </cell>
          <cell r="D1398" t="str">
            <v>IS</v>
          </cell>
          <cell r="E1398" t="str">
            <v>N/A</v>
          </cell>
          <cell r="F1398" t="str">
            <v>S098103186</v>
          </cell>
          <cell r="G1398" t="str">
            <v>F.C.SOLUTION</v>
          </cell>
          <cell r="H1398" t="str">
            <v>BARCODE TIME ATTENDANCE ( 30% )</v>
          </cell>
          <cell r="I1398">
            <v>36081</v>
          </cell>
          <cell r="J1398">
            <v>36152</v>
          </cell>
          <cell r="K1398">
            <v>1820</v>
          </cell>
          <cell r="L1398">
            <v>0</v>
          </cell>
          <cell r="M1398">
            <v>13453.13</v>
          </cell>
          <cell r="N1398">
            <v>13452.13</v>
          </cell>
          <cell r="O1398">
            <v>1</v>
          </cell>
          <cell r="R1398">
            <v>3.9666800000000002E-2</v>
          </cell>
          <cell r="S1398">
            <v>533.64261708399999</v>
          </cell>
          <cell r="T1398">
            <v>533.60295028400003</v>
          </cell>
          <cell r="U1398">
            <v>3.9666799999963587E-2</v>
          </cell>
          <cell r="W1398">
            <v>1998</v>
          </cell>
          <cell r="X1398">
            <v>7</v>
          </cell>
          <cell r="Y1398">
            <v>1.1800356506238858</v>
          </cell>
          <cell r="Z1398">
            <v>1</v>
          </cell>
          <cell r="AA1398">
            <v>4</v>
          </cell>
          <cell r="AB1398">
            <v>400</v>
          </cell>
          <cell r="AC1398">
            <v>0.08</v>
          </cell>
          <cell r="AD1398">
            <v>30</v>
          </cell>
          <cell r="AH1398">
            <v>0.5</v>
          </cell>
        </row>
        <row r="1399">
          <cell r="A1399" t="str">
            <v>FO00165-003</v>
          </cell>
          <cell r="B1399" t="str">
            <v>Fixtures and fittings</v>
          </cell>
          <cell r="C1399">
            <v>1302</v>
          </cell>
          <cell r="D1399" t="str">
            <v>IS</v>
          </cell>
          <cell r="E1399" t="str">
            <v>N/A</v>
          </cell>
          <cell r="F1399" t="str">
            <v>SO98113249</v>
          </cell>
          <cell r="G1399" t="str">
            <v>F.C.SOLUTION</v>
          </cell>
          <cell r="H1399" t="str">
            <v>ID CARD 4COLOR</v>
          </cell>
          <cell r="I1399">
            <v>36105</v>
          </cell>
          <cell r="J1399">
            <v>36152</v>
          </cell>
          <cell r="K1399">
            <v>1820</v>
          </cell>
          <cell r="L1399">
            <v>0</v>
          </cell>
          <cell r="M1399">
            <v>8971.8700000000008</v>
          </cell>
          <cell r="N1399">
            <v>8970.8700000000008</v>
          </cell>
          <cell r="O1399">
            <v>1</v>
          </cell>
          <cell r="R1399">
            <v>2.5334300000000001E-2</v>
          </cell>
          <cell r="S1399">
            <v>227.29604614100003</v>
          </cell>
          <cell r="T1399">
            <v>227.27071184100004</v>
          </cell>
          <cell r="U1399">
            <v>2.5334299999997256E-2</v>
          </cell>
          <cell r="W1399">
            <v>1998</v>
          </cell>
          <cell r="X1399">
            <v>7</v>
          </cell>
          <cell r="Y1399">
            <v>1.1800356506238858</v>
          </cell>
          <cell r="Z1399">
            <v>1</v>
          </cell>
          <cell r="AA1399">
            <v>4</v>
          </cell>
          <cell r="AB1399">
            <v>300</v>
          </cell>
          <cell r="AC1399">
            <v>0.08</v>
          </cell>
          <cell r="AD1399">
            <v>20</v>
          </cell>
          <cell r="AH1399">
            <v>0.5</v>
          </cell>
        </row>
        <row r="1400">
          <cell r="A1400" t="str">
            <v>FO00166-000</v>
          </cell>
          <cell r="B1400" t="str">
            <v>Fixtures and fittings</v>
          </cell>
          <cell r="C1400">
            <v>1302</v>
          </cell>
          <cell r="D1400" t="str">
            <v>IS</v>
          </cell>
          <cell r="E1400" t="str">
            <v>N/A</v>
          </cell>
          <cell r="F1400" t="str">
            <v>SO98113248</v>
          </cell>
          <cell r="G1400" t="str">
            <v>F.C.SOLUTION</v>
          </cell>
          <cell r="H1400" t="str">
            <v>BARCODE TIME ATTENDANCE</v>
          </cell>
          <cell r="I1400">
            <v>36105</v>
          </cell>
          <cell r="J1400">
            <v>36152</v>
          </cell>
          <cell r="K1400">
            <v>1820</v>
          </cell>
          <cell r="L1400">
            <v>0</v>
          </cell>
          <cell r="M1400">
            <v>22418.75</v>
          </cell>
          <cell r="N1400">
            <v>22417.75</v>
          </cell>
          <cell r="O1400">
            <v>1</v>
          </cell>
          <cell r="R1400">
            <v>3.9458199999999999E-2</v>
          </cell>
          <cell r="S1400">
            <v>884.60352124999997</v>
          </cell>
          <cell r="T1400">
            <v>884.56406304999996</v>
          </cell>
          <cell r="U1400">
            <v>3.9458200000012766E-2</v>
          </cell>
          <cell r="W1400">
            <v>1998</v>
          </cell>
          <cell r="X1400">
            <v>7</v>
          </cell>
          <cell r="Y1400">
            <v>1.1800356506238858</v>
          </cell>
          <cell r="Z1400">
            <v>1</v>
          </cell>
          <cell r="AA1400">
            <v>4</v>
          </cell>
          <cell r="AB1400">
            <v>700</v>
          </cell>
          <cell r="AC1400">
            <v>0.08</v>
          </cell>
          <cell r="AD1400">
            <v>60</v>
          </cell>
          <cell r="AH1400">
            <v>0.5</v>
          </cell>
        </row>
        <row r="1401">
          <cell r="A1401" t="str">
            <v>FO00166-001</v>
          </cell>
          <cell r="B1401" t="str">
            <v>Fixtures and fittings</v>
          </cell>
          <cell r="C1401">
            <v>1302</v>
          </cell>
          <cell r="D1401" t="str">
            <v>IS</v>
          </cell>
          <cell r="E1401" t="str">
            <v>N/A</v>
          </cell>
          <cell r="F1401">
            <v>46</v>
          </cell>
          <cell r="G1401" t="str">
            <v>SANGUAN</v>
          </cell>
          <cell r="H1401" t="str">
            <v>LABOUR COST TO TIME RECORDER 16 M/C</v>
          </cell>
          <cell r="I1401">
            <v>35928</v>
          </cell>
          <cell r="J1401">
            <v>36152</v>
          </cell>
          <cell r="K1401">
            <v>1820</v>
          </cell>
          <cell r="L1401">
            <v>0</v>
          </cell>
          <cell r="M1401">
            <v>5937.5</v>
          </cell>
          <cell r="N1401">
            <v>5936.5</v>
          </cell>
          <cell r="O1401">
            <v>1</v>
          </cell>
          <cell r="R1401">
            <v>2.5334300000000001E-2</v>
          </cell>
          <cell r="S1401">
            <v>150.42240624999999</v>
          </cell>
          <cell r="T1401">
            <v>150.39707195</v>
          </cell>
          <cell r="U1401">
            <v>2.5334299999997256E-2</v>
          </cell>
          <cell r="W1401">
            <v>1998</v>
          </cell>
          <cell r="X1401">
            <v>7</v>
          </cell>
          <cell r="Y1401">
            <v>1.1800356506238858</v>
          </cell>
          <cell r="Z1401">
            <v>1</v>
          </cell>
          <cell r="AA1401">
            <v>4</v>
          </cell>
          <cell r="AB1401">
            <v>200</v>
          </cell>
          <cell r="AC1401">
            <v>0.08</v>
          </cell>
          <cell r="AD1401">
            <v>20</v>
          </cell>
          <cell r="AH1401">
            <v>0.5</v>
          </cell>
        </row>
        <row r="1402">
          <cell r="A1402" t="str">
            <v>FO00166-002</v>
          </cell>
          <cell r="B1402" t="str">
            <v>Fixtures and fittings</v>
          </cell>
          <cell r="C1402">
            <v>1302</v>
          </cell>
          <cell r="D1402" t="str">
            <v>IS</v>
          </cell>
          <cell r="E1402" t="str">
            <v>N/A</v>
          </cell>
          <cell r="F1402" t="str">
            <v>S098103186</v>
          </cell>
          <cell r="G1402" t="str">
            <v>F.C.SOLUTION</v>
          </cell>
          <cell r="H1402" t="str">
            <v>BARCODE TIME ATTENDANCE ( 30% )</v>
          </cell>
          <cell r="I1402">
            <v>36081</v>
          </cell>
          <cell r="J1402">
            <v>36152</v>
          </cell>
          <cell r="K1402">
            <v>1820</v>
          </cell>
          <cell r="L1402">
            <v>0</v>
          </cell>
          <cell r="M1402">
            <v>13453.13</v>
          </cell>
          <cell r="N1402">
            <v>13452.13</v>
          </cell>
          <cell r="O1402">
            <v>1</v>
          </cell>
          <cell r="R1402">
            <v>2.4152E-2</v>
          </cell>
          <cell r="S1402">
            <v>324.91999576000001</v>
          </cell>
          <cell r="T1402">
            <v>324.89584375999999</v>
          </cell>
          <cell r="U1402">
            <v>2.415200000001505E-2</v>
          </cell>
          <cell r="W1402">
            <v>1998</v>
          </cell>
          <cell r="X1402">
            <v>7</v>
          </cell>
          <cell r="Y1402">
            <v>1.1800356506238858</v>
          </cell>
          <cell r="Z1402">
            <v>1</v>
          </cell>
          <cell r="AA1402">
            <v>4</v>
          </cell>
          <cell r="AB1402">
            <v>400</v>
          </cell>
          <cell r="AC1402">
            <v>0.08</v>
          </cell>
          <cell r="AD1402">
            <v>30</v>
          </cell>
          <cell r="AH1402">
            <v>0.5</v>
          </cell>
        </row>
        <row r="1403">
          <cell r="A1403" t="str">
            <v>FO00166-003</v>
          </cell>
          <cell r="B1403" t="str">
            <v>Fixtures and fittings</v>
          </cell>
          <cell r="C1403">
            <v>1302</v>
          </cell>
          <cell r="D1403" t="str">
            <v>IS</v>
          </cell>
          <cell r="E1403" t="str">
            <v>N/A</v>
          </cell>
          <cell r="F1403" t="str">
            <v>SO98113249</v>
          </cell>
          <cell r="G1403" t="str">
            <v>F.C.SOLUTION</v>
          </cell>
          <cell r="H1403" t="str">
            <v>ID CARD 4COLOR</v>
          </cell>
          <cell r="I1403">
            <v>36105</v>
          </cell>
          <cell r="J1403">
            <v>36152</v>
          </cell>
          <cell r="K1403">
            <v>1820</v>
          </cell>
          <cell r="L1403">
            <v>0</v>
          </cell>
          <cell r="M1403">
            <v>8971.8700000000008</v>
          </cell>
          <cell r="N1403">
            <v>8970.8700000000008</v>
          </cell>
          <cell r="O1403">
            <v>1</v>
          </cell>
          <cell r="R1403">
            <v>4.0001399999999999E-2</v>
          </cell>
          <cell r="S1403">
            <v>358.887360618</v>
          </cell>
          <cell r="T1403">
            <v>358.84735921800001</v>
          </cell>
          <cell r="U1403">
            <v>4.0001399999994192E-2</v>
          </cell>
          <cell r="W1403">
            <v>1998</v>
          </cell>
          <cell r="X1403">
            <v>7</v>
          </cell>
          <cell r="Y1403">
            <v>1.1800356506238858</v>
          </cell>
          <cell r="Z1403">
            <v>1</v>
          </cell>
          <cell r="AA1403">
            <v>4</v>
          </cell>
          <cell r="AB1403">
            <v>300</v>
          </cell>
          <cell r="AC1403">
            <v>0.08</v>
          </cell>
          <cell r="AD1403">
            <v>20</v>
          </cell>
          <cell r="AH1403">
            <v>0.5</v>
          </cell>
        </row>
        <row r="1404">
          <cell r="A1404" t="str">
            <v>FO00167-000</v>
          </cell>
          <cell r="B1404" t="str">
            <v>Fixtures and fittings</v>
          </cell>
          <cell r="C1404">
            <v>1302</v>
          </cell>
          <cell r="D1404" t="str">
            <v>IS</v>
          </cell>
          <cell r="E1404" t="str">
            <v>N/A</v>
          </cell>
          <cell r="F1404" t="str">
            <v>SO98113248</v>
          </cell>
          <cell r="G1404" t="str">
            <v>F.C.SOLUTION</v>
          </cell>
          <cell r="H1404" t="str">
            <v>BARCODE TIME ATTENDANCE</v>
          </cell>
          <cell r="I1404">
            <v>36105</v>
          </cell>
          <cell r="J1404">
            <v>36152</v>
          </cell>
          <cell r="K1404">
            <v>1820</v>
          </cell>
          <cell r="L1404">
            <v>0</v>
          </cell>
          <cell r="M1404">
            <v>22418.75</v>
          </cell>
          <cell r="N1404">
            <v>22417.75</v>
          </cell>
          <cell r="O1404">
            <v>1</v>
          </cell>
          <cell r="R1404">
            <v>3.9749399999999997E-2</v>
          </cell>
          <cell r="S1404">
            <v>891.13186124999993</v>
          </cell>
          <cell r="T1404">
            <v>891.09211184999992</v>
          </cell>
          <cell r="U1404">
            <v>3.9749400000005153E-2</v>
          </cell>
          <cell r="W1404">
            <v>1998</v>
          </cell>
          <cell r="X1404">
            <v>7</v>
          </cell>
          <cell r="Y1404">
            <v>1.1800356506238858</v>
          </cell>
          <cell r="Z1404">
            <v>1</v>
          </cell>
          <cell r="AA1404">
            <v>4</v>
          </cell>
          <cell r="AB1404">
            <v>700</v>
          </cell>
          <cell r="AC1404">
            <v>0.08</v>
          </cell>
          <cell r="AD1404">
            <v>60</v>
          </cell>
          <cell r="AH1404">
            <v>0.5</v>
          </cell>
        </row>
        <row r="1405">
          <cell r="A1405" t="str">
            <v>FO00167-001</v>
          </cell>
          <cell r="B1405" t="str">
            <v>Fixtures and fittings</v>
          </cell>
          <cell r="C1405">
            <v>1302</v>
          </cell>
          <cell r="D1405" t="str">
            <v>IS</v>
          </cell>
          <cell r="E1405" t="str">
            <v>N/A</v>
          </cell>
          <cell r="F1405">
            <v>46</v>
          </cell>
          <cell r="G1405" t="str">
            <v>SANGUAN</v>
          </cell>
          <cell r="H1405" t="str">
            <v>LABOUR COST TO TIME RECORDER 16 M/C</v>
          </cell>
          <cell r="I1405">
            <v>35928</v>
          </cell>
          <cell r="J1405">
            <v>36152</v>
          </cell>
          <cell r="K1405">
            <v>1820</v>
          </cell>
          <cell r="L1405">
            <v>0</v>
          </cell>
          <cell r="M1405">
            <v>5937.5</v>
          </cell>
          <cell r="N1405">
            <v>5936.5</v>
          </cell>
          <cell r="O1405">
            <v>1</v>
          </cell>
          <cell r="R1405">
            <v>3.93709E-2</v>
          </cell>
          <cell r="S1405">
            <v>233.76471875000001</v>
          </cell>
          <cell r="T1405">
            <v>233.72534784999999</v>
          </cell>
          <cell r="U1405">
            <v>3.9370900000022857E-2</v>
          </cell>
          <cell r="W1405">
            <v>1998</v>
          </cell>
          <cell r="X1405">
            <v>7</v>
          </cell>
          <cell r="Y1405">
            <v>1.1800356506238858</v>
          </cell>
          <cell r="Z1405">
            <v>1</v>
          </cell>
          <cell r="AA1405">
            <v>4</v>
          </cell>
          <cell r="AB1405">
            <v>200</v>
          </cell>
          <cell r="AC1405">
            <v>0.08</v>
          </cell>
          <cell r="AD1405">
            <v>20</v>
          </cell>
          <cell r="AH1405">
            <v>0.5</v>
          </cell>
        </row>
        <row r="1406">
          <cell r="A1406" t="str">
            <v>FO00167-002</v>
          </cell>
          <cell r="B1406" t="str">
            <v>Fixtures and fittings</v>
          </cell>
          <cell r="C1406">
            <v>1302</v>
          </cell>
          <cell r="D1406" t="str">
            <v>IS</v>
          </cell>
          <cell r="E1406" t="str">
            <v>N/A</v>
          </cell>
          <cell r="F1406" t="str">
            <v>S098103186</v>
          </cell>
          <cell r="G1406" t="str">
            <v>F.C.SOLUTION</v>
          </cell>
          <cell r="H1406" t="str">
            <v>BARCODE TIME ATTENDANCE ( 30% )</v>
          </cell>
          <cell r="I1406">
            <v>36081</v>
          </cell>
          <cell r="J1406">
            <v>36152</v>
          </cell>
          <cell r="K1406">
            <v>1820</v>
          </cell>
          <cell r="L1406">
            <v>0</v>
          </cell>
          <cell r="M1406">
            <v>13453.13</v>
          </cell>
          <cell r="N1406">
            <v>13452.13</v>
          </cell>
          <cell r="O1406">
            <v>1</v>
          </cell>
          <cell r="R1406">
            <v>3.93709E-2</v>
          </cell>
          <cell r="S1406">
            <v>529.66183591699996</v>
          </cell>
          <cell r="T1406">
            <v>529.62246501699997</v>
          </cell>
          <cell r="U1406">
            <v>3.9370899999994435E-2</v>
          </cell>
          <cell r="W1406">
            <v>1998</v>
          </cell>
          <cell r="X1406">
            <v>7</v>
          </cell>
          <cell r="Y1406">
            <v>1.1800356506238858</v>
          </cell>
          <cell r="Z1406">
            <v>1</v>
          </cell>
          <cell r="AA1406">
            <v>4</v>
          </cell>
          <cell r="AB1406">
            <v>400</v>
          </cell>
          <cell r="AC1406">
            <v>0.08</v>
          </cell>
          <cell r="AD1406">
            <v>30</v>
          </cell>
          <cell r="AH1406">
            <v>0.5</v>
          </cell>
        </row>
        <row r="1407">
          <cell r="A1407" t="str">
            <v>FO00167-003</v>
          </cell>
          <cell r="B1407" t="str">
            <v>Fixtures and fittings</v>
          </cell>
          <cell r="C1407">
            <v>1302</v>
          </cell>
          <cell r="D1407" t="str">
            <v>IS</v>
          </cell>
          <cell r="E1407" t="str">
            <v>N/A</v>
          </cell>
          <cell r="F1407" t="str">
            <v>SO98113249</v>
          </cell>
          <cell r="G1407" t="str">
            <v>F.C.SOLUTION</v>
          </cell>
          <cell r="H1407" t="str">
            <v>ID CARD 4COLOR</v>
          </cell>
          <cell r="I1407">
            <v>36105</v>
          </cell>
          <cell r="J1407">
            <v>36152</v>
          </cell>
          <cell r="K1407">
            <v>1820</v>
          </cell>
          <cell r="L1407">
            <v>0</v>
          </cell>
          <cell r="M1407">
            <v>8971.8700000000008</v>
          </cell>
          <cell r="N1407">
            <v>8970.8700000000008</v>
          </cell>
          <cell r="O1407">
            <v>1</v>
          </cell>
          <cell r="R1407">
            <v>3.93709E-2</v>
          </cell>
          <cell r="S1407">
            <v>353.23059658300002</v>
          </cell>
          <cell r="T1407">
            <v>353.19122568300003</v>
          </cell>
          <cell r="U1407">
            <v>3.9370899999994435E-2</v>
          </cell>
          <cell r="W1407">
            <v>1998</v>
          </cell>
          <cell r="X1407">
            <v>7</v>
          </cell>
          <cell r="Y1407">
            <v>1.1800356506238858</v>
          </cell>
          <cell r="Z1407">
            <v>1</v>
          </cell>
          <cell r="AA1407">
            <v>4</v>
          </cell>
          <cell r="AB1407">
            <v>300</v>
          </cell>
          <cell r="AC1407">
            <v>0.08</v>
          </cell>
          <cell r="AD1407">
            <v>20</v>
          </cell>
          <cell r="AH1407">
            <v>0.5</v>
          </cell>
        </row>
        <row r="1408">
          <cell r="A1408" t="str">
            <v>FO00168-000</v>
          </cell>
          <cell r="B1408" t="str">
            <v>Fixtures and fittings</v>
          </cell>
          <cell r="C1408">
            <v>1302</v>
          </cell>
          <cell r="D1408" t="str">
            <v>IS</v>
          </cell>
          <cell r="E1408" t="str">
            <v>N/A</v>
          </cell>
          <cell r="F1408" t="str">
            <v>SO98113248</v>
          </cell>
          <cell r="G1408" t="str">
            <v>F.C.SOLUTION</v>
          </cell>
          <cell r="H1408" t="str">
            <v>BARCODE TIME ATTENDANCE</v>
          </cell>
          <cell r="I1408">
            <v>36105</v>
          </cell>
          <cell r="J1408">
            <v>36152</v>
          </cell>
          <cell r="K1408">
            <v>1820</v>
          </cell>
          <cell r="L1408">
            <v>0</v>
          </cell>
          <cell r="M1408">
            <v>22418.75</v>
          </cell>
          <cell r="N1408">
            <v>22417.75</v>
          </cell>
          <cell r="O1408">
            <v>1</v>
          </cell>
          <cell r="R1408">
            <v>2.7225800000000001E-2</v>
          </cell>
          <cell r="S1408">
            <v>610.36840375000008</v>
          </cell>
          <cell r="T1408">
            <v>610.34117795000009</v>
          </cell>
          <cell r="U1408">
            <v>2.7225799999996525E-2</v>
          </cell>
          <cell r="W1408">
            <v>1998</v>
          </cell>
          <cell r="X1408">
            <v>7</v>
          </cell>
          <cell r="Y1408">
            <v>1.1800356506238858</v>
          </cell>
          <cell r="Z1408">
            <v>1</v>
          </cell>
          <cell r="AA1408">
            <v>4</v>
          </cell>
          <cell r="AB1408">
            <v>700</v>
          </cell>
          <cell r="AC1408">
            <v>0.08</v>
          </cell>
          <cell r="AD1408">
            <v>60</v>
          </cell>
          <cell r="AH1408">
            <v>0.5</v>
          </cell>
        </row>
        <row r="1409">
          <cell r="A1409" t="str">
            <v>FO00168-001</v>
          </cell>
          <cell r="B1409" t="str">
            <v>Fixtures and fittings</v>
          </cell>
          <cell r="C1409">
            <v>1302</v>
          </cell>
          <cell r="D1409" t="str">
            <v>IS</v>
          </cell>
          <cell r="E1409" t="str">
            <v>N/A</v>
          </cell>
          <cell r="F1409">
            <v>46</v>
          </cell>
          <cell r="G1409" t="str">
            <v>SANGUAN</v>
          </cell>
          <cell r="H1409" t="str">
            <v>LABOUR COST TO TIME RECORDER 16 M/C</v>
          </cell>
          <cell r="I1409">
            <v>35928</v>
          </cell>
          <cell r="J1409">
            <v>36152</v>
          </cell>
          <cell r="K1409">
            <v>1820</v>
          </cell>
          <cell r="L1409">
            <v>0</v>
          </cell>
          <cell r="M1409">
            <v>5937.5</v>
          </cell>
          <cell r="N1409">
            <v>5936.5</v>
          </cell>
          <cell r="O1409">
            <v>1</v>
          </cell>
          <cell r="R1409">
            <v>3.87652E-2</v>
          </cell>
          <cell r="S1409">
            <v>230.168375</v>
          </cell>
          <cell r="T1409">
            <v>230.1296098</v>
          </cell>
          <cell r="U1409">
            <v>3.8765200000000277E-2</v>
          </cell>
          <cell r="W1409">
            <v>1998</v>
          </cell>
          <cell r="X1409">
            <v>7</v>
          </cell>
          <cell r="Y1409">
            <v>1.1800356506238858</v>
          </cell>
          <cell r="Z1409">
            <v>1</v>
          </cell>
          <cell r="AA1409">
            <v>4</v>
          </cell>
          <cell r="AB1409">
            <v>200</v>
          </cell>
          <cell r="AC1409">
            <v>0.08</v>
          </cell>
          <cell r="AD1409">
            <v>20</v>
          </cell>
          <cell r="AH1409">
            <v>0.5</v>
          </cell>
        </row>
        <row r="1410">
          <cell r="A1410" t="str">
            <v>FO00168-002</v>
          </cell>
          <cell r="B1410" t="str">
            <v>Fixtures and fittings</v>
          </cell>
          <cell r="C1410">
            <v>1302</v>
          </cell>
          <cell r="D1410" t="str">
            <v>IS</v>
          </cell>
          <cell r="E1410" t="str">
            <v>N/A</v>
          </cell>
          <cell r="F1410" t="str">
            <v>S098103186</v>
          </cell>
          <cell r="G1410" t="str">
            <v>F.C.SOLUTION</v>
          </cell>
          <cell r="H1410" t="str">
            <v>BARCODE TIME ATTENDANCE ( 30% )</v>
          </cell>
          <cell r="I1410">
            <v>36081</v>
          </cell>
          <cell r="J1410">
            <v>36152</v>
          </cell>
          <cell r="K1410">
            <v>1820</v>
          </cell>
          <cell r="L1410">
            <v>0</v>
          </cell>
          <cell r="M1410">
            <v>13453.13</v>
          </cell>
          <cell r="N1410">
            <v>13452.13</v>
          </cell>
          <cell r="O1410">
            <v>1</v>
          </cell>
          <cell r="R1410">
            <v>3.8381199999999997E-2</v>
          </cell>
          <cell r="S1410">
            <v>516.34727315599991</v>
          </cell>
          <cell r="T1410">
            <v>516.30889195599991</v>
          </cell>
          <cell r="U1410">
            <v>3.8381200000003446E-2</v>
          </cell>
          <cell r="W1410">
            <v>1998</v>
          </cell>
          <cell r="X1410">
            <v>7</v>
          </cell>
          <cell r="Y1410">
            <v>1.1800356506238858</v>
          </cell>
          <cell r="Z1410">
            <v>1</v>
          </cell>
          <cell r="AA1410">
            <v>4</v>
          </cell>
          <cell r="AB1410">
            <v>400</v>
          </cell>
          <cell r="AC1410">
            <v>0.08</v>
          </cell>
          <cell r="AD1410">
            <v>30</v>
          </cell>
          <cell r="AH1410">
            <v>0.5</v>
          </cell>
        </row>
        <row r="1411">
          <cell r="A1411" t="str">
            <v>FO00168-003</v>
          </cell>
          <cell r="B1411" t="str">
            <v>Fixtures and fittings</v>
          </cell>
          <cell r="C1411">
            <v>1302</v>
          </cell>
          <cell r="D1411" t="str">
            <v>IS</v>
          </cell>
          <cell r="E1411" t="str">
            <v>N/A</v>
          </cell>
          <cell r="F1411" t="str">
            <v>SO98113249</v>
          </cell>
          <cell r="G1411" t="str">
            <v>F.C.SOLUTION</v>
          </cell>
          <cell r="H1411" t="str">
            <v>ID CARD 4COLOR</v>
          </cell>
          <cell r="I1411">
            <v>36105</v>
          </cell>
          <cell r="J1411">
            <v>36152</v>
          </cell>
          <cell r="K1411">
            <v>1820</v>
          </cell>
          <cell r="L1411">
            <v>0</v>
          </cell>
          <cell r="M1411">
            <v>8971.8700000000008</v>
          </cell>
          <cell r="N1411">
            <v>8970.8700000000008</v>
          </cell>
          <cell r="O1411">
            <v>1</v>
          </cell>
          <cell r="R1411">
            <v>3.8407299999999998E-2</v>
          </cell>
          <cell r="S1411">
            <v>344.58530265100001</v>
          </cell>
          <cell r="T1411">
            <v>344.54689535099999</v>
          </cell>
          <cell r="U1411">
            <v>3.8407300000017131E-2</v>
          </cell>
          <cell r="W1411">
            <v>1998</v>
          </cell>
          <cell r="X1411">
            <v>7</v>
          </cell>
          <cell r="Y1411">
            <v>1.1800356506238858</v>
          </cell>
          <cell r="Z1411">
            <v>1</v>
          </cell>
          <cell r="AA1411">
            <v>4</v>
          </cell>
          <cell r="AB1411">
            <v>300</v>
          </cell>
          <cell r="AC1411">
            <v>0.08</v>
          </cell>
          <cell r="AD1411">
            <v>20</v>
          </cell>
          <cell r="AH1411">
            <v>0.5</v>
          </cell>
        </row>
        <row r="1412">
          <cell r="A1412" t="str">
            <v>FO00169-000</v>
          </cell>
          <cell r="B1412" t="str">
            <v>Fixtures and fittings</v>
          </cell>
          <cell r="C1412">
            <v>1302</v>
          </cell>
          <cell r="D1412" t="str">
            <v>IS</v>
          </cell>
          <cell r="E1412" t="str">
            <v>N/A</v>
          </cell>
          <cell r="F1412" t="str">
            <v>SO98113248</v>
          </cell>
          <cell r="G1412" t="str">
            <v>F.C.SOLUTION</v>
          </cell>
          <cell r="H1412" t="str">
            <v>BARCODE TIME ATTENDANCE</v>
          </cell>
          <cell r="I1412">
            <v>36105</v>
          </cell>
          <cell r="J1412">
            <v>36152</v>
          </cell>
          <cell r="K1412">
            <v>1820</v>
          </cell>
          <cell r="L1412">
            <v>0</v>
          </cell>
          <cell r="M1412">
            <v>22418.75</v>
          </cell>
          <cell r="N1412">
            <v>22417.75</v>
          </cell>
          <cell r="O1412">
            <v>1</v>
          </cell>
          <cell r="R1412">
            <v>2.7470999999999999E-2</v>
          </cell>
          <cell r="S1412">
            <v>615.86548125000002</v>
          </cell>
          <cell r="T1412">
            <v>615.83801025000002</v>
          </cell>
          <cell r="U1412">
            <v>2.7470999999991363E-2</v>
          </cell>
          <cell r="W1412">
            <v>1998</v>
          </cell>
          <cell r="X1412">
            <v>7</v>
          </cell>
          <cell r="Y1412">
            <v>1.1800356506238858</v>
          </cell>
          <cell r="Z1412">
            <v>1</v>
          </cell>
          <cell r="AA1412">
            <v>4</v>
          </cell>
          <cell r="AB1412">
            <v>700</v>
          </cell>
          <cell r="AC1412">
            <v>0.08</v>
          </cell>
          <cell r="AD1412">
            <v>60</v>
          </cell>
          <cell r="AH1412">
            <v>0.5</v>
          </cell>
        </row>
        <row r="1413">
          <cell r="A1413" t="str">
            <v>FO00169-001</v>
          </cell>
          <cell r="B1413" t="str">
            <v>Fixtures and fittings</v>
          </cell>
          <cell r="C1413">
            <v>1302</v>
          </cell>
          <cell r="D1413" t="str">
            <v>IS</v>
          </cell>
          <cell r="E1413" t="str">
            <v>N/A</v>
          </cell>
          <cell r="F1413">
            <v>46</v>
          </cell>
          <cell r="G1413" t="str">
            <v>SANGUAN</v>
          </cell>
          <cell r="H1413" t="str">
            <v>LABOUR COST TO TIME RECORDER 16 M/C</v>
          </cell>
          <cell r="I1413">
            <v>35928</v>
          </cell>
          <cell r="J1413">
            <v>36152</v>
          </cell>
          <cell r="K1413">
            <v>1820</v>
          </cell>
          <cell r="L1413">
            <v>0</v>
          </cell>
          <cell r="M1413">
            <v>5937.5</v>
          </cell>
          <cell r="N1413">
            <v>5936.5</v>
          </cell>
          <cell r="O1413">
            <v>1</v>
          </cell>
          <cell r="R1413">
            <v>2.7470999999999999E-2</v>
          </cell>
          <cell r="S1413">
            <v>163.10906249999999</v>
          </cell>
          <cell r="T1413">
            <v>163.0815915</v>
          </cell>
          <cell r="U1413">
            <v>2.7470999999991363E-2</v>
          </cell>
          <cell r="W1413">
            <v>1998</v>
          </cell>
          <cell r="X1413">
            <v>7</v>
          </cell>
          <cell r="Y1413">
            <v>1.1800356506238858</v>
          </cell>
          <cell r="Z1413">
            <v>1</v>
          </cell>
          <cell r="AA1413">
            <v>4</v>
          </cell>
          <cell r="AB1413">
            <v>200</v>
          </cell>
          <cell r="AC1413">
            <v>0.08</v>
          </cell>
          <cell r="AD1413">
            <v>20</v>
          </cell>
          <cell r="AH1413">
            <v>0.5</v>
          </cell>
        </row>
        <row r="1414">
          <cell r="A1414" t="str">
            <v>FO00169-002</v>
          </cell>
          <cell r="B1414" t="str">
            <v>Fixtures and fittings</v>
          </cell>
          <cell r="C1414">
            <v>1302</v>
          </cell>
          <cell r="D1414" t="str">
            <v>IS</v>
          </cell>
          <cell r="E1414" t="str">
            <v>N/A</v>
          </cell>
          <cell r="F1414" t="str">
            <v>S098103186</v>
          </cell>
          <cell r="G1414" t="str">
            <v>F.C.SOLUTION</v>
          </cell>
          <cell r="H1414" t="str">
            <v>BARCODE TIME ATTENDANCE ( 30% )</v>
          </cell>
          <cell r="I1414">
            <v>36081</v>
          </cell>
          <cell r="J1414">
            <v>36152</v>
          </cell>
          <cell r="K1414">
            <v>1820</v>
          </cell>
          <cell r="L1414">
            <v>0</v>
          </cell>
          <cell r="M1414">
            <v>13453.13</v>
          </cell>
          <cell r="N1414">
            <v>13452.13</v>
          </cell>
          <cell r="O1414">
            <v>1</v>
          </cell>
          <cell r="R1414">
            <v>2.5334300000000001E-2</v>
          </cell>
          <cell r="S1414">
            <v>340.825631359</v>
          </cell>
          <cell r="T1414">
            <v>340.800297059</v>
          </cell>
          <cell r="U1414">
            <v>2.5334299999997256E-2</v>
          </cell>
          <cell r="W1414">
            <v>1998</v>
          </cell>
          <cell r="X1414">
            <v>7</v>
          </cell>
          <cell r="Y1414">
            <v>1.1800356506238858</v>
          </cell>
          <cell r="Z1414">
            <v>1</v>
          </cell>
          <cell r="AA1414">
            <v>4</v>
          </cell>
          <cell r="AB1414">
            <v>400</v>
          </cell>
          <cell r="AC1414">
            <v>0.08</v>
          </cell>
          <cell r="AD1414">
            <v>30</v>
          </cell>
          <cell r="AH1414">
            <v>0.5</v>
          </cell>
        </row>
        <row r="1415">
          <cell r="A1415" t="str">
            <v>FO00169-003</v>
          </cell>
          <cell r="B1415" t="str">
            <v>Fixtures and fittings</v>
          </cell>
          <cell r="C1415">
            <v>1302</v>
          </cell>
          <cell r="D1415" t="str">
            <v>IS</v>
          </cell>
          <cell r="E1415" t="str">
            <v>N/A</v>
          </cell>
          <cell r="F1415" t="str">
            <v>SO98113249</v>
          </cell>
          <cell r="G1415" t="str">
            <v>F.C.SOLUTION</v>
          </cell>
          <cell r="H1415" t="str">
            <v>ID CARD 4COLOR</v>
          </cell>
          <cell r="I1415">
            <v>36105</v>
          </cell>
          <cell r="J1415">
            <v>36152</v>
          </cell>
          <cell r="K1415">
            <v>1820</v>
          </cell>
          <cell r="L1415">
            <v>0</v>
          </cell>
          <cell r="M1415">
            <v>8971.8700000000008</v>
          </cell>
          <cell r="N1415">
            <v>8970.8700000000008</v>
          </cell>
          <cell r="O1415">
            <v>1</v>
          </cell>
          <cell r="R1415">
            <v>2.5334300000000001E-2</v>
          </cell>
          <cell r="S1415">
            <v>227.29604614100003</v>
          </cell>
          <cell r="T1415">
            <v>227.27071184100004</v>
          </cell>
          <cell r="U1415">
            <v>2.5334299999997256E-2</v>
          </cell>
          <cell r="W1415">
            <v>1998</v>
          </cell>
          <cell r="X1415">
            <v>7</v>
          </cell>
          <cell r="Y1415">
            <v>1.1800356506238858</v>
          </cell>
          <cell r="Z1415">
            <v>1</v>
          </cell>
          <cell r="AA1415">
            <v>4</v>
          </cell>
          <cell r="AB1415">
            <v>300</v>
          </cell>
          <cell r="AC1415">
            <v>0.08</v>
          </cell>
          <cell r="AD1415">
            <v>20</v>
          </cell>
          <cell r="AH1415">
            <v>0.5</v>
          </cell>
        </row>
        <row r="1416">
          <cell r="A1416" t="str">
            <v>FO00170-000</v>
          </cell>
          <cell r="B1416" t="str">
            <v>Fixtures and fittings</v>
          </cell>
          <cell r="C1416">
            <v>1302</v>
          </cell>
          <cell r="D1416" t="str">
            <v>IS</v>
          </cell>
          <cell r="E1416" t="str">
            <v>N/A</v>
          </cell>
          <cell r="F1416" t="str">
            <v>SO98113248</v>
          </cell>
          <cell r="G1416" t="str">
            <v>F.C.SOLUTION</v>
          </cell>
          <cell r="H1416" t="str">
            <v>BARCODE TIME ATTENDANCE</v>
          </cell>
          <cell r="I1416">
            <v>36105</v>
          </cell>
          <cell r="J1416">
            <v>36152</v>
          </cell>
          <cell r="K1416">
            <v>1820</v>
          </cell>
          <cell r="L1416">
            <v>0</v>
          </cell>
          <cell r="M1416">
            <v>22418.75</v>
          </cell>
          <cell r="N1416">
            <v>22417.75</v>
          </cell>
          <cell r="O1416">
            <v>1</v>
          </cell>
          <cell r="R1416">
            <v>3.9379699999999997E-2</v>
          </cell>
          <cell r="S1416">
            <v>882.84364937499993</v>
          </cell>
          <cell r="T1416">
            <v>882.80426967499989</v>
          </cell>
          <cell r="U1416">
            <v>3.937970000004043E-2</v>
          </cell>
          <cell r="W1416">
            <v>1998</v>
          </cell>
          <cell r="X1416">
            <v>7</v>
          </cell>
          <cell r="Y1416">
            <v>1.1800356506238858</v>
          </cell>
          <cell r="Z1416">
            <v>1</v>
          </cell>
          <cell r="AA1416">
            <v>4</v>
          </cell>
          <cell r="AB1416">
            <v>700</v>
          </cell>
          <cell r="AC1416">
            <v>0.08</v>
          </cell>
          <cell r="AD1416">
            <v>60</v>
          </cell>
          <cell r="AH1416">
            <v>0.5</v>
          </cell>
        </row>
        <row r="1417">
          <cell r="A1417" t="str">
            <v>FO00170-001</v>
          </cell>
          <cell r="B1417" t="str">
            <v>Fixtures and fittings</v>
          </cell>
          <cell r="C1417">
            <v>1302</v>
          </cell>
          <cell r="D1417" t="str">
            <v>IS</v>
          </cell>
          <cell r="E1417" t="str">
            <v>N/A</v>
          </cell>
          <cell r="F1417">
            <v>46</v>
          </cell>
          <cell r="G1417" t="str">
            <v>SANGUAN</v>
          </cell>
          <cell r="H1417" t="str">
            <v>LABOUR COST TO TIME RECORDER 16 M/C</v>
          </cell>
          <cell r="I1417">
            <v>35928</v>
          </cell>
          <cell r="J1417">
            <v>36152</v>
          </cell>
          <cell r="K1417">
            <v>1820</v>
          </cell>
          <cell r="L1417">
            <v>0</v>
          </cell>
          <cell r="M1417">
            <v>5937.5</v>
          </cell>
          <cell r="N1417">
            <v>5936.5</v>
          </cell>
          <cell r="O1417">
            <v>1</v>
          </cell>
          <cell r="R1417">
            <v>3.9379699999999997E-2</v>
          </cell>
          <cell r="S1417">
            <v>233.81696874999997</v>
          </cell>
          <cell r="T1417">
            <v>233.77758904999999</v>
          </cell>
          <cell r="U1417">
            <v>3.9379699999983586E-2</v>
          </cell>
          <cell r="W1417">
            <v>1998</v>
          </cell>
          <cell r="X1417">
            <v>7</v>
          </cell>
          <cell r="Y1417">
            <v>1.1800356506238858</v>
          </cell>
          <cell r="Z1417">
            <v>1</v>
          </cell>
          <cell r="AA1417">
            <v>4</v>
          </cell>
          <cell r="AB1417">
            <v>200</v>
          </cell>
          <cell r="AC1417">
            <v>0.08</v>
          </cell>
          <cell r="AD1417">
            <v>20</v>
          </cell>
          <cell r="AH1417">
            <v>0.5</v>
          </cell>
        </row>
        <row r="1418">
          <cell r="A1418" t="str">
            <v>FO00170-002</v>
          </cell>
          <cell r="B1418" t="str">
            <v>Fixtures and fittings</v>
          </cell>
          <cell r="C1418">
            <v>1302</v>
          </cell>
          <cell r="D1418" t="str">
            <v>IS</v>
          </cell>
          <cell r="E1418" t="str">
            <v>N/A</v>
          </cell>
          <cell r="F1418" t="str">
            <v>S098103186</v>
          </cell>
          <cell r="G1418" t="str">
            <v>F.C.SOLUTION</v>
          </cell>
          <cell r="H1418" t="str">
            <v>BARCODE TIME ATTENDANCE ( 30% )</v>
          </cell>
          <cell r="I1418">
            <v>36081</v>
          </cell>
          <cell r="J1418">
            <v>36152</v>
          </cell>
          <cell r="K1418">
            <v>1820</v>
          </cell>
          <cell r="L1418">
            <v>0</v>
          </cell>
          <cell r="M1418">
            <v>13453.13</v>
          </cell>
          <cell r="N1418">
            <v>13452.13</v>
          </cell>
          <cell r="O1418">
            <v>1</v>
          </cell>
          <cell r="R1418">
            <v>2.3936200000000001E-2</v>
          </cell>
          <cell r="S1418">
            <v>322.01681030600002</v>
          </cell>
          <cell r="T1418">
            <v>321.99287410599999</v>
          </cell>
          <cell r="U1418">
            <v>2.3936200000036933E-2</v>
          </cell>
          <cell r="W1418">
            <v>1998</v>
          </cell>
          <cell r="X1418">
            <v>7</v>
          </cell>
          <cell r="Y1418">
            <v>1.1800356506238858</v>
          </cell>
          <cell r="Z1418">
            <v>1</v>
          </cell>
          <cell r="AA1418">
            <v>4</v>
          </cell>
          <cell r="AB1418">
            <v>400</v>
          </cell>
          <cell r="AC1418">
            <v>0.08</v>
          </cell>
          <cell r="AD1418">
            <v>30</v>
          </cell>
          <cell r="AH1418">
            <v>0.5</v>
          </cell>
        </row>
        <row r="1419">
          <cell r="A1419" t="str">
            <v>FO00170-003</v>
          </cell>
          <cell r="B1419" t="str">
            <v>Fixtures and fittings</v>
          </cell>
          <cell r="C1419">
            <v>1302</v>
          </cell>
          <cell r="D1419" t="str">
            <v>IS</v>
          </cell>
          <cell r="E1419" t="str">
            <v>N/A</v>
          </cell>
          <cell r="F1419" t="str">
            <v>SO98113249</v>
          </cell>
          <cell r="G1419" t="str">
            <v>F.C.SOLUTION</v>
          </cell>
          <cell r="H1419" t="str">
            <v>ID CARD 4COLOR</v>
          </cell>
          <cell r="I1419">
            <v>36105</v>
          </cell>
          <cell r="J1419">
            <v>36152</v>
          </cell>
          <cell r="K1419">
            <v>1820</v>
          </cell>
          <cell r="L1419">
            <v>0</v>
          </cell>
          <cell r="M1419">
            <v>8971.8700000000008</v>
          </cell>
          <cell r="N1419">
            <v>8970.8700000000008</v>
          </cell>
          <cell r="O1419">
            <v>1</v>
          </cell>
          <cell r="R1419">
            <v>2.60857E-2</v>
          </cell>
          <cell r="S1419">
            <v>234.03750925900002</v>
          </cell>
          <cell r="T1419">
            <v>234.01142355900001</v>
          </cell>
          <cell r="U1419">
            <v>2.6085700000010092E-2</v>
          </cell>
          <cell r="W1419">
            <v>1998</v>
          </cell>
          <cell r="X1419">
            <v>7</v>
          </cell>
          <cell r="Y1419">
            <v>1.1800356506238858</v>
          </cell>
          <cell r="Z1419">
            <v>1</v>
          </cell>
          <cell r="AA1419">
            <v>4</v>
          </cell>
          <cell r="AB1419">
            <v>300</v>
          </cell>
          <cell r="AC1419">
            <v>0.08</v>
          </cell>
          <cell r="AD1419">
            <v>20</v>
          </cell>
          <cell r="AH1419">
            <v>0.5</v>
          </cell>
        </row>
        <row r="1420">
          <cell r="A1420" t="str">
            <v>FO00171-000</v>
          </cell>
          <cell r="B1420" t="str">
            <v>Fixtures and fittings</v>
          </cell>
          <cell r="C1420">
            <v>1302</v>
          </cell>
          <cell r="D1420" t="str">
            <v>IS</v>
          </cell>
          <cell r="E1420" t="str">
            <v>N/A</v>
          </cell>
          <cell r="F1420" t="str">
            <v>SO98113248</v>
          </cell>
          <cell r="G1420" t="str">
            <v>F.C.SOLUTION</v>
          </cell>
          <cell r="H1420" t="str">
            <v>BARCODE TIME ATTENDANCE</v>
          </cell>
          <cell r="I1420">
            <v>36105</v>
          </cell>
          <cell r="J1420">
            <v>36152</v>
          </cell>
          <cell r="K1420">
            <v>1820</v>
          </cell>
          <cell r="L1420">
            <v>0</v>
          </cell>
          <cell r="M1420">
            <v>22418.75</v>
          </cell>
          <cell r="N1420">
            <v>22417.75</v>
          </cell>
          <cell r="O1420">
            <v>1</v>
          </cell>
          <cell r="R1420">
            <v>2.7299400000000001E-2</v>
          </cell>
          <cell r="S1420">
            <v>612.01842375000001</v>
          </cell>
          <cell r="T1420">
            <v>611.99112435000006</v>
          </cell>
          <cell r="U1420">
            <v>2.7299399999947127E-2</v>
          </cell>
          <cell r="W1420">
            <v>1998</v>
          </cell>
          <cell r="X1420">
            <v>7</v>
          </cell>
          <cell r="Y1420">
            <v>1.1800356506238858</v>
          </cell>
          <cell r="Z1420">
            <v>1</v>
          </cell>
          <cell r="AA1420">
            <v>4</v>
          </cell>
          <cell r="AB1420">
            <v>700</v>
          </cell>
          <cell r="AC1420">
            <v>0.08</v>
          </cell>
          <cell r="AD1420">
            <v>60</v>
          </cell>
          <cell r="AH1420">
            <v>0.5</v>
          </cell>
        </row>
        <row r="1421">
          <cell r="A1421" t="str">
            <v>FO00171-001</v>
          </cell>
          <cell r="B1421" t="str">
            <v>Fixtures and fittings</v>
          </cell>
          <cell r="C1421">
            <v>1302</v>
          </cell>
          <cell r="D1421" t="str">
            <v>IS</v>
          </cell>
          <cell r="E1421" t="str">
            <v>N/A</v>
          </cell>
          <cell r="F1421">
            <v>46</v>
          </cell>
          <cell r="G1421" t="str">
            <v>SANGUAN</v>
          </cell>
          <cell r="H1421" t="str">
            <v>LABOUR COST TO TIME RECORDER 16 M/C</v>
          </cell>
          <cell r="I1421">
            <v>35928</v>
          </cell>
          <cell r="J1421">
            <v>36152</v>
          </cell>
          <cell r="K1421">
            <v>1820</v>
          </cell>
          <cell r="L1421">
            <v>0</v>
          </cell>
          <cell r="M1421">
            <v>5937.5</v>
          </cell>
          <cell r="N1421">
            <v>5936.5</v>
          </cell>
          <cell r="O1421">
            <v>1</v>
          </cell>
          <cell r="R1421">
            <v>2.6302099999999998E-2</v>
          </cell>
          <cell r="S1421">
            <v>156.16871874999998</v>
          </cell>
          <cell r="T1421">
            <v>156.14241665</v>
          </cell>
          <cell r="U1421">
            <v>2.630209999998101E-2</v>
          </cell>
          <cell r="W1421">
            <v>1998</v>
          </cell>
          <cell r="X1421">
            <v>7</v>
          </cell>
          <cell r="Y1421">
            <v>1.1800356506238858</v>
          </cell>
          <cell r="Z1421">
            <v>1</v>
          </cell>
          <cell r="AA1421">
            <v>4</v>
          </cell>
          <cell r="AB1421">
            <v>200</v>
          </cell>
          <cell r="AC1421">
            <v>0.08</v>
          </cell>
          <cell r="AD1421">
            <v>20</v>
          </cell>
          <cell r="AH1421">
            <v>0.5</v>
          </cell>
        </row>
        <row r="1422">
          <cell r="A1422" t="str">
            <v>FO00171-002</v>
          </cell>
          <cell r="B1422" t="str">
            <v>Fixtures and fittings</v>
          </cell>
          <cell r="C1422">
            <v>1302</v>
          </cell>
          <cell r="D1422" t="str">
            <v>IS</v>
          </cell>
          <cell r="E1422" t="str">
            <v>N/A</v>
          </cell>
          <cell r="F1422" t="str">
            <v>S098103186</v>
          </cell>
          <cell r="G1422" t="str">
            <v>F.C.SOLUTION</v>
          </cell>
          <cell r="H1422" t="str">
            <v>BARCODE TIME ATTENDANCE ( 30% )</v>
          </cell>
          <cell r="I1422">
            <v>36081</v>
          </cell>
          <cell r="J1422">
            <v>36152</v>
          </cell>
          <cell r="K1422">
            <v>1820</v>
          </cell>
          <cell r="L1422">
            <v>0</v>
          </cell>
          <cell r="M1422">
            <v>13453.13</v>
          </cell>
          <cell r="N1422">
            <v>13452.13</v>
          </cell>
          <cell r="O1422">
            <v>1</v>
          </cell>
          <cell r="R1422">
            <v>2.6302099999999998E-2</v>
          </cell>
          <cell r="S1422">
            <v>353.84557057299997</v>
          </cell>
          <cell r="T1422">
            <v>353.81926847299997</v>
          </cell>
          <cell r="U1422">
            <v>2.6302100000009432E-2</v>
          </cell>
          <cell r="W1422">
            <v>1998</v>
          </cell>
          <cell r="X1422">
            <v>7</v>
          </cell>
          <cell r="Y1422">
            <v>1.1800356506238858</v>
          </cell>
          <cell r="Z1422">
            <v>1</v>
          </cell>
          <cell r="AA1422">
            <v>4</v>
          </cell>
          <cell r="AB1422">
            <v>400</v>
          </cell>
          <cell r="AC1422">
            <v>0.08</v>
          </cell>
          <cell r="AD1422">
            <v>30</v>
          </cell>
          <cell r="AH1422">
            <v>0.5</v>
          </cell>
        </row>
        <row r="1423">
          <cell r="A1423" t="str">
            <v>FO00171-003</v>
          </cell>
          <cell r="B1423" t="str">
            <v>Fixtures and fittings</v>
          </cell>
          <cell r="C1423">
            <v>1302</v>
          </cell>
          <cell r="D1423" t="str">
            <v>IS</v>
          </cell>
          <cell r="E1423" t="str">
            <v>N/A</v>
          </cell>
          <cell r="F1423" t="str">
            <v>SO98113249</v>
          </cell>
          <cell r="G1423" t="str">
            <v>F.C.SOLUTION</v>
          </cell>
          <cell r="H1423" t="str">
            <v>ID CARD 4COLOR</v>
          </cell>
          <cell r="I1423">
            <v>36105</v>
          </cell>
          <cell r="J1423">
            <v>36152</v>
          </cell>
          <cell r="K1423">
            <v>1820</v>
          </cell>
          <cell r="L1423">
            <v>0</v>
          </cell>
          <cell r="M1423">
            <v>8971.8700000000008</v>
          </cell>
          <cell r="N1423">
            <v>8970.8700000000008</v>
          </cell>
          <cell r="O1423">
            <v>1</v>
          </cell>
          <cell r="R1423">
            <v>2.5614399999999999E-2</v>
          </cell>
          <cell r="S1423">
            <v>229.80906692800002</v>
          </cell>
          <cell r="T1423">
            <v>229.783452528</v>
          </cell>
          <cell r="U1423">
            <v>2.5614400000023352E-2</v>
          </cell>
          <cell r="W1423">
            <v>1998</v>
          </cell>
          <cell r="X1423">
            <v>7</v>
          </cell>
          <cell r="Y1423">
            <v>1.1800356506238858</v>
          </cell>
          <cell r="Z1423">
            <v>1</v>
          </cell>
          <cell r="AA1423">
            <v>4</v>
          </cell>
          <cell r="AB1423">
            <v>300</v>
          </cell>
          <cell r="AC1423">
            <v>0.08</v>
          </cell>
          <cell r="AD1423">
            <v>20</v>
          </cell>
          <cell r="AH1423">
            <v>0.5</v>
          </cell>
        </row>
        <row r="1424">
          <cell r="A1424" t="str">
            <v>FO00172-000</v>
          </cell>
          <cell r="B1424" t="str">
            <v>Fixtures and fittings</v>
          </cell>
          <cell r="C1424">
            <v>1302</v>
          </cell>
          <cell r="D1424" t="str">
            <v>IS</v>
          </cell>
          <cell r="E1424" t="str">
            <v>N/A</v>
          </cell>
          <cell r="F1424" t="str">
            <v>SO98113248</v>
          </cell>
          <cell r="G1424" t="str">
            <v>F.C.SOLUTION</v>
          </cell>
          <cell r="H1424" t="str">
            <v>BARCODE TIME ATTENDANCE</v>
          </cell>
          <cell r="I1424">
            <v>36105</v>
          </cell>
          <cell r="J1424">
            <v>36152</v>
          </cell>
          <cell r="K1424">
            <v>1820</v>
          </cell>
          <cell r="L1424">
            <v>0</v>
          </cell>
          <cell r="M1424">
            <v>22418.75</v>
          </cell>
          <cell r="N1424">
            <v>22417.75</v>
          </cell>
          <cell r="O1424">
            <v>1</v>
          </cell>
          <cell r="R1424">
            <v>2.55284E-2</v>
          </cell>
          <cell r="S1424">
            <v>572.3148175</v>
          </cell>
          <cell r="T1424">
            <v>572.28928910000002</v>
          </cell>
          <cell r="U1424">
            <v>2.5528399999984686E-2</v>
          </cell>
          <cell r="W1424">
            <v>1998</v>
          </cell>
          <cell r="X1424">
            <v>7</v>
          </cell>
          <cell r="Y1424">
            <v>1.1800356506238858</v>
          </cell>
          <cell r="Z1424">
            <v>1</v>
          </cell>
          <cell r="AA1424">
            <v>4</v>
          </cell>
          <cell r="AB1424">
            <v>700</v>
          </cell>
          <cell r="AC1424">
            <v>0.08</v>
          </cell>
          <cell r="AD1424">
            <v>60</v>
          </cell>
          <cell r="AH1424">
            <v>0.5</v>
          </cell>
        </row>
        <row r="1425">
          <cell r="A1425" t="str">
            <v>FO00172-001</v>
          </cell>
          <cell r="B1425" t="str">
            <v>Fixtures and fittings</v>
          </cell>
          <cell r="C1425">
            <v>1302</v>
          </cell>
          <cell r="D1425" t="str">
            <v>IS</v>
          </cell>
          <cell r="E1425" t="str">
            <v>N/A</v>
          </cell>
          <cell r="F1425">
            <v>46</v>
          </cell>
          <cell r="G1425" t="str">
            <v>SANGUAN</v>
          </cell>
          <cell r="H1425" t="str">
            <v>LABOUR COST TO TIME RECORDER 16 M/C</v>
          </cell>
          <cell r="I1425">
            <v>35928</v>
          </cell>
          <cell r="J1425">
            <v>36152</v>
          </cell>
          <cell r="K1425">
            <v>1820</v>
          </cell>
          <cell r="L1425">
            <v>0</v>
          </cell>
          <cell r="M1425">
            <v>5937.5</v>
          </cell>
          <cell r="N1425">
            <v>5936.5</v>
          </cell>
          <cell r="O1425">
            <v>1</v>
          </cell>
          <cell r="R1425">
            <v>2.55284E-2</v>
          </cell>
          <cell r="S1425">
            <v>151.57487499999999</v>
          </cell>
          <cell r="T1425">
            <v>151.54934660000001</v>
          </cell>
          <cell r="U1425">
            <v>2.5528399999984686E-2</v>
          </cell>
          <cell r="W1425">
            <v>1998</v>
          </cell>
          <cell r="X1425">
            <v>7</v>
          </cell>
          <cell r="Y1425">
            <v>1.1800356506238858</v>
          </cell>
          <cell r="Z1425">
            <v>1</v>
          </cell>
          <cell r="AA1425">
            <v>4</v>
          </cell>
          <cell r="AB1425">
            <v>200</v>
          </cell>
          <cell r="AC1425">
            <v>0.08</v>
          </cell>
          <cell r="AD1425">
            <v>20</v>
          </cell>
          <cell r="AH1425">
            <v>0.5</v>
          </cell>
        </row>
        <row r="1426">
          <cell r="A1426" t="str">
            <v>FO00172-002</v>
          </cell>
          <cell r="B1426" t="str">
            <v>Fixtures and fittings</v>
          </cell>
          <cell r="C1426">
            <v>1302</v>
          </cell>
          <cell r="D1426" t="str">
            <v>IS</v>
          </cell>
          <cell r="E1426" t="str">
            <v>N/A</v>
          </cell>
          <cell r="F1426" t="str">
            <v>S098103186</v>
          </cell>
          <cell r="G1426" t="str">
            <v>F.C.SOLUTION</v>
          </cell>
          <cell r="H1426" t="str">
            <v>BARCODE TIME ATTENDANCE ( 30% )</v>
          </cell>
          <cell r="I1426">
            <v>36081</v>
          </cell>
          <cell r="J1426">
            <v>36152</v>
          </cell>
          <cell r="K1426">
            <v>1820</v>
          </cell>
          <cell r="L1426">
            <v>0</v>
          </cell>
          <cell r="M1426">
            <v>13453.13</v>
          </cell>
          <cell r="N1426">
            <v>13452.13</v>
          </cell>
          <cell r="O1426">
            <v>1</v>
          </cell>
          <cell r="R1426">
            <v>2.55284E-2</v>
          </cell>
          <cell r="S1426">
            <v>343.43688389199997</v>
          </cell>
          <cell r="T1426">
            <v>343.41135549199998</v>
          </cell>
          <cell r="U1426">
            <v>2.5528399999984686E-2</v>
          </cell>
          <cell r="W1426">
            <v>1998</v>
          </cell>
          <cell r="X1426">
            <v>7</v>
          </cell>
          <cell r="Y1426">
            <v>1.1800356506238858</v>
          </cell>
          <cell r="Z1426">
            <v>1</v>
          </cell>
          <cell r="AA1426">
            <v>4</v>
          </cell>
          <cell r="AB1426">
            <v>400</v>
          </cell>
          <cell r="AC1426">
            <v>0.08</v>
          </cell>
          <cell r="AD1426">
            <v>30</v>
          </cell>
          <cell r="AH1426">
            <v>0.5</v>
          </cell>
        </row>
        <row r="1427">
          <cell r="A1427" t="str">
            <v>FO00172-003</v>
          </cell>
          <cell r="B1427" t="str">
            <v>Fixtures and fittings</v>
          </cell>
          <cell r="C1427">
            <v>1302</v>
          </cell>
          <cell r="D1427" t="str">
            <v>IS</v>
          </cell>
          <cell r="E1427" t="str">
            <v>N/A</v>
          </cell>
          <cell r="F1427" t="str">
            <v>SO98113249</v>
          </cell>
          <cell r="G1427" t="str">
            <v>F.C.SOLUTION</v>
          </cell>
          <cell r="H1427" t="str">
            <v>ID CARD 4COLOR</v>
          </cell>
          <cell r="I1427">
            <v>36105</v>
          </cell>
          <cell r="J1427">
            <v>36152</v>
          </cell>
          <cell r="K1427">
            <v>1820</v>
          </cell>
          <cell r="L1427">
            <v>0</v>
          </cell>
          <cell r="M1427">
            <v>8971.8700000000008</v>
          </cell>
          <cell r="N1427">
            <v>8970.8700000000008</v>
          </cell>
          <cell r="O1427">
            <v>1</v>
          </cell>
          <cell r="R1427">
            <v>2.55284E-2</v>
          </cell>
          <cell r="S1427">
            <v>229.03748610800002</v>
          </cell>
          <cell r="T1427">
            <v>229.01195770800001</v>
          </cell>
          <cell r="U1427">
            <v>2.5528400000013107E-2</v>
          </cell>
          <cell r="W1427">
            <v>1998</v>
          </cell>
          <cell r="X1427">
            <v>7</v>
          </cell>
          <cell r="Y1427">
            <v>1.1800356506238858</v>
          </cell>
          <cell r="Z1427">
            <v>1</v>
          </cell>
          <cell r="AA1427">
            <v>4</v>
          </cell>
          <cell r="AB1427">
            <v>300</v>
          </cell>
          <cell r="AC1427">
            <v>0.08</v>
          </cell>
          <cell r="AD1427">
            <v>20</v>
          </cell>
          <cell r="AH1427">
            <v>0.5</v>
          </cell>
        </row>
        <row r="1428">
          <cell r="A1428" t="str">
            <v>FO00173-000</v>
          </cell>
          <cell r="B1428" t="str">
            <v>Fixtures and fittings</v>
          </cell>
          <cell r="C1428">
            <v>1302</v>
          </cell>
          <cell r="D1428" t="str">
            <v>IS</v>
          </cell>
          <cell r="E1428" t="str">
            <v>N/A</v>
          </cell>
          <cell r="F1428" t="str">
            <v>SO98113248</v>
          </cell>
          <cell r="G1428" t="str">
            <v>F.C.SOLUTION</v>
          </cell>
          <cell r="H1428" t="str">
            <v>BARCODE TIME ATTENDANCE</v>
          </cell>
          <cell r="I1428">
            <v>36105</v>
          </cell>
          <cell r="J1428">
            <v>36152</v>
          </cell>
          <cell r="K1428">
            <v>1820</v>
          </cell>
          <cell r="L1428">
            <v>0</v>
          </cell>
          <cell r="M1428">
            <v>22418.75</v>
          </cell>
          <cell r="N1428">
            <v>22417.75</v>
          </cell>
          <cell r="O1428">
            <v>1</v>
          </cell>
          <cell r="R1428">
            <v>2.55284E-2</v>
          </cell>
          <cell r="S1428">
            <v>572.3148175</v>
          </cell>
          <cell r="T1428">
            <v>572.28928910000002</v>
          </cell>
          <cell r="U1428">
            <v>2.5528399999984686E-2</v>
          </cell>
          <cell r="W1428">
            <v>1998</v>
          </cell>
          <cell r="X1428">
            <v>7</v>
          </cell>
          <cell r="Y1428">
            <v>1.1800356506238858</v>
          </cell>
          <cell r="Z1428">
            <v>1</v>
          </cell>
          <cell r="AA1428">
            <v>4</v>
          </cell>
          <cell r="AB1428">
            <v>700</v>
          </cell>
          <cell r="AC1428">
            <v>0.08</v>
          </cell>
          <cell r="AD1428">
            <v>60</v>
          </cell>
          <cell r="AH1428">
            <v>0.5</v>
          </cell>
        </row>
        <row r="1429">
          <cell r="A1429" t="str">
            <v>FO00173-001</v>
          </cell>
          <cell r="B1429" t="str">
            <v>Fixtures and fittings</v>
          </cell>
          <cell r="C1429">
            <v>1302</v>
          </cell>
          <cell r="D1429" t="str">
            <v>IS</v>
          </cell>
          <cell r="E1429" t="str">
            <v>N/A</v>
          </cell>
          <cell r="F1429">
            <v>46</v>
          </cell>
          <cell r="G1429" t="str">
            <v>SANGUAN</v>
          </cell>
          <cell r="H1429" t="str">
            <v>LABOUR COST TO TIME RECORDER 16 M/C</v>
          </cell>
          <cell r="I1429">
            <v>35928</v>
          </cell>
          <cell r="J1429">
            <v>36152</v>
          </cell>
          <cell r="K1429">
            <v>1820</v>
          </cell>
          <cell r="L1429">
            <v>0</v>
          </cell>
          <cell r="M1429">
            <v>5937.5</v>
          </cell>
          <cell r="N1429">
            <v>5936.5</v>
          </cell>
          <cell r="O1429">
            <v>1</v>
          </cell>
          <cell r="R1429">
            <v>2.55284E-2</v>
          </cell>
          <cell r="S1429">
            <v>151.57487499999999</v>
          </cell>
          <cell r="T1429">
            <v>151.54934660000001</v>
          </cell>
          <cell r="U1429">
            <v>2.5528399999984686E-2</v>
          </cell>
          <cell r="W1429">
            <v>1998</v>
          </cell>
          <cell r="X1429">
            <v>7</v>
          </cell>
          <cell r="Y1429">
            <v>1.1800356506238858</v>
          </cell>
          <cell r="Z1429">
            <v>1</v>
          </cell>
          <cell r="AA1429">
            <v>4</v>
          </cell>
          <cell r="AB1429">
            <v>200</v>
          </cell>
          <cell r="AC1429">
            <v>0.08</v>
          </cell>
          <cell r="AD1429">
            <v>20</v>
          </cell>
          <cell r="AH1429">
            <v>0.5</v>
          </cell>
        </row>
        <row r="1430">
          <cell r="A1430" t="str">
            <v>FO00173-002</v>
          </cell>
          <cell r="B1430" t="str">
            <v>Fixtures and fittings</v>
          </cell>
          <cell r="C1430">
            <v>1302</v>
          </cell>
          <cell r="D1430" t="str">
            <v>IS</v>
          </cell>
          <cell r="E1430" t="str">
            <v>N/A</v>
          </cell>
          <cell r="F1430" t="str">
            <v>S098103186</v>
          </cell>
          <cell r="G1430" t="str">
            <v>F.C.SOLUTION</v>
          </cell>
          <cell r="H1430" t="str">
            <v>BARCODE TIME ATTENDANCE ( 30% )</v>
          </cell>
          <cell r="I1430">
            <v>36081</v>
          </cell>
          <cell r="J1430">
            <v>36152</v>
          </cell>
          <cell r="K1430">
            <v>1820</v>
          </cell>
          <cell r="L1430">
            <v>0</v>
          </cell>
          <cell r="M1430">
            <v>13453.13</v>
          </cell>
          <cell r="N1430">
            <v>13452.13</v>
          </cell>
          <cell r="O1430">
            <v>1</v>
          </cell>
          <cell r="R1430">
            <v>2.55284E-2</v>
          </cell>
          <cell r="S1430">
            <v>343.43688389199997</v>
          </cell>
          <cell r="T1430">
            <v>343.41135549199998</v>
          </cell>
          <cell r="U1430">
            <v>2.5528399999984686E-2</v>
          </cell>
          <cell r="W1430">
            <v>1998</v>
          </cell>
          <cell r="X1430">
            <v>7</v>
          </cell>
          <cell r="Y1430">
            <v>1.1800356506238858</v>
          </cell>
          <cell r="Z1430">
            <v>1</v>
          </cell>
          <cell r="AA1430">
            <v>4</v>
          </cell>
          <cell r="AB1430">
            <v>400</v>
          </cell>
          <cell r="AC1430">
            <v>0.08</v>
          </cell>
          <cell r="AD1430">
            <v>30</v>
          </cell>
          <cell r="AH1430">
            <v>0.5</v>
          </cell>
        </row>
        <row r="1431">
          <cell r="A1431" t="str">
            <v>FO00173-003</v>
          </cell>
          <cell r="B1431" t="str">
            <v>Fixtures and fittings</v>
          </cell>
          <cell r="C1431">
            <v>1302</v>
          </cell>
          <cell r="D1431" t="str">
            <v>IS</v>
          </cell>
          <cell r="E1431" t="str">
            <v>N/A</v>
          </cell>
          <cell r="F1431" t="str">
            <v>SO98113249</v>
          </cell>
          <cell r="G1431" t="str">
            <v>F.C.SOLUTION</v>
          </cell>
          <cell r="H1431" t="str">
            <v>ID CARD 4COLOR</v>
          </cell>
          <cell r="I1431">
            <v>36105</v>
          </cell>
          <cell r="J1431">
            <v>36152</v>
          </cell>
          <cell r="K1431">
            <v>1820</v>
          </cell>
          <cell r="L1431">
            <v>0</v>
          </cell>
          <cell r="M1431">
            <v>8971.8700000000008</v>
          </cell>
          <cell r="N1431">
            <v>8970.8700000000008</v>
          </cell>
          <cell r="O1431">
            <v>1</v>
          </cell>
          <cell r="R1431">
            <v>2.55284E-2</v>
          </cell>
          <cell r="S1431">
            <v>229.03748610800002</v>
          </cell>
          <cell r="T1431">
            <v>229.01195770800001</v>
          </cell>
          <cell r="U1431">
            <v>2.5528400000013107E-2</v>
          </cell>
          <cell r="W1431">
            <v>1998</v>
          </cell>
          <cell r="X1431">
            <v>7</v>
          </cell>
          <cell r="Y1431">
            <v>1.1800356506238858</v>
          </cell>
          <cell r="Z1431">
            <v>1</v>
          </cell>
          <cell r="AA1431">
            <v>4</v>
          </cell>
          <cell r="AB1431">
            <v>300</v>
          </cell>
          <cell r="AC1431">
            <v>0.08</v>
          </cell>
          <cell r="AD1431">
            <v>20</v>
          </cell>
          <cell r="AH1431">
            <v>0.5</v>
          </cell>
        </row>
        <row r="1432">
          <cell r="A1432" t="str">
            <v>FO00174-000</v>
          </cell>
          <cell r="B1432" t="str">
            <v>Fixtures and fittings</v>
          </cell>
          <cell r="C1432">
            <v>1302</v>
          </cell>
          <cell r="D1432" t="str">
            <v>IS</v>
          </cell>
          <cell r="E1432" t="str">
            <v>N/A</v>
          </cell>
          <cell r="F1432" t="str">
            <v>SO98113248</v>
          </cell>
          <cell r="G1432" t="str">
            <v>F.C.SOLUTION</v>
          </cell>
          <cell r="H1432" t="str">
            <v>BARCODE TIME ATTENDANCE</v>
          </cell>
          <cell r="I1432">
            <v>36105</v>
          </cell>
          <cell r="J1432">
            <v>36152</v>
          </cell>
          <cell r="K1432">
            <v>1820</v>
          </cell>
          <cell r="L1432">
            <v>0</v>
          </cell>
          <cell r="M1432">
            <v>22418.75</v>
          </cell>
          <cell r="N1432">
            <v>22417.75</v>
          </cell>
          <cell r="O1432">
            <v>1</v>
          </cell>
          <cell r="R1432">
            <v>2.55284E-2</v>
          </cell>
          <cell r="S1432">
            <v>572.3148175</v>
          </cell>
          <cell r="T1432">
            <v>572.28928910000002</v>
          </cell>
          <cell r="U1432">
            <v>2.5528399999984686E-2</v>
          </cell>
          <cell r="W1432">
            <v>1998</v>
          </cell>
          <cell r="X1432">
            <v>7</v>
          </cell>
          <cell r="Y1432">
            <v>1.1800356506238858</v>
          </cell>
          <cell r="Z1432">
            <v>1</v>
          </cell>
          <cell r="AA1432">
            <v>4</v>
          </cell>
          <cell r="AB1432">
            <v>700</v>
          </cell>
          <cell r="AC1432">
            <v>0.08</v>
          </cell>
          <cell r="AD1432">
            <v>60</v>
          </cell>
          <cell r="AH1432">
            <v>0.5</v>
          </cell>
        </row>
        <row r="1433">
          <cell r="A1433" t="str">
            <v>FO00174-001</v>
          </cell>
          <cell r="B1433" t="str">
            <v>Fixtures and fittings</v>
          </cell>
          <cell r="C1433">
            <v>1302</v>
          </cell>
          <cell r="D1433" t="str">
            <v>IS</v>
          </cell>
          <cell r="E1433" t="str">
            <v>N/A</v>
          </cell>
          <cell r="F1433">
            <v>46</v>
          </cell>
          <cell r="G1433" t="str">
            <v>SANGUAN</v>
          </cell>
          <cell r="H1433" t="str">
            <v>LABOUR COST TO TIME RECORDER 16 M/C</v>
          </cell>
          <cell r="I1433">
            <v>35928</v>
          </cell>
          <cell r="J1433">
            <v>36152</v>
          </cell>
          <cell r="K1433">
            <v>1820</v>
          </cell>
          <cell r="L1433">
            <v>0</v>
          </cell>
          <cell r="M1433">
            <v>5937.5</v>
          </cell>
          <cell r="N1433">
            <v>5936.5</v>
          </cell>
          <cell r="O1433">
            <v>1</v>
          </cell>
          <cell r="R1433">
            <v>2.55284E-2</v>
          </cell>
          <cell r="S1433">
            <v>151.57487499999999</v>
          </cell>
          <cell r="T1433">
            <v>151.54934660000001</v>
          </cell>
          <cell r="U1433">
            <v>2.5528399999984686E-2</v>
          </cell>
          <cell r="W1433">
            <v>1998</v>
          </cell>
          <cell r="X1433">
            <v>7</v>
          </cell>
          <cell r="Y1433">
            <v>1.1800356506238858</v>
          </cell>
          <cell r="Z1433">
            <v>1</v>
          </cell>
          <cell r="AA1433">
            <v>4</v>
          </cell>
          <cell r="AB1433">
            <v>200</v>
          </cell>
          <cell r="AC1433">
            <v>0.08</v>
          </cell>
          <cell r="AD1433">
            <v>20</v>
          </cell>
          <cell r="AH1433">
            <v>0.5</v>
          </cell>
        </row>
        <row r="1434">
          <cell r="A1434" t="str">
            <v>FO00174-002</v>
          </cell>
          <cell r="B1434" t="str">
            <v>Fixtures and fittings</v>
          </cell>
          <cell r="C1434">
            <v>1302</v>
          </cell>
          <cell r="D1434" t="str">
            <v>IS</v>
          </cell>
          <cell r="E1434" t="str">
            <v>N/A</v>
          </cell>
          <cell r="F1434" t="str">
            <v>S098103186</v>
          </cell>
          <cell r="G1434" t="str">
            <v>F.C.SOLUTION</v>
          </cell>
          <cell r="H1434" t="str">
            <v>BARCODE TIME ATTENDANCE ( 30% )</v>
          </cell>
          <cell r="I1434">
            <v>36081</v>
          </cell>
          <cell r="J1434">
            <v>36152</v>
          </cell>
          <cell r="K1434">
            <v>1820</v>
          </cell>
          <cell r="L1434">
            <v>0</v>
          </cell>
          <cell r="M1434">
            <v>13453.13</v>
          </cell>
          <cell r="N1434">
            <v>13452.13</v>
          </cell>
          <cell r="O1434">
            <v>1</v>
          </cell>
          <cell r="R1434">
            <v>2.55284E-2</v>
          </cell>
          <cell r="S1434">
            <v>343.43688389199997</v>
          </cell>
          <cell r="T1434">
            <v>343.41135549199998</v>
          </cell>
          <cell r="U1434">
            <v>2.5528399999984686E-2</v>
          </cell>
          <cell r="W1434">
            <v>1998</v>
          </cell>
          <cell r="X1434">
            <v>7</v>
          </cell>
          <cell r="Y1434">
            <v>1.1800356506238858</v>
          </cell>
          <cell r="Z1434">
            <v>1</v>
          </cell>
          <cell r="AA1434">
            <v>4</v>
          </cell>
          <cell r="AB1434">
            <v>400</v>
          </cell>
          <cell r="AC1434">
            <v>0.08</v>
          </cell>
          <cell r="AD1434">
            <v>30</v>
          </cell>
          <cell r="AH1434">
            <v>0.5</v>
          </cell>
        </row>
        <row r="1435">
          <cell r="A1435" t="str">
            <v>FO00174-003</v>
          </cell>
          <cell r="B1435" t="str">
            <v>Fixtures and fittings</v>
          </cell>
          <cell r="C1435">
            <v>1302</v>
          </cell>
          <cell r="D1435" t="str">
            <v>IS</v>
          </cell>
          <cell r="E1435" t="str">
            <v>N/A</v>
          </cell>
          <cell r="F1435" t="str">
            <v>SO98113249</v>
          </cell>
          <cell r="G1435" t="str">
            <v>F.C.SOLUTION</v>
          </cell>
          <cell r="H1435" t="str">
            <v>ID CARD 4COLOR</v>
          </cell>
          <cell r="I1435">
            <v>36105</v>
          </cell>
          <cell r="J1435">
            <v>36152</v>
          </cell>
          <cell r="K1435">
            <v>1820</v>
          </cell>
          <cell r="L1435">
            <v>0</v>
          </cell>
          <cell r="M1435">
            <v>8971.8700000000008</v>
          </cell>
          <cell r="N1435">
            <v>8970.8700000000008</v>
          </cell>
          <cell r="O1435">
            <v>1</v>
          </cell>
          <cell r="R1435">
            <v>2.55284E-2</v>
          </cell>
          <cell r="S1435">
            <v>229.03748610800002</v>
          </cell>
          <cell r="T1435">
            <v>229.01195770800001</v>
          </cell>
          <cell r="U1435">
            <v>2.5528400000013107E-2</v>
          </cell>
          <cell r="W1435">
            <v>1998</v>
          </cell>
          <cell r="X1435">
            <v>7</v>
          </cell>
          <cell r="Y1435">
            <v>1.1800356506238858</v>
          </cell>
          <cell r="Z1435">
            <v>1</v>
          </cell>
          <cell r="AA1435">
            <v>4</v>
          </cell>
          <cell r="AB1435">
            <v>300</v>
          </cell>
          <cell r="AC1435">
            <v>0.08</v>
          </cell>
          <cell r="AD1435">
            <v>20</v>
          </cell>
          <cell r="AH1435">
            <v>0.5</v>
          </cell>
        </row>
        <row r="1436">
          <cell r="A1436" t="str">
            <v>FO00175-000</v>
          </cell>
          <cell r="B1436" t="str">
            <v>Fixtures and fittings</v>
          </cell>
          <cell r="C1436">
            <v>1302</v>
          </cell>
          <cell r="D1436" t="str">
            <v>IS</v>
          </cell>
          <cell r="E1436" t="str">
            <v>N/A</v>
          </cell>
          <cell r="F1436" t="str">
            <v>SO98113248</v>
          </cell>
          <cell r="G1436" t="str">
            <v>F.C.SOLUTION</v>
          </cell>
          <cell r="H1436" t="str">
            <v>BARCODE TIME ATTENDANCE</v>
          </cell>
          <cell r="I1436">
            <v>36105</v>
          </cell>
          <cell r="J1436">
            <v>36152</v>
          </cell>
          <cell r="K1436">
            <v>1820</v>
          </cell>
          <cell r="L1436">
            <v>0</v>
          </cell>
          <cell r="M1436">
            <v>22418.75</v>
          </cell>
          <cell r="N1436">
            <v>22417.75</v>
          </cell>
          <cell r="O1436">
            <v>1</v>
          </cell>
          <cell r="R1436">
            <v>2.55284E-2</v>
          </cell>
          <cell r="S1436">
            <v>572.3148175</v>
          </cell>
          <cell r="T1436">
            <v>572.28928910000002</v>
          </cell>
          <cell r="U1436">
            <v>2.5528399999984686E-2</v>
          </cell>
          <cell r="W1436">
            <v>1998</v>
          </cell>
          <cell r="X1436">
            <v>7</v>
          </cell>
          <cell r="Y1436">
            <v>1.1800356506238858</v>
          </cell>
          <cell r="Z1436">
            <v>1</v>
          </cell>
          <cell r="AA1436">
            <v>4</v>
          </cell>
          <cell r="AB1436">
            <v>700</v>
          </cell>
          <cell r="AC1436">
            <v>0.08</v>
          </cell>
          <cell r="AD1436">
            <v>60</v>
          </cell>
          <cell r="AH1436">
            <v>0.5</v>
          </cell>
        </row>
        <row r="1437">
          <cell r="A1437" t="str">
            <v>FO00175-001</v>
          </cell>
          <cell r="B1437" t="str">
            <v>Fixtures and fittings</v>
          </cell>
          <cell r="C1437">
            <v>1302</v>
          </cell>
          <cell r="D1437" t="str">
            <v>IS</v>
          </cell>
          <cell r="E1437" t="str">
            <v>N/A</v>
          </cell>
          <cell r="F1437">
            <v>46</v>
          </cell>
          <cell r="G1437" t="str">
            <v>SANGUAN</v>
          </cell>
          <cell r="H1437" t="str">
            <v>LABOUR COST TO TIME RECORDER 16 M/C</v>
          </cell>
          <cell r="I1437">
            <v>35928</v>
          </cell>
          <cell r="J1437">
            <v>36152</v>
          </cell>
          <cell r="K1437">
            <v>1820</v>
          </cell>
          <cell r="L1437">
            <v>0</v>
          </cell>
          <cell r="M1437">
            <v>5937.5</v>
          </cell>
          <cell r="N1437">
            <v>5936.5</v>
          </cell>
          <cell r="O1437">
            <v>1</v>
          </cell>
          <cell r="R1437">
            <v>2.55284E-2</v>
          </cell>
          <cell r="S1437">
            <v>151.57487499999999</v>
          </cell>
          <cell r="T1437">
            <v>151.54934660000001</v>
          </cell>
          <cell r="U1437">
            <v>2.5528399999984686E-2</v>
          </cell>
          <cell r="W1437">
            <v>1998</v>
          </cell>
          <cell r="X1437">
            <v>7</v>
          </cell>
          <cell r="Y1437">
            <v>1.1800356506238858</v>
          </cell>
          <cell r="Z1437">
            <v>1</v>
          </cell>
          <cell r="AA1437">
            <v>4</v>
          </cell>
          <cell r="AB1437">
            <v>200</v>
          </cell>
          <cell r="AC1437">
            <v>0.08</v>
          </cell>
          <cell r="AD1437">
            <v>20</v>
          </cell>
          <cell r="AH1437">
            <v>0.5</v>
          </cell>
        </row>
        <row r="1438">
          <cell r="A1438" t="str">
            <v>FO00175-002</v>
          </cell>
          <cell r="B1438" t="str">
            <v>Fixtures and fittings</v>
          </cell>
          <cell r="C1438">
            <v>1302</v>
          </cell>
          <cell r="D1438" t="str">
            <v>IS</v>
          </cell>
          <cell r="E1438" t="str">
            <v>N/A</v>
          </cell>
          <cell r="F1438" t="str">
            <v>S098103186</v>
          </cell>
          <cell r="G1438" t="str">
            <v>F.C.SOLUTION</v>
          </cell>
          <cell r="H1438" t="str">
            <v>BARCODE TIME ATTENDANCE ( 30% )</v>
          </cell>
          <cell r="I1438">
            <v>36081</v>
          </cell>
          <cell r="J1438">
            <v>36152</v>
          </cell>
          <cell r="K1438">
            <v>1820</v>
          </cell>
          <cell r="L1438">
            <v>0</v>
          </cell>
          <cell r="M1438">
            <v>13453.13</v>
          </cell>
          <cell r="N1438">
            <v>13452.13</v>
          </cell>
          <cell r="O1438">
            <v>1</v>
          </cell>
          <cell r="R1438">
            <v>2.55284E-2</v>
          </cell>
          <cell r="S1438">
            <v>343.43688389199997</v>
          </cell>
          <cell r="T1438">
            <v>343.41135549199998</v>
          </cell>
          <cell r="U1438">
            <v>2.5528399999984686E-2</v>
          </cell>
          <cell r="W1438">
            <v>1998</v>
          </cell>
          <cell r="X1438">
            <v>7</v>
          </cell>
          <cell r="Y1438">
            <v>1.1800356506238858</v>
          </cell>
          <cell r="Z1438">
            <v>1</v>
          </cell>
          <cell r="AA1438">
            <v>4</v>
          </cell>
          <cell r="AB1438">
            <v>400</v>
          </cell>
          <cell r="AC1438">
            <v>0.08</v>
          </cell>
          <cell r="AD1438">
            <v>30</v>
          </cell>
          <cell r="AH1438">
            <v>0.5</v>
          </cell>
        </row>
        <row r="1439">
          <cell r="A1439" t="str">
            <v>FO00175-003</v>
          </cell>
          <cell r="B1439" t="str">
            <v>Fixtures and fittings</v>
          </cell>
          <cell r="C1439">
            <v>1302</v>
          </cell>
          <cell r="D1439" t="str">
            <v>IS</v>
          </cell>
          <cell r="E1439" t="str">
            <v>N/A</v>
          </cell>
          <cell r="F1439" t="str">
            <v>SO98113249</v>
          </cell>
          <cell r="G1439" t="str">
            <v>F.C.SOLUTION</v>
          </cell>
          <cell r="H1439" t="str">
            <v>ID CARD 4COLOR</v>
          </cell>
          <cell r="I1439">
            <v>36105</v>
          </cell>
          <cell r="J1439">
            <v>36152</v>
          </cell>
          <cell r="K1439">
            <v>1820</v>
          </cell>
          <cell r="L1439">
            <v>0</v>
          </cell>
          <cell r="M1439">
            <v>8971.8700000000008</v>
          </cell>
          <cell r="N1439">
            <v>8970.8700000000008</v>
          </cell>
          <cell r="O1439">
            <v>1</v>
          </cell>
          <cell r="R1439">
            <v>2.55284E-2</v>
          </cell>
          <cell r="S1439">
            <v>229.03748610800002</v>
          </cell>
          <cell r="T1439">
            <v>229.01195770800001</v>
          </cell>
          <cell r="U1439">
            <v>2.5528400000013107E-2</v>
          </cell>
          <cell r="W1439">
            <v>1998</v>
          </cell>
          <cell r="X1439">
            <v>7</v>
          </cell>
          <cell r="Y1439">
            <v>1.1800356506238858</v>
          </cell>
          <cell r="Z1439">
            <v>1</v>
          </cell>
          <cell r="AA1439">
            <v>4</v>
          </cell>
          <cell r="AB1439">
            <v>300</v>
          </cell>
          <cell r="AC1439">
            <v>0.08</v>
          </cell>
          <cell r="AD1439">
            <v>20</v>
          </cell>
          <cell r="AH1439">
            <v>0.5</v>
          </cell>
        </row>
        <row r="1440">
          <cell r="A1440" t="str">
            <v>FO00176-000</v>
          </cell>
          <cell r="B1440" t="str">
            <v>Fixtures and fittings</v>
          </cell>
          <cell r="C1440">
            <v>1302</v>
          </cell>
          <cell r="D1440" t="str">
            <v>IS</v>
          </cell>
          <cell r="E1440" t="str">
            <v>N/A</v>
          </cell>
          <cell r="F1440" t="str">
            <v>SO98113248</v>
          </cell>
          <cell r="G1440" t="str">
            <v>F.C.SOLUTION</v>
          </cell>
          <cell r="H1440" t="str">
            <v>BARCODE TIME ATTENDANCE</v>
          </cell>
          <cell r="I1440">
            <v>36105</v>
          </cell>
          <cell r="J1440">
            <v>36152</v>
          </cell>
          <cell r="K1440">
            <v>1820</v>
          </cell>
          <cell r="L1440">
            <v>0</v>
          </cell>
          <cell r="M1440">
            <v>22418.75</v>
          </cell>
          <cell r="N1440">
            <v>22417.75</v>
          </cell>
          <cell r="O1440">
            <v>1</v>
          </cell>
          <cell r="R1440">
            <v>2.55284E-2</v>
          </cell>
          <cell r="S1440">
            <v>572.3148175</v>
          </cell>
          <cell r="T1440">
            <v>572.28928910000002</v>
          </cell>
          <cell r="U1440">
            <v>2.5528399999984686E-2</v>
          </cell>
          <cell r="W1440">
            <v>1998</v>
          </cell>
          <cell r="X1440">
            <v>7</v>
          </cell>
          <cell r="Y1440">
            <v>1.1800356506238858</v>
          </cell>
          <cell r="Z1440">
            <v>1</v>
          </cell>
          <cell r="AA1440">
            <v>4</v>
          </cell>
          <cell r="AB1440">
            <v>700</v>
          </cell>
          <cell r="AC1440">
            <v>0.08</v>
          </cell>
          <cell r="AD1440">
            <v>60</v>
          </cell>
          <cell r="AH1440">
            <v>0.5</v>
          </cell>
        </row>
        <row r="1441">
          <cell r="A1441" t="str">
            <v>FO00176-001</v>
          </cell>
          <cell r="B1441" t="str">
            <v>Fixtures and fittings</v>
          </cell>
          <cell r="C1441">
            <v>1302</v>
          </cell>
          <cell r="D1441" t="str">
            <v>IS</v>
          </cell>
          <cell r="E1441" t="str">
            <v>N/A</v>
          </cell>
          <cell r="F1441">
            <v>46</v>
          </cell>
          <cell r="G1441" t="str">
            <v>SANGUAN</v>
          </cell>
          <cell r="H1441" t="str">
            <v>LABOUR COST TO TIME RECORDER 16 M/C</v>
          </cell>
          <cell r="I1441">
            <v>35928</v>
          </cell>
          <cell r="J1441">
            <v>36152</v>
          </cell>
          <cell r="K1441">
            <v>1820</v>
          </cell>
          <cell r="L1441">
            <v>0</v>
          </cell>
          <cell r="M1441">
            <v>5937.5</v>
          </cell>
          <cell r="N1441">
            <v>5936.5</v>
          </cell>
          <cell r="O1441">
            <v>1</v>
          </cell>
          <cell r="R1441">
            <v>2.55284E-2</v>
          </cell>
          <cell r="S1441">
            <v>151.57487499999999</v>
          </cell>
          <cell r="T1441">
            <v>151.54934660000001</v>
          </cell>
          <cell r="U1441">
            <v>2.5528399999984686E-2</v>
          </cell>
          <cell r="W1441">
            <v>1998</v>
          </cell>
          <cell r="X1441">
            <v>7</v>
          </cell>
          <cell r="Y1441">
            <v>1.1800356506238858</v>
          </cell>
          <cell r="Z1441">
            <v>1</v>
          </cell>
          <cell r="AA1441">
            <v>4</v>
          </cell>
          <cell r="AB1441">
            <v>200</v>
          </cell>
          <cell r="AC1441">
            <v>0.08</v>
          </cell>
          <cell r="AD1441">
            <v>20</v>
          </cell>
          <cell r="AH1441">
            <v>0.5</v>
          </cell>
        </row>
        <row r="1442">
          <cell r="A1442" t="str">
            <v>FO00176-002</v>
          </cell>
          <cell r="B1442" t="str">
            <v>Fixtures and fittings</v>
          </cell>
          <cell r="C1442">
            <v>1302</v>
          </cell>
          <cell r="D1442" t="str">
            <v>IS</v>
          </cell>
          <cell r="E1442" t="str">
            <v>N/A</v>
          </cell>
          <cell r="F1442" t="str">
            <v>S098103186</v>
          </cell>
          <cell r="G1442" t="str">
            <v>F.C.SOLUTION</v>
          </cell>
          <cell r="H1442" t="str">
            <v>BARCODE TIME ATTENDANCE ( 30% )</v>
          </cell>
          <cell r="I1442">
            <v>36081</v>
          </cell>
          <cell r="J1442">
            <v>36152</v>
          </cell>
          <cell r="K1442">
            <v>1820</v>
          </cell>
          <cell r="L1442">
            <v>0</v>
          </cell>
          <cell r="M1442">
            <v>13453.13</v>
          </cell>
          <cell r="N1442">
            <v>13452.13</v>
          </cell>
          <cell r="O1442">
            <v>1</v>
          </cell>
          <cell r="R1442">
            <v>2.55284E-2</v>
          </cell>
          <cell r="S1442">
            <v>343.43688389199997</v>
          </cell>
          <cell r="T1442">
            <v>343.41135549199998</v>
          </cell>
          <cell r="U1442">
            <v>2.5528399999984686E-2</v>
          </cell>
          <cell r="W1442">
            <v>1998</v>
          </cell>
          <cell r="X1442">
            <v>7</v>
          </cell>
          <cell r="Y1442">
            <v>1.1800356506238858</v>
          </cell>
          <cell r="Z1442">
            <v>1</v>
          </cell>
          <cell r="AA1442">
            <v>4</v>
          </cell>
          <cell r="AB1442">
            <v>400</v>
          </cell>
          <cell r="AC1442">
            <v>0.08</v>
          </cell>
          <cell r="AD1442">
            <v>30</v>
          </cell>
          <cell r="AH1442">
            <v>0.5</v>
          </cell>
        </row>
        <row r="1443">
          <cell r="A1443" t="str">
            <v>FO00176-003</v>
          </cell>
          <cell r="B1443" t="str">
            <v>Fixtures and fittings</v>
          </cell>
          <cell r="C1443">
            <v>1302</v>
          </cell>
          <cell r="D1443" t="str">
            <v>IS</v>
          </cell>
          <cell r="E1443" t="str">
            <v>N/A</v>
          </cell>
          <cell r="F1443" t="str">
            <v>SO98113249</v>
          </cell>
          <cell r="G1443" t="str">
            <v>F.C.SOLUTION</v>
          </cell>
          <cell r="H1443" t="str">
            <v>ID CARD 4COLOR</v>
          </cell>
          <cell r="I1443">
            <v>36105</v>
          </cell>
          <cell r="J1443">
            <v>36152</v>
          </cell>
          <cell r="K1443">
            <v>1820</v>
          </cell>
          <cell r="L1443">
            <v>0</v>
          </cell>
          <cell r="M1443">
            <v>8971.8700000000008</v>
          </cell>
          <cell r="N1443">
            <v>8970.8700000000008</v>
          </cell>
          <cell r="O1443">
            <v>1</v>
          </cell>
          <cell r="R1443">
            <v>2.55284E-2</v>
          </cell>
          <cell r="S1443">
            <v>229.03748610800002</v>
          </cell>
          <cell r="T1443">
            <v>229.01195770800001</v>
          </cell>
          <cell r="U1443">
            <v>2.5528400000013107E-2</v>
          </cell>
          <cell r="W1443">
            <v>1998</v>
          </cell>
          <cell r="X1443">
            <v>7</v>
          </cell>
          <cell r="Y1443">
            <v>1.1800356506238858</v>
          </cell>
          <cell r="Z1443">
            <v>1</v>
          </cell>
          <cell r="AA1443">
            <v>4</v>
          </cell>
          <cell r="AB1443">
            <v>300</v>
          </cell>
          <cell r="AC1443">
            <v>0.08</v>
          </cell>
          <cell r="AD1443">
            <v>20</v>
          </cell>
          <cell r="AH1443">
            <v>0.5</v>
          </cell>
        </row>
        <row r="1444">
          <cell r="A1444" t="str">
            <v>FO00177-000</v>
          </cell>
          <cell r="B1444" t="str">
            <v>Fixtures and fittings</v>
          </cell>
          <cell r="C1444">
            <v>8101</v>
          </cell>
          <cell r="D1444" t="str">
            <v>CEO</v>
          </cell>
          <cell r="E1444" t="str">
            <v>N/A</v>
          </cell>
          <cell r="F1444">
            <v>2078</v>
          </cell>
          <cell r="G1444" t="str">
            <v>SAHAPAT</v>
          </cell>
          <cell r="H1444" t="str">
            <v>CABINET D-744</v>
          </cell>
          <cell r="I1444">
            <v>35969</v>
          </cell>
          <cell r="J1444">
            <v>35975</v>
          </cell>
          <cell r="K1444">
            <v>1820</v>
          </cell>
          <cell r="L1444">
            <v>0</v>
          </cell>
          <cell r="M1444">
            <v>2744</v>
          </cell>
          <cell r="N1444">
            <v>2743</v>
          </cell>
          <cell r="O1444">
            <v>1</v>
          </cell>
          <cell r="R1444">
            <v>2.55284E-2</v>
          </cell>
          <cell r="S1444">
            <v>70.049929599999999</v>
          </cell>
          <cell r="T1444">
            <v>70.0244012</v>
          </cell>
          <cell r="U1444">
            <v>2.5528399999998896E-2</v>
          </cell>
          <cell r="W1444">
            <v>1998</v>
          </cell>
          <cell r="X1444">
            <v>7</v>
          </cell>
          <cell r="Y1444">
            <v>1.1800356506238858</v>
          </cell>
          <cell r="Z1444">
            <v>1</v>
          </cell>
          <cell r="AA1444">
            <v>4</v>
          </cell>
          <cell r="AB1444">
            <v>100</v>
          </cell>
          <cell r="AC1444">
            <v>0.08</v>
          </cell>
          <cell r="AD1444">
            <v>10</v>
          </cell>
          <cell r="AH1444">
            <v>0.5</v>
          </cell>
        </row>
        <row r="1445">
          <cell r="A1445" t="str">
            <v>FO00178-000</v>
          </cell>
          <cell r="B1445" t="str">
            <v>Fixtures and fittings</v>
          </cell>
          <cell r="C1445">
            <v>8101</v>
          </cell>
          <cell r="D1445" t="str">
            <v>CEO</v>
          </cell>
          <cell r="E1445" t="str">
            <v>N/A</v>
          </cell>
          <cell r="F1445">
            <v>2078</v>
          </cell>
          <cell r="G1445" t="str">
            <v>SAHAPAT</v>
          </cell>
          <cell r="H1445" t="str">
            <v>CABINET D-704</v>
          </cell>
          <cell r="I1445">
            <v>35969</v>
          </cell>
          <cell r="J1445">
            <v>35975</v>
          </cell>
          <cell r="K1445">
            <v>1820</v>
          </cell>
          <cell r="L1445">
            <v>0</v>
          </cell>
          <cell r="M1445">
            <v>31900</v>
          </cell>
          <cell r="N1445">
            <v>31899</v>
          </cell>
          <cell r="O1445">
            <v>1</v>
          </cell>
          <cell r="R1445">
            <v>2.55284E-2</v>
          </cell>
          <cell r="S1445">
            <v>814.35595999999998</v>
          </cell>
          <cell r="T1445">
            <v>814.3304316</v>
          </cell>
          <cell r="U1445">
            <v>2.5528399999984686E-2</v>
          </cell>
          <cell r="W1445">
            <v>1998</v>
          </cell>
          <cell r="X1445">
            <v>7</v>
          </cell>
          <cell r="Y1445">
            <v>1.1800356506238858</v>
          </cell>
          <cell r="Z1445">
            <v>1</v>
          </cell>
          <cell r="AA1445">
            <v>4</v>
          </cell>
          <cell r="AB1445">
            <v>1000</v>
          </cell>
          <cell r="AC1445">
            <v>0.08</v>
          </cell>
          <cell r="AD1445">
            <v>80</v>
          </cell>
          <cell r="AH1445">
            <v>0.5</v>
          </cell>
        </row>
        <row r="1446">
          <cell r="A1446" t="str">
            <v>FO00179-000</v>
          </cell>
          <cell r="B1446" t="str">
            <v>Fixtures and fittings</v>
          </cell>
          <cell r="C1446">
            <v>8101</v>
          </cell>
          <cell r="D1446" t="str">
            <v>CEO</v>
          </cell>
          <cell r="E1446" t="str">
            <v>N/A</v>
          </cell>
          <cell r="F1446" t="str">
            <v>D98/6322</v>
          </cell>
          <cell r="G1446" t="str">
            <v>DASH</v>
          </cell>
          <cell r="H1446" t="str">
            <v>ELECTRONIC FAX : KX-F 2810</v>
          </cell>
          <cell r="I1446">
            <v>35990</v>
          </cell>
          <cell r="J1446">
            <v>36003</v>
          </cell>
          <cell r="K1446">
            <v>1820</v>
          </cell>
          <cell r="L1446">
            <v>0</v>
          </cell>
          <cell r="M1446">
            <v>11500</v>
          </cell>
          <cell r="N1446">
            <v>11499</v>
          </cell>
          <cell r="O1446">
            <v>1</v>
          </cell>
          <cell r="R1446">
            <v>2.48069E-2</v>
          </cell>
          <cell r="S1446">
            <v>285.27935000000002</v>
          </cell>
          <cell r="T1446">
            <v>285.25454309999998</v>
          </cell>
          <cell r="U1446">
            <v>2.4806900000044152E-2</v>
          </cell>
          <cell r="W1446">
            <v>1998</v>
          </cell>
          <cell r="X1446">
            <v>7</v>
          </cell>
          <cell r="Y1446">
            <v>1.1800356506238858</v>
          </cell>
          <cell r="Z1446">
            <v>1</v>
          </cell>
          <cell r="AA1446">
            <v>4</v>
          </cell>
          <cell r="AB1446">
            <v>400</v>
          </cell>
          <cell r="AC1446">
            <v>0.08</v>
          </cell>
          <cell r="AD1446">
            <v>30</v>
          </cell>
          <cell r="AH1446">
            <v>0.5</v>
          </cell>
        </row>
        <row r="1447">
          <cell r="A1447" t="str">
            <v>FO00183-000</v>
          </cell>
          <cell r="B1447" t="str">
            <v>Fixtures and fittings</v>
          </cell>
          <cell r="C1447">
            <v>1701</v>
          </cell>
          <cell r="D1447" t="str">
            <v>Finance</v>
          </cell>
          <cell r="E1447" t="str">
            <v>N/A</v>
          </cell>
          <cell r="F1447">
            <v>413</v>
          </cell>
          <cell r="G1447" t="str">
            <v>TAVEECHOK</v>
          </cell>
          <cell r="H1447" t="str">
            <v>WORKING CHAIR TC#22</v>
          </cell>
          <cell r="I1447">
            <v>35978</v>
          </cell>
          <cell r="J1447">
            <v>36003</v>
          </cell>
          <cell r="K1447">
            <v>1820</v>
          </cell>
          <cell r="L1447">
            <v>0</v>
          </cell>
          <cell r="M1447">
            <v>2650</v>
          </cell>
          <cell r="N1447">
            <v>2649</v>
          </cell>
          <cell r="O1447">
            <v>1</v>
          </cell>
          <cell r="R1447">
            <v>2.48069E-2</v>
          </cell>
          <cell r="S1447">
            <v>65.738285000000005</v>
          </cell>
          <cell r="T1447">
            <v>65.713478100000003</v>
          </cell>
          <cell r="U1447">
            <v>2.4806900000001519E-2</v>
          </cell>
          <cell r="W1447">
            <v>1998</v>
          </cell>
          <cell r="X1447">
            <v>7</v>
          </cell>
          <cell r="Y1447">
            <v>1.1800356506238858</v>
          </cell>
          <cell r="Z1447">
            <v>1</v>
          </cell>
          <cell r="AA1447">
            <v>4</v>
          </cell>
          <cell r="AB1447">
            <v>100</v>
          </cell>
          <cell r="AC1447">
            <v>0.08</v>
          </cell>
          <cell r="AD1447">
            <v>10</v>
          </cell>
          <cell r="AH1447">
            <v>0.5</v>
          </cell>
        </row>
        <row r="1448">
          <cell r="A1448" t="str">
            <v>FO00188-000</v>
          </cell>
          <cell r="B1448" t="str">
            <v>Fixtures and fittings</v>
          </cell>
          <cell r="C1448">
            <v>1302</v>
          </cell>
          <cell r="D1448" t="str">
            <v>IS</v>
          </cell>
          <cell r="E1448" t="str">
            <v>N/A</v>
          </cell>
          <cell r="F1448">
            <v>414</v>
          </cell>
          <cell r="G1448" t="str">
            <v>TAVEECHOK</v>
          </cell>
          <cell r="H1448" t="str">
            <v>WORKING CHAIR WC-3</v>
          </cell>
          <cell r="I1448">
            <v>35978</v>
          </cell>
          <cell r="J1448">
            <v>36003</v>
          </cell>
          <cell r="K1448">
            <v>1820</v>
          </cell>
          <cell r="L1448">
            <v>0</v>
          </cell>
          <cell r="M1448">
            <v>2200</v>
          </cell>
          <cell r="N1448">
            <v>2199</v>
          </cell>
          <cell r="O1448">
            <v>1</v>
          </cell>
          <cell r="R1448">
            <v>2.48069E-2</v>
          </cell>
          <cell r="S1448">
            <v>54.575179999999996</v>
          </cell>
          <cell r="T1448">
            <v>54.550373100000002</v>
          </cell>
          <cell r="U1448">
            <v>2.4806899999994414E-2</v>
          </cell>
          <cell r="W1448">
            <v>1998</v>
          </cell>
          <cell r="X1448">
            <v>7</v>
          </cell>
          <cell r="Y1448">
            <v>1.1800356506238858</v>
          </cell>
          <cell r="Z1448">
            <v>1</v>
          </cell>
          <cell r="AA1448">
            <v>4</v>
          </cell>
          <cell r="AB1448">
            <v>100</v>
          </cell>
          <cell r="AC1448">
            <v>0.08</v>
          </cell>
          <cell r="AD1448">
            <v>10</v>
          </cell>
          <cell r="AH1448">
            <v>0</v>
          </cell>
        </row>
        <row r="1449">
          <cell r="A1449" t="str">
            <v>FO00193-000</v>
          </cell>
          <cell r="B1449" t="str">
            <v>Fixtures and fittings</v>
          </cell>
          <cell r="C1449">
            <v>2004</v>
          </cell>
          <cell r="D1449" t="str">
            <v>QA</v>
          </cell>
          <cell r="E1449" t="str">
            <v>N/A</v>
          </cell>
          <cell r="F1449">
            <v>2177</v>
          </cell>
          <cell r="G1449" t="str">
            <v>SAHAPAT</v>
          </cell>
          <cell r="H1449" t="str">
            <v>CABINET LCG-12110</v>
          </cell>
          <cell r="I1449">
            <v>35997</v>
          </cell>
          <cell r="J1449">
            <v>36003</v>
          </cell>
          <cell r="K1449">
            <v>1820</v>
          </cell>
          <cell r="L1449">
            <v>0</v>
          </cell>
          <cell r="M1449">
            <v>2631.3</v>
          </cell>
          <cell r="N1449">
            <v>2630.3</v>
          </cell>
          <cell r="O1449">
            <v>1</v>
          </cell>
          <cell r="R1449">
            <v>2.31378E-2</v>
          </cell>
          <cell r="S1449">
            <v>60.882493140000001</v>
          </cell>
          <cell r="T1449">
            <v>60.859355340000008</v>
          </cell>
          <cell r="U1449">
            <v>2.3137799999993547E-2</v>
          </cell>
          <cell r="W1449">
            <v>1998</v>
          </cell>
          <cell r="X1449">
            <v>7</v>
          </cell>
          <cell r="Y1449">
            <v>1.1800356506238858</v>
          </cell>
          <cell r="Z1449">
            <v>1</v>
          </cell>
          <cell r="AA1449">
            <v>4</v>
          </cell>
          <cell r="AB1449">
            <v>100</v>
          </cell>
          <cell r="AC1449">
            <v>0.08</v>
          </cell>
          <cell r="AD1449">
            <v>10</v>
          </cell>
          <cell r="AH1449">
            <v>0.5</v>
          </cell>
        </row>
        <row r="1450">
          <cell r="A1450" t="str">
            <v>FO00195-000</v>
          </cell>
          <cell r="B1450" t="str">
            <v>Fixtures and fittings</v>
          </cell>
          <cell r="C1450">
            <v>1701</v>
          </cell>
          <cell r="D1450" t="str">
            <v>Finance</v>
          </cell>
          <cell r="E1450" t="str">
            <v>N/A</v>
          </cell>
          <cell r="F1450">
            <v>4100552</v>
          </cell>
          <cell r="G1450" t="str">
            <v>S.PIPAT</v>
          </cell>
          <cell r="H1450" t="str">
            <v>"CASICO" PRINTING CALCULATOR</v>
          </cell>
          <cell r="I1450">
            <v>36024</v>
          </cell>
          <cell r="J1450">
            <v>36066</v>
          </cell>
          <cell r="K1450">
            <v>1820</v>
          </cell>
          <cell r="L1450">
            <v>0</v>
          </cell>
          <cell r="M1450">
            <v>5300</v>
          </cell>
          <cell r="N1450">
            <v>5299</v>
          </cell>
          <cell r="O1450">
            <v>1</v>
          </cell>
          <cell r="R1450">
            <v>2.31378E-2</v>
          </cell>
          <cell r="S1450">
            <v>122.63034</v>
          </cell>
          <cell r="T1450">
            <v>122.6072022</v>
          </cell>
          <cell r="U1450">
            <v>2.3137800000000652E-2</v>
          </cell>
          <cell r="W1450">
            <v>1998</v>
          </cell>
          <cell r="X1450">
            <v>7</v>
          </cell>
          <cell r="Y1450">
            <v>1.1800356506238858</v>
          </cell>
          <cell r="Z1450">
            <v>1</v>
          </cell>
          <cell r="AA1450">
            <v>4</v>
          </cell>
          <cell r="AB1450">
            <v>200</v>
          </cell>
          <cell r="AC1450">
            <v>0.08</v>
          </cell>
          <cell r="AD1450">
            <v>20</v>
          </cell>
          <cell r="AH1450">
            <v>0.5</v>
          </cell>
        </row>
        <row r="1451">
          <cell r="A1451" t="str">
            <v>FO00196-000</v>
          </cell>
          <cell r="B1451" t="str">
            <v>Fixtures and fittings</v>
          </cell>
          <cell r="C1451">
            <v>8101</v>
          </cell>
          <cell r="D1451" t="str">
            <v>CEO</v>
          </cell>
          <cell r="E1451" t="str">
            <v>N/A</v>
          </cell>
          <cell r="F1451" t="str">
            <v>D98/6439</v>
          </cell>
          <cell r="G1451" t="str">
            <v>DUCH INTER</v>
          </cell>
          <cell r="H1451" t="str">
            <v>"PANASONIC"TELEPHONE 2 LINE</v>
          </cell>
          <cell r="I1451">
            <v>36041</v>
          </cell>
          <cell r="J1451">
            <v>36066</v>
          </cell>
          <cell r="K1451">
            <v>1820</v>
          </cell>
          <cell r="L1451">
            <v>0</v>
          </cell>
          <cell r="M1451">
            <v>3950</v>
          </cell>
          <cell r="N1451">
            <v>3949</v>
          </cell>
          <cell r="O1451">
            <v>1</v>
          </cell>
          <cell r="R1451">
            <v>2.28095E-2</v>
          </cell>
          <cell r="S1451">
            <v>90.097525000000005</v>
          </cell>
          <cell r="T1451">
            <v>90.074715499999996</v>
          </cell>
          <cell r="U1451">
            <v>2.2809500000008143E-2</v>
          </cell>
          <cell r="W1451">
            <v>1998</v>
          </cell>
          <cell r="X1451">
            <v>5</v>
          </cell>
          <cell r="Y1451">
            <v>0.70710340307658859</v>
          </cell>
          <cell r="Z1451">
            <v>1.1114365766683647</v>
          </cell>
          <cell r="AA1451">
            <v>4</v>
          </cell>
          <cell r="AB1451">
            <v>70</v>
          </cell>
          <cell r="AC1451">
            <v>0.08</v>
          </cell>
          <cell r="AD1451">
            <v>10</v>
          </cell>
          <cell r="AH1451">
            <v>0.5</v>
          </cell>
        </row>
        <row r="1452">
          <cell r="A1452" t="str">
            <v>FO00197-000</v>
          </cell>
          <cell r="B1452" t="str">
            <v>Fixtures and fittings</v>
          </cell>
          <cell r="C1452">
            <v>8101</v>
          </cell>
          <cell r="D1452" t="str">
            <v>CEO</v>
          </cell>
          <cell r="E1452" t="str">
            <v>N/A</v>
          </cell>
          <cell r="F1452" t="str">
            <v>D98/6439</v>
          </cell>
          <cell r="G1452" t="str">
            <v>DUCH INTER</v>
          </cell>
          <cell r="H1452" t="str">
            <v>"PANASONIC"TELEPHONE ANSERING</v>
          </cell>
          <cell r="I1452">
            <v>36041</v>
          </cell>
          <cell r="J1452">
            <v>36066</v>
          </cell>
          <cell r="K1452">
            <v>1820</v>
          </cell>
          <cell r="L1452">
            <v>0</v>
          </cell>
          <cell r="M1452">
            <v>3900</v>
          </cell>
          <cell r="N1452">
            <v>3899</v>
          </cell>
          <cell r="O1452">
            <v>1</v>
          </cell>
          <cell r="R1452">
            <v>2.28095E-2</v>
          </cell>
          <cell r="S1452">
            <v>88.957049999999995</v>
          </cell>
          <cell r="T1452">
            <v>88.934240500000001</v>
          </cell>
          <cell r="U1452">
            <v>2.2809499999993932E-2</v>
          </cell>
          <cell r="W1452">
            <v>1998</v>
          </cell>
          <cell r="X1452">
            <v>5</v>
          </cell>
          <cell r="Y1452">
            <v>0.70710340307658859</v>
          </cell>
          <cell r="Z1452">
            <v>1.1114365766683647</v>
          </cell>
          <cell r="AA1452">
            <v>4</v>
          </cell>
          <cell r="AB1452">
            <v>70</v>
          </cell>
          <cell r="AC1452">
            <v>0.08</v>
          </cell>
          <cell r="AD1452">
            <v>10</v>
          </cell>
          <cell r="AH1452">
            <v>0.5</v>
          </cell>
        </row>
        <row r="1453">
          <cell r="A1453" t="str">
            <v>FO00198-000</v>
          </cell>
          <cell r="B1453" t="str">
            <v>Fixtures and fittings</v>
          </cell>
          <cell r="C1453">
            <v>8101</v>
          </cell>
          <cell r="D1453" t="str">
            <v>CEO</v>
          </cell>
          <cell r="E1453" t="str">
            <v>N/A</v>
          </cell>
          <cell r="F1453" t="str">
            <v>D98/6439</v>
          </cell>
          <cell r="G1453" t="str">
            <v>DUCH INTER</v>
          </cell>
          <cell r="H1453" t="str">
            <v>"PANASONIC"TELEPHONE SINGLE LINE</v>
          </cell>
          <cell r="I1453">
            <v>36041</v>
          </cell>
          <cell r="J1453">
            <v>36066</v>
          </cell>
          <cell r="K1453">
            <v>1820</v>
          </cell>
          <cell r="L1453">
            <v>0</v>
          </cell>
          <cell r="M1453">
            <v>2500</v>
          </cell>
          <cell r="N1453">
            <v>2499</v>
          </cell>
          <cell r="O1453">
            <v>1</v>
          </cell>
          <cell r="R1453">
            <v>2.28095E-2</v>
          </cell>
          <cell r="S1453">
            <v>57.02375</v>
          </cell>
          <cell r="T1453">
            <v>57.000940499999999</v>
          </cell>
          <cell r="U1453">
            <v>2.2809500000001037E-2</v>
          </cell>
          <cell r="W1453">
            <v>1998</v>
          </cell>
          <cell r="X1453">
            <v>5</v>
          </cell>
          <cell r="Y1453">
            <v>0.70710340307658859</v>
          </cell>
          <cell r="Z1453">
            <v>1.1114365766683647</v>
          </cell>
          <cell r="AA1453">
            <v>4</v>
          </cell>
          <cell r="AB1453">
            <v>0</v>
          </cell>
          <cell r="AC1453">
            <v>0.08</v>
          </cell>
          <cell r="AD1453">
            <v>0</v>
          </cell>
          <cell r="AH1453">
            <v>0</v>
          </cell>
        </row>
        <row r="1454">
          <cell r="A1454" t="str">
            <v>FO00199-000</v>
          </cell>
          <cell r="B1454" t="str">
            <v>Fixtures and fittings</v>
          </cell>
          <cell r="C1454">
            <v>8101</v>
          </cell>
          <cell r="D1454" t="str">
            <v>CEO</v>
          </cell>
          <cell r="E1454" t="str">
            <v>N/A</v>
          </cell>
          <cell r="F1454" t="str">
            <v>D98/6439</v>
          </cell>
          <cell r="G1454" t="str">
            <v>DUCH INTER</v>
          </cell>
          <cell r="H1454" t="str">
            <v>"PANASONIC"TELEPHONE SINGLE LINE</v>
          </cell>
          <cell r="I1454">
            <v>36041</v>
          </cell>
          <cell r="J1454">
            <v>36066</v>
          </cell>
          <cell r="K1454">
            <v>1820</v>
          </cell>
          <cell r="L1454">
            <v>0</v>
          </cell>
          <cell r="M1454">
            <v>2500</v>
          </cell>
          <cell r="N1454">
            <v>2499</v>
          </cell>
          <cell r="O1454">
            <v>1</v>
          </cell>
          <cell r="R1454">
            <v>2.28095E-2</v>
          </cell>
          <cell r="S1454">
            <v>57.02375</v>
          </cell>
          <cell r="T1454">
            <v>57.000940499999999</v>
          </cell>
          <cell r="U1454">
            <v>2.2809500000001037E-2</v>
          </cell>
          <cell r="W1454">
            <v>1998</v>
          </cell>
          <cell r="X1454">
            <v>5</v>
          </cell>
          <cell r="Y1454">
            <v>0.70710340307658859</v>
          </cell>
          <cell r="Z1454">
            <v>1.1114365766683647</v>
          </cell>
          <cell r="AA1454">
            <v>4</v>
          </cell>
          <cell r="AB1454">
            <v>0</v>
          </cell>
          <cell r="AC1454">
            <v>0.08</v>
          </cell>
          <cell r="AD1454">
            <v>0</v>
          </cell>
          <cell r="AH1454">
            <v>0</v>
          </cell>
        </row>
        <row r="1455">
          <cell r="A1455" t="str">
            <v>FO00200-000</v>
          </cell>
          <cell r="B1455" t="str">
            <v>Fixtures and fittings</v>
          </cell>
          <cell r="C1455">
            <v>8101</v>
          </cell>
          <cell r="D1455" t="str">
            <v>CEO</v>
          </cell>
          <cell r="E1455" t="str">
            <v>N/A</v>
          </cell>
          <cell r="F1455" t="str">
            <v>D98/6439</v>
          </cell>
          <cell r="G1455" t="str">
            <v>DUCH INTER</v>
          </cell>
          <cell r="H1455" t="str">
            <v>"PANASONIC"TELEPHONE SINGLE LINE</v>
          </cell>
          <cell r="I1455">
            <v>36041</v>
          </cell>
          <cell r="J1455">
            <v>36066</v>
          </cell>
          <cell r="K1455">
            <v>1820</v>
          </cell>
          <cell r="L1455">
            <v>0</v>
          </cell>
          <cell r="M1455">
            <v>2500</v>
          </cell>
          <cell r="N1455">
            <v>2499</v>
          </cell>
          <cell r="O1455">
            <v>1</v>
          </cell>
          <cell r="R1455">
            <v>2.28095E-2</v>
          </cell>
          <cell r="S1455">
            <v>57.02375</v>
          </cell>
          <cell r="T1455">
            <v>57.000940499999999</v>
          </cell>
          <cell r="U1455">
            <v>2.2809500000001037E-2</v>
          </cell>
          <cell r="W1455">
            <v>1998</v>
          </cell>
          <cell r="X1455">
            <v>5</v>
          </cell>
          <cell r="Y1455">
            <v>0.70710340307658859</v>
          </cell>
          <cell r="Z1455">
            <v>1.1114365766683647</v>
          </cell>
          <cell r="AA1455">
            <v>4</v>
          </cell>
          <cell r="AB1455">
            <v>0</v>
          </cell>
          <cell r="AC1455">
            <v>0.08</v>
          </cell>
          <cell r="AD1455">
            <v>0</v>
          </cell>
          <cell r="AH1455">
            <v>0</v>
          </cell>
        </row>
        <row r="1456">
          <cell r="A1456" t="str">
            <v>FO00201-000</v>
          </cell>
          <cell r="B1456" t="str">
            <v>Fixtures and fittings</v>
          </cell>
          <cell r="C1456">
            <v>8101</v>
          </cell>
          <cell r="D1456" t="str">
            <v>CEO</v>
          </cell>
          <cell r="E1456" t="str">
            <v>N/A</v>
          </cell>
          <cell r="F1456" t="str">
            <v>D98/6439</v>
          </cell>
          <cell r="G1456" t="str">
            <v>DUCH INTER</v>
          </cell>
          <cell r="H1456" t="str">
            <v>"PANASONIC"TELEPHONE SINGLE LINE</v>
          </cell>
          <cell r="I1456">
            <v>36041</v>
          </cell>
          <cell r="J1456">
            <v>36066</v>
          </cell>
          <cell r="K1456">
            <v>1820</v>
          </cell>
          <cell r="L1456">
            <v>0</v>
          </cell>
          <cell r="M1456">
            <v>2500</v>
          </cell>
          <cell r="N1456">
            <v>2499</v>
          </cell>
          <cell r="O1456">
            <v>1</v>
          </cell>
          <cell r="R1456">
            <v>2.28095E-2</v>
          </cell>
          <cell r="S1456">
            <v>57.02375</v>
          </cell>
          <cell r="T1456">
            <v>57.000940499999999</v>
          </cell>
          <cell r="U1456">
            <v>2.2809500000001037E-2</v>
          </cell>
          <cell r="W1456">
            <v>1998</v>
          </cell>
          <cell r="X1456">
            <v>5</v>
          </cell>
          <cell r="Y1456">
            <v>0.70710340307658859</v>
          </cell>
          <cell r="Z1456">
            <v>1.1114365766683647</v>
          </cell>
          <cell r="AA1456">
            <v>4</v>
          </cell>
          <cell r="AB1456">
            <v>0</v>
          </cell>
          <cell r="AC1456">
            <v>0.08</v>
          </cell>
          <cell r="AD1456">
            <v>0</v>
          </cell>
          <cell r="AH1456">
            <v>0</v>
          </cell>
        </row>
        <row r="1457">
          <cell r="A1457" t="str">
            <v>FO00209-000</v>
          </cell>
          <cell r="B1457" t="str">
            <v>Fixtures and fittings</v>
          </cell>
          <cell r="C1457">
            <v>8101</v>
          </cell>
          <cell r="D1457" t="str">
            <v>CEO</v>
          </cell>
          <cell r="E1457" t="str">
            <v>N/A</v>
          </cell>
          <cell r="F1457">
            <v>483</v>
          </cell>
          <cell r="G1457" t="str">
            <v>TAWEECHOCK</v>
          </cell>
          <cell r="H1457" t="str">
            <v>WORKING CHAIR TC23.(Office)</v>
          </cell>
          <cell r="I1457">
            <v>36047</v>
          </cell>
          <cell r="J1457">
            <v>36066</v>
          </cell>
          <cell r="K1457">
            <v>1820</v>
          </cell>
          <cell r="L1457">
            <v>0</v>
          </cell>
          <cell r="M1457">
            <v>3000</v>
          </cell>
          <cell r="N1457">
            <v>2999</v>
          </cell>
          <cell r="O1457">
            <v>1</v>
          </cell>
          <cell r="R1457">
            <v>2.4402E-2</v>
          </cell>
          <cell r="S1457">
            <v>73.206000000000003</v>
          </cell>
          <cell r="T1457">
            <v>73.181597999999994</v>
          </cell>
          <cell r="U1457">
            <v>2.4402000000009139E-2</v>
          </cell>
          <cell r="W1457">
            <v>1998</v>
          </cell>
          <cell r="X1457">
            <v>7</v>
          </cell>
          <cell r="Y1457">
            <v>1.1800356506238858</v>
          </cell>
          <cell r="Z1457">
            <v>1</v>
          </cell>
          <cell r="AA1457">
            <v>4</v>
          </cell>
          <cell r="AB1457">
            <v>100</v>
          </cell>
          <cell r="AC1457">
            <v>0.08</v>
          </cell>
          <cell r="AD1457">
            <v>10</v>
          </cell>
          <cell r="AH1457">
            <v>0.5</v>
          </cell>
        </row>
        <row r="1458">
          <cell r="A1458" t="str">
            <v>FO00210-000</v>
          </cell>
          <cell r="B1458" t="str">
            <v>Fixtures and fittings</v>
          </cell>
          <cell r="C1458">
            <v>8101</v>
          </cell>
          <cell r="D1458" t="str">
            <v>CEO</v>
          </cell>
          <cell r="E1458" t="str">
            <v>N/A</v>
          </cell>
          <cell r="F1458">
            <v>483</v>
          </cell>
          <cell r="G1458" t="str">
            <v>TAWEECHOCK</v>
          </cell>
          <cell r="H1458" t="str">
            <v>WORKING CHAIR TC23.(Office)</v>
          </cell>
          <cell r="I1458">
            <v>36047</v>
          </cell>
          <cell r="J1458">
            <v>36066</v>
          </cell>
          <cell r="K1458">
            <v>1820</v>
          </cell>
          <cell r="L1458">
            <v>0</v>
          </cell>
          <cell r="M1458">
            <v>3000</v>
          </cell>
          <cell r="N1458">
            <v>2999</v>
          </cell>
          <cell r="O1458">
            <v>1</v>
          </cell>
          <cell r="R1458">
            <v>2.3656E-2</v>
          </cell>
          <cell r="S1458">
            <v>70.968000000000004</v>
          </cell>
          <cell r="T1458">
            <v>70.944344000000001</v>
          </cell>
          <cell r="U1458">
            <v>2.3656000000002564E-2</v>
          </cell>
          <cell r="W1458">
            <v>1998</v>
          </cell>
          <cell r="X1458">
            <v>7</v>
          </cell>
          <cell r="Y1458">
            <v>1.1800356506238858</v>
          </cell>
          <cell r="Z1458">
            <v>1</v>
          </cell>
          <cell r="AA1458">
            <v>4</v>
          </cell>
          <cell r="AB1458">
            <v>100</v>
          </cell>
          <cell r="AC1458">
            <v>0.08</v>
          </cell>
          <cell r="AD1458">
            <v>10</v>
          </cell>
          <cell r="AH1458">
            <v>0.5</v>
          </cell>
        </row>
        <row r="1459">
          <cell r="A1459" t="str">
            <v>FO00211-000</v>
          </cell>
          <cell r="B1459" t="str">
            <v>Fixtures and fittings</v>
          </cell>
          <cell r="C1459">
            <v>8101</v>
          </cell>
          <cell r="D1459" t="str">
            <v>CEO</v>
          </cell>
          <cell r="E1459" t="str">
            <v>N/A</v>
          </cell>
          <cell r="F1459">
            <v>483</v>
          </cell>
          <cell r="G1459" t="str">
            <v>TAWEECHOCK</v>
          </cell>
          <cell r="H1459" t="str">
            <v>WORKING CHAIR TC23.(Office)</v>
          </cell>
          <cell r="I1459">
            <v>36047</v>
          </cell>
          <cell r="J1459">
            <v>36066</v>
          </cell>
          <cell r="K1459">
            <v>1820</v>
          </cell>
          <cell r="L1459">
            <v>0</v>
          </cell>
          <cell r="M1459">
            <v>3000</v>
          </cell>
          <cell r="N1459">
            <v>2999</v>
          </cell>
          <cell r="O1459">
            <v>1</v>
          </cell>
          <cell r="R1459">
            <v>2.3656E-2</v>
          </cell>
          <cell r="S1459">
            <v>70.968000000000004</v>
          </cell>
          <cell r="T1459">
            <v>70.944344000000001</v>
          </cell>
          <cell r="U1459">
            <v>2.3656000000002564E-2</v>
          </cell>
          <cell r="W1459">
            <v>1998</v>
          </cell>
          <cell r="X1459">
            <v>7</v>
          </cell>
          <cell r="Y1459">
            <v>1.1800356506238858</v>
          </cell>
          <cell r="Z1459">
            <v>1</v>
          </cell>
          <cell r="AA1459">
            <v>4</v>
          </cell>
          <cell r="AB1459">
            <v>100</v>
          </cell>
          <cell r="AC1459">
            <v>0.08</v>
          </cell>
          <cell r="AD1459">
            <v>10</v>
          </cell>
          <cell r="AH1459">
            <v>0.5</v>
          </cell>
        </row>
        <row r="1460">
          <cell r="A1460" t="str">
            <v>FO00212-000</v>
          </cell>
          <cell r="B1460" t="str">
            <v>Fixtures and fittings</v>
          </cell>
          <cell r="C1460">
            <v>8101</v>
          </cell>
          <cell r="D1460" t="str">
            <v>CEO</v>
          </cell>
          <cell r="E1460" t="str">
            <v>N/A</v>
          </cell>
          <cell r="F1460">
            <v>483</v>
          </cell>
          <cell r="G1460" t="str">
            <v>TAWEECHOCK</v>
          </cell>
          <cell r="H1460" t="str">
            <v>WORKING CHAIR TC23.(Office)</v>
          </cell>
          <cell r="I1460">
            <v>36047</v>
          </cell>
          <cell r="J1460">
            <v>36066</v>
          </cell>
          <cell r="K1460">
            <v>1820</v>
          </cell>
          <cell r="L1460">
            <v>0</v>
          </cell>
          <cell r="M1460">
            <v>3000</v>
          </cell>
          <cell r="N1460">
            <v>2999</v>
          </cell>
          <cell r="O1460">
            <v>1</v>
          </cell>
          <cell r="R1460">
            <v>2.3323300000000002E-2</v>
          </cell>
          <cell r="S1460">
            <v>69.96990000000001</v>
          </cell>
          <cell r="T1460">
            <v>69.946576700000008</v>
          </cell>
          <cell r="U1460">
            <v>2.3323300000001268E-2</v>
          </cell>
          <cell r="W1460">
            <v>1998</v>
          </cell>
          <cell r="X1460">
            <v>7</v>
          </cell>
          <cell r="Y1460">
            <v>1.1800356506238858</v>
          </cell>
          <cell r="Z1460">
            <v>1</v>
          </cell>
          <cell r="AA1460">
            <v>4</v>
          </cell>
          <cell r="AB1460">
            <v>100</v>
          </cell>
          <cell r="AC1460">
            <v>0.08</v>
          </cell>
          <cell r="AD1460">
            <v>10</v>
          </cell>
          <cell r="AH1460">
            <v>0.5</v>
          </cell>
        </row>
        <row r="1461">
          <cell r="A1461" t="str">
            <v>FO00213-000</v>
          </cell>
          <cell r="B1461" t="str">
            <v>Fixtures and fittings</v>
          </cell>
          <cell r="C1461">
            <v>8101</v>
          </cell>
          <cell r="D1461" t="str">
            <v>CEO</v>
          </cell>
          <cell r="E1461" t="str">
            <v>N/A</v>
          </cell>
          <cell r="F1461">
            <v>483</v>
          </cell>
          <cell r="G1461" t="str">
            <v>TAWEECHOCK</v>
          </cell>
          <cell r="H1461" t="str">
            <v>WORKING CHAIR TC23.(Office)</v>
          </cell>
          <cell r="I1461">
            <v>36047</v>
          </cell>
          <cell r="J1461">
            <v>36066</v>
          </cell>
          <cell r="K1461">
            <v>1820</v>
          </cell>
          <cell r="L1461">
            <v>0</v>
          </cell>
          <cell r="M1461">
            <v>3000</v>
          </cell>
          <cell r="N1461">
            <v>2999</v>
          </cell>
          <cell r="O1461">
            <v>1</v>
          </cell>
          <cell r="R1461">
            <v>2.36677E-2</v>
          </cell>
          <cell r="S1461">
            <v>71.003100000000003</v>
          </cell>
          <cell r="T1461">
            <v>70.979432299999999</v>
          </cell>
          <cell r="U1461">
            <v>2.3667700000004288E-2</v>
          </cell>
          <cell r="W1461">
            <v>1998</v>
          </cell>
          <cell r="X1461">
            <v>7</v>
          </cell>
          <cell r="Y1461">
            <v>1.1800356506238858</v>
          </cell>
          <cell r="Z1461">
            <v>1</v>
          </cell>
          <cell r="AA1461">
            <v>4</v>
          </cell>
          <cell r="AB1461">
            <v>100</v>
          </cell>
          <cell r="AC1461">
            <v>0.08</v>
          </cell>
          <cell r="AD1461">
            <v>10</v>
          </cell>
          <cell r="AH1461">
            <v>0.5</v>
          </cell>
        </row>
        <row r="1462">
          <cell r="A1462" t="str">
            <v>FO00216-000</v>
          </cell>
          <cell r="B1462" t="str">
            <v>Fixtures and fittings</v>
          </cell>
          <cell r="C1462">
            <v>8101</v>
          </cell>
          <cell r="D1462" t="str">
            <v>CEO</v>
          </cell>
          <cell r="E1462" t="str">
            <v>N/A</v>
          </cell>
          <cell r="F1462">
            <v>22298</v>
          </cell>
          <cell r="G1462" t="str">
            <v>THAI STEEL</v>
          </cell>
          <cell r="H1462" t="str">
            <v>TABLE FOR CANTEEN</v>
          </cell>
          <cell r="I1462">
            <v>36119</v>
          </cell>
          <cell r="J1462">
            <v>36152</v>
          </cell>
          <cell r="K1462">
            <v>1820</v>
          </cell>
          <cell r="L1462">
            <v>0</v>
          </cell>
          <cell r="M1462">
            <v>2750</v>
          </cell>
          <cell r="N1462">
            <v>2749</v>
          </cell>
          <cell r="O1462">
            <v>1</v>
          </cell>
          <cell r="R1462">
            <v>2.4054099999999998E-2</v>
          </cell>
          <cell r="S1462">
            <v>66.148775000000001</v>
          </cell>
          <cell r="T1462">
            <v>66.1247209</v>
          </cell>
          <cell r="U1462">
            <v>2.4054100000000744E-2</v>
          </cell>
          <cell r="W1462">
            <v>1998</v>
          </cell>
          <cell r="X1462">
            <v>7</v>
          </cell>
          <cell r="Y1462">
            <v>1.1800356506238858</v>
          </cell>
          <cell r="Z1462">
            <v>1</v>
          </cell>
          <cell r="AA1462">
            <v>4</v>
          </cell>
          <cell r="AB1462">
            <v>100</v>
          </cell>
          <cell r="AC1462">
            <v>0.08</v>
          </cell>
          <cell r="AD1462">
            <v>10</v>
          </cell>
          <cell r="AH1462">
            <v>0.5</v>
          </cell>
        </row>
        <row r="1463">
          <cell r="A1463" t="str">
            <v>FO00217-000</v>
          </cell>
          <cell r="B1463" t="str">
            <v>Fixtures and fittings</v>
          </cell>
          <cell r="C1463">
            <v>8101</v>
          </cell>
          <cell r="D1463" t="str">
            <v>CEO</v>
          </cell>
          <cell r="E1463" t="str">
            <v>N/A</v>
          </cell>
          <cell r="F1463">
            <v>22298</v>
          </cell>
          <cell r="G1463" t="str">
            <v>THAI STEEL</v>
          </cell>
          <cell r="H1463" t="str">
            <v>TABLE FOR CANTEEN</v>
          </cell>
          <cell r="I1463">
            <v>36119</v>
          </cell>
          <cell r="J1463">
            <v>36152</v>
          </cell>
          <cell r="K1463">
            <v>1820</v>
          </cell>
          <cell r="L1463">
            <v>0</v>
          </cell>
          <cell r="M1463">
            <v>2750</v>
          </cell>
          <cell r="N1463">
            <v>2749</v>
          </cell>
          <cell r="O1463">
            <v>1</v>
          </cell>
          <cell r="R1463">
            <v>2.4054099999999998E-2</v>
          </cell>
          <cell r="S1463">
            <v>66.148775000000001</v>
          </cell>
          <cell r="T1463">
            <v>66.1247209</v>
          </cell>
          <cell r="U1463">
            <v>2.4054100000000744E-2</v>
          </cell>
          <cell r="W1463">
            <v>1998</v>
          </cell>
          <cell r="X1463">
            <v>7</v>
          </cell>
          <cell r="Y1463">
            <v>1.1800356506238858</v>
          </cell>
          <cell r="Z1463">
            <v>1</v>
          </cell>
          <cell r="AA1463">
            <v>4</v>
          </cell>
          <cell r="AB1463">
            <v>100</v>
          </cell>
          <cell r="AC1463">
            <v>0.08</v>
          </cell>
          <cell r="AD1463">
            <v>10</v>
          </cell>
          <cell r="AH1463">
            <v>0.5</v>
          </cell>
        </row>
        <row r="1464">
          <cell r="A1464" t="str">
            <v>FO00218-000</v>
          </cell>
          <cell r="B1464" t="str">
            <v>Fixtures and fittings</v>
          </cell>
          <cell r="C1464">
            <v>8101</v>
          </cell>
          <cell r="D1464" t="str">
            <v>CEO</v>
          </cell>
          <cell r="E1464" t="str">
            <v>N/A</v>
          </cell>
          <cell r="F1464">
            <v>22298</v>
          </cell>
          <cell r="G1464" t="str">
            <v>THAI STEEL</v>
          </cell>
          <cell r="H1464" t="str">
            <v>TABLE FOR CANTEEN</v>
          </cell>
          <cell r="I1464">
            <v>36119</v>
          </cell>
          <cell r="J1464">
            <v>36152</v>
          </cell>
          <cell r="K1464">
            <v>1820</v>
          </cell>
          <cell r="L1464">
            <v>0</v>
          </cell>
          <cell r="M1464">
            <v>2750</v>
          </cell>
          <cell r="N1464">
            <v>2749</v>
          </cell>
          <cell r="O1464">
            <v>1</v>
          </cell>
          <cell r="R1464">
            <v>2.42191E-2</v>
          </cell>
          <cell r="S1464">
            <v>66.602525</v>
          </cell>
          <cell r="T1464">
            <v>66.578305900000004</v>
          </cell>
          <cell r="U1464">
            <v>2.4219099999996274E-2</v>
          </cell>
          <cell r="W1464">
            <v>1998</v>
          </cell>
          <cell r="X1464">
            <v>7</v>
          </cell>
          <cell r="Y1464">
            <v>1.1800356506238858</v>
          </cell>
          <cell r="Z1464">
            <v>1</v>
          </cell>
          <cell r="AA1464">
            <v>4</v>
          </cell>
          <cell r="AB1464">
            <v>100</v>
          </cell>
          <cell r="AC1464">
            <v>0.08</v>
          </cell>
          <cell r="AD1464">
            <v>10</v>
          </cell>
          <cell r="AH1464">
            <v>0.5</v>
          </cell>
        </row>
        <row r="1465">
          <cell r="A1465" t="str">
            <v>FO00219-000</v>
          </cell>
          <cell r="B1465" t="str">
            <v>Fixtures and fittings</v>
          </cell>
          <cell r="C1465">
            <v>8101</v>
          </cell>
          <cell r="D1465" t="str">
            <v>CEO</v>
          </cell>
          <cell r="E1465" t="str">
            <v>N/A</v>
          </cell>
          <cell r="F1465">
            <v>22298</v>
          </cell>
          <cell r="G1465" t="str">
            <v>THAI STEEL</v>
          </cell>
          <cell r="H1465" t="str">
            <v>TABLE FOR CANTEEN</v>
          </cell>
          <cell r="I1465">
            <v>36119</v>
          </cell>
          <cell r="J1465">
            <v>36152</v>
          </cell>
          <cell r="K1465">
            <v>1820</v>
          </cell>
          <cell r="L1465">
            <v>0</v>
          </cell>
          <cell r="M1465">
            <v>2750</v>
          </cell>
          <cell r="N1465">
            <v>2749</v>
          </cell>
          <cell r="O1465">
            <v>1</v>
          </cell>
          <cell r="R1465">
            <v>2.42191E-2</v>
          </cell>
          <cell r="S1465">
            <v>66.602525</v>
          </cell>
          <cell r="T1465">
            <v>66.578305900000004</v>
          </cell>
          <cell r="U1465">
            <v>2.4219099999996274E-2</v>
          </cell>
          <cell r="W1465">
            <v>1998</v>
          </cell>
          <cell r="X1465">
            <v>7</v>
          </cell>
          <cell r="Y1465">
            <v>1.1800356506238858</v>
          </cell>
          <cell r="Z1465">
            <v>1</v>
          </cell>
          <cell r="AA1465">
            <v>4</v>
          </cell>
          <cell r="AB1465">
            <v>100</v>
          </cell>
          <cell r="AC1465">
            <v>0.08</v>
          </cell>
          <cell r="AD1465">
            <v>10</v>
          </cell>
          <cell r="AH1465">
            <v>0.5</v>
          </cell>
        </row>
        <row r="1466">
          <cell r="A1466" t="str">
            <v>FO00220-000</v>
          </cell>
          <cell r="B1466" t="str">
            <v>Fixtures and fittings</v>
          </cell>
          <cell r="C1466">
            <v>8101</v>
          </cell>
          <cell r="D1466" t="str">
            <v>CEO</v>
          </cell>
          <cell r="E1466" t="str">
            <v>N/A</v>
          </cell>
          <cell r="F1466">
            <v>22298</v>
          </cell>
          <cell r="G1466" t="str">
            <v>THAI STEEL</v>
          </cell>
          <cell r="H1466" t="str">
            <v>TABLE FOR CANTEEN</v>
          </cell>
          <cell r="I1466">
            <v>36119</v>
          </cell>
          <cell r="J1466">
            <v>36152</v>
          </cell>
          <cell r="K1466">
            <v>1820</v>
          </cell>
          <cell r="L1466">
            <v>0</v>
          </cell>
          <cell r="M1466">
            <v>2750</v>
          </cell>
          <cell r="N1466">
            <v>2749</v>
          </cell>
          <cell r="O1466">
            <v>1</v>
          </cell>
          <cell r="R1466">
            <v>2.42191E-2</v>
          </cell>
          <cell r="S1466">
            <v>66.602525</v>
          </cell>
          <cell r="T1466">
            <v>66.578305900000004</v>
          </cell>
          <cell r="U1466">
            <v>2.4219099999996274E-2</v>
          </cell>
          <cell r="W1466">
            <v>1998</v>
          </cell>
          <cell r="X1466">
            <v>7</v>
          </cell>
          <cell r="Y1466">
            <v>1.1800356506238858</v>
          </cell>
          <cell r="Z1466">
            <v>1</v>
          </cell>
          <cell r="AA1466">
            <v>4</v>
          </cell>
          <cell r="AB1466">
            <v>100</v>
          </cell>
          <cell r="AC1466">
            <v>0.08</v>
          </cell>
          <cell r="AD1466">
            <v>10</v>
          </cell>
          <cell r="AH1466">
            <v>0.5</v>
          </cell>
        </row>
        <row r="1467">
          <cell r="A1467" t="str">
            <v>FO00221-000</v>
          </cell>
          <cell r="B1467" t="str">
            <v>Fixtures and fittings</v>
          </cell>
          <cell r="C1467">
            <v>8101</v>
          </cell>
          <cell r="D1467" t="str">
            <v>CEO</v>
          </cell>
          <cell r="E1467" t="str">
            <v>N/A</v>
          </cell>
          <cell r="F1467">
            <v>22298</v>
          </cell>
          <cell r="G1467" t="str">
            <v>THAI STEEL</v>
          </cell>
          <cell r="H1467" t="str">
            <v>TABLE FOR CANTEEN</v>
          </cell>
          <cell r="I1467">
            <v>36119</v>
          </cell>
          <cell r="J1467">
            <v>36152</v>
          </cell>
          <cell r="K1467">
            <v>1820</v>
          </cell>
          <cell r="L1467">
            <v>0</v>
          </cell>
          <cell r="M1467">
            <v>2750</v>
          </cell>
          <cell r="N1467">
            <v>2749</v>
          </cell>
          <cell r="O1467">
            <v>1</v>
          </cell>
          <cell r="R1467">
            <v>2.42191E-2</v>
          </cell>
          <cell r="S1467">
            <v>66.602525</v>
          </cell>
          <cell r="T1467">
            <v>66.578305900000004</v>
          </cell>
          <cell r="U1467">
            <v>2.4219099999996274E-2</v>
          </cell>
          <cell r="W1467">
            <v>1998</v>
          </cell>
          <cell r="X1467">
            <v>7</v>
          </cell>
          <cell r="Y1467">
            <v>1.1800356506238858</v>
          </cell>
          <cell r="Z1467">
            <v>1</v>
          </cell>
          <cell r="AA1467">
            <v>4</v>
          </cell>
          <cell r="AB1467">
            <v>100</v>
          </cell>
          <cell r="AC1467">
            <v>0.08</v>
          </cell>
          <cell r="AD1467">
            <v>10</v>
          </cell>
          <cell r="AH1467">
            <v>0.5</v>
          </cell>
        </row>
        <row r="1468">
          <cell r="A1468" t="str">
            <v>FO00222-000</v>
          </cell>
          <cell r="B1468" t="str">
            <v>Fixtures and fittings</v>
          </cell>
          <cell r="C1468">
            <v>8101</v>
          </cell>
          <cell r="D1468" t="str">
            <v>CEO</v>
          </cell>
          <cell r="E1468" t="str">
            <v>N/A</v>
          </cell>
          <cell r="F1468">
            <v>22298</v>
          </cell>
          <cell r="G1468" t="str">
            <v>THAI STEEL</v>
          </cell>
          <cell r="H1468" t="str">
            <v>TABLE FOR CANTEEN</v>
          </cell>
          <cell r="I1468">
            <v>36119</v>
          </cell>
          <cell r="J1468">
            <v>36152</v>
          </cell>
          <cell r="K1468">
            <v>1820</v>
          </cell>
          <cell r="L1468">
            <v>0</v>
          </cell>
          <cell r="M1468">
            <v>2750</v>
          </cell>
          <cell r="N1468">
            <v>2749</v>
          </cell>
          <cell r="O1468">
            <v>1</v>
          </cell>
          <cell r="R1468">
            <v>2.4385664155756E-2</v>
          </cell>
          <cell r="S1468">
            <v>67.060576428329</v>
          </cell>
          <cell r="T1468">
            <v>67.036190764173242</v>
          </cell>
          <cell r="U1468">
            <v>2.4385664155758491E-2</v>
          </cell>
          <cell r="W1468">
            <v>1998</v>
          </cell>
          <cell r="X1468">
            <v>7</v>
          </cell>
          <cell r="Y1468">
            <v>1.1800356506238858</v>
          </cell>
          <cell r="Z1468">
            <v>1</v>
          </cell>
          <cell r="AA1468">
            <v>4</v>
          </cell>
          <cell r="AB1468">
            <v>100</v>
          </cell>
          <cell r="AC1468">
            <v>0.08</v>
          </cell>
          <cell r="AD1468">
            <v>10</v>
          </cell>
          <cell r="AH1468">
            <v>0.5</v>
          </cell>
        </row>
        <row r="1469">
          <cell r="A1469" t="str">
            <v>FO00223-000</v>
          </cell>
          <cell r="B1469" t="str">
            <v>Fixtures and fittings</v>
          </cell>
          <cell r="C1469">
            <v>8101</v>
          </cell>
          <cell r="D1469" t="str">
            <v>CEO</v>
          </cell>
          <cell r="E1469" t="str">
            <v>N/A</v>
          </cell>
          <cell r="F1469">
            <v>22298</v>
          </cell>
          <cell r="G1469" t="str">
            <v>THAI STEEL</v>
          </cell>
          <cell r="H1469" t="str">
            <v>TABLE FOR CANTEEN</v>
          </cell>
          <cell r="I1469">
            <v>36119</v>
          </cell>
          <cell r="J1469">
            <v>36152</v>
          </cell>
          <cell r="K1469">
            <v>1820</v>
          </cell>
          <cell r="L1469">
            <v>0</v>
          </cell>
          <cell r="M1469">
            <v>2750</v>
          </cell>
          <cell r="N1469">
            <v>2749</v>
          </cell>
          <cell r="O1469">
            <v>1</v>
          </cell>
          <cell r="R1469">
            <v>2.6872E-2</v>
          </cell>
          <cell r="S1469">
            <v>73.897999999999996</v>
          </cell>
          <cell r="T1469">
            <v>73.871127999999999</v>
          </cell>
          <cell r="U1469">
            <v>2.6871999999997342E-2</v>
          </cell>
          <cell r="W1469">
            <v>1998</v>
          </cell>
          <cell r="X1469">
            <v>7</v>
          </cell>
          <cell r="Y1469">
            <v>1.1800356506238858</v>
          </cell>
          <cell r="Z1469">
            <v>1</v>
          </cell>
          <cell r="AA1469">
            <v>4</v>
          </cell>
          <cell r="AB1469">
            <v>100</v>
          </cell>
          <cell r="AC1469">
            <v>0.08</v>
          </cell>
          <cell r="AD1469">
            <v>10</v>
          </cell>
          <cell r="AH1469">
            <v>0.5</v>
          </cell>
        </row>
        <row r="1470">
          <cell r="A1470" t="str">
            <v>FO00224-000</v>
          </cell>
          <cell r="B1470" t="str">
            <v>Fixtures and fittings</v>
          </cell>
          <cell r="C1470">
            <v>8101</v>
          </cell>
          <cell r="D1470" t="str">
            <v>CEO</v>
          </cell>
          <cell r="E1470" t="str">
            <v>N/A</v>
          </cell>
          <cell r="F1470">
            <v>22298</v>
          </cell>
          <cell r="G1470" t="str">
            <v>THAI STEEL</v>
          </cell>
          <cell r="H1470" t="str">
            <v>TABLE FOR CANTEEN</v>
          </cell>
          <cell r="I1470">
            <v>36119</v>
          </cell>
          <cell r="J1470">
            <v>36152</v>
          </cell>
          <cell r="K1470">
            <v>1820</v>
          </cell>
          <cell r="L1470">
            <v>0</v>
          </cell>
          <cell r="M1470">
            <v>2750</v>
          </cell>
          <cell r="N1470">
            <v>2749</v>
          </cell>
          <cell r="O1470">
            <v>1</v>
          </cell>
          <cell r="R1470">
            <v>2.6872E-2</v>
          </cell>
          <cell r="S1470">
            <v>73.897999999999996</v>
          </cell>
          <cell r="T1470">
            <v>73.871127999999999</v>
          </cell>
          <cell r="U1470">
            <v>2.6871999999997342E-2</v>
          </cell>
          <cell r="W1470">
            <v>1998</v>
          </cell>
          <cell r="X1470">
            <v>7</v>
          </cell>
          <cell r="Y1470">
            <v>1.1800356506238858</v>
          </cell>
          <cell r="Z1470">
            <v>1</v>
          </cell>
          <cell r="AA1470">
            <v>4</v>
          </cell>
          <cell r="AB1470">
            <v>100</v>
          </cell>
          <cell r="AC1470">
            <v>0.08</v>
          </cell>
          <cell r="AD1470">
            <v>10</v>
          </cell>
          <cell r="AH1470">
            <v>0.5</v>
          </cell>
        </row>
        <row r="1471">
          <cell r="A1471" t="str">
            <v>FO00225-000</v>
          </cell>
          <cell r="B1471" t="str">
            <v>Fixtures and fittings</v>
          </cell>
          <cell r="C1471">
            <v>8101</v>
          </cell>
          <cell r="D1471" t="str">
            <v>CEO</v>
          </cell>
          <cell r="E1471" t="str">
            <v>N/A</v>
          </cell>
          <cell r="F1471">
            <v>22298</v>
          </cell>
          <cell r="G1471" t="str">
            <v>THAI STEEL</v>
          </cell>
          <cell r="H1471" t="str">
            <v>TABLE FOR CANTEEN</v>
          </cell>
          <cell r="I1471">
            <v>36119</v>
          </cell>
          <cell r="J1471">
            <v>36152</v>
          </cell>
          <cell r="K1471">
            <v>1820</v>
          </cell>
          <cell r="L1471">
            <v>0</v>
          </cell>
          <cell r="M1471">
            <v>2750</v>
          </cell>
          <cell r="N1471">
            <v>2749</v>
          </cell>
          <cell r="O1471">
            <v>1</v>
          </cell>
          <cell r="R1471">
            <v>2.6872E-2</v>
          </cell>
          <cell r="S1471">
            <v>73.897999999999996</v>
          </cell>
          <cell r="T1471">
            <v>73.871127999999999</v>
          </cell>
          <cell r="U1471">
            <v>2.6871999999997342E-2</v>
          </cell>
          <cell r="W1471">
            <v>1998</v>
          </cell>
          <cell r="X1471">
            <v>7</v>
          </cell>
          <cell r="Y1471">
            <v>1.1800356506238858</v>
          </cell>
          <cell r="Z1471">
            <v>1</v>
          </cell>
          <cell r="AA1471">
            <v>4</v>
          </cell>
          <cell r="AB1471">
            <v>100</v>
          </cell>
          <cell r="AC1471">
            <v>0.08</v>
          </cell>
          <cell r="AD1471">
            <v>10</v>
          </cell>
          <cell r="AH1471">
            <v>0.5</v>
          </cell>
        </row>
        <row r="1472">
          <cell r="A1472" t="str">
            <v>FO00226-000</v>
          </cell>
          <cell r="B1472" t="str">
            <v>Fixtures and fittings</v>
          </cell>
          <cell r="C1472">
            <v>8101</v>
          </cell>
          <cell r="D1472" t="str">
            <v>CEO</v>
          </cell>
          <cell r="E1472" t="str">
            <v>N/A</v>
          </cell>
          <cell r="F1472">
            <v>22298</v>
          </cell>
          <cell r="G1472" t="str">
            <v>THAI STEEL</v>
          </cell>
          <cell r="H1472" t="str">
            <v>TABLE FOR CANTEEN</v>
          </cell>
          <cell r="I1472">
            <v>36119</v>
          </cell>
          <cell r="J1472">
            <v>36152</v>
          </cell>
          <cell r="K1472">
            <v>1820</v>
          </cell>
          <cell r="L1472">
            <v>0</v>
          </cell>
          <cell r="M1472">
            <v>2750</v>
          </cell>
          <cell r="N1472">
            <v>2749</v>
          </cell>
          <cell r="O1472">
            <v>1</v>
          </cell>
          <cell r="R1472">
            <v>2.6872E-2</v>
          </cell>
          <cell r="S1472">
            <v>73.897999999999996</v>
          </cell>
          <cell r="T1472">
            <v>73.871127999999999</v>
          </cell>
          <cell r="U1472">
            <v>2.6871999999997342E-2</v>
          </cell>
          <cell r="W1472">
            <v>1998</v>
          </cell>
          <cell r="X1472">
            <v>7</v>
          </cell>
          <cell r="Y1472">
            <v>1.1800356506238858</v>
          </cell>
          <cell r="Z1472">
            <v>1</v>
          </cell>
          <cell r="AA1472">
            <v>4</v>
          </cell>
          <cell r="AB1472">
            <v>100</v>
          </cell>
          <cell r="AC1472">
            <v>0.08</v>
          </cell>
          <cell r="AD1472">
            <v>10</v>
          </cell>
          <cell r="AH1472">
            <v>0.5</v>
          </cell>
        </row>
        <row r="1473">
          <cell r="A1473" t="str">
            <v>FO00227-000</v>
          </cell>
          <cell r="B1473" t="str">
            <v>Fixtures and fittings</v>
          </cell>
          <cell r="C1473">
            <v>8101</v>
          </cell>
          <cell r="D1473" t="str">
            <v>CEO</v>
          </cell>
          <cell r="E1473" t="str">
            <v>N/A</v>
          </cell>
          <cell r="F1473">
            <v>22298</v>
          </cell>
          <cell r="G1473" t="str">
            <v>THAI STEEL</v>
          </cell>
          <cell r="H1473" t="str">
            <v>TABLE FOR CANTEEN</v>
          </cell>
          <cell r="I1473">
            <v>36119</v>
          </cell>
          <cell r="J1473">
            <v>36152</v>
          </cell>
          <cell r="K1473">
            <v>1820</v>
          </cell>
          <cell r="L1473">
            <v>0</v>
          </cell>
          <cell r="M1473">
            <v>2750</v>
          </cell>
          <cell r="N1473">
            <v>2749</v>
          </cell>
          <cell r="O1473">
            <v>1</v>
          </cell>
          <cell r="R1473">
            <v>2.6262000000000001E-2</v>
          </cell>
          <cell r="S1473">
            <v>72.220500000000001</v>
          </cell>
          <cell r="T1473">
            <v>72.194237999999999</v>
          </cell>
          <cell r="U1473">
            <v>2.6262000000002672E-2</v>
          </cell>
          <cell r="W1473">
            <v>1998</v>
          </cell>
          <cell r="X1473">
            <v>7</v>
          </cell>
          <cell r="Y1473">
            <v>1.1800356506238858</v>
          </cell>
          <cell r="Z1473">
            <v>1</v>
          </cell>
          <cell r="AA1473">
            <v>4</v>
          </cell>
          <cell r="AB1473">
            <v>100</v>
          </cell>
          <cell r="AC1473">
            <v>0.08</v>
          </cell>
          <cell r="AD1473">
            <v>10</v>
          </cell>
          <cell r="AH1473">
            <v>0.5</v>
          </cell>
        </row>
        <row r="1474">
          <cell r="A1474" t="str">
            <v>FO00228-000</v>
          </cell>
          <cell r="B1474" t="str">
            <v>Fixtures and fittings</v>
          </cell>
          <cell r="C1474">
            <v>8101</v>
          </cell>
          <cell r="D1474" t="str">
            <v>CEO</v>
          </cell>
          <cell r="E1474" t="str">
            <v>N/A</v>
          </cell>
          <cell r="F1474">
            <v>22298</v>
          </cell>
          <cell r="G1474" t="str">
            <v>THAI STEEL</v>
          </cell>
          <cell r="H1474" t="str">
            <v>TABLE FOR CANTEEN</v>
          </cell>
          <cell r="I1474">
            <v>36119</v>
          </cell>
          <cell r="J1474">
            <v>36152</v>
          </cell>
          <cell r="K1474">
            <v>1820</v>
          </cell>
          <cell r="L1474">
            <v>0</v>
          </cell>
          <cell r="M1474">
            <v>2750</v>
          </cell>
          <cell r="N1474">
            <v>2749</v>
          </cell>
          <cell r="O1474">
            <v>1</v>
          </cell>
          <cell r="R1474">
            <v>2.5007100000000001E-2</v>
          </cell>
          <cell r="S1474">
            <v>68.769525000000002</v>
          </cell>
          <cell r="T1474">
            <v>68.744517900000005</v>
          </cell>
          <cell r="U1474">
            <v>2.5007099999996285E-2</v>
          </cell>
          <cell r="W1474">
            <v>1998</v>
          </cell>
          <cell r="X1474">
            <v>7</v>
          </cell>
          <cell r="Y1474">
            <v>1.1800356506238858</v>
          </cell>
          <cell r="Z1474">
            <v>1</v>
          </cell>
          <cell r="AA1474">
            <v>4</v>
          </cell>
          <cell r="AB1474">
            <v>100</v>
          </cell>
          <cell r="AC1474">
            <v>0.08</v>
          </cell>
          <cell r="AD1474">
            <v>10</v>
          </cell>
          <cell r="AH1474">
            <v>0.5</v>
          </cell>
        </row>
        <row r="1475">
          <cell r="A1475" t="str">
            <v>FO00229-000</v>
          </cell>
          <cell r="B1475" t="str">
            <v>Fixtures and fittings</v>
          </cell>
          <cell r="C1475">
            <v>8101</v>
          </cell>
          <cell r="D1475" t="str">
            <v>CEO</v>
          </cell>
          <cell r="E1475" t="str">
            <v>N/A</v>
          </cell>
          <cell r="F1475">
            <v>22298</v>
          </cell>
          <cell r="G1475" t="str">
            <v>THAI STEEL</v>
          </cell>
          <cell r="H1475" t="str">
            <v>TABLE FOR CANTEEN</v>
          </cell>
          <cell r="I1475">
            <v>36119</v>
          </cell>
          <cell r="J1475">
            <v>36152</v>
          </cell>
          <cell r="K1475">
            <v>1820</v>
          </cell>
          <cell r="L1475">
            <v>0</v>
          </cell>
          <cell r="M1475">
            <v>2750</v>
          </cell>
          <cell r="N1475">
            <v>2749</v>
          </cell>
          <cell r="O1475">
            <v>1</v>
          </cell>
          <cell r="R1475">
            <v>2.5718600000000001E-2</v>
          </cell>
          <cell r="S1475">
            <v>70.726150000000004</v>
          </cell>
          <cell r="T1475">
            <v>70.700431399999999</v>
          </cell>
          <cell r="U1475">
            <v>2.5718600000004699E-2</v>
          </cell>
          <cell r="W1475">
            <v>1998</v>
          </cell>
          <cell r="X1475">
            <v>7</v>
          </cell>
          <cell r="Y1475">
            <v>1.1800356506238858</v>
          </cell>
          <cell r="Z1475">
            <v>1</v>
          </cell>
          <cell r="AA1475">
            <v>4</v>
          </cell>
          <cell r="AB1475">
            <v>100</v>
          </cell>
          <cell r="AC1475">
            <v>0.08</v>
          </cell>
          <cell r="AD1475">
            <v>10</v>
          </cell>
          <cell r="AH1475">
            <v>0.5</v>
          </cell>
        </row>
        <row r="1476">
          <cell r="A1476" t="str">
            <v>FO00230-000</v>
          </cell>
          <cell r="B1476" t="str">
            <v>Fixtures and fittings</v>
          </cell>
          <cell r="C1476">
            <v>2003</v>
          </cell>
          <cell r="D1476" t="str">
            <v>Fac</v>
          </cell>
          <cell r="E1476" t="str">
            <v>N/A</v>
          </cell>
          <cell r="F1476" t="str">
            <v>E2458</v>
          </cell>
          <cell r="G1476" t="str">
            <v>E FOR M</v>
          </cell>
          <cell r="H1476" t="str">
            <v>"HOBO"ON/OFF DATA LOGGER</v>
          </cell>
          <cell r="I1476">
            <v>36090</v>
          </cell>
          <cell r="J1476">
            <v>36152</v>
          </cell>
          <cell r="K1476">
            <v>1820</v>
          </cell>
          <cell r="L1476">
            <v>0</v>
          </cell>
          <cell r="M1476">
            <v>5960</v>
          </cell>
          <cell r="N1476">
            <v>5959</v>
          </cell>
          <cell r="O1476">
            <v>1</v>
          </cell>
          <cell r="R1476">
            <v>3.9379699999999997E-2</v>
          </cell>
          <cell r="S1476">
            <v>234.70301199999997</v>
          </cell>
          <cell r="T1476">
            <v>234.66363229999999</v>
          </cell>
          <cell r="U1476">
            <v>3.9379699999983586E-2</v>
          </cell>
          <cell r="W1476">
            <v>1998</v>
          </cell>
          <cell r="X1476">
            <v>7</v>
          </cell>
          <cell r="Y1476">
            <v>1.1800356506238858</v>
          </cell>
          <cell r="Z1476">
            <v>1</v>
          </cell>
          <cell r="AA1476">
            <v>4</v>
          </cell>
          <cell r="AB1476">
            <v>200</v>
          </cell>
          <cell r="AC1476">
            <v>0.08</v>
          </cell>
          <cell r="AD1476">
            <v>20</v>
          </cell>
          <cell r="AH1476">
            <v>0.5</v>
          </cell>
        </row>
        <row r="1477">
          <cell r="A1477" t="str">
            <v>FO00231-000</v>
          </cell>
          <cell r="B1477" t="str">
            <v>Fixtures and fittings</v>
          </cell>
          <cell r="C1477">
            <v>2003</v>
          </cell>
          <cell r="D1477" t="str">
            <v>Fac</v>
          </cell>
          <cell r="E1477" t="str">
            <v>N/A</v>
          </cell>
          <cell r="F1477" t="str">
            <v>E2458</v>
          </cell>
          <cell r="G1477" t="str">
            <v>E FOR M</v>
          </cell>
          <cell r="H1477" t="str">
            <v>"HOBO"ON/OFF DATA LOGGER</v>
          </cell>
          <cell r="I1477">
            <v>36090</v>
          </cell>
          <cell r="J1477">
            <v>36152</v>
          </cell>
          <cell r="K1477">
            <v>1820</v>
          </cell>
          <cell r="L1477">
            <v>0</v>
          </cell>
          <cell r="M1477">
            <v>5960</v>
          </cell>
          <cell r="N1477">
            <v>5959</v>
          </cell>
          <cell r="O1477">
            <v>1</v>
          </cell>
          <cell r="R1477">
            <v>3.8580999999999997E-2</v>
          </cell>
          <cell r="S1477">
            <v>229.94275999999999</v>
          </cell>
          <cell r="T1477">
            <v>229.90417899999997</v>
          </cell>
          <cell r="U1477">
            <v>3.8581000000021959E-2</v>
          </cell>
          <cell r="W1477">
            <v>1998</v>
          </cell>
          <cell r="X1477">
            <v>7</v>
          </cell>
          <cell r="Y1477">
            <v>1.1800356506238858</v>
          </cell>
          <cell r="Z1477">
            <v>1</v>
          </cell>
          <cell r="AA1477">
            <v>4</v>
          </cell>
          <cell r="AB1477">
            <v>200</v>
          </cell>
          <cell r="AC1477">
            <v>0.08</v>
          </cell>
          <cell r="AD1477">
            <v>20</v>
          </cell>
          <cell r="AH1477">
            <v>0.5</v>
          </cell>
        </row>
        <row r="1478">
          <cell r="A1478" t="str">
            <v>FO00232-000</v>
          </cell>
          <cell r="B1478" t="str">
            <v>Fixtures and fittings</v>
          </cell>
          <cell r="C1478">
            <v>2003</v>
          </cell>
          <cell r="D1478" t="str">
            <v>Fac</v>
          </cell>
          <cell r="E1478" t="str">
            <v>N/A</v>
          </cell>
          <cell r="F1478" t="str">
            <v>E2458</v>
          </cell>
          <cell r="G1478" t="str">
            <v>E FOR M</v>
          </cell>
          <cell r="H1478" t="str">
            <v>"HOBO"ON/OFF DATA LOGGER</v>
          </cell>
          <cell r="I1478">
            <v>36090</v>
          </cell>
          <cell r="J1478">
            <v>36152</v>
          </cell>
          <cell r="K1478">
            <v>1820</v>
          </cell>
          <cell r="L1478">
            <v>0</v>
          </cell>
          <cell r="M1478">
            <v>5960</v>
          </cell>
          <cell r="N1478">
            <v>5959</v>
          </cell>
          <cell r="O1478">
            <v>1</v>
          </cell>
          <cell r="R1478">
            <v>2.6697100000000001E-2</v>
          </cell>
          <cell r="S1478">
            <v>159.11471600000002</v>
          </cell>
          <cell r="T1478">
            <v>159.08801890000001</v>
          </cell>
          <cell r="U1478">
            <v>2.6697100000006913E-2</v>
          </cell>
          <cell r="W1478">
            <v>1998</v>
          </cell>
          <cell r="X1478">
            <v>7</v>
          </cell>
          <cell r="Y1478">
            <v>1.1800356506238858</v>
          </cell>
          <cell r="Z1478">
            <v>1</v>
          </cell>
          <cell r="AA1478">
            <v>4</v>
          </cell>
          <cell r="AB1478">
            <v>200</v>
          </cell>
          <cell r="AC1478">
            <v>0.08</v>
          </cell>
          <cell r="AD1478">
            <v>20</v>
          </cell>
          <cell r="AH1478">
            <v>0.5</v>
          </cell>
        </row>
        <row r="1479">
          <cell r="A1479" t="str">
            <v>FO00233-000</v>
          </cell>
          <cell r="B1479" t="str">
            <v>Fixtures and fittings</v>
          </cell>
          <cell r="C1479">
            <v>2003</v>
          </cell>
          <cell r="D1479" t="str">
            <v>Fac</v>
          </cell>
          <cell r="E1479" t="str">
            <v>N/A</v>
          </cell>
          <cell r="F1479" t="str">
            <v>E2458</v>
          </cell>
          <cell r="G1479" t="str">
            <v>E FOR M</v>
          </cell>
          <cell r="H1479" t="str">
            <v>"HOBO"ON/OFF DATA LOGGER</v>
          </cell>
          <cell r="I1479">
            <v>36090</v>
          </cell>
          <cell r="J1479">
            <v>36152</v>
          </cell>
          <cell r="K1479">
            <v>1820</v>
          </cell>
          <cell r="L1479">
            <v>0</v>
          </cell>
          <cell r="M1479">
            <v>5960</v>
          </cell>
          <cell r="N1479">
            <v>5959</v>
          </cell>
          <cell r="O1479">
            <v>1</v>
          </cell>
          <cell r="R1479">
            <v>2.48069E-2</v>
          </cell>
          <cell r="S1479">
            <v>147.84912399999999</v>
          </cell>
          <cell r="T1479">
            <v>147.8243171</v>
          </cell>
          <cell r="U1479">
            <v>2.4806899999987309E-2</v>
          </cell>
          <cell r="W1479">
            <v>1998</v>
          </cell>
          <cell r="X1479">
            <v>7</v>
          </cell>
          <cell r="Y1479">
            <v>1.1800356506238858</v>
          </cell>
          <cell r="Z1479">
            <v>1</v>
          </cell>
          <cell r="AA1479">
            <v>4</v>
          </cell>
          <cell r="AB1479">
            <v>200</v>
          </cell>
          <cell r="AC1479">
            <v>0.08</v>
          </cell>
          <cell r="AD1479">
            <v>20</v>
          </cell>
          <cell r="AH1479">
            <v>0.5</v>
          </cell>
        </row>
        <row r="1480">
          <cell r="A1480" t="str">
            <v>FO00234-000</v>
          </cell>
          <cell r="B1480" t="str">
            <v>Fixtures and fittings</v>
          </cell>
          <cell r="C1480">
            <v>2003</v>
          </cell>
          <cell r="D1480" t="str">
            <v>Fac</v>
          </cell>
          <cell r="E1480" t="str">
            <v>N/A</v>
          </cell>
          <cell r="F1480" t="str">
            <v>E2458</v>
          </cell>
          <cell r="G1480" t="str">
            <v>E FOR M</v>
          </cell>
          <cell r="H1480" t="str">
            <v>"HOBO"ON/OFF DATA LOGGER</v>
          </cell>
          <cell r="I1480">
            <v>36090</v>
          </cell>
          <cell r="J1480">
            <v>36152</v>
          </cell>
          <cell r="K1480">
            <v>1820</v>
          </cell>
          <cell r="L1480">
            <v>0</v>
          </cell>
          <cell r="M1480">
            <v>5960</v>
          </cell>
          <cell r="N1480">
            <v>5959</v>
          </cell>
          <cell r="O1480">
            <v>1</v>
          </cell>
          <cell r="R1480">
            <v>2.48069E-2</v>
          </cell>
          <cell r="S1480">
            <v>147.84912399999999</v>
          </cell>
          <cell r="T1480">
            <v>147.8243171</v>
          </cell>
          <cell r="U1480">
            <v>2.4806899999987309E-2</v>
          </cell>
          <cell r="W1480">
            <v>1998</v>
          </cell>
          <cell r="X1480">
            <v>7</v>
          </cell>
          <cell r="Y1480">
            <v>1.1800356506238858</v>
          </cell>
          <cell r="Z1480">
            <v>1</v>
          </cell>
          <cell r="AA1480">
            <v>4</v>
          </cell>
          <cell r="AB1480">
            <v>200</v>
          </cell>
          <cell r="AC1480">
            <v>0.08</v>
          </cell>
          <cell r="AD1480">
            <v>20</v>
          </cell>
          <cell r="AH1480">
            <v>0.5</v>
          </cell>
        </row>
        <row r="1481">
          <cell r="A1481" t="str">
            <v>FO00235-000</v>
          </cell>
          <cell r="B1481" t="str">
            <v>Fixtures and fittings</v>
          </cell>
          <cell r="C1481">
            <v>2003</v>
          </cell>
          <cell r="D1481" t="str">
            <v>Fac</v>
          </cell>
          <cell r="E1481" t="str">
            <v>N/A</v>
          </cell>
          <cell r="F1481" t="str">
            <v>E2458</v>
          </cell>
          <cell r="G1481" t="str">
            <v>E FOR M</v>
          </cell>
          <cell r="H1481" t="str">
            <v>"HOBO"ON/OFF DATA LOGGER</v>
          </cell>
          <cell r="I1481">
            <v>36090</v>
          </cell>
          <cell r="J1481">
            <v>36152</v>
          </cell>
          <cell r="K1481">
            <v>1820</v>
          </cell>
          <cell r="L1481">
            <v>0</v>
          </cell>
          <cell r="M1481">
            <v>5960</v>
          </cell>
          <cell r="N1481">
            <v>5959</v>
          </cell>
          <cell r="O1481">
            <v>1</v>
          </cell>
          <cell r="R1481">
            <v>2.48069E-2</v>
          </cell>
          <cell r="S1481">
            <v>147.84912399999999</v>
          </cell>
          <cell r="T1481">
            <v>147.8243171</v>
          </cell>
          <cell r="U1481">
            <v>2.4806899999987309E-2</v>
          </cell>
          <cell r="W1481">
            <v>1998</v>
          </cell>
          <cell r="X1481">
            <v>7</v>
          </cell>
          <cell r="Y1481">
            <v>1.1800356506238858</v>
          </cell>
          <cell r="Z1481">
            <v>1</v>
          </cell>
          <cell r="AA1481">
            <v>4</v>
          </cell>
          <cell r="AB1481">
            <v>200</v>
          </cell>
          <cell r="AC1481">
            <v>0.08</v>
          </cell>
          <cell r="AD1481">
            <v>20</v>
          </cell>
          <cell r="AH1481">
            <v>0.5</v>
          </cell>
        </row>
        <row r="1482">
          <cell r="A1482" t="str">
            <v>FO00236-000</v>
          </cell>
          <cell r="B1482" t="str">
            <v>Fixtures and fittings</v>
          </cell>
          <cell r="C1482">
            <v>2003</v>
          </cell>
          <cell r="D1482" t="str">
            <v>Fac</v>
          </cell>
          <cell r="E1482" t="str">
            <v>N/A</v>
          </cell>
          <cell r="F1482" t="str">
            <v>E2458</v>
          </cell>
          <cell r="G1482" t="str">
            <v>E FOR M</v>
          </cell>
          <cell r="H1482" t="str">
            <v>"HOBO"ON/OFF DATA LOGGER</v>
          </cell>
          <cell r="I1482">
            <v>36090</v>
          </cell>
          <cell r="J1482">
            <v>36152</v>
          </cell>
          <cell r="K1482">
            <v>1820</v>
          </cell>
          <cell r="L1482">
            <v>0</v>
          </cell>
          <cell r="M1482">
            <v>5960</v>
          </cell>
          <cell r="N1482">
            <v>5959</v>
          </cell>
          <cell r="O1482">
            <v>1</v>
          </cell>
          <cell r="R1482">
            <v>2.48069E-2</v>
          </cell>
          <cell r="S1482">
            <v>147.84912399999999</v>
          </cell>
          <cell r="T1482">
            <v>147.8243171</v>
          </cell>
          <cell r="U1482">
            <v>2.4806899999987309E-2</v>
          </cell>
          <cell r="W1482">
            <v>1998</v>
          </cell>
          <cell r="X1482">
            <v>7</v>
          </cell>
          <cell r="Y1482">
            <v>1.1800356506238858</v>
          </cell>
          <cell r="Z1482">
            <v>1</v>
          </cell>
          <cell r="AA1482">
            <v>4</v>
          </cell>
          <cell r="AB1482">
            <v>200</v>
          </cell>
          <cell r="AC1482">
            <v>0.08</v>
          </cell>
          <cell r="AD1482">
            <v>20</v>
          </cell>
          <cell r="AH1482">
            <v>0.5</v>
          </cell>
        </row>
        <row r="1483">
          <cell r="A1483" t="str">
            <v>FO00237-000</v>
          </cell>
          <cell r="B1483" t="str">
            <v>Fixtures and fittings</v>
          </cell>
          <cell r="C1483">
            <v>2003</v>
          </cell>
          <cell r="D1483" t="str">
            <v>Fac</v>
          </cell>
          <cell r="E1483" t="str">
            <v>N/A</v>
          </cell>
          <cell r="F1483" t="str">
            <v>E2458</v>
          </cell>
          <cell r="G1483" t="str">
            <v>E FOR M</v>
          </cell>
          <cell r="H1483" t="str">
            <v>"HOBO"ON/OFF DATA LOGGER</v>
          </cell>
          <cell r="I1483">
            <v>36090</v>
          </cell>
          <cell r="J1483">
            <v>36152</v>
          </cell>
          <cell r="K1483">
            <v>1820</v>
          </cell>
          <cell r="L1483">
            <v>0</v>
          </cell>
          <cell r="M1483">
            <v>5960</v>
          </cell>
          <cell r="N1483">
            <v>5959</v>
          </cell>
          <cell r="O1483">
            <v>1</v>
          </cell>
          <cell r="R1483">
            <v>2.48069E-2</v>
          </cell>
          <cell r="S1483">
            <v>147.84912399999999</v>
          </cell>
          <cell r="T1483">
            <v>147.8243171</v>
          </cell>
          <cell r="U1483">
            <v>2.4806899999987309E-2</v>
          </cell>
          <cell r="W1483">
            <v>1998</v>
          </cell>
          <cell r="X1483">
            <v>7</v>
          </cell>
          <cell r="Y1483">
            <v>1.1800356506238858</v>
          </cell>
          <cell r="Z1483">
            <v>1</v>
          </cell>
          <cell r="AA1483">
            <v>4</v>
          </cell>
          <cell r="AB1483">
            <v>200</v>
          </cell>
          <cell r="AC1483">
            <v>0.08</v>
          </cell>
          <cell r="AD1483">
            <v>20</v>
          </cell>
          <cell r="AH1483">
            <v>0.5</v>
          </cell>
        </row>
        <row r="1484">
          <cell r="A1484" t="str">
            <v>FO00238-000</v>
          </cell>
          <cell r="B1484" t="str">
            <v>Fixtures and fittings</v>
          </cell>
          <cell r="C1484">
            <v>2003</v>
          </cell>
          <cell r="D1484" t="str">
            <v>Fac</v>
          </cell>
          <cell r="E1484" t="str">
            <v>N/A</v>
          </cell>
          <cell r="F1484" t="str">
            <v>E2458</v>
          </cell>
          <cell r="G1484" t="str">
            <v>E FOR M</v>
          </cell>
          <cell r="H1484" t="str">
            <v>"HOBO"ON/OFF DATA LOGGER</v>
          </cell>
          <cell r="I1484">
            <v>36090</v>
          </cell>
          <cell r="J1484">
            <v>36152</v>
          </cell>
          <cell r="K1484">
            <v>1820</v>
          </cell>
          <cell r="L1484">
            <v>0</v>
          </cell>
          <cell r="M1484">
            <v>5960</v>
          </cell>
          <cell r="N1484">
            <v>5959</v>
          </cell>
          <cell r="O1484">
            <v>1</v>
          </cell>
          <cell r="R1484">
            <v>2.48069E-2</v>
          </cell>
          <cell r="S1484">
            <v>147.84912399999999</v>
          </cell>
          <cell r="T1484">
            <v>147.8243171</v>
          </cell>
          <cell r="U1484">
            <v>2.4806899999987309E-2</v>
          </cell>
          <cell r="W1484">
            <v>1998</v>
          </cell>
          <cell r="X1484">
            <v>7</v>
          </cell>
          <cell r="Y1484">
            <v>1.1800356506238858</v>
          </cell>
          <cell r="Z1484">
            <v>1</v>
          </cell>
          <cell r="AA1484">
            <v>4</v>
          </cell>
          <cell r="AB1484">
            <v>200</v>
          </cell>
          <cell r="AC1484">
            <v>0.08</v>
          </cell>
          <cell r="AD1484">
            <v>20</v>
          </cell>
          <cell r="AH1484">
            <v>0.5</v>
          </cell>
        </row>
        <row r="1485">
          <cell r="A1485" t="str">
            <v>FO00240-000</v>
          </cell>
          <cell r="B1485" t="str">
            <v>Fixtures and fittings</v>
          </cell>
          <cell r="C1485">
            <v>2003</v>
          </cell>
          <cell r="D1485" t="str">
            <v>Fac</v>
          </cell>
          <cell r="E1485" t="str">
            <v>N/A</v>
          </cell>
          <cell r="F1485">
            <v>768</v>
          </cell>
          <cell r="G1485" t="str">
            <v>KLUAY NAM THAI</v>
          </cell>
          <cell r="H1485" t="str">
            <v>STANLESS COOKING ( CANTEEN )</v>
          </cell>
          <cell r="I1485">
            <v>36111</v>
          </cell>
          <cell r="J1485">
            <v>36152</v>
          </cell>
          <cell r="K1485">
            <v>1820</v>
          </cell>
          <cell r="L1485">
            <v>0</v>
          </cell>
          <cell r="M1485">
            <v>17640</v>
          </cell>
          <cell r="N1485">
            <v>17639</v>
          </cell>
          <cell r="O1485">
            <v>1</v>
          </cell>
          <cell r="R1485">
            <v>2.4402E-2</v>
          </cell>
          <cell r="S1485">
            <v>430.45128</v>
          </cell>
          <cell r="T1485">
            <v>430.42687799999999</v>
          </cell>
          <cell r="U1485">
            <v>2.4402000000009139E-2</v>
          </cell>
          <cell r="W1485">
            <v>1998</v>
          </cell>
          <cell r="X1485">
            <v>7</v>
          </cell>
          <cell r="Y1485">
            <v>1.1800356506238858</v>
          </cell>
          <cell r="Z1485">
            <v>1</v>
          </cell>
          <cell r="AA1485">
            <v>4</v>
          </cell>
          <cell r="AB1485">
            <v>500</v>
          </cell>
          <cell r="AC1485">
            <v>0.08</v>
          </cell>
          <cell r="AD1485">
            <v>40</v>
          </cell>
          <cell r="AH1485">
            <v>0.5</v>
          </cell>
        </row>
        <row r="1486">
          <cell r="A1486" t="str">
            <v>FO00240-001</v>
          </cell>
          <cell r="B1486" t="str">
            <v>Fixtures and fittings</v>
          </cell>
          <cell r="C1486">
            <v>2003</v>
          </cell>
          <cell r="D1486" t="str">
            <v>Fac</v>
          </cell>
          <cell r="E1486" t="str">
            <v>N/A</v>
          </cell>
          <cell r="F1486">
            <v>807</v>
          </cell>
          <cell r="G1486" t="str">
            <v>KLUAY NAM THAI</v>
          </cell>
          <cell r="H1486" t="str">
            <v>STANLESS COOKING ( CANTEEN 70%)</v>
          </cell>
          <cell r="I1486">
            <v>36156</v>
          </cell>
          <cell r="J1486">
            <v>36163</v>
          </cell>
          <cell r="K1486">
            <v>1820</v>
          </cell>
          <cell r="L1486">
            <v>0</v>
          </cell>
          <cell r="M1486">
            <v>41160</v>
          </cell>
          <cell r="N1486">
            <v>41159</v>
          </cell>
          <cell r="O1486">
            <v>1</v>
          </cell>
          <cell r="R1486">
            <v>2.28095E-2</v>
          </cell>
          <cell r="S1486">
            <v>938.83902</v>
          </cell>
          <cell r="T1486">
            <v>938.81621050000001</v>
          </cell>
          <cell r="U1486">
            <v>2.2809499999993932E-2</v>
          </cell>
          <cell r="W1486">
            <v>1999</v>
          </cell>
          <cell r="X1486">
            <v>7</v>
          </cell>
          <cell r="Y1486">
            <v>1.1553228621291447</v>
          </cell>
          <cell r="Z1486">
            <v>1</v>
          </cell>
          <cell r="AA1486">
            <v>4</v>
          </cell>
          <cell r="AB1486">
            <v>1200</v>
          </cell>
          <cell r="AC1486">
            <v>0.09</v>
          </cell>
          <cell r="AD1486">
            <v>110</v>
          </cell>
          <cell r="AH1486">
            <v>0.5</v>
          </cell>
        </row>
        <row r="1487">
          <cell r="A1487" t="str">
            <v>FO00241-000</v>
          </cell>
          <cell r="B1487" t="str">
            <v>Fixtures and fittings</v>
          </cell>
          <cell r="C1487">
            <v>2003</v>
          </cell>
          <cell r="D1487" t="str">
            <v>Fac</v>
          </cell>
          <cell r="E1487" t="str">
            <v>N/A</v>
          </cell>
          <cell r="F1487">
            <v>29</v>
          </cell>
          <cell r="G1487" t="str">
            <v>CHAMP MARKETING</v>
          </cell>
          <cell r="H1487" t="str">
            <v>CO2 PORTABLE FIRE</v>
          </cell>
          <cell r="I1487">
            <v>36171</v>
          </cell>
          <cell r="J1487">
            <v>36191</v>
          </cell>
          <cell r="K1487">
            <v>1820</v>
          </cell>
          <cell r="L1487">
            <v>0</v>
          </cell>
          <cell r="M1487">
            <v>6200</v>
          </cell>
          <cell r="N1487">
            <v>6199</v>
          </cell>
          <cell r="O1487">
            <v>1</v>
          </cell>
          <cell r="R1487">
            <v>2.28095E-2</v>
          </cell>
          <cell r="S1487">
            <v>141.41890000000001</v>
          </cell>
          <cell r="T1487">
            <v>141.39609049999999</v>
          </cell>
          <cell r="U1487">
            <v>2.2809500000022354E-2</v>
          </cell>
          <cell r="W1487">
            <v>1999</v>
          </cell>
          <cell r="X1487">
            <v>0</v>
          </cell>
          <cell r="AD1487">
            <v>0</v>
          </cell>
          <cell r="AH1487">
            <v>0</v>
          </cell>
        </row>
        <row r="1488">
          <cell r="A1488" t="str">
            <v>FO00242-000</v>
          </cell>
          <cell r="B1488" t="str">
            <v>Fixtures and fittings</v>
          </cell>
          <cell r="C1488">
            <v>2003</v>
          </cell>
          <cell r="D1488" t="str">
            <v>Fac</v>
          </cell>
          <cell r="E1488" t="str">
            <v>N/A</v>
          </cell>
          <cell r="F1488">
            <v>29</v>
          </cell>
          <cell r="G1488" t="str">
            <v>CHAMP MARKETING</v>
          </cell>
          <cell r="H1488" t="str">
            <v>CO2 PORTABLE FIRE</v>
          </cell>
          <cell r="I1488">
            <v>36171</v>
          </cell>
          <cell r="J1488">
            <v>36191</v>
          </cell>
          <cell r="K1488">
            <v>1820</v>
          </cell>
          <cell r="L1488">
            <v>0</v>
          </cell>
          <cell r="M1488">
            <v>6200</v>
          </cell>
          <cell r="N1488">
            <v>6199</v>
          </cell>
          <cell r="O1488">
            <v>1</v>
          </cell>
          <cell r="R1488">
            <v>2.28095E-2</v>
          </cell>
          <cell r="S1488">
            <v>141.41890000000001</v>
          </cell>
          <cell r="T1488">
            <v>141.39609049999999</v>
          </cell>
          <cell r="U1488">
            <v>2.2809500000022354E-2</v>
          </cell>
          <cell r="W1488">
            <v>1999</v>
          </cell>
          <cell r="X1488">
            <v>0</v>
          </cell>
          <cell r="AD1488">
            <v>0</v>
          </cell>
          <cell r="AH1488">
            <v>0</v>
          </cell>
        </row>
        <row r="1489">
          <cell r="A1489" t="str">
            <v>FO00243-000</v>
          </cell>
          <cell r="B1489" t="str">
            <v>Fixtures and fittings</v>
          </cell>
          <cell r="C1489">
            <v>2003</v>
          </cell>
          <cell r="D1489" t="str">
            <v>Fac</v>
          </cell>
          <cell r="E1489" t="str">
            <v>N/A</v>
          </cell>
          <cell r="F1489">
            <v>29</v>
          </cell>
          <cell r="G1489" t="str">
            <v>CHAMP MARKETING</v>
          </cell>
          <cell r="H1489" t="str">
            <v>CO2 PORTABLE FIRE</v>
          </cell>
          <cell r="I1489">
            <v>36171</v>
          </cell>
          <cell r="J1489">
            <v>36191</v>
          </cell>
          <cell r="K1489">
            <v>1820</v>
          </cell>
          <cell r="L1489">
            <v>0</v>
          </cell>
          <cell r="M1489">
            <v>6200</v>
          </cell>
          <cell r="N1489">
            <v>6199</v>
          </cell>
          <cell r="O1489">
            <v>1</v>
          </cell>
          <cell r="R1489">
            <v>2.3130899999999999E-2</v>
          </cell>
          <cell r="S1489">
            <v>143.41157999999999</v>
          </cell>
          <cell r="T1489">
            <v>143.3884491</v>
          </cell>
          <cell r="U1489">
            <v>2.3130899999983967E-2</v>
          </cell>
          <cell r="W1489">
            <v>1999</v>
          </cell>
          <cell r="X1489">
            <v>0</v>
          </cell>
          <cell r="AD1489">
            <v>0</v>
          </cell>
          <cell r="AH1489">
            <v>0</v>
          </cell>
        </row>
        <row r="1490">
          <cell r="A1490" t="str">
            <v>FO00244-000</v>
          </cell>
          <cell r="B1490" t="str">
            <v>Fixtures and fittings</v>
          </cell>
          <cell r="C1490">
            <v>2003</v>
          </cell>
          <cell r="D1490" t="str">
            <v>Fac</v>
          </cell>
          <cell r="E1490" t="str">
            <v>N/A</v>
          </cell>
          <cell r="F1490">
            <v>29</v>
          </cell>
          <cell r="G1490" t="str">
            <v>CHAMP MARKETING</v>
          </cell>
          <cell r="H1490" t="str">
            <v>CO2 PORTABLE FIRE</v>
          </cell>
          <cell r="I1490">
            <v>36171</v>
          </cell>
          <cell r="J1490">
            <v>36191</v>
          </cell>
          <cell r="K1490">
            <v>1820</v>
          </cell>
          <cell r="L1490">
            <v>0</v>
          </cell>
          <cell r="M1490">
            <v>6200</v>
          </cell>
          <cell r="N1490">
            <v>6199</v>
          </cell>
          <cell r="O1490">
            <v>1</v>
          </cell>
          <cell r="R1490">
            <v>2.3130899999999999E-2</v>
          </cell>
          <cell r="S1490">
            <v>143.41157999999999</v>
          </cell>
          <cell r="T1490">
            <v>143.3884491</v>
          </cell>
          <cell r="U1490">
            <v>2.3130899999983967E-2</v>
          </cell>
          <cell r="W1490">
            <v>1999</v>
          </cell>
          <cell r="X1490">
            <v>0</v>
          </cell>
          <cell r="AD1490">
            <v>0</v>
          </cell>
          <cell r="AH1490">
            <v>0</v>
          </cell>
        </row>
        <row r="1491">
          <cell r="A1491" t="str">
            <v>FO00245-000</v>
          </cell>
          <cell r="B1491" t="str">
            <v>Fixtures and fittings</v>
          </cell>
          <cell r="C1491">
            <v>2003</v>
          </cell>
          <cell r="D1491" t="str">
            <v>Fac</v>
          </cell>
          <cell r="E1491" t="str">
            <v>N/A</v>
          </cell>
          <cell r="F1491">
            <v>29</v>
          </cell>
          <cell r="G1491" t="str">
            <v>CHAMP MARKETING</v>
          </cell>
          <cell r="H1491" t="str">
            <v>CO2 PORTABLE FIRE</v>
          </cell>
          <cell r="I1491">
            <v>36171</v>
          </cell>
          <cell r="J1491">
            <v>36191</v>
          </cell>
          <cell r="K1491">
            <v>1820</v>
          </cell>
          <cell r="L1491">
            <v>0</v>
          </cell>
          <cell r="M1491">
            <v>6200</v>
          </cell>
          <cell r="N1491">
            <v>6199</v>
          </cell>
          <cell r="O1491">
            <v>1</v>
          </cell>
          <cell r="R1491">
            <v>2.3130899999999999E-2</v>
          </cell>
          <cell r="S1491">
            <v>143.41157999999999</v>
          </cell>
          <cell r="T1491">
            <v>143.3884491</v>
          </cell>
          <cell r="U1491">
            <v>2.3130899999983967E-2</v>
          </cell>
          <cell r="W1491">
            <v>1999</v>
          </cell>
          <cell r="X1491">
            <v>0</v>
          </cell>
          <cell r="AD1491">
            <v>0</v>
          </cell>
          <cell r="AH1491">
            <v>0</v>
          </cell>
        </row>
        <row r="1492">
          <cell r="A1492" t="str">
            <v>FO00246-000</v>
          </cell>
          <cell r="B1492" t="str">
            <v>Fixtures and fittings</v>
          </cell>
          <cell r="C1492">
            <v>2003</v>
          </cell>
          <cell r="D1492" t="str">
            <v>Fac</v>
          </cell>
          <cell r="E1492" t="str">
            <v>N/A</v>
          </cell>
          <cell r="F1492">
            <v>29</v>
          </cell>
          <cell r="G1492" t="str">
            <v>CHAMP MARKETING</v>
          </cell>
          <cell r="H1492" t="str">
            <v>CO2 PORTABLE FIRE</v>
          </cell>
          <cell r="I1492">
            <v>36171</v>
          </cell>
          <cell r="J1492">
            <v>36191</v>
          </cell>
          <cell r="K1492">
            <v>1820</v>
          </cell>
          <cell r="L1492">
            <v>0</v>
          </cell>
          <cell r="M1492">
            <v>6200</v>
          </cell>
          <cell r="N1492">
            <v>6199</v>
          </cell>
          <cell r="O1492">
            <v>1</v>
          </cell>
          <cell r="R1492">
            <v>2.3130899999999999E-2</v>
          </cell>
          <cell r="S1492">
            <v>143.41157999999999</v>
          </cell>
          <cell r="T1492">
            <v>143.3884491</v>
          </cell>
          <cell r="U1492">
            <v>2.3130899999983967E-2</v>
          </cell>
          <cell r="W1492">
            <v>1999</v>
          </cell>
          <cell r="X1492">
            <v>0</v>
          </cell>
          <cell r="AD1492">
            <v>0</v>
          </cell>
          <cell r="AH1492">
            <v>0</v>
          </cell>
        </row>
        <row r="1493">
          <cell r="A1493" t="str">
            <v>FO00247-000</v>
          </cell>
          <cell r="B1493" t="str">
            <v>Fixtures and fittings</v>
          </cell>
          <cell r="C1493">
            <v>2003</v>
          </cell>
          <cell r="D1493" t="str">
            <v>Fac</v>
          </cell>
          <cell r="E1493" t="str">
            <v>N/A</v>
          </cell>
          <cell r="F1493">
            <v>29</v>
          </cell>
          <cell r="G1493" t="str">
            <v>CHAMP MARKETING</v>
          </cell>
          <cell r="H1493" t="str">
            <v>CO2 PORTABLE FIRE</v>
          </cell>
          <cell r="I1493">
            <v>36171</v>
          </cell>
          <cell r="J1493">
            <v>36191</v>
          </cell>
          <cell r="K1493">
            <v>1820</v>
          </cell>
          <cell r="L1493">
            <v>0</v>
          </cell>
          <cell r="M1493">
            <v>6200</v>
          </cell>
          <cell r="N1493">
            <v>6199</v>
          </cell>
          <cell r="O1493">
            <v>1</v>
          </cell>
          <cell r="R1493">
            <v>2.30485E-2</v>
          </cell>
          <cell r="S1493">
            <v>142.9007</v>
          </cell>
          <cell r="T1493">
            <v>142.87765149999998</v>
          </cell>
          <cell r="U1493">
            <v>2.3048500000015792E-2</v>
          </cell>
          <cell r="W1493">
            <v>1999</v>
          </cell>
          <cell r="X1493">
            <v>0</v>
          </cell>
          <cell r="AD1493">
            <v>0</v>
          </cell>
          <cell r="AH1493">
            <v>0</v>
          </cell>
        </row>
        <row r="1494">
          <cell r="A1494" t="str">
            <v>FO00248-000</v>
          </cell>
          <cell r="B1494" t="str">
            <v>Fixtures and fittings</v>
          </cell>
          <cell r="C1494">
            <v>2003</v>
          </cell>
          <cell r="D1494" t="str">
            <v>Fac</v>
          </cell>
          <cell r="E1494" t="str">
            <v>N/A</v>
          </cell>
          <cell r="F1494">
            <v>29</v>
          </cell>
          <cell r="G1494" t="str">
            <v>CHAMP MARKETING</v>
          </cell>
          <cell r="H1494" t="str">
            <v>CO2 PORTABLE FIRE</v>
          </cell>
          <cell r="I1494">
            <v>36171</v>
          </cell>
          <cell r="J1494">
            <v>36191</v>
          </cell>
          <cell r="K1494">
            <v>1820</v>
          </cell>
          <cell r="L1494">
            <v>0</v>
          </cell>
          <cell r="M1494">
            <v>6200</v>
          </cell>
          <cell r="N1494">
            <v>6199</v>
          </cell>
          <cell r="O1494">
            <v>1</v>
          </cell>
          <cell r="R1494">
            <v>2.3323300000000002E-2</v>
          </cell>
          <cell r="S1494">
            <v>144.60446000000002</v>
          </cell>
          <cell r="T1494">
            <v>144.5811367</v>
          </cell>
          <cell r="U1494">
            <v>2.3323300000015479E-2</v>
          </cell>
          <cell r="W1494">
            <v>1999</v>
          </cell>
          <cell r="X1494">
            <v>0</v>
          </cell>
          <cell r="AD1494">
            <v>0</v>
          </cell>
          <cell r="AH1494">
            <v>0</v>
          </cell>
        </row>
        <row r="1495">
          <cell r="A1495" t="str">
            <v>FO00249-000</v>
          </cell>
          <cell r="B1495" t="str">
            <v>Fixtures and fittings</v>
          </cell>
          <cell r="C1495">
            <v>2003</v>
          </cell>
          <cell r="D1495" t="str">
            <v>Fac</v>
          </cell>
          <cell r="E1495" t="str">
            <v>N/A</v>
          </cell>
          <cell r="F1495">
            <v>29</v>
          </cell>
          <cell r="G1495" t="str">
            <v>CHAMP MARKETING</v>
          </cell>
          <cell r="H1495" t="str">
            <v>CO2 PORTABLE FIRE</v>
          </cell>
          <cell r="I1495">
            <v>36171</v>
          </cell>
          <cell r="J1495">
            <v>36191</v>
          </cell>
          <cell r="K1495">
            <v>1820</v>
          </cell>
          <cell r="L1495">
            <v>0</v>
          </cell>
          <cell r="M1495">
            <v>6200</v>
          </cell>
          <cell r="N1495">
            <v>6199</v>
          </cell>
          <cell r="O1495">
            <v>1</v>
          </cell>
          <cell r="R1495">
            <v>2.3323300000000002E-2</v>
          </cell>
          <cell r="S1495">
            <v>144.60446000000002</v>
          </cell>
          <cell r="T1495">
            <v>144.5811367</v>
          </cell>
          <cell r="U1495">
            <v>2.3323300000015479E-2</v>
          </cell>
          <cell r="W1495">
            <v>1999</v>
          </cell>
          <cell r="X1495">
            <v>0</v>
          </cell>
          <cell r="AD1495">
            <v>0</v>
          </cell>
          <cell r="AH1495">
            <v>0</v>
          </cell>
        </row>
        <row r="1496">
          <cell r="A1496" t="str">
            <v>FO00250-000</v>
          </cell>
          <cell r="B1496" t="str">
            <v>Fixtures and fittings</v>
          </cell>
          <cell r="C1496">
            <v>2003</v>
          </cell>
          <cell r="D1496" t="str">
            <v>Fac</v>
          </cell>
          <cell r="E1496" t="str">
            <v>N/A</v>
          </cell>
          <cell r="F1496">
            <v>29</v>
          </cell>
          <cell r="G1496" t="str">
            <v>CHAMP MARKETING</v>
          </cell>
          <cell r="H1496" t="str">
            <v>CO2 PORTABLE FIRE</v>
          </cell>
          <cell r="I1496">
            <v>36171</v>
          </cell>
          <cell r="J1496">
            <v>36191</v>
          </cell>
          <cell r="K1496">
            <v>1820</v>
          </cell>
          <cell r="L1496">
            <v>0</v>
          </cell>
          <cell r="M1496">
            <v>6200</v>
          </cell>
          <cell r="N1496">
            <v>6199</v>
          </cell>
          <cell r="O1496">
            <v>1</v>
          </cell>
          <cell r="R1496">
            <v>2.3323300000000002E-2</v>
          </cell>
          <cell r="S1496">
            <v>144.60446000000002</v>
          </cell>
          <cell r="T1496">
            <v>144.5811367</v>
          </cell>
          <cell r="U1496">
            <v>2.3323300000015479E-2</v>
          </cell>
          <cell r="W1496">
            <v>1999</v>
          </cell>
          <cell r="X1496">
            <v>0</v>
          </cell>
          <cell r="AD1496">
            <v>0</v>
          </cell>
          <cell r="AH1496">
            <v>0</v>
          </cell>
        </row>
        <row r="1497">
          <cell r="A1497" t="str">
            <v>FO00251-000</v>
          </cell>
          <cell r="B1497" t="str">
            <v>Fixtures and fittings</v>
          </cell>
          <cell r="C1497">
            <v>2003</v>
          </cell>
          <cell r="D1497" t="str">
            <v>Fac</v>
          </cell>
          <cell r="E1497" t="str">
            <v>N/A</v>
          </cell>
          <cell r="F1497">
            <v>29</v>
          </cell>
          <cell r="G1497" t="str">
            <v>CHAMP MARKETING</v>
          </cell>
          <cell r="H1497" t="str">
            <v>CO2 PORTABLE FIRE</v>
          </cell>
          <cell r="I1497">
            <v>36171</v>
          </cell>
          <cell r="J1497">
            <v>36191</v>
          </cell>
          <cell r="K1497">
            <v>1820</v>
          </cell>
          <cell r="L1497">
            <v>0</v>
          </cell>
          <cell r="M1497">
            <v>6200</v>
          </cell>
          <cell r="N1497">
            <v>6199</v>
          </cell>
          <cell r="O1497">
            <v>1</v>
          </cell>
          <cell r="R1497">
            <v>2.3323300000000002E-2</v>
          </cell>
          <cell r="S1497">
            <v>144.60446000000002</v>
          </cell>
          <cell r="T1497">
            <v>144.5811367</v>
          </cell>
          <cell r="U1497">
            <v>2.3323300000015479E-2</v>
          </cell>
          <cell r="W1497">
            <v>1999</v>
          </cell>
          <cell r="X1497">
            <v>0</v>
          </cell>
          <cell r="AD1497">
            <v>0</v>
          </cell>
          <cell r="AH1497">
            <v>0</v>
          </cell>
        </row>
        <row r="1498">
          <cell r="A1498" t="str">
            <v>FO00252-000</v>
          </cell>
          <cell r="B1498" t="str">
            <v>Fixtures and fittings</v>
          </cell>
          <cell r="C1498">
            <v>2003</v>
          </cell>
          <cell r="D1498" t="str">
            <v>Fac</v>
          </cell>
          <cell r="E1498" t="str">
            <v>N/A</v>
          </cell>
          <cell r="F1498">
            <v>29</v>
          </cell>
          <cell r="G1498" t="str">
            <v>CHAMP MARKETING</v>
          </cell>
          <cell r="H1498" t="str">
            <v>CO2 PORTABLE FIRE</v>
          </cell>
          <cell r="I1498">
            <v>36171</v>
          </cell>
          <cell r="J1498">
            <v>36191</v>
          </cell>
          <cell r="K1498">
            <v>1820</v>
          </cell>
          <cell r="L1498">
            <v>0</v>
          </cell>
          <cell r="M1498">
            <v>6200</v>
          </cell>
          <cell r="N1498">
            <v>6199</v>
          </cell>
          <cell r="O1498">
            <v>1</v>
          </cell>
          <cell r="R1498">
            <v>2.3323300000000002E-2</v>
          </cell>
          <cell r="S1498">
            <v>144.60446000000002</v>
          </cell>
          <cell r="T1498">
            <v>144.5811367</v>
          </cell>
          <cell r="U1498">
            <v>2.3323300000015479E-2</v>
          </cell>
          <cell r="W1498">
            <v>1999</v>
          </cell>
          <cell r="X1498">
            <v>0</v>
          </cell>
          <cell r="AD1498">
            <v>0</v>
          </cell>
          <cell r="AH1498">
            <v>0</v>
          </cell>
        </row>
        <row r="1499">
          <cell r="A1499" t="str">
            <v>FO00253-000</v>
          </cell>
          <cell r="B1499" t="str">
            <v>Fixtures and fittings</v>
          </cell>
          <cell r="C1499">
            <v>2003</v>
          </cell>
          <cell r="D1499" t="str">
            <v>Fac</v>
          </cell>
          <cell r="E1499" t="str">
            <v>N/A</v>
          </cell>
          <cell r="F1499">
            <v>29</v>
          </cell>
          <cell r="G1499" t="str">
            <v>CHAMP MARKETING</v>
          </cell>
          <cell r="H1499" t="str">
            <v>CO2 PORTABLE FIRE</v>
          </cell>
          <cell r="I1499">
            <v>36171</v>
          </cell>
          <cell r="J1499">
            <v>36191</v>
          </cell>
          <cell r="K1499">
            <v>1820</v>
          </cell>
          <cell r="L1499">
            <v>0</v>
          </cell>
          <cell r="M1499">
            <v>6200</v>
          </cell>
          <cell r="N1499">
            <v>6199</v>
          </cell>
          <cell r="O1499">
            <v>1</v>
          </cell>
          <cell r="R1499">
            <v>2.3323300000000002E-2</v>
          </cell>
          <cell r="S1499">
            <v>144.60446000000002</v>
          </cell>
          <cell r="T1499">
            <v>144.5811367</v>
          </cell>
          <cell r="U1499">
            <v>2.3323300000015479E-2</v>
          </cell>
          <cell r="W1499">
            <v>1999</v>
          </cell>
          <cell r="X1499">
            <v>0</v>
          </cell>
          <cell r="AD1499">
            <v>0</v>
          </cell>
          <cell r="AH1499">
            <v>0</v>
          </cell>
        </row>
        <row r="1500">
          <cell r="A1500" t="str">
            <v>FO00254-000</v>
          </cell>
          <cell r="B1500" t="str">
            <v>Fixtures and fittings</v>
          </cell>
          <cell r="C1500">
            <v>2003</v>
          </cell>
          <cell r="D1500" t="str">
            <v>Fac</v>
          </cell>
          <cell r="E1500" t="str">
            <v>N/A</v>
          </cell>
          <cell r="F1500">
            <v>29</v>
          </cell>
          <cell r="G1500" t="str">
            <v>CHAMP MARKETING</v>
          </cell>
          <cell r="H1500" t="str">
            <v>CO2 PORTABLE FIRE</v>
          </cell>
          <cell r="I1500">
            <v>36171</v>
          </cell>
          <cell r="J1500">
            <v>36191</v>
          </cell>
          <cell r="K1500">
            <v>1820</v>
          </cell>
          <cell r="L1500">
            <v>0</v>
          </cell>
          <cell r="M1500">
            <v>6200</v>
          </cell>
          <cell r="N1500">
            <v>6199</v>
          </cell>
          <cell r="O1500">
            <v>1</v>
          </cell>
          <cell r="R1500">
            <v>2.3323300000000002E-2</v>
          </cell>
          <cell r="S1500">
            <v>144.60446000000002</v>
          </cell>
          <cell r="T1500">
            <v>144.5811367</v>
          </cell>
          <cell r="U1500">
            <v>2.3323300000015479E-2</v>
          </cell>
          <cell r="W1500">
            <v>1999</v>
          </cell>
          <cell r="X1500">
            <v>0</v>
          </cell>
          <cell r="AD1500">
            <v>0</v>
          </cell>
          <cell r="AH1500">
            <v>0</v>
          </cell>
        </row>
        <row r="1501">
          <cell r="A1501" t="str">
            <v>FO00255-000</v>
          </cell>
          <cell r="B1501" t="str">
            <v>Fixtures and fittings</v>
          </cell>
          <cell r="C1501">
            <v>2003</v>
          </cell>
          <cell r="D1501" t="str">
            <v>Fac</v>
          </cell>
          <cell r="E1501" t="str">
            <v>N/A</v>
          </cell>
          <cell r="F1501">
            <v>29</v>
          </cell>
          <cell r="G1501" t="str">
            <v>CHAMP MARKETING</v>
          </cell>
          <cell r="H1501" t="str">
            <v>CO2 PORTABLE FIRE</v>
          </cell>
          <cell r="I1501">
            <v>36171</v>
          </cell>
          <cell r="J1501">
            <v>36191</v>
          </cell>
          <cell r="K1501">
            <v>1820</v>
          </cell>
          <cell r="L1501">
            <v>0</v>
          </cell>
          <cell r="M1501">
            <v>6200</v>
          </cell>
          <cell r="N1501">
            <v>6199</v>
          </cell>
          <cell r="O1501">
            <v>1</v>
          </cell>
          <cell r="R1501">
            <v>2.33282E-2</v>
          </cell>
          <cell r="S1501">
            <v>144.63484</v>
          </cell>
          <cell r="T1501">
            <v>144.61151179999999</v>
          </cell>
          <cell r="U1501">
            <v>2.3328200000008792E-2</v>
          </cell>
          <cell r="W1501">
            <v>1999</v>
          </cell>
          <cell r="X1501">
            <v>0</v>
          </cell>
          <cell r="AD1501">
            <v>0</v>
          </cell>
          <cell r="AH1501">
            <v>0</v>
          </cell>
        </row>
        <row r="1502">
          <cell r="A1502" t="str">
            <v>FO00256-000</v>
          </cell>
          <cell r="B1502" t="str">
            <v>Fixtures and fittings</v>
          </cell>
          <cell r="C1502">
            <v>2003</v>
          </cell>
          <cell r="D1502" t="str">
            <v>Fac</v>
          </cell>
          <cell r="E1502" t="str">
            <v>N/A</v>
          </cell>
          <cell r="F1502">
            <v>29</v>
          </cell>
          <cell r="G1502" t="str">
            <v>CHAMP MARKETING</v>
          </cell>
          <cell r="H1502" t="str">
            <v>CO2 PORTABLE FIRE</v>
          </cell>
          <cell r="I1502">
            <v>36171</v>
          </cell>
          <cell r="J1502">
            <v>36191</v>
          </cell>
          <cell r="K1502">
            <v>1820</v>
          </cell>
          <cell r="L1502">
            <v>0</v>
          </cell>
          <cell r="M1502">
            <v>6200</v>
          </cell>
          <cell r="N1502">
            <v>6199</v>
          </cell>
          <cell r="O1502">
            <v>1</v>
          </cell>
          <cell r="R1502">
            <v>2.33282E-2</v>
          </cell>
          <cell r="S1502">
            <v>144.63484</v>
          </cell>
          <cell r="T1502">
            <v>144.61151179999999</v>
          </cell>
          <cell r="U1502">
            <v>2.3328200000008792E-2</v>
          </cell>
          <cell r="W1502">
            <v>1999</v>
          </cell>
          <cell r="X1502">
            <v>0</v>
          </cell>
          <cell r="AD1502">
            <v>0</v>
          </cell>
          <cell r="AH1502">
            <v>0</v>
          </cell>
        </row>
        <row r="1503">
          <cell r="A1503" t="str">
            <v>FO00257-000</v>
          </cell>
          <cell r="B1503" t="str">
            <v>Fixtures and fittings</v>
          </cell>
          <cell r="C1503">
            <v>2003</v>
          </cell>
          <cell r="D1503" t="str">
            <v>Fac</v>
          </cell>
          <cell r="E1503" t="str">
            <v>N/A</v>
          </cell>
          <cell r="F1503">
            <v>29</v>
          </cell>
          <cell r="G1503" t="str">
            <v>CHAMP MARKETING</v>
          </cell>
          <cell r="H1503" t="str">
            <v>CO2 PORTABLE FIRE</v>
          </cell>
          <cell r="I1503">
            <v>36171</v>
          </cell>
          <cell r="J1503">
            <v>36191</v>
          </cell>
          <cell r="K1503">
            <v>1820</v>
          </cell>
          <cell r="L1503">
            <v>0</v>
          </cell>
          <cell r="M1503">
            <v>6200</v>
          </cell>
          <cell r="N1503">
            <v>6199</v>
          </cell>
          <cell r="O1503">
            <v>1</v>
          </cell>
          <cell r="R1503">
            <v>2.33282E-2</v>
          </cell>
          <cell r="S1503">
            <v>144.63484</v>
          </cell>
          <cell r="T1503">
            <v>144.61151179999999</v>
          </cell>
          <cell r="U1503">
            <v>2.3328200000008792E-2</v>
          </cell>
          <cell r="W1503">
            <v>1999</v>
          </cell>
          <cell r="X1503">
            <v>0</v>
          </cell>
          <cell r="AD1503">
            <v>0</v>
          </cell>
          <cell r="AH1503">
            <v>0</v>
          </cell>
        </row>
        <row r="1504">
          <cell r="A1504" t="str">
            <v>FO00258-000</v>
          </cell>
          <cell r="B1504" t="str">
            <v>Fixtures and fittings</v>
          </cell>
          <cell r="C1504">
            <v>2003</v>
          </cell>
          <cell r="D1504" t="str">
            <v>Fac</v>
          </cell>
          <cell r="E1504" t="str">
            <v>N/A</v>
          </cell>
          <cell r="F1504">
            <v>29</v>
          </cell>
          <cell r="G1504" t="str">
            <v>CHAMP MARKETING</v>
          </cell>
          <cell r="H1504" t="str">
            <v>CO2 PORTABLE FIRE</v>
          </cell>
          <cell r="I1504">
            <v>36171</v>
          </cell>
          <cell r="J1504">
            <v>36191</v>
          </cell>
          <cell r="K1504">
            <v>1820</v>
          </cell>
          <cell r="L1504">
            <v>0</v>
          </cell>
          <cell r="M1504">
            <v>6200</v>
          </cell>
          <cell r="N1504">
            <v>6199</v>
          </cell>
          <cell r="O1504">
            <v>1</v>
          </cell>
          <cell r="R1504">
            <v>2.33282E-2</v>
          </cell>
          <cell r="S1504">
            <v>144.63484</v>
          </cell>
          <cell r="T1504">
            <v>144.61151179999999</v>
          </cell>
          <cell r="U1504">
            <v>2.3328200000008792E-2</v>
          </cell>
          <cell r="W1504">
            <v>1999</v>
          </cell>
          <cell r="X1504">
            <v>0</v>
          </cell>
          <cell r="AD1504">
            <v>0</v>
          </cell>
          <cell r="AH1504">
            <v>0</v>
          </cell>
        </row>
        <row r="1505">
          <cell r="A1505" t="str">
            <v>FO00259-000</v>
          </cell>
          <cell r="B1505" t="str">
            <v>Fixtures and fittings</v>
          </cell>
          <cell r="C1505">
            <v>2003</v>
          </cell>
          <cell r="D1505" t="str">
            <v>Fac</v>
          </cell>
          <cell r="E1505" t="str">
            <v>N/A</v>
          </cell>
          <cell r="F1505">
            <v>29</v>
          </cell>
          <cell r="G1505" t="str">
            <v>CHAMP MARKETING</v>
          </cell>
          <cell r="H1505" t="str">
            <v>CO2 PORTABLE FIRE</v>
          </cell>
          <cell r="I1505">
            <v>36171</v>
          </cell>
          <cell r="J1505">
            <v>36191</v>
          </cell>
          <cell r="K1505">
            <v>1820</v>
          </cell>
          <cell r="L1505">
            <v>0</v>
          </cell>
          <cell r="M1505">
            <v>6200</v>
          </cell>
          <cell r="N1505">
            <v>6199</v>
          </cell>
          <cell r="O1505">
            <v>1</v>
          </cell>
          <cell r="R1505">
            <v>2.33282E-2</v>
          </cell>
          <cell r="S1505">
            <v>144.63484</v>
          </cell>
          <cell r="T1505">
            <v>144.61151179999999</v>
          </cell>
          <cell r="U1505">
            <v>2.3328200000008792E-2</v>
          </cell>
          <cell r="W1505">
            <v>1999</v>
          </cell>
          <cell r="X1505">
            <v>0</v>
          </cell>
          <cell r="AD1505">
            <v>0</v>
          </cell>
          <cell r="AH1505">
            <v>0</v>
          </cell>
        </row>
        <row r="1506">
          <cell r="A1506" t="str">
            <v>FO00260-000</v>
          </cell>
          <cell r="B1506" t="str">
            <v>Fixtures and fittings</v>
          </cell>
          <cell r="C1506">
            <v>2003</v>
          </cell>
          <cell r="D1506" t="str">
            <v>Fac</v>
          </cell>
          <cell r="E1506" t="str">
            <v>N/A</v>
          </cell>
          <cell r="F1506">
            <v>29</v>
          </cell>
          <cell r="G1506" t="str">
            <v>CHAMP MARKETING</v>
          </cell>
          <cell r="H1506" t="str">
            <v>CO2 PORTABLE FIRE</v>
          </cell>
          <cell r="I1506">
            <v>36171</v>
          </cell>
          <cell r="J1506">
            <v>36191</v>
          </cell>
          <cell r="K1506">
            <v>1820</v>
          </cell>
          <cell r="L1506">
            <v>0</v>
          </cell>
          <cell r="M1506">
            <v>6200</v>
          </cell>
          <cell r="N1506">
            <v>6199</v>
          </cell>
          <cell r="O1506">
            <v>1</v>
          </cell>
          <cell r="R1506">
            <v>2.33282E-2</v>
          </cell>
          <cell r="S1506">
            <v>144.63484</v>
          </cell>
          <cell r="T1506">
            <v>144.61151179999999</v>
          </cell>
          <cell r="U1506">
            <v>2.3328200000008792E-2</v>
          </cell>
          <cell r="W1506">
            <v>1999</v>
          </cell>
          <cell r="X1506">
            <v>0</v>
          </cell>
          <cell r="AD1506">
            <v>0</v>
          </cell>
          <cell r="AH1506">
            <v>0</v>
          </cell>
        </row>
        <row r="1507">
          <cell r="A1507" t="str">
            <v>FO00261-000</v>
          </cell>
          <cell r="B1507" t="str">
            <v>Fixtures and fittings</v>
          </cell>
          <cell r="C1507">
            <v>2003</v>
          </cell>
          <cell r="D1507" t="str">
            <v>Fac</v>
          </cell>
          <cell r="E1507" t="str">
            <v>N/A</v>
          </cell>
          <cell r="F1507">
            <v>29</v>
          </cell>
          <cell r="G1507" t="str">
            <v>CHAMP MARKETING</v>
          </cell>
          <cell r="H1507" t="str">
            <v>CO2 PORTABLE FIRE</v>
          </cell>
          <cell r="I1507">
            <v>36171</v>
          </cell>
          <cell r="J1507">
            <v>36191</v>
          </cell>
          <cell r="K1507">
            <v>1820</v>
          </cell>
          <cell r="L1507">
            <v>0</v>
          </cell>
          <cell r="M1507">
            <v>6200</v>
          </cell>
          <cell r="N1507">
            <v>6199</v>
          </cell>
          <cell r="O1507">
            <v>1</v>
          </cell>
          <cell r="R1507">
            <v>2.33282E-2</v>
          </cell>
          <cell r="S1507">
            <v>144.63484</v>
          </cell>
          <cell r="T1507">
            <v>144.61151179999999</v>
          </cell>
          <cell r="U1507">
            <v>2.3328200000008792E-2</v>
          </cell>
          <cell r="W1507">
            <v>1999</v>
          </cell>
          <cell r="X1507">
            <v>0</v>
          </cell>
          <cell r="AD1507">
            <v>0</v>
          </cell>
          <cell r="AH1507">
            <v>0</v>
          </cell>
        </row>
        <row r="1508">
          <cell r="A1508" t="str">
            <v>FO00262-000</v>
          </cell>
          <cell r="B1508" t="str">
            <v>Fixtures and fittings</v>
          </cell>
          <cell r="C1508">
            <v>2003</v>
          </cell>
          <cell r="D1508" t="str">
            <v>Fac</v>
          </cell>
          <cell r="E1508" t="str">
            <v>N/A</v>
          </cell>
          <cell r="F1508">
            <v>29</v>
          </cell>
          <cell r="G1508" t="str">
            <v>CHAMP MARKETING</v>
          </cell>
          <cell r="H1508" t="str">
            <v>CO2 PORTABLE FIRE</v>
          </cell>
          <cell r="I1508">
            <v>36171</v>
          </cell>
          <cell r="J1508">
            <v>36191</v>
          </cell>
          <cell r="K1508">
            <v>1820</v>
          </cell>
          <cell r="L1508">
            <v>0</v>
          </cell>
          <cell r="M1508">
            <v>6200</v>
          </cell>
          <cell r="N1508">
            <v>6199</v>
          </cell>
          <cell r="O1508">
            <v>1</v>
          </cell>
          <cell r="R1508">
            <v>2.33282E-2</v>
          </cell>
          <cell r="S1508">
            <v>144.63484</v>
          </cell>
          <cell r="T1508">
            <v>144.61151179999999</v>
          </cell>
          <cell r="U1508">
            <v>2.3328200000008792E-2</v>
          </cell>
          <cell r="W1508">
            <v>1999</v>
          </cell>
          <cell r="X1508">
            <v>0</v>
          </cell>
          <cell r="AD1508">
            <v>0</v>
          </cell>
          <cell r="AH1508">
            <v>0</v>
          </cell>
        </row>
        <row r="1509">
          <cell r="A1509" t="str">
            <v>FO00263-000</v>
          </cell>
          <cell r="B1509" t="str">
            <v>Fixtures and fittings</v>
          </cell>
          <cell r="C1509">
            <v>1201</v>
          </cell>
          <cell r="D1509" t="str">
            <v>Logistic</v>
          </cell>
          <cell r="E1509" t="str">
            <v>N/A</v>
          </cell>
          <cell r="F1509" t="str">
            <v>D98/6650</v>
          </cell>
          <cell r="G1509" t="str">
            <v>DASH INTER</v>
          </cell>
          <cell r="H1509" t="str">
            <v>PANASONIC TELEPHONE</v>
          </cell>
          <cell r="I1509">
            <v>36145</v>
          </cell>
          <cell r="J1509">
            <v>36163</v>
          </cell>
          <cell r="K1509">
            <v>1820</v>
          </cell>
          <cell r="L1509">
            <v>0</v>
          </cell>
          <cell r="M1509">
            <v>5590</v>
          </cell>
          <cell r="N1509">
            <v>5589</v>
          </cell>
          <cell r="O1509">
            <v>1</v>
          </cell>
          <cell r="R1509">
            <v>2.33282E-2</v>
          </cell>
          <cell r="S1509">
            <v>130.40463800000001</v>
          </cell>
          <cell r="T1509">
            <v>130.3813098</v>
          </cell>
          <cell r="U1509">
            <v>2.3328200000008792E-2</v>
          </cell>
          <cell r="W1509">
            <v>1999</v>
          </cell>
          <cell r="X1509">
            <v>5</v>
          </cell>
          <cell r="Y1509">
            <v>0.86931345340782851</v>
          </cell>
          <cell r="Z1509">
            <v>0.9671166581762608</v>
          </cell>
          <cell r="AA1509">
            <v>4</v>
          </cell>
          <cell r="AB1509">
            <v>110</v>
          </cell>
          <cell r="AC1509">
            <v>0.09</v>
          </cell>
          <cell r="AD1509">
            <v>10</v>
          </cell>
          <cell r="AH1509">
            <v>0.5</v>
          </cell>
        </row>
        <row r="1510">
          <cell r="A1510" t="str">
            <v>FO00264-000</v>
          </cell>
          <cell r="B1510" t="str">
            <v>Fixtures and fittings</v>
          </cell>
          <cell r="C1510">
            <v>1501</v>
          </cell>
          <cell r="D1510" t="str">
            <v>HR</v>
          </cell>
          <cell r="E1510" t="str">
            <v>N/A</v>
          </cell>
          <cell r="F1510">
            <v>22572</v>
          </cell>
          <cell r="G1510" t="str">
            <v>THAI STEEL</v>
          </cell>
          <cell r="H1510" t="str">
            <v>CABINET D744</v>
          </cell>
          <cell r="I1510">
            <v>36140</v>
          </cell>
          <cell r="J1510">
            <v>36163</v>
          </cell>
          <cell r="K1510">
            <v>1820</v>
          </cell>
          <cell r="L1510">
            <v>0</v>
          </cell>
          <cell r="M1510">
            <v>2688</v>
          </cell>
          <cell r="N1510">
            <v>2687</v>
          </cell>
          <cell r="O1510">
            <v>1</v>
          </cell>
          <cell r="R1510">
            <v>2.3266599999999998E-2</v>
          </cell>
          <cell r="S1510">
            <v>62.540620799999999</v>
          </cell>
          <cell r="T1510">
            <v>62.517354199999993</v>
          </cell>
          <cell r="U1510">
            <v>2.3266600000006576E-2</v>
          </cell>
          <cell r="W1510">
            <v>1999</v>
          </cell>
          <cell r="X1510">
            <v>7</v>
          </cell>
          <cell r="Y1510">
            <v>1.1553228621291447</v>
          </cell>
          <cell r="Z1510">
            <v>1</v>
          </cell>
          <cell r="AA1510">
            <v>4</v>
          </cell>
          <cell r="AB1510">
            <v>100</v>
          </cell>
          <cell r="AC1510">
            <v>0.09</v>
          </cell>
          <cell r="AD1510">
            <v>10</v>
          </cell>
          <cell r="AH1510">
            <v>0.5</v>
          </cell>
        </row>
        <row r="1511">
          <cell r="A1511" t="str">
            <v>FO00265-000</v>
          </cell>
          <cell r="B1511" t="str">
            <v>Fixtures and fittings</v>
          </cell>
          <cell r="C1511">
            <v>1501</v>
          </cell>
          <cell r="D1511" t="str">
            <v>HR</v>
          </cell>
          <cell r="E1511" t="str">
            <v>N/A</v>
          </cell>
          <cell r="F1511">
            <v>22572</v>
          </cell>
          <cell r="G1511" t="str">
            <v>THAI STEEL</v>
          </cell>
          <cell r="H1511" t="str">
            <v>CABINET D744</v>
          </cell>
          <cell r="I1511">
            <v>36140</v>
          </cell>
          <cell r="J1511">
            <v>36163</v>
          </cell>
          <cell r="K1511">
            <v>1820</v>
          </cell>
          <cell r="L1511">
            <v>0</v>
          </cell>
          <cell r="M1511">
            <v>2688</v>
          </cell>
          <cell r="N1511">
            <v>2687</v>
          </cell>
          <cell r="O1511">
            <v>1</v>
          </cell>
          <cell r="R1511">
            <v>2.3266599999999998E-2</v>
          </cell>
          <cell r="S1511">
            <v>62.540620799999999</v>
          </cell>
          <cell r="T1511">
            <v>62.517354199999993</v>
          </cell>
          <cell r="U1511">
            <v>2.3266600000006576E-2</v>
          </cell>
          <cell r="W1511">
            <v>1999</v>
          </cell>
          <cell r="X1511">
            <v>7</v>
          </cell>
          <cell r="Y1511">
            <v>1.1553228621291447</v>
          </cell>
          <cell r="Z1511">
            <v>1</v>
          </cell>
          <cell r="AA1511">
            <v>4</v>
          </cell>
          <cell r="AB1511">
            <v>100</v>
          </cell>
          <cell r="AC1511">
            <v>0.09</v>
          </cell>
          <cell r="AD1511">
            <v>10</v>
          </cell>
          <cell r="AH1511">
            <v>0.5</v>
          </cell>
        </row>
        <row r="1512">
          <cell r="A1512" t="str">
            <v>FO00266-000</v>
          </cell>
          <cell r="B1512" t="str">
            <v>Fixtures and fittings</v>
          </cell>
          <cell r="C1512">
            <v>1901</v>
          </cell>
          <cell r="D1512" t="str">
            <v>Logistic</v>
          </cell>
          <cell r="E1512" t="str">
            <v>N/A</v>
          </cell>
          <cell r="F1512" t="str">
            <v>4112/1869</v>
          </cell>
          <cell r="G1512" t="str">
            <v>CREATUS</v>
          </cell>
          <cell r="H1512" t="str">
            <v>M/C CHACKING</v>
          </cell>
          <cell r="I1512">
            <v>36132</v>
          </cell>
          <cell r="J1512">
            <v>36163</v>
          </cell>
          <cell r="K1512">
            <v>1820</v>
          </cell>
          <cell r="L1512">
            <v>0</v>
          </cell>
          <cell r="M1512">
            <v>11000</v>
          </cell>
          <cell r="N1512">
            <v>10999</v>
          </cell>
          <cell r="O1512">
            <v>1</v>
          </cell>
          <cell r="R1512">
            <v>2.3879500000000001E-2</v>
          </cell>
          <cell r="S1512">
            <v>262.67450000000002</v>
          </cell>
          <cell r="T1512">
            <v>262.6506205</v>
          </cell>
          <cell r="U1512">
            <v>2.3879500000020926E-2</v>
          </cell>
          <cell r="W1512">
            <v>1999</v>
          </cell>
          <cell r="X1512">
            <v>7</v>
          </cell>
          <cell r="Y1512">
            <v>1.1553228621291447</v>
          </cell>
          <cell r="Z1512">
            <v>1</v>
          </cell>
          <cell r="AA1512">
            <v>4</v>
          </cell>
          <cell r="AB1512">
            <v>300</v>
          </cell>
          <cell r="AC1512">
            <v>0.09</v>
          </cell>
          <cell r="AD1512">
            <v>30</v>
          </cell>
          <cell r="AH1512">
            <v>0.5</v>
          </cell>
        </row>
        <row r="1513">
          <cell r="A1513" t="str">
            <v>FO00267-000</v>
          </cell>
          <cell r="B1513" t="str">
            <v>Fixtures and fittings</v>
          </cell>
          <cell r="C1513">
            <v>1901</v>
          </cell>
          <cell r="D1513" t="str">
            <v>Logistic</v>
          </cell>
          <cell r="E1513" t="str">
            <v>N/A</v>
          </cell>
          <cell r="F1513" t="str">
            <v>4112/1869</v>
          </cell>
          <cell r="G1513" t="str">
            <v>CREATUS</v>
          </cell>
          <cell r="H1513" t="str">
            <v>M/C CHACKING</v>
          </cell>
          <cell r="I1513">
            <v>36132</v>
          </cell>
          <cell r="J1513">
            <v>36163</v>
          </cell>
          <cell r="K1513">
            <v>1820</v>
          </cell>
          <cell r="L1513">
            <v>0</v>
          </cell>
          <cell r="M1513">
            <v>11000</v>
          </cell>
          <cell r="N1513">
            <v>10999</v>
          </cell>
          <cell r="O1513">
            <v>1</v>
          </cell>
          <cell r="R1513">
            <v>2.51094E-2</v>
          </cell>
          <cell r="S1513">
            <v>276.20339999999999</v>
          </cell>
          <cell r="T1513">
            <v>276.17829060000003</v>
          </cell>
          <cell r="U1513">
            <v>2.5109399999962534E-2</v>
          </cell>
          <cell r="W1513">
            <v>1999</v>
          </cell>
          <cell r="X1513">
            <v>7</v>
          </cell>
          <cell r="Y1513">
            <v>1.1553228621291447</v>
          </cell>
          <cell r="Z1513">
            <v>1</v>
          </cell>
          <cell r="AA1513">
            <v>4</v>
          </cell>
          <cell r="AB1513">
            <v>300</v>
          </cell>
          <cell r="AC1513">
            <v>0.09</v>
          </cell>
          <cell r="AD1513">
            <v>30</v>
          </cell>
          <cell r="AH1513">
            <v>0.5</v>
          </cell>
        </row>
        <row r="1514">
          <cell r="A1514" t="str">
            <v>FO00268-000</v>
          </cell>
          <cell r="B1514" t="str">
            <v>Fixtures and fittings</v>
          </cell>
          <cell r="C1514">
            <v>1201</v>
          </cell>
          <cell r="D1514" t="str">
            <v>Logistic</v>
          </cell>
          <cell r="E1514" t="str">
            <v>N/A</v>
          </cell>
          <cell r="F1514" t="str">
            <v>D98/6662</v>
          </cell>
          <cell r="G1514" t="str">
            <v>DASK INTER</v>
          </cell>
          <cell r="H1514" t="str">
            <v>"PANASONIC"FAX M/C</v>
          </cell>
          <cell r="I1514">
            <v>36153</v>
          </cell>
          <cell r="J1514">
            <v>36163</v>
          </cell>
          <cell r="K1514">
            <v>1820</v>
          </cell>
          <cell r="L1514">
            <v>0</v>
          </cell>
          <cell r="M1514">
            <v>36575</v>
          </cell>
          <cell r="N1514">
            <v>36574</v>
          </cell>
          <cell r="O1514">
            <v>1</v>
          </cell>
          <cell r="R1514">
            <v>2.3879500000000001E-2</v>
          </cell>
          <cell r="S1514">
            <v>873.39271250000002</v>
          </cell>
          <cell r="T1514">
            <v>873.368833</v>
          </cell>
          <cell r="U1514">
            <v>2.3879500000020926E-2</v>
          </cell>
          <cell r="W1514">
            <v>1999</v>
          </cell>
          <cell r="X1514">
            <v>7</v>
          </cell>
          <cell r="Y1514">
            <v>1.1553228621291447</v>
          </cell>
          <cell r="Z1514">
            <v>1</v>
          </cell>
          <cell r="AA1514">
            <v>4</v>
          </cell>
          <cell r="AB1514">
            <v>1100</v>
          </cell>
          <cell r="AC1514">
            <v>0.09</v>
          </cell>
          <cell r="AD1514">
            <v>100</v>
          </cell>
          <cell r="AH1514">
            <v>0.5</v>
          </cell>
        </row>
        <row r="1515">
          <cell r="A1515" t="str">
            <v>FO00269-000</v>
          </cell>
          <cell r="B1515" t="str">
            <v>Fixtures and fittings</v>
          </cell>
          <cell r="C1515">
            <v>1901</v>
          </cell>
          <cell r="D1515" t="str">
            <v>Logistic</v>
          </cell>
          <cell r="E1515" t="str">
            <v>N/A</v>
          </cell>
          <cell r="F1515" t="str">
            <v>03-01A077677</v>
          </cell>
          <cell r="G1515" t="str">
            <v>BERLI JUCKER</v>
          </cell>
          <cell r="H1515" t="str">
            <v>POLAROID MDL.485</v>
          </cell>
          <cell r="I1515">
            <v>36126</v>
          </cell>
          <cell r="J1515">
            <v>36163</v>
          </cell>
          <cell r="K1515">
            <v>1820</v>
          </cell>
          <cell r="L1515">
            <v>0</v>
          </cell>
          <cell r="M1515">
            <v>15000</v>
          </cell>
          <cell r="N1515">
            <v>14999</v>
          </cell>
          <cell r="O1515">
            <v>1</v>
          </cell>
          <cell r="R1515">
            <v>2.3879500000000001E-2</v>
          </cell>
          <cell r="S1515">
            <v>358.1925</v>
          </cell>
          <cell r="T1515">
            <v>358.16862050000003</v>
          </cell>
          <cell r="U1515">
            <v>2.3879499999964082E-2</v>
          </cell>
          <cell r="W1515">
            <v>1999</v>
          </cell>
          <cell r="X1515">
            <v>7</v>
          </cell>
          <cell r="Y1515">
            <v>1.1553228621291447</v>
          </cell>
          <cell r="Z1515">
            <v>1</v>
          </cell>
          <cell r="AA1515">
            <v>4</v>
          </cell>
          <cell r="AB1515">
            <v>500</v>
          </cell>
          <cell r="AC1515">
            <v>0.09</v>
          </cell>
          <cell r="AD1515">
            <v>50</v>
          </cell>
          <cell r="AH1515">
            <v>0.5</v>
          </cell>
        </row>
        <row r="1516">
          <cell r="A1516" t="str">
            <v>FO00271-000</v>
          </cell>
          <cell r="B1516" t="str">
            <v>Fixtures and fittings</v>
          </cell>
          <cell r="C1516">
            <v>8101</v>
          </cell>
          <cell r="D1516" t="str">
            <v>CEO</v>
          </cell>
          <cell r="E1516" t="str">
            <v>N/A</v>
          </cell>
          <cell r="F1516">
            <v>792</v>
          </cell>
          <cell r="G1516" t="str">
            <v>KLUAY NAM THAI</v>
          </cell>
          <cell r="H1516" t="str">
            <v>ELECTRONICS SYSTEM</v>
          </cell>
          <cell r="I1516">
            <v>36122</v>
          </cell>
          <cell r="J1516">
            <v>36163</v>
          </cell>
          <cell r="K1516">
            <v>1820</v>
          </cell>
          <cell r="L1516">
            <v>0</v>
          </cell>
          <cell r="M1516">
            <v>13500</v>
          </cell>
          <cell r="N1516">
            <v>13499</v>
          </cell>
          <cell r="O1516">
            <v>1</v>
          </cell>
          <cell r="R1516">
            <v>2.3879500000000001E-2</v>
          </cell>
          <cell r="S1516">
            <v>322.37325000000004</v>
          </cell>
          <cell r="T1516">
            <v>322.34937050000002</v>
          </cell>
          <cell r="U1516">
            <v>2.3879500000020926E-2</v>
          </cell>
          <cell r="W1516">
            <v>1999</v>
          </cell>
          <cell r="X1516">
            <v>7</v>
          </cell>
          <cell r="Y1516">
            <v>1.1553228621291447</v>
          </cell>
          <cell r="Z1516">
            <v>1</v>
          </cell>
          <cell r="AA1516">
            <v>4</v>
          </cell>
          <cell r="AB1516">
            <v>400</v>
          </cell>
          <cell r="AC1516">
            <v>0.09</v>
          </cell>
          <cell r="AD1516">
            <v>40</v>
          </cell>
          <cell r="AH1516">
            <v>0.5</v>
          </cell>
        </row>
        <row r="1517">
          <cell r="A1517" t="str">
            <v>FO00274-000</v>
          </cell>
          <cell r="B1517" t="str">
            <v>Fixtures and fittings</v>
          </cell>
          <cell r="C1517">
            <v>2003</v>
          </cell>
          <cell r="D1517" t="str">
            <v>Fac</v>
          </cell>
          <cell r="E1517" t="str">
            <v>N/A</v>
          </cell>
          <cell r="F1517">
            <v>594</v>
          </cell>
          <cell r="G1517" t="str">
            <v>G.P.</v>
          </cell>
          <cell r="H1517" t="str">
            <v>STANLESS SLIDE DOOR CABINET</v>
          </cell>
          <cell r="I1517">
            <v>36173</v>
          </cell>
          <cell r="J1517">
            <v>36191</v>
          </cell>
          <cell r="K1517">
            <v>1820</v>
          </cell>
          <cell r="L1517">
            <v>0</v>
          </cell>
          <cell r="M1517">
            <v>18500</v>
          </cell>
          <cell r="N1517">
            <v>18499</v>
          </cell>
          <cell r="O1517">
            <v>1</v>
          </cell>
          <cell r="R1517">
            <v>2.3879500000000001E-2</v>
          </cell>
          <cell r="S1517">
            <v>441.77075000000002</v>
          </cell>
          <cell r="T1517">
            <v>441.7468705</v>
          </cell>
          <cell r="U1517">
            <v>2.3879500000020926E-2</v>
          </cell>
          <cell r="W1517">
            <v>1999</v>
          </cell>
          <cell r="X1517">
            <v>7</v>
          </cell>
          <cell r="Y1517">
            <v>1.1553228621291447</v>
          </cell>
          <cell r="Z1517">
            <v>1</v>
          </cell>
          <cell r="AA1517">
            <v>4</v>
          </cell>
          <cell r="AB1517">
            <v>600</v>
          </cell>
          <cell r="AC1517">
            <v>0.09</v>
          </cell>
          <cell r="AD1517">
            <v>50</v>
          </cell>
          <cell r="AH1517">
            <v>0.5</v>
          </cell>
        </row>
        <row r="1518">
          <cell r="A1518" t="str">
            <v>FO00275-000</v>
          </cell>
          <cell r="B1518" t="str">
            <v>Fixtures and fittings</v>
          </cell>
          <cell r="C1518">
            <v>1501</v>
          </cell>
          <cell r="D1518" t="str">
            <v>HR</v>
          </cell>
          <cell r="E1518" t="str">
            <v>N/A</v>
          </cell>
          <cell r="F1518">
            <v>1465</v>
          </cell>
          <cell r="G1518" t="str">
            <v>S.S.IMAGE</v>
          </cell>
          <cell r="H1518" t="str">
            <v>CAMERA MINOLTA 505 ( SUTEE )</v>
          </cell>
          <cell r="I1518">
            <v>36188</v>
          </cell>
          <cell r="J1518">
            <v>36191</v>
          </cell>
          <cell r="K1518">
            <v>1820</v>
          </cell>
          <cell r="L1518">
            <v>0</v>
          </cell>
          <cell r="M1518">
            <v>32754.55</v>
          </cell>
          <cell r="N1518">
            <v>32753.55</v>
          </cell>
          <cell r="O1518">
            <v>1</v>
          </cell>
          <cell r="R1518">
            <v>2.43857E-2</v>
          </cell>
          <cell r="S1518">
            <v>798.74262993499997</v>
          </cell>
          <cell r="T1518">
            <v>798.71824423499993</v>
          </cell>
          <cell r="U1518">
            <v>2.4385700000038923E-2</v>
          </cell>
          <cell r="W1518">
            <v>1999</v>
          </cell>
          <cell r="X1518">
            <v>7</v>
          </cell>
          <cell r="Y1518">
            <v>1.1553228621291447</v>
          </cell>
          <cell r="Z1518">
            <v>1</v>
          </cell>
          <cell r="AA1518">
            <v>4</v>
          </cell>
          <cell r="AB1518">
            <v>1000</v>
          </cell>
          <cell r="AC1518">
            <v>0.09</v>
          </cell>
          <cell r="AD1518">
            <v>90</v>
          </cell>
          <cell r="AH1518">
            <v>0.5</v>
          </cell>
        </row>
        <row r="1519">
          <cell r="A1519" t="str">
            <v>FO00278-000</v>
          </cell>
          <cell r="B1519" t="str">
            <v>Fixtures and fittings</v>
          </cell>
          <cell r="C1519">
            <v>1503</v>
          </cell>
          <cell r="D1519" t="str">
            <v>HR</v>
          </cell>
          <cell r="E1519" t="str">
            <v>N/A</v>
          </cell>
          <cell r="F1519">
            <v>446</v>
          </cell>
          <cell r="G1519" t="str">
            <v>A-TEC</v>
          </cell>
          <cell r="H1519" t="str">
            <v>POWER MIXER ENGINEER 300</v>
          </cell>
          <cell r="I1519">
            <v>36192</v>
          </cell>
          <cell r="J1519">
            <v>36219</v>
          </cell>
          <cell r="K1519">
            <v>1820</v>
          </cell>
          <cell r="L1519">
            <v>0</v>
          </cell>
          <cell r="M1519">
            <v>25950</v>
          </cell>
          <cell r="N1519">
            <v>25949</v>
          </cell>
          <cell r="O1519">
            <v>1</v>
          </cell>
          <cell r="R1519">
            <v>2.4261068505978998E-2</v>
          </cell>
          <cell r="S1519">
            <v>629.57472773015502</v>
          </cell>
          <cell r="T1519">
            <v>629.55046666164901</v>
          </cell>
          <cell r="U1519">
            <v>2.4261068506007177E-2</v>
          </cell>
          <cell r="W1519">
            <v>1999</v>
          </cell>
          <cell r="X1519">
            <v>7</v>
          </cell>
          <cell r="Y1519">
            <v>1.1553228621291447</v>
          </cell>
          <cell r="Z1519">
            <v>1</v>
          </cell>
          <cell r="AA1519">
            <v>4</v>
          </cell>
          <cell r="AB1519">
            <v>800</v>
          </cell>
          <cell r="AC1519">
            <v>0.09</v>
          </cell>
          <cell r="AD1519">
            <v>70</v>
          </cell>
          <cell r="AH1519">
            <v>0.5</v>
          </cell>
        </row>
        <row r="1520">
          <cell r="A1520" t="str">
            <v>FO00279-000</v>
          </cell>
          <cell r="B1520" t="str">
            <v>Fixtures and fittings</v>
          </cell>
          <cell r="C1520">
            <v>1503</v>
          </cell>
          <cell r="D1520" t="str">
            <v>HR</v>
          </cell>
          <cell r="E1520" t="str">
            <v>N/A</v>
          </cell>
          <cell r="F1520">
            <v>446</v>
          </cell>
          <cell r="G1520" t="str">
            <v>A-TEC</v>
          </cell>
          <cell r="H1520" t="str">
            <v>VILET "SANHA" SH120A</v>
          </cell>
          <cell r="I1520">
            <v>36192</v>
          </cell>
          <cell r="J1520">
            <v>36219</v>
          </cell>
          <cell r="K1520">
            <v>1820</v>
          </cell>
          <cell r="L1520">
            <v>0</v>
          </cell>
          <cell r="M1520">
            <v>12000</v>
          </cell>
          <cell r="N1520">
            <v>11999</v>
          </cell>
          <cell r="O1520">
            <v>1</v>
          </cell>
          <cell r="R1520">
            <v>2.6575999999999999E-2</v>
          </cell>
          <cell r="S1520">
            <v>318.91199999999998</v>
          </cell>
          <cell r="T1520">
            <v>318.885424</v>
          </cell>
          <cell r="U1520">
            <v>2.6575999999977284E-2</v>
          </cell>
          <cell r="W1520">
            <v>1999</v>
          </cell>
          <cell r="X1520">
            <v>7</v>
          </cell>
          <cell r="Y1520">
            <v>1.1553228621291447</v>
          </cell>
          <cell r="Z1520">
            <v>1</v>
          </cell>
          <cell r="AA1520">
            <v>4</v>
          </cell>
          <cell r="AB1520">
            <v>400</v>
          </cell>
          <cell r="AC1520">
            <v>0.09</v>
          </cell>
          <cell r="AD1520">
            <v>40</v>
          </cell>
          <cell r="AH1520">
            <v>0.5</v>
          </cell>
        </row>
        <row r="1521">
          <cell r="A1521" t="str">
            <v>FO00280-000</v>
          </cell>
          <cell r="B1521" t="str">
            <v>Fixtures and fittings</v>
          </cell>
          <cell r="C1521">
            <v>1503</v>
          </cell>
          <cell r="D1521" t="str">
            <v>HR</v>
          </cell>
          <cell r="E1521" t="str">
            <v>N/A</v>
          </cell>
          <cell r="F1521">
            <v>446</v>
          </cell>
          <cell r="G1521" t="str">
            <v>A-TEC</v>
          </cell>
          <cell r="H1521" t="str">
            <v>VILET "SANHA" SH120A</v>
          </cell>
          <cell r="I1521">
            <v>36192</v>
          </cell>
          <cell r="J1521">
            <v>36219</v>
          </cell>
          <cell r="K1521">
            <v>1820</v>
          </cell>
          <cell r="L1521">
            <v>0</v>
          </cell>
          <cell r="M1521">
            <v>12000</v>
          </cell>
          <cell r="N1521">
            <v>11999</v>
          </cell>
          <cell r="O1521">
            <v>1</v>
          </cell>
          <cell r="R1521">
            <v>2.6575999999999999E-2</v>
          </cell>
          <cell r="S1521">
            <v>318.91199999999998</v>
          </cell>
          <cell r="T1521">
            <v>318.885424</v>
          </cell>
          <cell r="U1521">
            <v>2.6575999999977284E-2</v>
          </cell>
          <cell r="W1521">
            <v>1999</v>
          </cell>
          <cell r="X1521">
            <v>7</v>
          </cell>
          <cell r="Y1521">
            <v>1.1553228621291447</v>
          </cell>
          <cell r="Z1521">
            <v>1</v>
          </cell>
          <cell r="AA1521">
            <v>4</v>
          </cell>
          <cell r="AB1521">
            <v>400</v>
          </cell>
          <cell r="AC1521">
            <v>0.09</v>
          </cell>
          <cell r="AD1521">
            <v>40</v>
          </cell>
          <cell r="AH1521">
            <v>0.5</v>
          </cell>
        </row>
        <row r="1522">
          <cell r="A1522" t="str">
            <v>FO00281-000</v>
          </cell>
          <cell r="B1522" t="str">
            <v>Fixtures and fittings</v>
          </cell>
          <cell r="C1522">
            <v>1503</v>
          </cell>
          <cell r="D1522" t="str">
            <v>HR</v>
          </cell>
          <cell r="E1522" t="str">
            <v>N/A</v>
          </cell>
          <cell r="F1522">
            <v>446</v>
          </cell>
          <cell r="G1522" t="str">
            <v>A-TEC</v>
          </cell>
          <cell r="H1522" t="str">
            <v>VILET "SHURE" L4CM58</v>
          </cell>
          <cell r="I1522">
            <v>36192</v>
          </cell>
          <cell r="J1522">
            <v>36219</v>
          </cell>
          <cell r="K1522">
            <v>1820</v>
          </cell>
          <cell r="L1522">
            <v>0</v>
          </cell>
          <cell r="M1522">
            <v>17500</v>
          </cell>
          <cell r="N1522">
            <v>17499</v>
          </cell>
          <cell r="O1522">
            <v>1</v>
          </cell>
          <cell r="R1522">
            <v>2.6575999999999999E-2</v>
          </cell>
          <cell r="S1522">
            <v>465.08</v>
          </cell>
          <cell r="T1522">
            <v>465.05342400000001</v>
          </cell>
          <cell r="U1522">
            <v>2.6575999999977284E-2</v>
          </cell>
          <cell r="W1522">
            <v>1999</v>
          </cell>
          <cell r="X1522">
            <v>7</v>
          </cell>
          <cell r="Y1522">
            <v>1.1553228621291447</v>
          </cell>
          <cell r="Z1522">
            <v>1</v>
          </cell>
          <cell r="AA1522">
            <v>4</v>
          </cell>
          <cell r="AB1522">
            <v>500</v>
          </cell>
          <cell r="AC1522">
            <v>0.09</v>
          </cell>
          <cell r="AD1522">
            <v>50</v>
          </cell>
          <cell r="AH1522">
            <v>0.5</v>
          </cell>
        </row>
        <row r="1523">
          <cell r="A1523" t="str">
            <v>FO00282-000</v>
          </cell>
          <cell r="B1523" t="str">
            <v>Fixtures and fittings</v>
          </cell>
          <cell r="C1523">
            <v>1503</v>
          </cell>
          <cell r="D1523" t="str">
            <v>HR</v>
          </cell>
          <cell r="E1523" t="str">
            <v>N/A</v>
          </cell>
          <cell r="F1523">
            <v>446</v>
          </cell>
          <cell r="G1523" t="str">
            <v>A-TEC</v>
          </cell>
          <cell r="H1523" t="str">
            <v>SHARP SM450</v>
          </cell>
          <cell r="I1523">
            <v>36192</v>
          </cell>
          <cell r="J1523">
            <v>36219</v>
          </cell>
          <cell r="K1523">
            <v>1820</v>
          </cell>
          <cell r="L1523">
            <v>0</v>
          </cell>
          <cell r="M1523">
            <v>1600</v>
          </cell>
          <cell r="N1523">
            <v>1599</v>
          </cell>
          <cell r="O1523">
            <v>1</v>
          </cell>
          <cell r="R1523">
            <v>2.6575999999999999E-2</v>
          </cell>
          <cell r="S1523">
            <v>42.521599999999999</v>
          </cell>
          <cell r="T1523">
            <v>42.495024000000001</v>
          </cell>
          <cell r="U1523">
            <v>2.6575999999998601E-2</v>
          </cell>
          <cell r="W1523">
            <v>1999</v>
          </cell>
          <cell r="X1523">
            <v>7</v>
          </cell>
          <cell r="Y1523">
            <v>1.1553228621291447</v>
          </cell>
          <cell r="Z1523">
            <v>1</v>
          </cell>
          <cell r="AA1523">
            <v>4</v>
          </cell>
          <cell r="AB1523">
            <v>0</v>
          </cell>
          <cell r="AC1523">
            <v>0.09</v>
          </cell>
          <cell r="AD1523">
            <v>0</v>
          </cell>
          <cell r="AH1523">
            <v>0</v>
          </cell>
        </row>
        <row r="1524">
          <cell r="A1524" t="str">
            <v>FO00283-000</v>
          </cell>
          <cell r="B1524" t="str">
            <v>Fixtures and fittings</v>
          </cell>
          <cell r="C1524">
            <v>1503</v>
          </cell>
          <cell r="D1524" t="str">
            <v>HR</v>
          </cell>
          <cell r="E1524" t="str">
            <v>N/A</v>
          </cell>
          <cell r="F1524">
            <v>446</v>
          </cell>
          <cell r="G1524" t="str">
            <v>A-TEC</v>
          </cell>
          <cell r="H1524" t="str">
            <v>SHARP SM450</v>
          </cell>
          <cell r="I1524">
            <v>36192</v>
          </cell>
          <cell r="J1524">
            <v>36219</v>
          </cell>
          <cell r="K1524">
            <v>1820</v>
          </cell>
          <cell r="L1524">
            <v>0</v>
          </cell>
          <cell r="M1524">
            <v>1600</v>
          </cell>
          <cell r="N1524">
            <v>1599</v>
          </cell>
          <cell r="O1524">
            <v>1</v>
          </cell>
          <cell r="R1524">
            <v>2.52468E-2</v>
          </cell>
          <cell r="S1524">
            <v>40.394880000000001</v>
          </cell>
          <cell r="T1524">
            <v>40.369633200000003</v>
          </cell>
          <cell r="U1524">
            <v>2.5246799999997904E-2</v>
          </cell>
          <cell r="W1524">
            <v>1999</v>
          </cell>
          <cell r="X1524">
            <v>7</v>
          </cell>
          <cell r="Y1524">
            <v>1.1553228621291447</v>
          </cell>
          <cell r="Z1524">
            <v>1</v>
          </cell>
          <cell r="AA1524">
            <v>4</v>
          </cell>
          <cell r="AB1524">
            <v>0</v>
          </cell>
          <cell r="AC1524">
            <v>0.09</v>
          </cell>
          <cell r="AD1524">
            <v>0</v>
          </cell>
          <cell r="AH1524">
            <v>0</v>
          </cell>
        </row>
        <row r="1525">
          <cell r="A1525" t="str">
            <v>FO00284-000</v>
          </cell>
          <cell r="B1525" t="str">
            <v>Fixtures and fittings</v>
          </cell>
          <cell r="C1525">
            <v>1503</v>
          </cell>
          <cell r="D1525" t="str">
            <v>HR</v>
          </cell>
          <cell r="E1525" t="str">
            <v>N/A</v>
          </cell>
          <cell r="F1525">
            <v>2585</v>
          </cell>
          <cell r="G1525" t="str">
            <v>SAHAPATANA</v>
          </cell>
          <cell r="H1525" t="str">
            <v>CABINET D-814</v>
          </cell>
          <cell r="I1525">
            <v>36194</v>
          </cell>
          <cell r="J1525">
            <v>36219</v>
          </cell>
          <cell r="K1525">
            <v>1820</v>
          </cell>
          <cell r="L1525">
            <v>0</v>
          </cell>
          <cell r="M1525">
            <v>4840</v>
          </cell>
          <cell r="N1525">
            <v>4839</v>
          </cell>
          <cell r="O1525">
            <v>1</v>
          </cell>
          <cell r="R1525">
            <v>2.52468E-2</v>
          </cell>
          <cell r="S1525">
            <v>122.194512</v>
          </cell>
          <cell r="T1525">
            <v>122.1692652</v>
          </cell>
          <cell r="U1525">
            <v>2.524680000000501E-2</v>
          </cell>
          <cell r="W1525">
            <v>1999</v>
          </cell>
          <cell r="X1525">
            <v>7</v>
          </cell>
          <cell r="Y1525">
            <v>1.1553228621291447</v>
          </cell>
          <cell r="Z1525">
            <v>1</v>
          </cell>
          <cell r="AA1525">
            <v>4</v>
          </cell>
          <cell r="AB1525">
            <v>100</v>
          </cell>
          <cell r="AC1525">
            <v>0.09</v>
          </cell>
          <cell r="AD1525">
            <v>10</v>
          </cell>
          <cell r="AH1525">
            <v>0.5</v>
          </cell>
        </row>
        <row r="1526">
          <cell r="A1526" t="str">
            <v>FO00285-000</v>
          </cell>
          <cell r="B1526" t="str">
            <v>Fixtures and fittings</v>
          </cell>
          <cell r="C1526">
            <v>2003</v>
          </cell>
          <cell r="D1526" t="str">
            <v>Fac</v>
          </cell>
          <cell r="E1526" t="str">
            <v>N/A</v>
          </cell>
          <cell r="F1526" t="str">
            <v>IV1062634</v>
          </cell>
          <cell r="G1526" t="str">
            <v>DUMRONGCHAI</v>
          </cell>
          <cell r="H1526" t="str">
            <v>SOFA BIG SET WITH TABLE (APARTMENT)</v>
          </cell>
          <cell r="I1526">
            <v>36192</v>
          </cell>
          <cell r="J1526">
            <v>36219</v>
          </cell>
          <cell r="K1526">
            <v>1820</v>
          </cell>
          <cell r="L1526">
            <v>0</v>
          </cell>
          <cell r="M1526">
            <v>6200</v>
          </cell>
          <cell r="N1526">
            <v>6199</v>
          </cell>
          <cell r="O1526">
            <v>1</v>
          </cell>
          <cell r="R1526">
            <v>2.52468E-2</v>
          </cell>
          <cell r="S1526">
            <v>156.53016</v>
          </cell>
          <cell r="T1526">
            <v>156.5049132</v>
          </cell>
          <cell r="U1526">
            <v>2.5246799999990799E-2</v>
          </cell>
          <cell r="W1526">
            <v>1999</v>
          </cell>
          <cell r="X1526">
            <v>7</v>
          </cell>
          <cell r="Y1526">
            <v>1.1553228621291447</v>
          </cell>
          <cell r="Z1526">
            <v>1</v>
          </cell>
          <cell r="AA1526">
            <v>4</v>
          </cell>
          <cell r="AB1526">
            <v>0</v>
          </cell>
          <cell r="AC1526">
            <v>0.09</v>
          </cell>
          <cell r="AD1526">
            <v>0</v>
          </cell>
          <cell r="AH1526">
            <v>0</v>
          </cell>
        </row>
        <row r="1527">
          <cell r="A1527" t="str">
            <v>FO00286-000</v>
          </cell>
          <cell r="B1527" t="str">
            <v>Fixtures and fittings</v>
          </cell>
          <cell r="C1527">
            <v>2003</v>
          </cell>
          <cell r="D1527" t="str">
            <v>Fac</v>
          </cell>
          <cell r="E1527" t="str">
            <v>N/A</v>
          </cell>
          <cell r="F1527" t="str">
            <v>IV9900732</v>
          </cell>
          <cell r="G1527" t="str">
            <v>PROMINENT</v>
          </cell>
          <cell r="H1527" t="str">
            <v>DULCOMTER PH CONTROLLER</v>
          </cell>
          <cell r="I1527">
            <v>36216</v>
          </cell>
          <cell r="J1527">
            <v>36219</v>
          </cell>
          <cell r="K1527">
            <v>1820</v>
          </cell>
          <cell r="L1527">
            <v>0</v>
          </cell>
          <cell r="M1527">
            <v>93000</v>
          </cell>
          <cell r="N1527">
            <v>92999</v>
          </cell>
          <cell r="O1527">
            <v>1</v>
          </cell>
          <cell r="R1527">
            <v>2.52468E-2</v>
          </cell>
          <cell r="S1527">
            <v>2347.9524000000001</v>
          </cell>
          <cell r="T1527">
            <v>2347.9271531999998</v>
          </cell>
          <cell r="U1527">
            <v>2.5246800000331859E-2</v>
          </cell>
          <cell r="W1527">
            <v>1999</v>
          </cell>
          <cell r="X1527">
            <v>7</v>
          </cell>
          <cell r="Y1527">
            <v>1.1553228621291447</v>
          </cell>
          <cell r="Z1527">
            <v>1</v>
          </cell>
          <cell r="AA1527">
            <v>4</v>
          </cell>
          <cell r="AB1527">
            <v>2800</v>
          </cell>
          <cell r="AC1527">
            <v>0.09</v>
          </cell>
          <cell r="AD1527">
            <v>250</v>
          </cell>
          <cell r="AH1527">
            <v>0.5</v>
          </cell>
        </row>
        <row r="1528">
          <cell r="A1528" t="str">
            <v>FO00287-000</v>
          </cell>
          <cell r="B1528" t="str">
            <v>Fixtures and fittings</v>
          </cell>
          <cell r="C1528">
            <v>1501</v>
          </cell>
          <cell r="D1528" t="str">
            <v>HR</v>
          </cell>
          <cell r="E1528" t="str">
            <v>N/A</v>
          </cell>
          <cell r="F1528" t="str">
            <v>S02-059</v>
          </cell>
          <cell r="G1528" t="str">
            <v>JIM ALUMINUM</v>
          </cell>
          <cell r="H1528" t="str">
            <v>BOARD</v>
          </cell>
          <cell r="I1528">
            <v>36189</v>
          </cell>
          <cell r="J1528">
            <v>36219</v>
          </cell>
          <cell r="K1528">
            <v>1820</v>
          </cell>
          <cell r="L1528">
            <v>0</v>
          </cell>
          <cell r="M1528">
            <v>4800</v>
          </cell>
          <cell r="N1528">
            <v>4799</v>
          </cell>
          <cell r="O1528">
            <v>1</v>
          </cell>
          <cell r="R1528">
            <v>2.52468E-2</v>
          </cell>
          <cell r="S1528">
            <v>121.18464</v>
          </cell>
          <cell r="T1528">
            <v>121.1593932</v>
          </cell>
          <cell r="U1528">
            <v>2.524680000000501E-2</v>
          </cell>
          <cell r="W1528">
            <v>1999</v>
          </cell>
          <cell r="X1528">
            <v>7</v>
          </cell>
          <cell r="Y1528">
            <v>1.1553228621291447</v>
          </cell>
          <cell r="Z1528">
            <v>1</v>
          </cell>
          <cell r="AA1528">
            <v>4</v>
          </cell>
          <cell r="AB1528">
            <v>100</v>
          </cell>
          <cell r="AC1528">
            <v>0.09</v>
          </cell>
          <cell r="AD1528">
            <v>10</v>
          </cell>
          <cell r="AH1528">
            <v>0.5</v>
          </cell>
        </row>
        <row r="1529">
          <cell r="A1529" t="str">
            <v>FO00288-000</v>
          </cell>
          <cell r="B1529" t="str">
            <v>Fixtures and fittings</v>
          </cell>
          <cell r="C1529">
            <v>1501</v>
          </cell>
          <cell r="D1529" t="str">
            <v>HR</v>
          </cell>
          <cell r="E1529" t="str">
            <v>N/A</v>
          </cell>
          <cell r="F1529" t="str">
            <v>S02-059</v>
          </cell>
          <cell r="G1529" t="str">
            <v>JIM ALUMINUM</v>
          </cell>
          <cell r="H1529" t="str">
            <v>BOARD</v>
          </cell>
          <cell r="I1529">
            <v>36189</v>
          </cell>
          <cell r="J1529">
            <v>36219</v>
          </cell>
          <cell r="K1529">
            <v>1820</v>
          </cell>
          <cell r="L1529">
            <v>0</v>
          </cell>
          <cell r="M1529">
            <v>4800</v>
          </cell>
          <cell r="N1529">
            <v>4799</v>
          </cell>
          <cell r="O1529">
            <v>1</v>
          </cell>
          <cell r="R1529">
            <v>2.52468E-2</v>
          </cell>
          <cell r="S1529">
            <v>121.18464</v>
          </cell>
          <cell r="T1529">
            <v>121.1593932</v>
          </cell>
          <cell r="U1529">
            <v>2.524680000000501E-2</v>
          </cell>
          <cell r="W1529">
            <v>1999</v>
          </cell>
          <cell r="X1529">
            <v>7</v>
          </cell>
          <cell r="Y1529">
            <v>1.1553228621291447</v>
          </cell>
          <cell r="Z1529">
            <v>1</v>
          </cell>
          <cell r="AA1529">
            <v>4</v>
          </cell>
          <cell r="AB1529">
            <v>100</v>
          </cell>
          <cell r="AC1529">
            <v>0.09</v>
          </cell>
          <cell r="AD1529">
            <v>10</v>
          </cell>
          <cell r="AH1529">
            <v>0.5</v>
          </cell>
        </row>
        <row r="1530">
          <cell r="A1530" t="str">
            <v>FO00289-000</v>
          </cell>
          <cell r="B1530" t="str">
            <v>Fixtures and fittings</v>
          </cell>
          <cell r="C1530">
            <v>1501</v>
          </cell>
          <cell r="D1530" t="str">
            <v>HR</v>
          </cell>
          <cell r="E1530" t="str">
            <v>N/A</v>
          </cell>
          <cell r="F1530" t="str">
            <v>S02-059</v>
          </cell>
          <cell r="G1530" t="str">
            <v>JIM ALUMINUM</v>
          </cell>
          <cell r="H1530" t="str">
            <v>BOARD</v>
          </cell>
          <cell r="I1530">
            <v>36189</v>
          </cell>
          <cell r="J1530">
            <v>36219</v>
          </cell>
          <cell r="K1530">
            <v>1820</v>
          </cell>
          <cell r="L1530">
            <v>0</v>
          </cell>
          <cell r="M1530">
            <v>4800</v>
          </cell>
          <cell r="N1530">
            <v>4799</v>
          </cell>
          <cell r="O1530">
            <v>1</v>
          </cell>
          <cell r="R1530">
            <v>2.6087200000000001E-2</v>
          </cell>
          <cell r="S1530">
            <v>125.21856000000001</v>
          </cell>
          <cell r="T1530">
            <v>125.1924728</v>
          </cell>
          <cell r="U1530">
            <v>2.6087200000006305E-2</v>
          </cell>
          <cell r="W1530">
            <v>1999</v>
          </cell>
          <cell r="X1530">
            <v>7</v>
          </cell>
          <cell r="Y1530">
            <v>1.1553228621291447</v>
          </cell>
          <cell r="Z1530">
            <v>1</v>
          </cell>
          <cell r="AA1530">
            <v>4</v>
          </cell>
          <cell r="AB1530">
            <v>100</v>
          </cell>
          <cell r="AC1530">
            <v>0.09</v>
          </cell>
          <cell r="AD1530">
            <v>10</v>
          </cell>
          <cell r="AH1530">
            <v>0.5</v>
          </cell>
        </row>
        <row r="1531">
          <cell r="A1531" t="str">
            <v>FO00290-000</v>
          </cell>
          <cell r="B1531" t="str">
            <v>Fixtures and fittings</v>
          </cell>
          <cell r="C1531">
            <v>1501</v>
          </cell>
          <cell r="D1531" t="str">
            <v>HR</v>
          </cell>
          <cell r="E1531" t="str">
            <v>N/A</v>
          </cell>
          <cell r="F1531" t="str">
            <v>S02-059</v>
          </cell>
          <cell r="G1531" t="str">
            <v>JIM ALUMINUM</v>
          </cell>
          <cell r="H1531" t="str">
            <v>BOARD</v>
          </cell>
          <cell r="I1531">
            <v>36189</v>
          </cell>
          <cell r="J1531">
            <v>36219</v>
          </cell>
          <cell r="K1531">
            <v>1820</v>
          </cell>
          <cell r="L1531">
            <v>0</v>
          </cell>
          <cell r="M1531">
            <v>4800</v>
          </cell>
          <cell r="N1531">
            <v>4799</v>
          </cell>
          <cell r="O1531">
            <v>1</v>
          </cell>
          <cell r="R1531">
            <v>3.9738200000000001E-2</v>
          </cell>
          <cell r="S1531">
            <v>190.74336</v>
          </cell>
          <cell r="T1531">
            <v>190.70362180000001</v>
          </cell>
          <cell r="U1531">
            <v>3.9738199999987955E-2</v>
          </cell>
          <cell r="W1531">
            <v>1999</v>
          </cell>
          <cell r="X1531">
            <v>7</v>
          </cell>
          <cell r="Y1531">
            <v>1.1553228621291447</v>
          </cell>
          <cell r="Z1531">
            <v>1</v>
          </cell>
          <cell r="AA1531">
            <v>4</v>
          </cell>
          <cell r="AB1531">
            <v>100</v>
          </cell>
          <cell r="AC1531">
            <v>0.09</v>
          </cell>
          <cell r="AD1531">
            <v>10</v>
          </cell>
          <cell r="AH1531">
            <v>0.5</v>
          </cell>
        </row>
        <row r="1532">
          <cell r="A1532" t="str">
            <v>FO00291-000</v>
          </cell>
          <cell r="B1532" t="str">
            <v>Fixtures and fittings</v>
          </cell>
          <cell r="C1532">
            <v>1501</v>
          </cell>
          <cell r="D1532" t="str">
            <v>HR</v>
          </cell>
          <cell r="E1532" t="str">
            <v>N/A</v>
          </cell>
          <cell r="F1532" t="str">
            <v>S02-059</v>
          </cell>
          <cell r="G1532" t="str">
            <v>JIM ALUMINUM</v>
          </cell>
          <cell r="H1532" t="str">
            <v>BOARD</v>
          </cell>
          <cell r="I1532">
            <v>36189</v>
          </cell>
          <cell r="J1532">
            <v>36219</v>
          </cell>
          <cell r="K1532">
            <v>1820</v>
          </cell>
          <cell r="L1532">
            <v>0</v>
          </cell>
          <cell r="M1532">
            <v>4800</v>
          </cell>
          <cell r="N1532">
            <v>4799</v>
          </cell>
          <cell r="O1532">
            <v>1</v>
          </cell>
          <cell r="R1532">
            <v>2.62598E-2</v>
          </cell>
          <cell r="S1532">
            <v>126.04704</v>
          </cell>
          <cell r="T1532">
            <v>126.0207802</v>
          </cell>
          <cell r="U1532">
            <v>2.6259799999991174E-2</v>
          </cell>
          <cell r="W1532">
            <v>1999</v>
          </cell>
          <cell r="X1532">
            <v>7</v>
          </cell>
          <cell r="Y1532">
            <v>1.1553228621291447</v>
          </cell>
          <cell r="Z1532">
            <v>1</v>
          </cell>
          <cell r="AA1532">
            <v>4</v>
          </cell>
          <cell r="AB1532">
            <v>100</v>
          </cell>
          <cell r="AC1532">
            <v>0.09</v>
          </cell>
          <cell r="AD1532">
            <v>10</v>
          </cell>
          <cell r="AH1532">
            <v>0.5</v>
          </cell>
        </row>
        <row r="1533">
          <cell r="A1533" t="str">
            <v>FO00292-000</v>
          </cell>
          <cell r="B1533" t="str">
            <v>Fixtures and fittings</v>
          </cell>
          <cell r="C1533">
            <v>1501</v>
          </cell>
          <cell r="D1533" t="str">
            <v>HR</v>
          </cell>
          <cell r="E1533" t="str">
            <v>N/A</v>
          </cell>
          <cell r="F1533" t="str">
            <v>S02-058</v>
          </cell>
          <cell r="G1533" t="str">
            <v>LEE UNITED</v>
          </cell>
          <cell r="H1533" t="str">
            <v>SONY TELEVISION (CANTEEN)</v>
          </cell>
          <cell r="I1533">
            <v>36188</v>
          </cell>
          <cell r="J1533">
            <v>36219</v>
          </cell>
          <cell r="K1533">
            <v>1820</v>
          </cell>
          <cell r="L1533">
            <v>0</v>
          </cell>
          <cell r="M1533">
            <v>26818</v>
          </cell>
          <cell r="N1533">
            <v>26817</v>
          </cell>
          <cell r="O1533">
            <v>1</v>
          </cell>
          <cell r="R1533">
            <v>2.62598E-2</v>
          </cell>
          <cell r="S1533">
            <v>704.23531639999999</v>
          </cell>
          <cell r="T1533">
            <v>704.20905659999994</v>
          </cell>
          <cell r="U1533">
            <v>2.6259800000048017E-2</v>
          </cell>
          <cell r="W1533">
            <v>1999</v>
          </cell>
          <cell r="X1533">
            <v>7</v>
          </cell>
          <cell r="Y1533">
            <v>1.1553228621291447</v>
          </cell>
          <cell r="Z1533">
            <v>1</v>
          </cell>
          <cell r="AA1533">
            <v>4</v>
          </cell>
          <cell r="AB1533">
            <v>800</v>
          </cell>
          <cell r="AC1533">
            <v>0.09</v>
          </cell>
          <cell r="AD1533">
            <v>70</v>
          </cell>
          <cell r="AH1533">
            <v>0.5</v>
          </cell>
        </row>
        <row r="1534">
          <cell r="A1534" t="str">
            <v>FO00293-000</v>
          </cell>
          <cell r="B1534" t="str">
            <v>Fixtures and fittings</v>
          </cell>
          <cell r="C1534">
            <v>1501</v>
          </cell>
          <cell r="D1534" t="str">
            <v>HR</v>
          </cell>
          <cell r="E1534" t="str">
            <v>N/A</v>
          </cell>
          <cell r="F1534" t="str">
            <v>S02-058</v>
          </cell>
          <cell r="G1534" t="str">
            <v>LEE UNITED</v>
          </cell>
          <cell r="H1534" t="str">
            <v>SONY TELEVISION (CANTEEN)</v>
          </cell>
          <cell r="I1534">
            <v>36188</v>
          </cell>
          <cell r="J1534">
            <v>36219</v>
          </cell>
          <cell r="K1534">
            <v>1820</v>
          </cell>
          <cell r="L1534">
            <v>0</v>
          </cell>
          <cell r="M1534">
            <v>26818</v>
          </cell>
          <cell r="N1534">
            <v>26817</v>
          </cell>
          <cell r="O1534">
            <v>1</v>
          </cell>
          <cell r="R1534">
            <v>3.9222600000000003E-2</v>
          </cell>
          <cell r="S1534">
            <v>1051.8716868000001</v>
          </cell>
          <cell r="T1534">
            <v>1051.8324642</v>
          </cell>
          <cell r="U1534">
            <v>3.9222600000130114E-2</v>
          </cell>
          <cell r="W1534">
            <v>1999</v>
          </cell>
          <cell r="X1534">
            <v>7</v>
          </cell>
          <cell r="Y1534">
            <v>1.1553228621291447</v>
          </cell>
          <cell r="Z1534">
            <v>1</v>
          </cell>
          <cell r="AA1534">
            <v>4</v>
          </cell>
          <cell r="AB1534">
            <v>800</v>
          </cell>
          <cell r="AC1534">
            <v>0.09</v>
          </cell>
          <cell r="AD1534">
            <v>70</v>
          </cell>
          <cell r="AH1534">
            <v>0.5</v>
          </cell>
        </row>
        <row r="1535">
          <cell r="A1535" t="str">
            <v>FO00294-000</v>
          </cell>
          <cell r="B1535" t="str">
            <v>Fixtures and fittings</v>
          </cell>
          <cell r="C1535">
            <v>1501</v>
          </cell>
          <cell r="D1535" t="str">
            <v>HR</v>
          </cell>
          <cell r="E1535" t="str">
            <v>N/A</v>
          </cell>
          <cell r="F1535" t="str">
            <v>S02-058</v>
          </cell>
          <cell r="G1535" t="str">
            <v>LEE UNITED</v>
          </cell>
          <cell r="H1535" t="str">
            <v>SONY TELEVISION (CANTEEN)</v>
          </cell>
          <cell r="I1535">
            <v>36188</v>
          </cell>
          <cell r="J1535">
            <v>36219</v>
          </cell>
          <cell r="K1535">
            <v>1820</v>
          </cell>
          <cell r="L1535">
            <v>0</v>
          </cell>
          <cell r="M1535">
            <v>26818</v>
          </cell>
          <cell r="N1535">
            <v>26817</v>
          </cell>
          <cell r="O1535">
            <v>1</v>
          </cell>
          <cell r="R1535">
            <v>3.9958599999999997E-2</v>
          </cell>
          <cell r="S1535">
            <v>1071.6097347999998</v>
          </cell>
          <cell r="T1535">
            <v>1071.5697762</v>
          </cell>
          <cell r="U1535">
            <v>3.9958599999863509E-2</v>
          </cell>
          <cell r="W1535">
            <v>1999</v>
          </cell>
          <cell r="X1535">
            <v>7</v>
          </cell>
          <cell r="Y1535">
            <v>1.1553228621291447</v>
          </cell>
          <cell r="Z1535">
            <v>1</v>
          </cell>
          <cell r="AA1535">
            <v>4</v>
          </cell>
          <cell r="AB1535">
            <v>800</v>
          </cell>
          <cell r="AC1535">
            <v>0.09</v>
          </cell>
          <cell r="AD1535">
            <v>70</v>
          </cell>
          <cell r="AH1535">
            <v>0.5</v>
          </cell>
        </row>
        <row r="1536">
          <cell r="A1536" t="str">
            <v>G2000002-000</v>
          </cell>
          <cell r="B1536" t="str">
            <v>Fixtures and fittings</v>
          </cell>
          <cell r="C1536">
            <v>1301</v>
          </cell>
          <cell r="D1536" t="str">
            <v>IS</v>
          </cell>
          <cell r="E1536" t="str">
            <v>SGG282X0BD</v>
          </cell>
          <cell r="F1536" t="str">
            <v>M0321</v>
          </cell>
          <cell r="G1536" t="str">
            <v>KRANOKPRON</v>
          </cell>
          <cell r="H1536" t="str">
            <v>PRT-255  HP DESKJET 880C</v>
          </cell>
          <cell r="I1536">
            <v>36627</v>
          </cell>
          <cell r="J1536">
            <v>36646</v>
          </cell>
          <cell r="K1536">
            <v>1820</v>
          </cell>
          <cell r="L1536">
            <v>0</v>
          </cell>
          <cell r="M1536">
            <v>7300</v>
          </cell>
          <cell r="N1536">
            <v>7299</v>
          </cell>
          <cell r="O1536">
            <v>1</v>
          </cell>
          <cell r="R1536">
            <v>3.9958599999999997E-2</v>
          </cell>
          <cell r="S1536">
            <v>291.69777999999997</v>
          </cell>
          <cell r="T1536">
            <v>291.65782139999999</v>
          </cell>
          <cell r="U1536">
            <v>3.9958599999977196E-2</v>
          </cell>
          <cell r="W1536">
            <v>2000</v>
          </cell>
          <cell r="X1536">
            <v>5</v>
          </cell>
          <cell r="Y1536">
            <v>0.90879675826112061</v>
          </cell>
          <cell r="Z1536">
            <v>0.91496858549838678</v>
          </cell>
          <cell r="AA1536">
            <v>4</v>
          </cell>
          <cell r="AB1536">
            <v>240</v>
          </cell>
          <cell r="AC1536">
            <v>0.1</v>
          </cell>
          <cell r="AD1536">
            <v>20</v>
          </cell>
          <cell r="AH1536">
            <v>0.5</v>
          </cell>
        </row>
        <row r="1537">
          <cell r="A1537" t="str">
            <v>G2000003-000</v>
          </cell>
          <cell r="B1537" t="str">
            <v>Fixtures and fittings</v>
          </cell>
          <cell r="C1537">
            <v>1301</v>
          </cell>
          <cell r="D1537" t="str">
            <v>IS</v>
          </cell>
          <cell r="E1537" t="str">
            <v>SGG302W14W</v>
          </cell>
          <cell r="F1537" t="str">
            <v>M0321</v>
          </cell>
          <cell r="G1537" t="str">
            <v>KRANOKPRON</v>
          </cell>
          <cell r="H1537" t="str">
            <v>PRT-254  HP DESKJET 880C</v>
          </cell>
          <cell r="I1537">
            <v>36627</v>
          </cell>
          <cell r="J1537">
            <v>36646</v>
          </cell>
          <cell r="K1537">
            <v>1820</v>
          </cell>
          <cell r="L1537">
            <v>0</v>
          </cell>
          <cell r="M1537">
            <v>7300</v>
          </cell>
          <cell r="N1537">
            <v>7299</v>
          </cell>
          <cell r="O1537">
            <v>1</v>
          </cell>
          <cell r="R1537">
            <v>3.9958599999999997E-2</v>
          </cell>
          <cell r="S1537">
            <v>291.69777999999997</v>
          </cell>
          <cell r="T1537">
            <v>291.65782139999999</v>
          </cell>
          <cell r="U1537">
            <v>3.9958599999977196E-2</v>
          </cell>
          <cell r="W1537">
            <v>2000</v>
          </cell>
          <cell r="X1537">
            <v>5</v>
          </cell>
          <cell r="Y1537">
            <v>0.90879675826112061</v>
          </cell>
          <cell r="Z1537">
            <v>0.91496858549838678</v>
          </cell>
          <cell r="AA1537">
            <v>4</v>
          </cell>
          <cell r="AB1537">
            <v>240</v>
          </cell>
          <cell r="AC1537">
            <v>0.1</v>
          </cell>
          <cell r="AD1537">
            <v>20</v>
          </cell>
          <cell r="AH1537">
            <v>0.5</v>
          </cell>
        </row>
        <row r="1538">
          <cell r="A1538" t="str">
            <v>G2000004-000</v>
          </cell>
          <cell r="B1538" t="str">
            <v>Fixtures and fittings</v>
          </cell>
          <cell r="C1538">
            <v>8101</v>
          </cell>
          <cell r="D1538" t="str">
            <v>CEO</v>
          </cell>
          <cell r="E1538" t="str">
            <v>N/A</v>
          </cell>
          <cell r="F1538" t="str">
            <v>S04/005</v>
          </cell>
          <cell r="G1538" t="str">
            <v>CHUA YEE HEONG</v>
          </cell>
          <cell r="H1538" t="str">
            <v>3COM P5 MODEM ( TERENCE )</v>
          </cell>
          <cell r="I1538">
            <v>36615</v>
          </cell>
          <cell r="J1538">
            <v>36646</v>
          </cell>
          <cell r="K1538">
            <v>1820</v>
          </cell>
          <cell r="L1538">
            <v>0</v>
          </cell>
          <cell r="M1538">
            <v>7809.12</v>
          </cell>
          <cell r="N1538">
            <v>7808.12</v>
          </cell>
          <cell r="O1538">
            <v>1</v>
          </cell>
          <cell r="R1538">
            <v>3.9958599999999997E-2</v>
          </cell>
          <cell r="S1538">
            <v>312.04150243199996</v>
          </cell>
          <cell r="T1538">
            <v>312.00154383199998</v>
          </cell>
          <cell r="U1538">
            <v>3.9958599999977196E-2</v>
          </cell>
          <cell r="W1538">
            <v>2000</v>
          </cell>
          <cell r="X1538">
            <v>7</v>
          </cell>
          <cell r="Y1538">
            <v>1.124702684335712</v>
          </cell>
          <cell r="Z1538">
            <v>1</v>
          </cell>
          <cell r="AA1538">
            <v>4</v>
          </cell>
          <cell r="AB1538">
            <v>200</v>
          </cell>
          <cell r="AC1538">
            <v>0.1</v>
          </cell>
          <cell r="AD1538">
            <v>20</v>
          </cell>
          <cell r="AH1538">
            <v>0.5</v>
          </cell>
        </row>
        <row r="1539">
          <cell r="A1539" t="str">
            <v>G2000005-000</v>
          </cell>
          <cell r="B1539" t="str">
            <v>Fixtures and fittings</v>
          </cell>
          <cell r="C1539">
            <v>8101</v>
          </cell>
          <cell r="D1539" t="str">
            <v>CEO</v>
          </cell>
          <cell r="E1539" t="str">
            <v>N/A</v>
          </cell>
          <cell r="F1539">
            <v>66902</v>
          </cell>
          <cell r="G1539" t="str">
            <v>BANGKOK FRANCHIES CO.,LTD.</v>
          </cell>
          <cell r="H1539" t="str">
            <v>CHAIR (Office)</v>
          </cell>
          <cell r="I1539">
            <v>36713</v>
          </cell>
          <cell r="J1539">
            <v>36737</v>
          </cell>
          <cell r="K1539">
            <v>1820</v>
          </cell>
          <cell r="L1539">
            <v>0</v>
          </cell>
          <cell r="M1539">
            <v>29625</v>
          </cell>
          <cell r="N1539">
            <v>29624</v>
          </cell>
          <cell r="O1539">
            <v>1</v>
          </cell>
          <cell r="R1539">
            <v>3.9958599999999997E-2</v>
          </cell>
          <cell r="S1539">
            <v>1183.7735249999998</v>
          </cell>
          <cell r="T1539">
            <v>1183.7335664</v>
          </cell>
          <cell r="U1539">
            <v>3.9958599999863509E-2</v>
          </cell>
          <cell r="W1539">
            <v>2000</v>
          </cell>
          <cell r="X1539">
            <v>7</v>
          </cell>
          <cell r="Y1539">
            <v>1.124702684335712</v>
          </cell>
          <cell r="Z1539">
            <v>1</v>
          </cell>
          <cell r="AA1539">
            <v>4</v>
          </cell>
          <cell r="AB1539">
            <v>900</v>
          </cell>
          <cell r="AC1539">
            <v>0.1</v>
          </cell>
          <cell r="AD1539">
            <v>90</v>
          </cell>
          <cell r="AH1539">
            <v>0.5</v>
          </cell>
        </row>
        <row r="1540">
          <cell r="A1540" t="str">
            <v>G2000006-000</v>
          </cell>
          <cell r="B1540" t="str">
            <v>Fixtures and fittings</v>
          </cell>
          <cell r="C1540">
            <v>8101</v>
          </cell>
          <cell r="D1540" t="str">
            <v>CEO</v>
          </cell>
          <cell r="E1540" t="str">
            <v>N/A</v>
          </cell>
          <cell r="F1540" t="str">
            <v>43/3093</v>
          </cell>
          <cell r="G1540" t="str">
            <v>PERFECT OFFICE FURNITURE</v>
          </cell>
          <cell r="H1540" t="str">
            <v>WORKING CHAIR (Office)</v>
          </cell>
          <cell r="I1540">
            <v>36719</v>
          </cell>
          <cell r="J1540">
            <v>36737</v>
          </cell>
          <cell r="K1540">
            <v>1820</v>
          </cell>
          <cell r="L1540">
            <v>0</v>
          </cell>
          <cell r="M1540">
            <v>5737.5</v>
          </cell>
          <cell r="N1540">
            <v>5736.5</v>
          </cell>
          <cell r="O1540">
            <v>1</v>
          </cell>
          <cell r="R1540">
            <v>3.9763800000000002E-2</v>
          </cell>
          <cell r="S1540">
            <v>228.1448025</v>
          </cell>
          <cell r="T1540">
            <v>228.10503870000002</v>
          </cell>
          <cell r="U1540">
            <v>3.9763799999974481E-2</v>
          </cell>
          <cell r="W1540">
            <v>2000</v>
          </cell>
          <cell r="X1540">
            <v>7</v>
          </cell>
          <cell r="Y1540">
            <v>1.124702684335712</v>
          </cell>
          <cell r="Z1540">
            <v>1</v>
          </cell>
          <cell r="AA1540">
            <v>4</v>
          </cell>
          <cell r="AB1540">
            <v>200</v>
          </cell>
          <cell r="AC1540">
            <v>0.1</v>
          </cell>
          <cell r="AD1540">
            <v>20</v>
          </cell>
          <cell r="AH1540">
            <v>0.5</v>
          </cell>
        </row>
        <row r="1541">
          <cell r="A1541" t="str">
            <v>G2000007-000</v>
          </cell>
          <cell r="B1541" t="str">
            <v>Fixtures and fittings</v>
          </cell>
          <cell r="C1541">
            <v>8101</v>
          </cell>
          <cell r="D1541" t="str">
            <v>CEO</v>
          </cell>
          <cell r="E1541" t="str">
            <v>N/A</v>
          </cell>
          <cell r="F1541" t="str">
            <v>43/3093</v>
          </cell>
          <cell r="G1541" t="str">
            <v>PERFECT OFFICE FURNITURE</v>
          </cell>
          <cell r="H1541" t="str">
            <v>WORKING CHAIR (Office)</v>
          </cell>
          <cell r="I1541">
            <v>36719</v>
          </cell>
          <cell r="J1541">
            <v>36737</v>
          </cell>
          <cell r="K1541">
            <v>1820</v>
          </cell>
          <cell r="L1541">
            <v>0</v>
          </cell>
          <cell r="M1541">
            <v>5737.5</v>
          </cell>
          <cell r="N1541">
            <v>5736.5</v>
          </cell>
          <cell r="O1541">
            <v>1</v>
          </cell>
          <cell r="R1541">
            <v>3.93709E-2</v>
          </cell>
          <cell r="S1541">
            <v>225.89053874999999</v>
          </cell>
          <cell r="T1541">
            <v>225.85116785</v>
          </cell>
          <cell r="U1541">
            <v>3.9370899999994435E-2</v>
          </cell>
          <cell r="W1541">
            <v>2000</v>
          </cell>
          <cell r="X1541">
            <v>7</v>
          </cell>
          <cell r="Y1541">
            <v>1.124702684335712</v>
          </cell>
          <cell r="Z1541">
            <v>1</v>
          </cell>
          <cell r="AA1541">
            <v>4</v>
          </cell>
          <cell r="AB1541">
            <v>200</v>
          </cell>
          <cell r="AC1541">
            <v>0.1</v>
          </cell>
          <cell r="AD1541">
            <v>20</v>
          </cell>
          <cell r="AH1541">
            <v>0.5</v>
          </cell>
        </row>
        <row r="1542">
          <cell r="A1542" t="str">
            <v>G2000008-000</v>
          </cell>
          <cell r="B1542" t="str">
            <v>Fixtures and fittings</v>
          </cell>
          <cell r="C1542">
            <v>8101</v>
          </cell>
          <cell r="D1542" t="str">
            <v>CEO</v>
          </cell>
          <cell r="E1542" t="str">
            <v>JGTM11S</v>
          </cell>
          <cell r="F1542">
            <v>19820</v>
          </cell>
          <cell r="G1542" t="str">
            <v>DELL COMPUTER (THAILAND)</v>
          </cell>
          <cell r="H1542" t="str">
            <v>COMPUTER PC#2089</v>
          </cell>
          <cell r="I1542">
            <v>36755</v>
          </cell>
          <cell r="J1542">
            <v>36765</v>
          </cell>
          <cell r="K1542">
            <v>1820</v>
          </cell>
          <cell r="L1542">
            <v>0</v>
          </cell>
          <cell r="M1542">
            <v>42000</v>
          </cell>
          <cell r="N1542">
            <v>41999</v>
          </cell>
          <cell r="O1542">
            <v>1</v>
          </cell>
          <cell r="R1542">
            <v>3.8312600000000002E-2</v>
          </cell>
          <cell r="S1542">
            <v>1609.1292000000001</v>
          </cell>
          <cell r="T1542">
            <v>1609.0908874000002</v>
          </cell>
          <cell r="U1542">
            <v>3.8312599999926533E-2</v>
          </cell>
          <cell r="W1542">
            <v>2000</v>
          </cell>
          <cell r="X1542">
            <v>6</v>
          </cell>
          <cell r="Y1542">
            <v>0.59399999999999997</v>
          </cell>
          <cell r="Z1542">
            <v>0.91496858549838678</v>
          </cell>
          <cell r="AA1542">
            <v>5</v>
          </cell>
          <cell r="AB1542">
            <v>870</v>
          </cell>
          <cell r="AC1542">
            <v>0.05</v>
          </cell>
          <cell r="AD1542">
            <v>40</v>
          </cell>
          <cell r="AH1542">
            <v>0.5</v>
          </cell>
        </row>
        <row r="1543">
          <cell r="A1543" t="str">
            <v>G2000008-001</v>
          </cell>
          <cell r="B1543" t="str">
            <v>Fixtures and fittings</v>
          </cell>
          <cell r="C1543">
            <v>1302</v>
          </cell>
          <cell r="D1543" t="str">
            <v>IS</v>
          </cell>
          <cell r="E1543" t="str">
            <v>N/A</v>
          </cell>
          <cell r="F1543">
            <v>48296</v>
          </cell>
          <cell r="G1543" t="str">
            <v>CONTINUOUS FORM AND COMPUTER CO., LTD</v>
          </cell>
          <cell r="H1543" t="str">
            <v>PHILIP MONITOR TFT 19" AT K. UDOM OFFICE</v>
          </cell>
          <cell r="I1543">
            <v>38044</v>
          </cell>
          <cell r="J1543">
            <v>38130</v>
          </cell>
          <cell r="K1543">
            <v>1092</v>
          </cell>
          <cell r="L1543">
            <v>414</v>
          </cell>
          <cell r="M1543">
            <v>28200</v>
          </cell>
          <cell r="N1543">
            <v>17533.990000000002</v>
          </cell>
          <cell r="O1543">
            <v>10666.01</v>
          </cell>
          <cell r="R1543">
            <v>2.2728700000000001E-2</v>
          </cell>
          <cell r="S1543">
            <v>640.94934000000001</v>
          </cell>
          <cell r="T1543">
            <v>398.52479851300006</v>
          </cell>
          <cell r="U1543">
            <v>242.42454148699994</v>
          </cell>
          <cell r="W1543">
            <v>2004</v>
          </cell>
          <cell r="X1543">
            <v>7</v>
          </cell>
          <cell r="Y1543">
            <v>1.0711974110032363</v>
          </cell>
          <cell r="Z1543">
            <v>1</v>
          </cell>
          <cell r="AA1543">
            <v>4</v>
          </cell>
          <cell r="AB1543">
            <v>800</v>
          </cell>
          <cell r="AC1543">
            <v>0.67500000000000004</v>
          </cell>
          <cell r="AD1543">
            <v>540</v>
          </cell>
          <cell r="AH1543">
            <v>2.5</v>
          </cell>
        </row>
        <row r="1544">
          <cell r="A1544" t="str">
            <v>G2000009-000</v>
          </cell>
          <cell r="B1544" t="str">
            <v>Fixtures and fittings</v>
          </cell>
          <cell r="C1544">
            <v>8101</v>
          </cell>
          <cell r="D1544" t="str">
            <v>CEO</v>
          </cell>
          <cell r="E1544" t="str">
            <v>N/A</v>
          </cell>
          <cell r="F1544" t="str">
            <v>B000013</v>
          </cell>
          <cell r="G1544" t="str">
            <v>IMART SUPERSTORE</v>
          </cell>
          <cell r="H1544" t="str">
            <v>COM PALM</v>
          </cell>
          <cell r="I1544">
            <v>36756</v>
          </cell>
          <cell r="J1544">
            <v>36765</v>
          </cell>
          <cell r="K1544">
            <v>1820</v>
          </cell>
          <cell r="L1544">
            <v>0</v>
          </cell>
          <cell r="M1544">
            <v>3950</v>
          </cell>
          <cell r="N1544">
            <v>3949</v>
          </cell>
          <cell r="O1544">
            <v>1</v>
          </cell>
          <cell r="R1544">
            <v>3.9958599999999997E-2</v>
          </cell>
          <cell r="S1544">
            <v>157.83646999999999</v>
          </cell>
          <cell r="T1544">
            <v>157.79651139999999</v>
          </cell>
          <cell r="U1544">
            <v>3.9958600000005617E-2</v>
          </cell>
          <cell r="W1544">
            <v>2000</v>
          </cell>
          <cell r="X1544">
            <v>7</v>
          </cell>
          <cell r="Y1544">
            <v>1.124702684335712</v>
          </cell>
          <cell r="Z1544">
            <v>1</v>
          </cell>
          <cell r="AA1544">
            <v>4</v>
          </cell>
          <cell r="AB1544">
            <v>100</v>
          </cell>
          <cell r="AC1544">
            <v>0.1</v>
          </cell>
          <cell r="AD1544">
            <v>10</v>
          </cell>
          <cell r="AH1544">
            <v>0.5</v>
          </cell>
        </row>
        <row r="1545">
          <cell r="A1545" t="str">
            <v>G2000010-000</v>
          </cell>
          <cell r="B1545" t="str">
            <v>Fixtures and fittings</v>
          </cell>
          <cell r="C1545">
            <v>8101</v>
          </cell>
          <cell r="D1545" t="str">
            <v>CEO</v>
          </cell>
          <cell r="E1545" t="str">
            <v>N/A</v>
          </cell>
          <cell r="F1545" t="str">
            <v>B000013</v>
          </cell>
          <cell r="G1545" t="str">
            <v>IMART SUPERSTORE</v>
          </cell>
          <cell r="H1545" t="str">
            <v>COM PALM</v>
          </cell>
          <cell r="I1545">
            <v>36756</v>
          </cell>
          <cell r="J1545">
            <v>36765</v>
          </cell>
          <cell r="K1545">
            <v>1820</v>
          </cell>
          <cell r="L1545">
            <v>0</v>
          </cell>
          <cell r="M1545">
            <v>3950</v>
          </cell>
          <cell r="N1545">
            <v>3949</v>
          </cell>
          <cell r="O1545">
            <v>1</v>
          </cell>
          <cell r="R1545">
            <v>3.9222600000000003E-2</v>
          </cell>
          <cell r="S1545">
            <v>154.92927</v>
          </cell>
          <cell r="T1545">
            <v>154.89004740000001</v>
          </cell>
          <cell r="U1545">
            <v>3.9222599999988006E-2</v>
          </cell>
          <cell r="W1545">
            <v>2000</v>
          </cell>
          <cell r="X1545">
            <v>7</v>
          </cell>
          <cell r="Y1545">
            <v>1.124702684335712</v>
          </cell>
          <cell r="Z1545">
            <v>1</v>
          </cell>
          <cell r="AA1545">
            <v>4</v>
          </cell>
          <cell r="AB1545">
            <v>100</v>
          </cell>
          <cell r="AC1545">
            <v>0.1</v>
          </cell>
          <cell r="AD1545">
            <v>10</v>
          </cell>
          <cell r="AH1545">
            <v>0.5</v>
          </cell>
        </row>
        <row r="1546">
          <cell r="A1546" t="str">
            <v>G2000013-000</v>
          </cell>
          <cell r="B1546" t="str">
            <v>Fixtures and fittings</v>
          </cell>
          <cell r="C1546">
            <v>8101</v>
          </cell>
          <cell r="D1546" t="str">
            <v>CEO</v>
          </cell>
          <cell r="E1546" t="str">
            <v>MY08L19220</v>
          </cell>
          <cell r="F1546">
            <v>6934</v>
          </cell>
          <cell r="G1546" t="str">
            <v>CONTINUOUS FORM AND COMPUTER</v>
          </cell>
          <cell r="H1546" t="str">
            <v>PRT-314 PRINTER HP DESKJET</v>
          </cell>
          <cell r="I1546">
            <v>36796</v>
          </cell>
          <cell r="J1546">
            <v>36800</v>
          </cell>
          <cell r="K1546">
            <v>1820</v>
          </cell>
          <cell r="L1546">
            <v>0</v>
          </cell>
          <cell r="M1546">
            <v>5700</v>
          </cell>
          <cell r="N1546">
            <v>5699</v>
          </cell>
          <cell r="O1546">
            <v>1</v>
          </cell>
          <cell r="R1546">
            <v>3.9095299999999999E-2</v>
          </cell>
          <cell r="S1546">
            <v>222.84321</v>
          </cell>
          <cell r="T1546">
            <v>222.80411469999999</v>
          </cell>
          <cell r="U1546">
            <v>3.9095300000013822E-2</v>
          </cell>
          <cell r="W1546">
            <v>2000</v>
          </cell>
          <cell r="X1546">
            <v>5</v>
          </cell>
          <cell r="Y1546">
            <v>0.90879675826112061</v>
          </cell>
          <cell r="Z1546">
            <v>0.91496858549838678</v>
          </cell>
          <cell r="AA1546">
            <v>4</v>
          </cell>
          <cell r="AB1546">
            <v>190</v>
          </cell>
          <cell r="AC1546">
            <v>0.1</v>
          </cell>
          <cell r="AD1546">
            <v>20</v>
          </cell>
          <cell r="AH1546">
            <v>0.5</v>
          </cell>
        </row>
        <row r="1547">
          <cell r="A1547" t="str">
            <v>G2000016-000</v>
          </cell>
          <cell r="B1547" t="str">
            <v>Fixtures and fittings</v>
          </cell>
          <cell r="C1547">
            <v>8101</v>
          </cell>
          <cell r="D1547" t="str">
            <v>CEO</v>
          </cell>
          <cell r="E1547" t="str">
            <v>7031FQX40527</v>
          </cell>
          <cell r="F1547">
            <v>4304999</v>
          </cell>
          <cell r="G1547" t="str">
            <v>CDG MICROSYSTEMS LTD</v>
          </cell>
          <cell r="H1547" t="str">
            <v>PC#1204</v>
          </cell>
          <cell r="I1547">
            <v>36819</v>
          </cell>
          <cell r="J1547">
            <v>36828</v>
          </cell>
          <cell r="K1547">
            <v>1820</v>
          </cell>
          <cell r="L1547">
            <v>0</v>
          </cell>
          <cell r="M1547">
            <v>42500</v>
          </cell>
          <cell r="N1547">
            <v>42499</v>
          </cell>
          <cell r="O1547">
            <v>1</v>
          </cell>
          <cell r="R1547">
            <v>3.9095299999999999E-2</v>
          </cell>
          <cell r="S1547">
            <v>1661.55025</v>
          </cell>
          <cell r="T1547">
            <v>1661.5111546999999</v>
          </cell>
          <cell r="U1547">
            <v>3.9095300000099087E-2</v>
          </cell>
          <cell r="W1547">
            <v>2000</v>
          </cell>
          <cell r="X1547">
            <v>6</v>
          </cell>
          <cell r="Y1547">
            <v>0.59399999999999997</v>
          </cell>
          <cell r="Z1547">
            <v>0.91496858549838678</v>
          </cell>
          <cell r="AA1547">
            <v>5</v>
          </cell>
          <cell r="AB1547">
            <v>900</v>
          </cell>
          <cell r="AC1547">
            <v>0.05</v>
          </cell>
          <cell r="AD1547">
            <v>50</v>
          </cell>
          <cell r="AH1547">
            <v>0.5</v>
          </cell>
        </row>
        <row r="1548">
          <cell r="A1548" t="str">
            <v>G2000017-000</v>
          </cell>
          <cell r="B1548" t="str">
            <v>Fixtures and fittings</v>
          </cell>
          <cell r="C1548">
            <v>8101</v>
          </cell>
          <cell r="D1548" t="str">
            <v>CEO</v>
          </cell>
          <cell r="E1548" t="str">
            <v>N/A</v>
          </cell>
          <cell r="F1548">
            <v>32000080693</v>
          </cell>
          <cell r="G1548" t="str">
            <v>ADVANCED WIRELESS MARKETING</v>
          </cell>
          <cell r="H1548" t="str">
            <v>MOBILE NOKIA 8210 (CHAROENKIAT)</v>
          </cell>
          <cell r="I1548">
            <v>36768</v>
          </cell>
          <cell r="J1548">
            <v>36800</v>
          </cell>
          <cell r="K1548">
            <v>1820</v>
          </cell>
          <cell r="L1548">
            <v>0</v>
          </cell>
          <cell r="M1548">
            <v>19906.54</v>
          </cell>
          <cell r="N1548">
            <v>19905.54</v>
          </cell>
          <cell r="O1548">
            <v>1</v>
          </cell>
          <cell r="R1548">
            <v>3.9883200000000001E-2</v>
          </cell>
          <cell r="S1548">
            <v>793.93651612799999</v>
          </cell>
          <cell r="T1548">
            <v>793.89663292800003</v>
          </cell>
          <cell r="U1548">
            <v>3.9883199999962926E-2</v>
          </cell>
          <cell r="W1548">
            <v>2000</v>
          </cell>
          <cell r="X1548">
            <v>7</v>
          </cell>
          <cell r="Y1548">
            <v>1.124702684335712</v>
          </cell>
          <cell r="Z1548">
            <v>1</v>
          </cell>
          <cell r="AA1548">
            <v>4</v>
          </cell>
          <cell r="AB1548">
            <v>600</v>
          </cell>
          <cell r="AC1548">
            <v>0.1</v>
          </cell>
          <cell r="AD1548">
            <v>60</v>
          </cell>
          <cell r="AH1548">
            <v>0.5</v>
          </cell>
        </row>
        <row r="1549">
          <cell r="A1549" t="str">
            <v>G2001003-000</v>
          </cell>
          <cell r="B1549" t="str">
            <v>Fixtures and fittings</v>
          </cell>
          <cell r="C1549">
            <v>8101</v>
          </cell>
          <cell r="D1549" t="str">
            <v>CEO</v>
          </cell>
          <cell r="E1549" t="str">
            <v>N/A</v>
          </cell>
          <cell r="F1549">
            <v>6909</v>
          </cell>
          <cell r="G1549" t="str">
            <v>FUR TECH</v>
          </cell>
          <cell r="H1549" t="str">
            <v>WORKING CHAIR MDL. F62 (Office)</v>
          </cell>
          <cell r="I1549">
            <v>36984</v>
          </cell>
          <cell r="J1549">
            <v>37010</v>
          </cell>
          <cell r="K1549">
            <v>1820</v>
          </cell>
          <cell r="L1549">
            <v>22</v>
          </cell>
          <cell r="M1549">
            <v>2680</v>
          </cell>
          <cell r="N1549">
            <v>2648.09</v>
          </cell>
          <cell r="O1549">
            <v>31.91</v>
          </cell>
          <cell r="R1549">
            <v>3.9883200000000001E-2</v>
          </cell>
          <cell r="S1549">
            <v>106.886976</v>
          </cell>
          <cell r="T1549">
            <v>105.61430308800001</v>
          </cell>
          <cell r="U1549">
            <v>1.2726729119999902</v>
          </cell>
          <cell r="W1549">
            <v>2001</v>
          </cell>
          <cell r="X1549">
            <v>7</v>
          </cell>
          <cell r="Y1549">
            <v>1.1167341430499325</v>
          </cell>
          <cell r="Z1549">
            <v>1</v>
          </cell>
          <cell r="AA1549">
            <v>4</v>
          </cell>
          <cell r="AB1549">
            <v>100</v>
          </cell>
          <cell r="AC1549">
            <v>0.15</v>
          </cell>
          <cell r="AD1549">
            <v>20</v>
          </cell>
          <cell r="AH1549">
            <v>0.5</v>
          </cell>
        </row>
        <row r="1550">
          <cell r="A1550" t="str">
            <v>G2001004-000</v>
          </cell>
          <cell r="B1550" t="str">
            <v>Fixtures and fittings</v>
          </cell>
          <cell r="C1550">
            <v>8101</v>
          </cell>
          <cell r="D1550" t="str">
            <v>CEO</v>
          </cell>
          <cell r="E1550" t="str">
            <v>N/A</v>
          </cell>
          <cell r="F1550">
            <v>6909</v>
          </cell>
          <cell r="G1550" t="str">
            <v>FUR TECH</v>
          </cell>
          <cell r="H1550" t="str">
            <v>WORKING CHAIR MDL. F62 (Office)</v>
          </cell>
          <cell r="I1550">
            <v>36984</v>
          </cell>
          <cell r="J1550">
            <v>37010</v>
          </cell>
          <cell r="K1550">
            <v>1820</v>
          </cell>
          <cell r="L1550">
            <v>22</v>
          </cell>
          <cell r="M1550">
            <v>2680</v>
          </cell>
          <cell r="N1550">
            <v>2648.09</v>
          </cell>
          <cell r="O1550">
            <v>31.91</v>
          </cell>
          <cell r="R1550">
            <v>3.9883200000000001E-2</v>
          </cell>
          <cell r="S1550">
            <v>106.886976</v>
          </cell>
          <cell r="T1550">
            <v>105.61430308800001</v>
          </cell>
          <cell r="U1550">
            <v>1.2726729119999902</v>
          </cell>
          <cell r="W1550">
            <v>2001</v>
          </cell>
          <cell r="X1550">
            <v>7</v>
          </cell>
          <cell r="Y1550">
            <v>1.1167341430499325</v>
          </cell>
          <cell r="Z1550">
            <v>1</v>
          </cell>
          <cell r="AA1550">
            <v>4</v>
          </cell>
          <cell r="AB1550">
            <v>100</v>
          </cell>
          <cell r="AC1550">
            <v>0.15</v>
          </cell>
          <cell r="AD1550">
            <v>20</v>
          </cell>
          <cell r="AH1550">
            <v>0.5</v>
          </cell>
        </row>
        <row r="1551">
          <cell r="A1551" t="str">
            <v>G2001005-000</v>
          </cell>
          <cell r="B1551" t="str">
            <v>Fixtures and fittings</v>
          </cell>
          <cell r="C1551">
            <v>8101</v>
          </cell>
          <cell r="D1551" t="str">
            <v>CEO</v>
          </cell>
          <cell r="E1551" t="str">
            <v>N/A</v>
          </cell>
          <cell r="F1551">
            <v>6909</v>
          </cell>
          <cell r="G1551" t="str">
            <v>FUR TECH</v>
          </cell>
          <cell r="H1551" t="str">
            <v>WORKING CHAIR MDL. F62(Office)</v>
          </cell>
          <cell r="I1551">
            <v>36984</v>
          </cell>
          <cell r="J1551">
            <v>37010</v>
          </cell>
          <cell r="K1551">
            <v>1820</v>
          </cell>
          <cell r="L1551">
            <v>22</v>
          </cell>
          <cell r="M1551">
            <v>2680</v>
          </cell>
          <cell r="N1551">
            <v>2648.09</v>
          </cell>
          <cell r="O1551">
            <v>31.91</v>
          </cell>
          <cell r="R1551">
            <v>3.9883200000000001E-2</v>
          </cell>
          <cell r="S1551">
            <v>106.886976</v>
          </cell>
          <cell r="T1551">
            <v>105.61430308800001</v>
          </cell>
          <cell r="U1551">
            <v>1.2726729119999902</v>
          </cell>
          <cell r="W1551">
            <v>2001</v>
          </cell>
          <cell r="X1551">
            <v>7</v>
          </cell>
          <cell r="Y1551">
            <v>1.1167341430499325</v>
          </cell>
          <cell r="Z1551">
            <v>1</v>
          </cell>
          <cell r="AA1551">
            <v>4</v>
          </cell>
          <cell r="AB1551">
            <v>100</v>
          </cell>
          <cell r="AC1551">
            <v>0.15</v>
          </cell>
          <cell r="AD1551">
            <v>20</v>
          </cell>
          <cell r="AH1551">
            <v>0.5</v>
          </cell>
        </row>
        <row r="1552">
          <cell r="A1552" t="str">
            <v>G2001006-000</v>
          </cell>
          <cell r="B1552" t="str">
            <v>Fixtures and fittings</v>
          </cell>
          <cell r="C1552">
            <v>8101</v>
          </cell>
          <cell r="D1552" t="str">
            <v>CEO</v>
          </cell>
          <cell r="E1552" t="str">
            <v>N/A</v>
          </cell>
          <cell r="F1552">
            <v>6909</v>
          </cell>
          <cell r="G1552" t="str">
            <v>FUR TECH</v>
          </cell>
          <cell r="H1552" t="str">
            <v>WORKING CHAIR MDL. F62 (Office)</v>
          </cell>
          <cell r="I1552">
            <v>36984</v>
          </cell>
          <cell r="J1552">
            <v>37010</v>
          </cell>
          <cell r="K1552">
            <v>1820</v>
          </cell>
          <cell r="L1552">
            <v>22</v>
          </cell>
          <cell r="M1552">
            <v>2680</v>
          </cell>
          <cell r="N1552">
            <v>2648.09</v>
          </cell>
          <cell r="O1552">
            <v>31.91</v>
          </cell>
          <cell r="R1552">
            <v>3.97005E-2</v>
          </cell>
          <cell r="S1552">
            <v>106.39734</v>
          </cell>
          <cell r="T1552">
            <v>105.130497045</v>
          </cell>
          <cell r="U1552">
            <v>1.2668429550000013</v>
          </cell>
          <cell r="W1552">
            <v>2001</v>
          </cell>
          <cell r="X1552">
            <v>7</v>
          </cell>
          <cell r="Y1552">
            <v>1.1167341430499325</v>
          </cell>
          <cell r="Z1552">
            <v>1</v>
          </cell>
          <cell r="AA1552">
            <v>4</v>
          </cell>
          <cell r="AB1552">
            <v>100</v>
          </cell>
          <cell r="AC1552">
            <v>0.15</v>
          </cell>
          <cell r="AD1552">
            <v>20</v>
          </cell>
          <cell r="AH1552">
            <v>0.5</v>
          </cell>
        </row>
        <row r="1553">
          <cell r="A1553" t="str">
            <v>G2002001-000</v>
          </cell>
          <cell r="B1553" t="str">
            <v>Fixtures and fittings</v>
          </cell>
          <cell r="C1553">
            <v>8101</v>
          </cell>
          <cell r="D1553" t="str">
            <v>CEO</v>
          </cell>
          <cell r="E1553" t="str">
            <v>N/A</v>
          </cell>
          <cell r="F1553">
            <v>1038</v>
          </cell>
          <cell r="G1553" t="str">
            <v>G.P.ENGINEERING</v>
          </cell>
          <cell r="H1553" t="str">
            <v>STAINLESS SINK</v>
          </cell>
          <cell r="I1553">
            <v>37389</v>
          </cell>
          <cell r="J1553">
            <v>37402</v>
          </cell>
          <cell r="K1553">
            <v>1820</v>
          </cell>
          <cell r="L1553">
            <v>414</v>
          </cell>
          <cell r="M1553">
            <v>6700</v>
          </cell>
          <cell r="N1553">
            <v>5178.88</v>
          </cell>
          <cell r="O1553">
            <v>1521.12</v>
          </cell>
          <cell r="R1553">
            <v>3.97005E-2</v>
          </cell>
          <cell r="S1553">
            <v>265.99335000000002</v>
          </cell>
          <cell r="T1553">
            <v>205.60412543999999</v>
          </cell>
          <cell r="U1553">
            <v>60.389224560000031</v>
          </cell>
          <cell r="W1553">
            <v>2002</v>
          </cell>
          <cell r="X1553">
            <v>7</v>
          </cell>
          <cell r="Y1553">
            <v>1.0989375830013279</v>
          </cell>
          <cell r="Z1553">
            <v>1</v>
          </cell>
          <cell r="AA1553">
            <v>4</v>
          </cell>
          <cell r="AB1553">
            <v>200</v>
          </cell>
          <cell r="AC1553">
            <v>0.3</v>
          </cell>
          <cell r="AD1553">
            <v>60</v>
          </cell>
          <cell r="AH1553">
            <v>0.5</v>
          </cell>
        </row>
        <row r="1554">
          <cell r="A1554" t="str">
            <v>G2002002-000</v>
          </cell>
          <cell r="B1554" t="str">
            <v>Fixtures and fittings</v>
          </cell>
          <cell r="C1554">
            <v>8101</v>
          </cell>
          <cell r="D1554" t="str">
            <v>CEO</v>
          </cell>
          <cell r="E1554" t="str">
            <v>01-483-0609</v>
          </cell>
          <cell r="F1554" t="str">
            <v>B7/151</v>
          </cell>
          <cell r="G1554" t="str">
            <v>DIGITAL ZONE</v>
          </cell>
          <cell r="H1554" t="str">
            <v>TELEPHONE MOBILE MDL. KONIA 3310</v>
          </cell>
          <cell r="I1554">
            <v>37463</v>
          </cell>
          <cell r="J1554">
            <v>37465</v>
          </cell>
          <cell r="K1554">
            <v>1820</v>
          </cell>
          <cell r="L1554">
            <v>477</v>
          </cell>
          <cell r="M1554">
            <v>5990</v>
          </cell>
          <cell r="N1554">
            <v>4422.67</v>
          </cell>
          <cell r="O1554">
            <v>1567.33</v>
          </cell>
          <cell r="R1554">
            <v>3.97005E-2</v>
          </cell>
          <cell r="S1554">
            <v>237.805995</v>
          </cell>
          <cell r="T1554">
            <v>175.58221033500001</v>
          </cell>
          <cell r="U1554">
            <v>62.223784664999982</v>
          </cell>
          <cell r="W1554">
            <v>2002</v>
          </cell>
          <cell r="X1554">
            <v>5</v>
          </cell>
          <cell r="Y1554">
            <v>0.8323304360745859</v>
          </cell>
          <cell r="Z1554">
            <v>1.0645950076413653</v>
          </cell>
          <cell r="AA1554">
            <v>4</v>
          </cell>
          <cell r="AB1554">
            <v>210</v>
          </cell>
          <cell r="AC1554">
            <v>0.3</v>
          </cell>
          <cell r="AD1554">
            <v>60</v>
          </cell>
          <cell r="AH1554">
            <v>0.5</v>
          </cell>
        </row>
        <row r="1555">
          <cell r="A1555" t="str">
            <v>G2002004-000</v>
          </cell>
          <cell r="B1555" t="str">
            <v>Fixtures and fittings</v>
          </cell>
          <cell r="C1555">
            <v>8101</v>
          </cell>
          <cell r="D1555" t="str">
            <v>CEO</v>
          </cell>
          <cell r="E1555" t="str">
            <v>01-483-0609</v>
          </cell>
          <cell r="F1555" t="str">
            <v>B7/151</v>
          </cell>
          <cell r="G1555" t="str">
            <v>DIGITAL ZONE</v>
          </cell>
          <cell r="H1555" t="str">
            <v>TELEPHONE MOBILE MDL. NOKIA 3310</v>
          </cell>
          <cell r="I1555">
            <v>37463</v>
          </cell>
          <cell r="J1555">
            <v>37465</v>
          </cell>
          <cell r="K1555">
            <v>1820</v>
          </cell>
          <cell r="L1555">
            <v>477</v>
          </cell>
          <cell r="M1555">
            <v>5990</v>
          </cell>
          <cell r="N1555">
            <v>4422.67</v>
          </cell>
          <cell r="O1555">
            <v>1567.33</v>
          </cell>
          <cell r="R1555">
            <v>3.9596600000000003E-2</v>
          </cell>
          <cell r="S1555">
            <v>237.18363400000001</v>
          </cell>
          <cell r="T1555">
            <v>175.12269492200002</v>
          </cell>
          <cell r="U1555">
            <v>62.06093907799999</v>
          </cell>
          <cell r="W1555">
            <v>2002</v>
          </cell>
          <cell r="X1555">
            <v>5</v>
          </cell>
          <cell r="Y1555">
            <v>0.8323304360745859</v>
          </cell>
          <cell r="Z1555">
            <v>1.0645950076413653</v>
          </cell>
          <cell r="AA1555">
            <v>4</v>
          </cell>
          <cell r="AB1555">
            <v>210</v>
          </cell>
          <cell r="AC1555">
            <v>0.3</v>
          </cell>
          <cell r="AD1555">
            <v>60</v>
          </cell>
          <cell r="AH1555">
            <v>0.5</v>
          </cell>
        </row>
        <row r="1556">
          <cell r="A1556" t="str">
            <v>G2002006-000</v>
          </cell>
          <cell r="B1556" t="str">
            <v>Fixtures and fittings</v>
          </cell>
          <cell r="C1556">
            <v>8101</v>
          </cell>
          <cell r="D1556" t="str">
            <v>CEO</v>
          </cell>
          <cell r="E1556" t="str">
            <v xml:space="preserve">            </v>
          </cell>
          <cell r="F1556" t="str">
            <v xml:space="preserve">45/5559     </v>
          </cell>
          <cell r="G1556" t="str">
            <v>PERFECT OFFI</v>
          </cell>
          <cell r="H1556" t="str">
            <v xml:space="preserve">CONFERENCE CHAIR AL2 (MD121)         </v>
          </cell>
          <cell r="I1556">
            <v>37523</v>
          </cell>
          <cell r="J1556">
            <v>37528</v>
          </cell>
          <cell r="K1556">
            <v>1820</v>
          </cell>
          <cell r="L1556">
            <v>540</v>
          </cell>
          <cell r="M1556">
            <v>2962.5</v>
          </cell>
          <cell r="N1556">
            <v>2084.46</v>
          </cell>
          <cell r="O1556">
            <v>878.04</v>
          </cell>
          <cell r="R1556">
            <v>3.97005E-2</v>
          </cell>
          <cell r="S1556">
            <v>117.61273125</v>
          </cell>
          <cell r="T1556">
            <v>82.754104229999996</v>
          </cell>
          <cell r="U1556">
            <v>34.85862702</v>
          </cell>
          <cell r="W1556">
            <v>2002</v>
          </cell>
          <cell r="X1556">
            <v>7</v>
          </cell>
          <cell r="Y1556">
            <v>1.0989375830013279</v>
          </cell>
          <cell r="Z1556">
            <v>1</v>
          </cell>
          <cell r="AA1556">
            <v>4</v>
          </cell>
          <cell r="AB1556">
            <v>100</v>
          </cell>
          <cell r="AC1556">
            <v>0.3</v>
          </cell>
          <cell r="AD1556">
            <v>30</v>
          </cell>
          <cell r="AH1556">
            <v>0.5</v>
          </cell>
        </row>
        <row r="1557">
          <cell r="A1557" t="str">
            <v>G2002007-000</v>
          </cell>
          <cell r="B1557" t="str">
            <v>Fixtures and fittings</v>
          </cell>
          <cell r="C1557">
            <v>8101</v>
          </cell>
          <cell r="D1557" t="str">
            <v>CEO</v>
          </cell>
          <cell r="E1557" t="str">
            <v xml:space="preserve">            </v>
          </cell>
          <cell r="F1557" t="str">
            <v xml:space="preserve">45/5559     </v>
          </cell>
          <cell r="G1557" t="str">
            <v>PERFECT OFFI</v>
          </cell>
          <cell r="H1557" t="str">
            <v xml:space="preserve">CONFERENCE CHAIR AL2 (MD121)         </v>
          </cell>
          <cell r="I1557">
            <v>37523</v>
          </cell>
          <cell r="J1557">
            <v>37528</v>
          </cell>
          <cell r="K1557">
            <v>1820</v>
          </cell>
          <cell r="L1557">
            <v>540</v>
          </cell>
          <cell r="M1557">
            <v>2962.5</v>
          </cell>
          <cell r="N1557">
            <v>2084.46</v>
          </cell>
          <cell r="O1557">
            <v>878.04</v>
          </cell>
          <cell r="R1557">
            <v>3.9458199999999999E-2</v>
          </cell>
          <cell r="S1557">
            <v>116.89491749999999</v>
          </cell>
          <cell r="T1557">
            <v>82.249039572000001</v>
          </cell>
          <cell r="U1557">
            <v>34.64587792799999</v>
          </cell>
          <cell r="W1557">
            <v>2002</v>
          </cell>
          <cell r="X1557">
            <v>7</v>
          </cell>
          <cell r="Y1557">
            <v>1.0989375830013279</v>
          </cell>
          <cell r="Z1557">
            <v>1</v>
          </cell>
          <cell r="AA1557">
            <v>4</v>
          </cell>
          <cell r="AB1557">
            <v>100</v>
          </cell>
          <cell r="AC1557">
            <v>0.3</v>
          </cell>
          <cell r="AD1557">
            <v>30</v>
          </cell>
          <cell r="AH1557">
            <v>0.5</v>
          </cell>
        </row>
        <row r="1558">
          <cell r="A1558" t="str">
            <v>G2002008-000</v>
          </cell>
          <cell r="B1558" t="str">
            <v>Fixtures and fittings</v>
          </cell>
          <cell r="C1558">
            <v>8101</v>
          </cell>
          <cell r="D1558" t="str">
            <v>CEO</v>
          </cell>
          <cell r="E1558" t="str">
            <v xml:space="preserve">            </v>
          </cell>
          <cell r="F1558" t="str">
            <v xml:space="preserve">45/5559     </v>
          </cell>
          <cell r="G1558" t="str">
            <v>PERFECT OFFI</v>
          </cell>
          <cell r="H1558" t="str">
            <v xml:space="preserve">CONFERENCE CHAIR AL2 (MD121)         </v>
          </cell>
          <cell r="I1558">
            <v>37523</v>
          </cell>
          <cell r="J1558">
            <v>37528</v>
          </cell>
          <cell r="K1558">
            <v>1820</v>
          </cell>
          <cell r="L1558">
            <v>540</v>
          </cell>
          <cell r="M1558">
            <v>2962.5</v>
          </cell>
          <cell r="N1558">
            <v>2084.46</v>
          </cell>
          <cell r="O1558">
            <v>878.04</v>
          </cell>
          <cell r="R1558">
            <v>3.9958599999999997E-2</v>
          </cell>
          <cell r="S1558">
            <v>118.37735249999999</v>
          </cell>
          <cell r="T1558">
            <v>83.292103355999998</v>
          </cell>
          <cell r="U1558">
            <v>35.085249143999988</v>
          </cell>
          <cell r="W1558">
            <v>2002</v>
          </cell>
          <cell r="X1558">
            <v>7</v>
          </cell>
          <cell r="Y1558">
            <v>1.0989375830013279</v>
          </cell>
          <cell r="Z1558">
            <v>1</v>
          </cell>
          <cell r="AA1558">
            <v>4</v>
          </cell>
          <cell r="AB1558">
            <v>100</v>
          </cell>
          <cell r="AC1558">
            <v>0.3</v>
          </cell>
          <cell r="AD1558">
            <v>30</v>
          </cell>
          <cell r="AH1558">
            <v>0.5</v>
          </cell>
        </row>
        <row r="1559">
          <cell r="A1559" t="str">
            <v>G2002009-000</v>
          </cell>
          <cell r="B1559" t="str">
            <v>Fixtures and fittings</v>
          </cell>
          <cell r="C1559">
            <v>8101</v>
          </cell>
          <cell r="D1559" t="str">
            <v>CEO</v>
          </cell>
          <cell r="E1559" t="str">
            <v xml:space="preserve">            </v>
          </cell>
          <cell r="F1559" t="str">
            <v xml:space="preserve">45/5559     </v>
          </cell>
          <cell r="G1559" t="str">
            <v>PERFECT OFFI</v>
          </cell>
          <cell r="H1559" t="str">
            <v xml:space="preserve">CONFERENCE CHAIR AL2 (MD121)         </v>
          </cell>
          <cell r="I1559">
            <v>37523</v>
          </cell>
          <cell r="J1559">
            <v>37528</v>
          </cell>
          <cell r="K1559">
            <v>1820</v>
          </cell>
          <cell r="L1559">
            <v>540</v>
          </cell>
          <cell r="M1559">
            <v>2962.5</v>
          </cell>
          <cell r="N1559">
            <v>2084.46</v>
          </cell>
          <cell r="O1559">
            <v>878.04</v>
          </cell>
          <cell r="R1559">
            <v>3.9217799999999997E-2</v>
          </cell>
          <cell r="S1559">
            <v>116.18273249999999</v>
          </cell>
          <cell r="T1559">
            <v>81.747935388000002</v>
          </cell>
          <cell r="U1559">
            <v>34.434797111999984</v>
          </cell>
          <cell r="W1559">
            <v>2002</v>
          </cell>
          <cell r="X1559">
            <v>7</v>
          </cell>
          <cell r="Y1559">
            <v>1.0989375830013279</v>
          </cell>
          <cell r="Z1559">
            <v>1</v>
          </cell>
          <cell r="AA1559">
            <v>4</v>
          </cell>
          <cell r="AB1559">
            <v>100</v>
          </cell>
          <cell r="AC1559">
            <v>0.3</v>
          </cell>
          <cell r="AD1559">
            <v>30</v>
          </cell>
          <cell r="AH1559">
            <v>0.5</v>
          </cell>
        </row>
        <row r="1560">
          <cell r="A1560" t="str">
            <v>G2002010-000</v>
          </cell>
          <cell r="B1560" t="str">
            <v>Fixtures and fittings</v>
          </cell>
          <cell r="C1560">
            <v>8101</v>
          </cell>
          <cell r="D1560" t="str">
            <v>CEO</v>
          </cell>
          <cell r="E1560" t="str">
            <v xml:space="preserve">            </v>
          </cell>
          <cell r="F1560" t="str">
            <v xml:space="preserve">45/5559     </v>
          </cell>
          <cell r="G1560" t="str">
            <v>PERFECT OFFI</v>
          </cell>
          <cell r="H1560" t="str">
            <v xml:space="preserve">CONFERENCE CHAIR AL2 (MD121)         </v>
          </cell>
          <cell r="I1560">
            <v>37523</v>
          </cell>
          <cell r="J1560">
            <v>37528</v>
          </cell>
          <cell r="K1560">
            <v>1820</v>
          </cell>
          <cell r="L1560">
            <v>540</v>
          </cell>
          <cell r="M1560">
            <v>2962.5</v>
          </cell>
          <cell r="N1560">
            <v>2084.46</v>
          </cell>
          <cell r="O1560">
            <v>878.04</v>
          </cell>
          <cell r="R1560">
            <v>3.9379699999999997E-2</v>
          </cell>
          <cell r="S1560">
            <v>116.66236124999999</v>
          </cell>
          <cell r="T1560">
            <v>82.085409462000001</v>
          </cell>
          <cell r="U1560">
            <v>34.576951787999988</v>
          </cell>
          <cell r="W1560">
            <v>2002</v>
          </cell>
          <cell r="X1560">
            <v>7</v>
          </cell>
          <cell r="Y1560">
            <v>1.0989375830013279</v>
          </cell>
          <cell r="Z1560">
            <v>1</v>
          </cell>
          <cell r="AA1560">
            <v>4</v>
          </cell>
          <cell r="AB1560">
            <v>100</v>
          </cell>
          <cell r="AC1560">
            <v>0.3</v>
          </cell>
          <cell r="AD1560">
            <v>30</v>
          </cell>
          <cell r="AH1560">
            <v>0.5</v>
          </cell>
        </row>
        <row r="1561">
          <cell r="A1561" t="str">
            <v>G2002011-000</v>
          </cell>
          <cell r="B1561" t="str">
            <v>Fixtures and fittings</v>
          </cell>
          <cell r="C1561">
            <v>8101</v>
          </cell>
          <cell r="D1561" t="str">
            <v>CEO</v>
          </cell>
          <cell r="E1561" t="str">
            <v xml:space="preserve">            </v>
          </cell>
          <cell r="F1561" t="str">
            <v xml:space="preserve">45/5559     </v>
          </cell>
          <cell r="G1561" t="str">
            <v>PERFECT OFFI</v>
          </cell>
          <cell r="H1561" t="str">
            <v xml:space="preserve">CONFERENCE CHAIR AL2 (MD121)         </v>
          </cell>
          <cell r="I1561">
            <v>37523</v>
          </cell>
          <cell r="J1561">
            <v>37528</v>
          </cell>
          <cell r="K1561">
            <v>1820</v>
          </cell>
          <cell r="L1561">
            <v>540</v>
          </cell>
          <cell r="M1561">
            <v>2962.5</v>
          </cell>
          <cell r="N1561">
            <v>2084.46</v>
          </cell>
          <cell r="O1561">
            <v>878.04</v>
          </cell>
          <cell r="R1561">
            <v>3.9379699999999997E-2</v>
          </cell>
          <cell r="S1561">
            <v>116.66236124999999</v>
          </cell>
          <cell r="T1561">
            <v>82.085409462000001</v>
          </cell>
          <cell r="U1561">
            <v>34.576951787999988</v>
          </cell>
          <cell r="W1561">
            <v>2002</v>
          </cell>
          <cell r="X1561">
            <v>7</v>
          </cell>
          <cell r="Y1561">
            <v>1.0989375830013279</v>
          </cell>
          <cell r="Z1561">
            <v>1</v>
          </cell>
          <cell r="AA1561">
            <v>4</v>
          </cell>
          <cell r="AB1561">
            <v>100</v>
          </cell>
          <cell r="AC1561">
            <v>0.3</v>
          </cell>
          <cell r="AD1561">
            <v>30</v>
          </cell>
          <cell r="AH1561">
            <v>0.5</v>
          </cell>
        </row>
        <row r="1562">
          <cell r="A1562" t="str">
            <v>G2002012-000</v>
          </cell>
          <cell r="B1562" t="str">
            <v>Fixtures and fittings</v>
          </cell>
          <cell r="C1562">
            <v>8101</v>
          </cell>
          <cell r="D1562" t="str">
            <v>CEO</v>
          </cell>
          <cell r="E1562" t="str">
            <v xml:space="preserve">            </v>
          </cell>
          <cell r="F1562" t="str">
            <v xml:space="preserve">45/5559     </v>
          </cell>
          <cell r="G1562" t="str">
            <v>PERFECT OFFI</v>
          </cell>
          <cell r="H1562" t="str">
            <v xml:space="preserve">CONFERENCE CHAIR AL2 (MD121)         </v>
          </cell>
          <cell r="I1562">
            <v>37523</v>
          </cell>
          <cell r="J1562">
            <v>37528</v>
          </cell>
          <cell r="K1562">
            <v>1820</v>
          </cell>
          <cell r="L1562">
            <v>540</v>
          </cell>
          <cell r="M1562">
            <v>2962.5</v>
          </cell>
          <cell r="N1562">
            <v>2084.46</v>
          </cell>
          <cell r="O1562">
            <v>878.04</v>
          </cell>
          <cell r="R1562">
            <v>3.9379699999999997E-2</v>
          </cell>
          <cell r="S1562">
            <v>116.66236124999999</v>
          </cell>
          <cell r="T1562">
            <v>82.085409462000001</v>
          </cell>
          <cell r="U1562">
            <v>34.576951787999988</v>
          </cell>
          <cell r="W1562">
            <v>2002</v>
          </cell>
          <cell r="X1562">
            <v>7</v>
          </cell>
          <cell r="Y1562">
            <v>1.0989375830013279</v>
          </cell>
          <cell r="Z1562">
            <v>1</v>
          </cell>
          <cell r="AA1562">
            <v>4</v>
          </cell>
          <cell r="AB1562">
            <v>100</v>
          </cell>
          <cell r="AC1562">
            <v>0.3</v>
          </cell>
          <cell r="AD1562">
            <v>30</v>
          </cell>
          <cell r="AH1562">
            <v>0.5</v>
          </cell>
        </row>
        <row r="1563">
          <cell r="A1563" t="str">
            <v>G2002013-000</v>
          </cell>
          <cell r="B1563" t="str">
            <v>Fixtures and fittings</v>
          </cell>
          <cell r="C1563">
            <v>8101</v>
          </cell>
          <cell r="D1563" t="str">
            <v>CEO</v>
          </cell>
          <cell r="E1563" t="str">
            <v xml:space="preserve">            </v>
          </cell>
          <cell r="F1563" t="str">
            <v xml:space="preserve">45/5559     </v>
          </cell>
          <cell r="G1563" t="str">
            <v>PERFECT OFFI</v>
          </cell>
          <cell r="H1563" t="str">
            <v xml:space="preserve">CONFERENCE CHAIR AL2 (MD121)         </v>
          </cell>
          <cell r="I1563">
            <v>37523</v>
          </cell>
          <cell r="J1563">
            <v>37528</v>
          </cell>
          <cell r="K1563">
            <v>1820</v>
          </cell>
          <cell r="L1563">
            <v>540</v>
          </cell>
          <cell r="M1563">
            <v>2962.5</v>
          </cell>
          <cell r="N1563">
            <v>2084.46</v>
          </cell>
          <cell r="O1563">
            <v>878.04</v>
          </cell>
          <cell r="R1563">
            <v>3.9379699999999997E-2</v>
          </cell>
          <cell r="S1563">
            <v>116.66236124999999</v>
          </cell>
          <cell r="T1563">
            <v>82.085409462000001</v>
          </cell>
          <cell r="U1563">
            <v>34.576951787999988</v>
          </cell>
          <cell r="W1563">
            <v>2002</v>
          </cell>
          <cell r="X1563">
            <v>7</v>
          </cell>
          <cell r="Y1563">
            <v>1.0989375830013279</v>
          </cell>
          <cell r="Z1563">
            <v>1</v>
          </cell>
          <cell r="AA1563">
            <v>4</v>
          </cell>
          <cell r="AB1563">
            <v>100</v>
          </cell>
          <cell r="AC1563">
            <v>0.3</v>
          </cell>
          <cell r="AD1563">
            <v>30</v>
          </cell>
          <cell r="AH1563">
            <v>0.5</v>
          </cell>
        </row>
        <row r="1564">
          <cell r="A1564" t="str">
            <v>G2002014-000</v>
          </cell>
          <cell r="B1564" t="str">
            <v>Fixtures and fittings</v>
          </cell>
          <cell r="C1564">
            <v>8101</v>
          </cell>
          <cell r="D1564" t="str">
            <v>CEO</v>
          </cell>
          <cell r="E1564" t="str">
            <v xml:space="preserve">            </v>
          </cell>
          <cell r="F1564" t="str">
            <v xml:space="preserve">45/5559     </v>
          </cell>
          <cell r="G1564" t="str">
            <v>PERFECT OFFI</v>
          </cell>
          <cell r="H1564" t="str">
            <v xml:space="preserve">CONFERENCE CHAIR AL2 (MD121)         </v>
          </cell>
          <cell r="I1564">
            <v>37523</v>
          </cell>
          <cell r="J1564">
            <v>37528</v>
          </cell>
          <cell r="K1564">
            <v>1820</v>
          </cell>
          <cell r="L1564">
            <v>540</v>
          </cell>
          <cell r="M1564">
            <v>2962.5</v>
          </cell>
          <cell r="N1564">
            <v>2084.46</v>
          </cell>
          <cell r="O1564">
            <v>878.04</v>
          </cell>
          <cell r="R1564">
            <v>3.9379699999999997E-2</v>
          </cell>
          <cell r="S1564">
            <v>116.66236124999999</v>
          </cell>
          <cell r="T1564">
            <v>82.085409462000001</v>
          </cell>
          <cell r="U1564">
            <v>34.576951787999988</v>
          </cell>
          <cell r="W1564">
            <v>2002</v>
          </cell>
          <cell r="X1564">
            <v>7</v>
          </cell>
          <cell r="Y1564">
            <v>1.0989375830013279</v>
          </cell>
          <cell r="Z1564">
            <v>1</v>
          </cell>
          <cell r="AA1564">
            <v>4</v>
          </cell>
          <cell r="AB1564">
            <v>100</v>
          </cell>
          <cell r="AC1564">
            <v>0.3</v>
          </cell>
          <cell r="AD1564">
            <v>30</v>
          </cell>
          <cell r="AH1564">
            <v>0.5</v>
          </cell>
        </row>
        <row r="1565">
          <cell r="A1565" t="str">
            <v>G2002015-000</v>
          </cell>
          <cell r="B1565" t="str">
            <v>Fixtures and fittings</v>
          </cell>
          <cell r="C1565">
            <v>8101</v>
          </cell>
          <cell r="D1565" t="str">
            <v>CEO</v>
          </cell>
          <cell r="E1565" t="str">
            <v xml:space="preserve">            </v>
          </cell>
          <cell r="F1565" t="str">
            <v xml:space="preserve">45/5559     </v>
          </cell>
          <cell r="G1565" t="str">
            <v>PERFECT OFFI</v>
          </cell>
          <cell r="H1565" t="str">
            <v xml:space="preserve">CONFERENCE CHAIR AL2 (MD121)         </v>
          </cell>
          <cell r="I1565">
            <v>37523</v>
          </cell>
          <cell r="J1565">
            <v>37528</v>
          </cell>
          <cell r="K1565">
            <v>1820</v>
          </cell>
          <cell r="L1565">
            <v>540</v>
          </cell>
          <cell r="M1565">
            <v>2962.5</v>
          </cell>
          <cell r="N1565">
            <v>2084.46</v>
          </cell>
          <cell r="O1565">
            <v>878.04</v>
          </cell>
          <cell r="R1565">
            <v>3.9379699999999997E-2</v>
          </cell>
          <cell r="S1565">
            <v>116.66236124999999</v>
          </cell>
          <cell r="T1565">
            <v>82.085409462000001</v>
          </cell>
          <cell r="U1565">
            <v>34.576951787999988</v>
          </cell>
          <cell r="W1565">
            <v>2002</v>
          </cell>
          <cell r="X1565">
            <v>7</v>
          </cell>
          <cell r="Y1565">
            <v>1.0989375830013279</v>
          </cell>
          <cell r="Z1565">
            <v>1</v>
          </cell>
          <cell r="AA1565">
            <v>4</v>
          </cell>
          <cell r="AB1565">
            <v>100</v>
          </cell>
          <cell r="AC1565">
            <v>0.3</v>
          </cell>
          <cell r="AD1565">
            <v>30</v>
          </cell>
          <cell r="AH1565">
            <v>0.5</v>
          </cell>
        </row>
        <row r="1566">
          <cell r="A1566" t="str">
            <v>G2002016-000</v>
          </cell>
          <cell r="B1566" t="str">
            <v>Fixtures and fittings</v>
          </cell>
          <cell r="C1566">
            <v>8101</v>
          </cell>
          <cell r="D1566" t="str">
            <v>CEO</v>
          </cell>
          <cell r="E1566" t="str">
            <v xml:space="preserve">            </v>
          </cell>
          <cell r="F1566" t="str">
            <v xml:space="preserve">45/5559     </v>
          </cell>
          <cell r="G1566" t="str">
            <v>PERFECT OFFI</v>
          </cell>
          <cell r="H1566" t="str">
            <v xml:space="preserve">CONFERENCE CHAIR AL2 (MD121)         </v>
          </cell>
          <cell r="I1566">
            <v>37523</v>
          </cell>
          <cell r="J1566">
            <v>37528</v>
          </cell>
          <cell r="K1566">
            <v>1820</v>
          </cell>
          <cell r="L1566">
            <v>540</v>
          </cell>
          <cell r="M1566">
            <v>2962.5</v>
          </cell>
          <cell r="N1566">
            <v>2084.46</v>
          </cell>
          <cell r="O1566">
            <v>878.04</v>
          </cell>
          <cell r="R1566">
            <v>3.9379699999999997E-2</v>
          </cell>
          <cell r="S1566">
            <v>116.66236124999999</v>
          </cell>
          <cell r="T1566">
            <v>82.085409462000001</v>
          </cell>
          <cell r="U1566">
            <v>34.576951787999988</v>
          </cell>
          <cell r="W1566">
            <v>2002</v>
          </cell>
          <cell r="X1566">
            <v>7</v>
          </cell>
          <cell r="Y1566">
            <v>1.0989375830013279</v>
          </cell>
          <cell r="Z1566">
            <v>1</v>
          </cell>
          <cell r="AA1566">
            <v>4</v>
          </cell>
          <cell r="AB1566">
            <v>100</v>
          </cell>
          <cell r="AC1566">
            <v>0.3</v>
          </cell>
          <cell r="AD1566">
            <v>30</v>
          </cell>
          <cell r="AH1566">
            <v>0.5</v>
          </cell>
        </row>
        <row r="1567">
          <cell r="A1567" t="str">
            <v>G2002017-000</v>
          </cell>
          <cell r="B1567" t="str">
            <v>Fixtures and fittings</v>
          </cell>
          <cell r="C1567">
            <v>8101</v>
          </cell>
          <cell r="D1567" t="str">
            <v>CEO</v>
          </cell>
          <cell r="E1567" t="str">
            <v xml:space="preserve">            </v>
          </cell>
          <cell r="F1567" t="str">
            <v xml:space="preserve">45/5559     </v>
          </cell>
          <cell r="G1567" t="str">
            <v>PERFECT OFFI</v>
          </cell>
          <cell r="H1567" t="str">
            <v xml:space="preserve">CONFERENCE CHAIR AL2 (MD121)         </v>
          </cell>
          <cell r="I1567">
            <v>37523</v>
          </cell>
          <cell r="J1567">
            <v>37528</v>
          </cell>
          <cell r="K1567">
            <v>1820</v>
          </cell>
          <cell r="L1567">
            <v>540</v>
          </cell>
          <cell r="M1567">
            <v>2962.5</v>
          </cell>
          <cell r="N1567">
            <v>2084.46</v>
          </cell>
          <cell r="O1567">
            <v>878.04</v>
          </cell>
          <cell r="R1567">
            <v>3.9379699999999997E-2</v>
          </cell>
          <cell r="S1567">
            <v>116.66236124999999</v>
          </cell>
          <cell r="T1567">
            <v>82.085409462000001</v>
          </cell>
          <cell r="U1567">
            <v>34.576951787999988</v>
          </cell>
          <cell r="W1567">
            <v>2002</v>
          </cell>
          <cell r="X1567">
            <v>7</v>
          </cell>
          <cell r="Y1567">
            <v>1.0989375830013279</v>
          </cell>
          <cell r="Z1567">
            <v>1</v>
          </cell>
          <cell r="AA1567">
            <v>4</v>
          </cell>
          <cell r="AB1567">
            <v>100</v>
          </cell>
          <cell r="AC1567">
            <v>0.3</v>
          </cell>
          <cell r="AD1567">
            <v>30</v>
          </cell>
          <cell r="AH1567">
            <v>0.5</v>
          </cell>
        </row>
        <row r="1568">
          <cell r="A1568" t="str">
            <v>G2002018-000</v>
          </cell>
          <cell r="B1568" t="str">
            <v>Fixtures and fittings</v>
          </cell>
          <cell r="C1568">
            <v>8101</v>
          </cell>
          <cell r="D1568" t="str">
            <v>CEO</v>
          </cell>
          <cell r="E1568" t="str">
            <v xml:space="preserve">            </v>
          </cell>
          <cell r="F1568" t="str">
            <v xml:space="preserve">45/5559     </v>
          </cell>
          <cell r="G1568" t="str">
            <v>PERFECT OFFI</v>
          </cell>
          <cell r="H1568" t="str">
            <v xml:space="preserve">CONFERENCE CHAIR AL2 (MD121)         </v>
          </cell>
          <cell r="I1568">
            <v>37523</v>
          </cell>
          <cell r="J1568">
            <v>37528</v>
          </cell>
          <cell r="K1568">
            <v>1820</v>
          </cell>
          <cell r="L1568">
            <v>540</v>
          </cell>
          <cell r="M1568">
            <v>2962.5</v>
          </cell>
          <cell r="N1568">
            <v>2084.46</v>
          </cell>
          <cell r="O1568">
            <v>878.04</v>
          </cell>
          <cell r="R1568">
            <v>3.9379699999999997E-2</v>
          </cell>
          <cell r="S1568">
            <v>116.66236124999999</v>
          </cell>
          <cell r="T1568">
            <v>82.085409462000001</v>
          </cell>
          <cell r="U1568">
            <v>34.576951787999988</v>
          </cell>
          <cell r="W1568">
            <v>2002</v>
          </cell>
          <cell r="X1568">
            <v>7</v>
          </cell>
          <cell r="Y1568">
            <v>1.0989375830013279</v>
          </cell>
          <cell r="Z1568">
            <v>1</v>
          </cell>
          <cell r="AA1568">
            <v>4</v>
          </cell>
          <cell r="AB1568">
            <v>100</v>
          </cell>
          <cell r="AC1568">
            <v>0.3</v>
          </cell>
          <cell r="AD1568">
            <v>30</v>
          </cell>
          <cell r="AH1568">
            <v>0.5</v>
          </cell>
        </row>
        <row r="1569">
          <cell r="A1569" t="str">
            <v>G2002019-000</v>
          </cell>
          <cell r="B1569" t="str">
            <v>Fixtures and fittings</v>
          </cell>
          <cell r="C1569">
            <v>8101</v>
          </cell>
          <cell r="D1569" t="str">
            <v>CEO</v>
          </cell>
          <cell r="E1569" t="str">
            <v xml:space="preserve">            </v>
          </cell>
          <cell r="F1569" t="str">
            <v xml:space="preserve">45/5559     </v>
          </cell>
          <cell r="G1569" t="str">
            <v>PERFECT OFFI</v>
          </cell>
          <cell r="H1569" t="str">
            <v xml:space="preserve">CONFERENCE CHAIR AL2 (MD121)         </v>
          </cell>
          <cell r="I1569">
            <v>37523</v>
          </cell>
          <cell r="J1569">
            <v>37528</v>
          </cell>
          <cell r="K1569">
            <v>1820</v>
          </cell>
          <cell r="L1569">
            <v>540</v>
          </cell>
          <cell r="M1569">
            <v>2962.5</v>
          </cell>
          <cell r="N1569">
            <v>2084.46</v>
          </cell>
          <cell r="O1569">
            <v>878.04</v>
          </cell>
          <cell r="R1569">
            <v>3.9379699999999997E-2</v>
          </cell>
          <cell r="S1569">
            <v>116.66236124999999</v>
          </cell>
          <cell r="T1569">
            <v>82.085409462000001</v>
          </cell>
          <cell r="U1569">
            <v>34.576951787999988</v>
          </cell>
          <cell r="W1569">
            <v>2002</v>
          </cell>
          <cell r="X1569">
            <v>7</v>
          </cell>
          <cell r="Y1569">
            <v>1.0989375830013279</v>
          </cell>
          <cell r="Z1569">
            <v>1</v>
          </cell>
          <cell r="AA1569">
            <v>4</v>
          </cell>
          <cell r="AB1569">
            <v>100</v>
          </cell>
          <cell r="AC1569">
            <v>0.3</v>
          </cell>
          <cell r="AD1569">
            <v>30</v>
          </cell>
          <cell r="AH1569">
            <v>0.5</v>
          </cell>
        </row>
        <row r="1570">
          <cell r="A1570" t="str">
            <v>G2002020-000</v>
          </cell>
          <cell r="B1570" t="str">
            <v>Fixtures and fittings</v>
          </cell>
          <cell r="C1570">
            <v>8101</v>
          </cell>
          <cell r="D1570" t="str">
            <v>CEO</v>
          </cell>
          <cell r="E1570" t="str">
            <v xml:space="preserve">            </v>
          </cell>
          <cell r="F1570" t="str">
            <v xml:space="preserve">45/5559     </v>
          </cell>
          <cell r="G1570" t="str">
            <v>PERFECT OFFI</v>
          </cell>
          <cell r="H1570" t="str">
            <v xml:space="preserve">CONFERENCE TABLE ES-150              </v>
          </cell>
          <cell r="I1570">
            <v>37523</v>
          </cell>
          <cell r="J1570">
            <v>37528</v>
          </cell>
          <cell r="K1570">
            <v>1820</v>
          </cell>
          <cell r="L1570">
            <v>540</v>
          </cell>
          <cell r="M1570">
            <v>7125</v>
          </cell>
          <cell r="N1570">
            <v>5014.22</v>
          </cell>
          <cell r="O1570">
            <v>2110.7800000000002</v>
          </cell>
          <cell r="R1570">
            <v>3.9379699999999997E-2</v>
          </cell>
          <cell r="S1570">
            <v>280.58036249999998</v>
          </cell>
          <cell r="T1570">
            <v>197.458479334</v>
          </cell>
          <cell r="U1570">
            <v>83.121883165999975</v>
          </cell>
          <cell r="W1570">
            <v>2002</v>
          </cell>
          <cell r="X1570">
            <v>7</v>
          </cell>
          <cell r="Y1570">
            <v>1.0989375830013279</v>
          </cell>
          <cell r="Z1570">
            <v>1</v>
          </cell>
          <cell r="AA1570">
            <v>4</v>
          </cell>
          <cell r="AB1570">
            <v>200</v>
          </cell>
          <cell r="AC1570">
            <v>0.3</v>
          </cell>
          <cell r="AD1570">
            <v>60</v>
          </cell>
          <cell r="AH1570">
            <v>0.5</v>
          </cell>
        </row>
        <row r="1571">
          <cell r="A1571" t="str">
            <v>G2002021-000</v>
          </cell>
          <cell r="B1571" t="str">
            <v>Fixtures and fittings</v>
          </cell>
          <cell r="C1571">
            <v>8101</v>
          </cell>
          <cell r="D1571" t="str">
            <v>CEO</v>
          </cell>
          <cell r="E1571" t="str">
            <v xml:space="preserve">            </v>
          </cell>
          <cell r="F1571" t="str">
            <v xml:space="preserve">45/5559     </v>
          </cell>
          <cell r="G1571" t="str">
            <v>PERFECT OFFI</v>
          </cell>
          <cell r="H1571" t="str">
            <v xml:space="preserve">CONFERENCE TABLE ES-150              </v>
          </cell>
          <cell r="I1571">
            <v>37523</v>
          </cell>
          <cell r="J1571">
            <v>37528</v>
          </cell>
          <cell r="K1571">
            <v>1820</v>
          </cell>
          <cell r="L1571">
            <v>540</v>
          </cell>
          <cell r="M1571">
            <v>7125</v>
          </cell>
          <cell r="N1571">
            <v>5014.22</v>
          </cell>
          <cell r="O1571">
            <v>2110.7800000000002</v>
          </cell>
          <cell r="R1571">
            <v>3.9379699999999997E-2</v>
          </cell>
          <cell r="S1571">
            <v>280.58036249999998</v>
          </cell>
          <cell r="T1571">
            <v>197.458479334</v>
          </cell>
          <cell r="U1571">
            <v>83.121883165999975</v>
          </cell>
          <cell r="W1571">
            <v>2002</v>
          </cell>
          <cell r="X1571">
            <v>7</v>
          </cell>
          <cell r="Y1571">
            <v>1.0989375830013279</v>
          </cell>
          <cell r="Z1571">
            <v>1</v>
          </cell>
          <cell r="AA1571">
            <v>4</v>
          </cell>
          <cell r="AB1571">
            <v>200</v>
          </cell>
          <cell r="AC1571">
            <v>0.3</v>
          </cell>
          <cell r="AD1571">
            <v>60</v>
          </cell>
          <cell r="AH1571">
            <v>0.5</v>
          </cell>
        </row>
        <row r="1572">
          <cell r="A1572" t="str">
            <v>G2002022-000</v>
          </cell>
          <cell r="B1572" t="str">
            <v>Fixtures and fittings</v>
          </cell>
          <cell r="C1572">
            <v>8101</v>
          </cell>
          <cell r="D1572" t="str">
            <v>CEO</v>
          </cell>
          <cell r="E1572" t="str">
            <v xml:space="preserve">            </v>
          </cell>
          <cell r="F1572" t="str">
            <v xml:space="preserve">45/5559     </v>
          </cell>
          <cell r="G1572" t="str">
            <v>PERFECT OFFI</v>
          </cell>
          <cell r="H1572" t="str">
            <v xml:space="preserve">CONFERENCE TABLE ES-150              </v>
          </cell>
          <cell r="I1572">
            <v>37523</v>
          </cell>
          <cell r="J1572">
            <v>37528</v>
          </cell>
          <cell r="K1572">
            <v>1820</v>
          </cell>
          <cell r="L1572">
            <v>540</v>
          </cell>
          <cell r="M1572">
            <v>7125</v>
          </cell>
          <cell r="N1572">
            <v>5014.22</v>
          </cell>
          <cell r="O1572">
            <v>2110.7800000000002</v>
          </cell>
          <cell r="R1572">
            <v>3.9379699999999997E-2</v>
          </cell>
          <cell r="S1572">
            <v>280.58036249999998</v>
          </cell>
          <cell r="T1572">
            <v>197.458479334</v>
          </cell>
          <cell r="U1572">
            <v>83.121883165999975</v>
          </cell>
          <cell r="W1572">
            <v>2002</v>
          </cell>
          <cell r="X1572">
            <v>7</v>
          </cell>
          <cell r="Y1572">
            <v>1.0989375830013279</v>
          </cell>
          <cell r="Z1572">
            <v>1</v>
          </cell>
          <cell r="AA1572">
            <v>4</v>
          </cell>
          <cell r="AB1572">
            <v>200</v>
          </cell>
          <cell r="AC1572">
            <v>0.3</v>
          </cell>
          <cell r="AD1572">
            <v>60</v>
          </cell>
          <cell r="AH1572">
            <v>0.5</v>
          </cell>
        </row>
        <row r="1573">
          <cell r="A1573" t="str">
            <v>G2002023-000</v>
          </cell>
          <cell r="B1573" t="str">
            <v>Fixtures and fittings</v>
          </cell>
          <cell r="C1573">
            <v>8101</v>
          </cell>
          <cell r="D1573" t="str">
            <v>CEO</v>
          </cell>
          <cell r="E1573" t="str">
            <v xml:space="preserve">            </v>
          </cell>
          <cell r="F1573" t="str">
            <v xml:space="preserve">45/5559     </v>
          </cell>
          <cell r="G1573" t="str">
            <v>PERFECT OFFI</v>
          </cell>
          <cell r="H1573" t="str">
            <v xml:space="preserve">CONFERENCE TABLE ES-150              </v>
          </cell>
          <cell r="I1573">
            <v>37523</v>
          </cell>
          <cell r="J1573">
            <v>37528</v>
          </cell>
          <cell r="K1573">
            <v>1820</v>
          </cell>
          <cell r="L1573">
            <v>540</v>
          </cell>
          <cell r="M1573">
            <v>7125</v>
          </cell>
          <cell r="N1573">
            <v>5014.22</v>
          </cell>
          <cell r="O1573">
            <v>2110.7800000000002</v>
          </cell>
          <cell r="R1573">
            <v>3.9379699999999997E-2</v>
          </cell>
          <cell r="S1573">
            <v>280.58036249999998</v>
          </cell>
          <cell r="T1573">
            <v>197.458479334</v>
          </cell>
          <cell r="U1573">
            <v>83.121883165999975</v>
          </cell>
          <cell r="W1573">
            <v>2002</v>
          </cell>
          <cell r="X1573">
            <v>7</v>
          </cell>
          <cell r="Y1573">
            <v>1.0989375830013279</v>
          </cell>
          <cell r="Z1573">
            <v>1</v>
          </cell>
          <cell r="AA1573">
            <v>4</v>
          </cell>
          <cell r="AB1573">
            <v>200</v>
          </cell>
          <cell r="AC1573">
            <v>0.3</v>
          </cell>
          <cell r="AD1573">
            <v>60</v>
          </cell>
          <cell r="AH1573">
            <v>0.5</v>
          </cell>
        </row>
        <row r="1574">
          <cell r="A1574" t="str">
            <v>G2002024-000</v>
          </cell>
          <cell r="B1574" t="str">
            <v>Fixtures and fittings</v>
          </cell>
          <cell r="C1574">
            <v>8101</v>
          </cell>
          <cell r="D1574" t="str">
            <v>CEO</v>
          </cell>
          <cell r="E1574" t="str">
            <v xml:space="preserve">            </v>
          </cell>
          <cell r="F1574" t="str">
            <v xml:space="preserve">45/5559     </v>
          </cell>
          <cell r="G1574" t="str">
            <v>PERFECT OFFI</v>
          </cell>
          <cell r="H1574" t="str">
            <v xml:space="preserve">CONFERENCE TABLE ES-150              </v>
          </cell>
          <cell r="I1574">
            <v>37523</v>
          </cell>
          <cell r="J1574">
            <v>37528</v>
          </cell>
          <cell r="K1574">
            <v>1820</v>
          </cell>
          <cell r="L1574">
            <v>540</v>
          </cell>
          <cell r="M1574">
            <v>7125</v>
          </cell>
          <cell r="N1574">
            <v>5014.22</v>
          </cell>
          <cell r="O1574">
            <v>2110.7800000000002</v>
          </cell>
          <cell r="R1574">
            <v>3.9379699999999997E-2</v>
          </cell>
          <cell r="S1574">
            <v>280.58036249999998</v>
          </cell>
          <cell r="T1574">
            <v>197.458479334</v>
          </cell>
          <cell r="U1574">
            <v>83.121883165999975</v>
          </cell>
          <cell r="W1574">
            <v>2002</v>
          </cell>
          <cell r="X1574">
            <v>7</v>
          </cell>
          <cell r="Y1574">
            <v>1.0989375830013279</v>
          </cell>
          <cell r="Z1574">
            <v>1</v>
          </cell>
          <cell r="AA1574">
            <v>4</v>
          </cell>
          <cell r="AB1574">
            <v>200</v>
          </cell>
          <cell r="AC1574">
            <v>0.3</v>
          </cell>
          <cell r="AD1574">
            <v>60</v>
          </cell>
          <cell r="AH1574">
            <v>0.5</v>
          </cell>
        </row>
        <row r="1575">
          <cell r="A1575" t="str">
            <v>G2002025-000</v>
          </cell>
          <cell r="B1575" t="str">
            <v>Fixtures and fittings</v>
          </cell>
          <cell r="C1575">
            <v>8101</v>
          </cell>
          <cell r="D1575" t="str">
            <v>CEO</v>
          </cell>
          <cell r="E1575" t="str">
            <v xml:space="preserve">            </v>
          </cell>
          <cell r="F1575" t="str">
            <v xml:space="preserve">45/5559     </v>
          </cell>
          <cell r="G1575" t="str">
            <v>PERFECT OFFI</v>
          </cell>
          <cell r="H1575" t="str">
            <v xml:space="preserve">CONFERENCE TABLE ES-150              </v>
          </cell>
          <cell r="I1575">
            <v>37523</v>
          </cell>
          <cell r="J1575">
            <v>37528</v>
          </cell>
          <cell r="K1575">
            <v>1820</v>
          </cell>
          <cell r="L1575">
            <v>540</v>
          </cell>
          <cell r="M1575">
            <v>7125</v>
          </cell>
          <cell r="N1575">
            <v>5014.22</v>
          </cell>
          <cell r="O1575">
            <v>2110.7800000000002</v>
          </cell>
          <cell r="R1575">
            <v>3.9379699999999997E-2</v>
          </cell>
          <cell r="S1575">
            <v>280.58036249999998</v>
          </cell>
          <cell r="T1575">
            <v>197.458479334</v>
          </cell>
          <cell r="U1575">
            <v>83.121883165999975</v>
          </cell>
          <cell r="W1575">
            <v>2002</v>
          </cell>
          <cell r="X1575">
            <v>7</v>
          </cell>
          <cell r="Y1575">
            <v>1.0989375830013279</v>
          </cell>
          <cell r="Z1575">
            <v>1</v>
          </cell>
          <cell r="AA1575">
            <v>4</v>
          </cell>
          <cell r="AB1575">
            <v>200</v>
          </cell>
          <cell r="AC1575">
            <v>0.3</v>
          </cell>
          <cell r="AD1575">
            <v>60</v>
          </cell>
          <cell r="AH1575">
            <v>0.5</v>
          </cell>
        </row>
        <row r="1576">
          <cell r="A1576" t="str">
            <v>G2002026-000</v>
          </cell>
          <cell r="B1576" t="str">
            <v>Fixtures and fittings</v>
          </cell>
          <cell r="C1576">
            <v>8101</v>
          </cell>
          <cell r="D1576" t="str">
            <v>CEO</v>
          </cell>
          <cell r="E1576" t="str">
            <v xml:space="preserve">            </v>
          </cell>
          <cell r="F1576" t="str">
            <v xml:space="preserve">B9/179      </v>
          </cell>
          <cell r="G1576" t="str">
            <v>TECHNO TELEC</v>
          </cell>
          <cell r="H1576" t="str">
            <v>TELEPHONE MOBILE MDL. NOKIA 6510 (UDO</v>
          </cell>
          <cell r="I1576">
            <v>37509</v>
          </cell>
          <cell r="J1576">
            <v>37528</v>
          </cell>
          <cell r="K1576">
            <v>1820</v>
          </cell>
          <cell r="L1576">
            <v>540</v>
          </cell>
          <cell r="M1576">
            <v>12990.65</v>
          </cell>
          <cell r="N1576">
            <v>9142.73</v>
          </cell>
          <cell r="O1576">
            <v>3847.92</v>
          </cell>
          <cell r="R1576">
            <v>3.9379699999999997E-2</v>
          </cell>
          <cell r="S1576">
            <v>511.56789980499997</v>
          </cell>
          <cell r="T1576">
            <v>360.03796458099993</v>
          </cell>
          <cell r="U1576">
            <v>151.52993522400004</v>
          </cell>
          <cell r="W1576">
            <v>2002</v>
          </cell>
          <cell r="X1576">
            <v>5</v>
          </cell>
          <cell r="Y1576">
            <v>0.8323304360745859</v>
          </cell>
          <cell r="Z1576">
            <v>1.0645950076413653</v>
          </cell>
          <cell r="AA1576">
            <v>4</v>
          </cell>
          <cell r="AB1576">
            <v>450</v>
          </cell>
          <cell r="AC1576">
            <v>0.3</v>
          </cell>
          <cell r="AD1576">
            <v>140</v>
          </cell>
          <cell r="AH1576">
            <v>0.5</v>
          </cell>
        </row>
        <row r="1577">
          <cell r="A1577" t="str">
            <v>G2002027-000</v>
          </cell>
          <cell r="B1577" t="str">
            <v>Fixtures and fittings</v>
          </cell>
          <cell r="C1577">
            <v>8101</v>
          </cell>
          <cell r="D1577" t="str">
            <v>CEO</v>
          </cell>
          <cell r="E1577" t="str">
            <v>2HXCA2720882</v>
          </cell>
          <cell r="F1577" t="str">
            <v xml:space="preserve">B0005478    </v>
          </cell>
          <cell r="G1577" t="str">
            <v>PLUS-BBG COR</v>
          </cell>
          <cell r="H1577" t="str">
            <v xml:space="preserve">DATA PROJECTOR U2-X2000 AT GM1             </v>
          </cell>
          <cell r="I1577">
            <v>37553</v>
          </cell>
          <cell r="J1577">
            <v>37556</v>
          </cell>
          <cell r="K1577">
            <v>1820</v>
          </cell>
          <cell r="L1577">
            <v>568</v>
          </cell>
          <cell r="M1577">
            <v>250000</v>
          </cell>
          <cell r="N1577">
            <v>172114.71</v>
          </cell>
          <cell r="O1577">
            <v>77885.289999999994</v>
          </cell>
          <cell r="R1577">
            <v>3.9379699999999997E-2</v>
          </cell>
          <cell r="S1577">
            <v>9844.9249999999993</v>
          </cell>
          <cell r="T1577">
            <v>6777.825645386999</v>
          </cell>
          <cell r="U1577">
            <v>3067.0993546130003</v>
          </cell>
          <cell r="W1577">
            <v>2002</v>
          </cell>
          <cell r="X1577">
            <v>7</v>
          </cell>
          <cell r="Y1577">
            <v>1.0989375830013279</v>
          </cell>
          <cell r="Z1577">
            <v>1</v>
          </cell>
          <cell r="AA1577">
            <v>4</v>
          </cell>
          <cell r="AB1577">
            <v>7200</v>
          </cell>
          <cell r="AC1577">
            <v>0.3</v>
          </cell>
          <cell r="AD1577">
            <v>2200</v>
          </cell>
          <cell r="AH1577">
            <v>0.5</v>
          </cell>
        </row>
        <row r="1578">
          <cell r="A1578" t="str">
            <v>G2002027-001</v>
          </cell>
          <cell r="B1578" t="str">
            <v>Fixtures and fittings</v>
          </cell>
          <cell r="C1578">
            <v>8101</v>
          </cell>
          <cell r="D1578" t="str">
            <v>CEO</v>
          </cell>
          <cell r="E1578" t="str">
            <v xml:space="preserve">            </v>
          </cell>
          <cell r="F1578" t="str">
            <v xml:space="preserve">B0005478    </v>
          </cell>
          <cell r="G1578" t="str">
            <v>PLUS-BBG COR</v>
          </cell>
          <cell r="H1578" t="str">
            <v xml:space="preserve">VISUALIZER ELMO HV-5500XG            </v>
          </cell>
          <cell r="I1578">
            <v>37553</v>
          </cell>
          <cell r="J1578">
            <v>37556</v>
          </cell>
          <cell r="K1578">
            <v>1820</v>
          </cell>
          <cell r="L1578">
            <v>568</v>
          </cell>
          <cell r="M1578">
            <v>130000</v>
          </cell>
          <cell r="N1578">
            <v>89499.32</v>
          </cell>
          <cell r="O1578">
            <v>40500.68</v>
          </cell>
          <cell r="R1578">
            <v>3.9379699999999997E-2</v>
          </cell>
          <cell r="S1578">
            <v>5119.3609999999999</v>
          </cell>
          <cell r="T1578">
            <v>3524.4563718039999</v>
          </cell>
          <cell r="U1578">
            <v>1594.904628196</v>
          </cell>
          <cell r="W1578">
            <v>2002</v>
          </cell>
          <cell r="X1578">
            <v>7</v>
          </cell>
          <cell r="Y1578">
            <v>1.0989375830013279</v>
          </cell>
          <cell r="Z1578">
            <v>1</v>
          </cell>
          <cell r="AA1578">
            <v>4</v>
          </cell>
          <cell r="AB1578">
            <v>3700</v>
          </cell>
          <cell r="AC1578">
            <v>0.3</v>
          </cell>
          <cell r="AD1578">
            <v>1110</v>
          </cell>
          <cell r="AH1578">
            <v>0.5</v>
          </cell>
        </row>
        <row r="1579">
          <cell r="A1579" t="str">
            <v>G2002027-004</v>
          </cell>
          <cell r="B1579" t="str">
            <v>Fixtures and fittings</v>
          </cell>
          <cell r="C1579">
            <v>8101</v>
          </cell>
          <cell r="D1579" t="str">
            <v>CEO</v>
          </cell>
          <cell r="E1579" t="str">
            <v xml:space="preserve">            </v>
          </cell>
          <cell r="F1579" t="str">
            <v xml:space="preserve">B0005478    </v>
          </cell>
          <cell r="G1579" t="str">
            <v>PLUS-BBG COR</v>
          </cell>
          <cell r="H1579" t="str">
            <v xml:space="preserve">LABOUR COST FOR INSTALLATION         </v>
          </cell>
          <cell r="I1579">
            <v>37553</v>
          </cell>
          <cell r="J1579">
            <v>37556</v>
          </cell>
          <cell r="K1579">
            <v>1820</v>
          </cell>
          <cell r="L1579">
            <v>568</v>
          </cell>
          <cell r="M1579">
            <v>15000</v>
          </cell>
          <cell r="N1579">
            <v>10326.25</v>
          </cell>
          <cell r="O1579">
            <v>4673.75</v>
          </cell>
          <cell r="R1579">
            <v>3.9379699999999997E-2</v>
          </cell>
          <cell r="S1579">
            <v>590.69549999999992</v>
          </cell>
          <cell r="T1579">
            <v>406.64462712499994</v>
          </cell>
          <cell r="U1579">
            <v>184.05087287499998</v>
          </cell>
          <cell r="W1579">
            <v>2002</v>
          </cell>
          <cell r="X1579">
            <v>7</v>
          </cell>
          <cell r="Y1579">
            <v>1.0989375830013279</v>
          </cell>
          <cell r="Z1579">
            <v>1</v>
          </cell>
          <cell r="AA1579">
            <v>4</v>
          </cell>
          <cell r="AB1579">
            <v>400</v>
          </cell>
          <cell r="AC1579">
            <v>0.3</v>
          </cell>
          <cell r="AD1579">
            <v>120</v>
          </cell>
          <cell r="AH1579">
            <v>0.5</v>
          </cell>
        </row>
        <row r="1580">
          <cell r="A1580" t="str">
            <v>G2002028-000</v>
          </cell>
          <cell r="B1580" t="str">
            <v>Fixtures and fittings</v>
          </cell>
          <cell r="C1580">
            <v>8101</v>
          </cell>
          <cell r="D1580" t="str">
            <v>CEO</v>
          </cell>
          <cell r="E1580" t="str">
            <v>N/A</v>
          </cell>
          <cell r="F1580">
            <v>1933</v>
          </cell>
          <cell r="G1580" t="str">
            <v>TAVEECHOK FE</v>
          </cell>
          <cell r="H1580" t="str">
            <v>PC&amp;VISUALIZER STAND</v>
          </cell>
          <cell r="I1580">
            <v>37573</v>
          </cell>
          <cell r="J1580">
            <v>37584</v>
          </cell>
          <cell r="K1580">
            <v>1820</v>
          </cell>
          <cell r="L1580">
            <v>596</v>
          </cell>
          <cell r="M1580">
            <v>3200</v>
          </cell>
          <cell r="N1580">
            <v>2153.1799999999998</v>
          </cell>
          <cell r="O1580">
            <v>1046.82</v>
          </cell>
          <cell r="R1580">
            <v>3.9379699999999997E-2</v>
          </cell>
          <cell r="S1580">
            <v>126.01503999999998</v>
          </cell>
          <cell r="T1580">
            <v>84.791582445999993</v>
          </cell>
          <cell r="U1580">
            <v>41.223457553999992</v>
          </cell>
          <cell r="W1580">
            <v>2002</v>
          </cell>
          <cell r="X1580">
            <v>6</v>
          </cell>
          <cell r="Y1580">
            <v>0.77285048248942856</v>
          </cell>
          <cell r="Z1580">
            <v>1.0645950076413653</v>
          </cell>
          <cell r="AA1580">
            <v>5</v>
          </cell>
          <cell r="AB1580">
            <v>100</v>
          </cell>
          <cell r="AC1580">
            <v>0.15</v>
          </cell>
          <cell r="AD1580">
            <v>20</v>
          </cell>
          <cell r="AH1580">
            <v>0.5</v>
          </cell>
        </row>
        <row r="1581">
          <cell r="A1581" t="str">
            <v>G2003001-000</v>
          </cell>
          <cell r="B1581" t="str">
            <v>Fixtures and fittings</v>
          </cell>
          <cell r="C1581">
            <v>8101</v>
          </cell>
          <cell r="D1581" t="str">
            <v>CEO</v>
          </cell>
          <cell r="E1581" t="str">
            <v>N/A</v>
          </cell>
          <cell r="F1581" t="str">
            <v>D46/1184</v>
          </cell>
          <cell r="G1581" t="str">
            <v>DASH INTERTRADE CO., LTD</v>
          </cell>
          <cell r="H1581" t="str">
            <v>"PANASONIC" TELEPHONE MODEL : KX-T1221 (K. UDOM)</v>
          </cell>
          <cell r="I1581">
            <v>37750</v>
          </cell>
          <cell r="J1581">
            <v>37751</v>
          </cell>
          <cell r="K1581">
            <v>1820</v>
          </cell>
          <cell r="L1581">
            <v>763</v>
          </cell>
          <cell r="M1581">
            <v>3780</v>
          </cell>
          <cell r="N1581">
            <v>2196.8000000000002</v>
          </cell>
          <cell r="O1581">
            <v>1583.2</v>
          </cell>
          <cell r="R1581">
            <v>3.9379699999999997E-2</v>
          </cell>
          <cell r="S1581">
            <v>148.855266</v>
          </cell>
          <cell r="T1581">
            <v>86.509324960000001</v>
          </cell>
          <cell r="U1581">
            <v>62.34594104</v>
          </cell>
          <cell r="W1581">
            <v>2003</v>
          </cell>
          <cell r="X1581">
            <v>5</v>
          </cell>
          <cell r="Y1581">
            <v>0.91185806136567116</v>
          </cell>
          <cell r="Z1581">
            <v>0.98431822041093564</v>
          </cell>
          <cell r="AA1581">
            <v>4</v>
          </cell>
          <cell r="AB1581">
            <v>130</v>
          </cell>
          <cell r="AC1581">
            <v>0.5</v>
          </cell>
          <cell r="AD1581">
            <v>70</v>
          </cell>
          <cell r="AH1581">
            <v>1.5</v>
          </cell>
        </row>
        <row r="1582">
          <cell r="A1582" t="str">
            <v>G2003002-000</v>
          </cell>
          <cell r="B1582" t="str">
            <v>Fixtures and fittings</v>
          </cell>
          <cell r="C1582">
            <v>8101</v>
          </cell>
          <cell r="D1582" t="str">
            <v>CEO</v>
          </cell>
          <cell r="E1582" t="str">
            <v>N/A</v>
          </cell>
          <cell r="F1582">
            <v>31229</v>
          </cell>
          <cell r="G1582" t="str">
            <v>And First Ltd.</v>
          </cell>
          <cell r="H1582" t="str">
            <v>TELEPHONE MOBILE MDL. NOKIA 6100 (01-8213440) K. UDOM</v>
          </cell>
          <cell r="I1582">
            <v>37811</v>
          </cell>
          <cell r="J1582">
            <v>37811</v>
          </cell>
          <cell r="K1582">
            <v>1820</v>
          </cell>
          <cell r="L1582">
            <v>823</v>
          </cell>
          <cell r="M1582">
            <v>14040.65</v>
          </cell>
          <cell r="N1582">
            <v>7698.66</v>
          </cell>
          <cell r="O1582">
            <v>6341.99</v>
          </cell>
          <cell r="R1582">
            <v>3.9379699999999997E-2</v>
          </cell>
          <cell r="S1582">
            <v>552.91658480499996</v>
          </cell>
          <cell r="T1582">
            <v>303.17092120199999</v>
          </cell>
          <cell r="U1582">
            <v>249.74566360299997</v>
          </cell>
          <cell r="W1582">
            <v>2003</v>
          </cell>
          <cell r="X1582">
            <v>5</v>
          </cell>
          <cell r="Y1582">
            <v>0.91185806136567116</v>
          </cell>
          <cell r="Z1582">
            <v>0.98431822041093564</v>
          </cell>
          <cell r="AA1582">
            <v>4</v>
          </cell>
          <cell r="AB1582">
            <v>500</v>
          </cell>
          <cell r="AC1582">
            <v>0.5</v>
          </cell>
          <cell r="AD1582">
            <v>250</v>
          </cell>
          <cell r="AH1582">
            <v>1.5</v>
          </cell>
        </row>
        <row r="1583">
          <cell r="A1583" t="str">
            <v>G2003002-001</v>
          </cell>
          <cell r="B1583" t="str">
            <v>Fixtures and fittings</v>
          </cell>
          <cell r="C1583">
            <v>8101</v>
          </cell>
          <cell r="D1583" t="str">
            <v>CEO</v>
          </cell>
          <cell r="E1583" t="str">
            <v>N/A</v>
          </cell>
          <cell r="F1583" t="str">
            <v>B6/88</v>
          </cell>
          <cell r="G1583" t="str">
            <v>N/A</v>
          </cell>
          <cell r="H1583" t="str">
            <v>BLUETOOTH HEADSET MODEL : HELLO II</v>
          </cell>
          <cell r="I1583">
            <v>38145</v>
          </cell>
          <cell r="J1583">
            <v>38146</v>
          </cell>
          <cell r="K1583">
            <v>1820</v>
          </cell>
          <cell r="L1583">
            <v>1158</v>
          </cell>
          <cell r="M1583">
            <v>3100</v>
          </cell>
          <cell r="N1583">
            <v>1128.92</v>
          </cell>
          <cell r="O1583">
            <v>1971.08</v>
          </cell>
          <cell r="R1583">
            <v>3.9379699999999997E-2</v>
          </cell>
          <cell r="S1583">
            <v>122.07706999999999</v>
          </cell>
          <cell r="T1583">
            <v>44.456530923999999</v>
          </cell>
          <cell r="U1583">
            <v>77.620539076</v>
          </cell>
          <cell r="W1583">
            <v>2004</v>
          </cell>
          <cell r="X1583">
            <v>7</v>
          </cell>
          <cell r="Y1583">
            <v>1.0711974110032363</v>
          </cell>
          <cell r="Z1583">
            <v>1</v>
          </cell>
          <cell r="AA1583">
            <v>4</v>
          </cell>
          <cell r="AB1583">
            <v>100</v>
          </cell>
          <cell r="AC1583">
            <v>0.67500000000000004</v>
          </cell>
          <cell r="AD1583">
            <v>70</v>
          </cell>
          <cell r="AH1583">
            <v>2.5</v>
          </cell>
        </row>
        <row r="1584">
          <cell r="A1584" t="str">
            <v>G2003003-000</v>
          </cell>
          <cell r="B1584" t="str">
            <v>Fixtures and fittings</v>
          </cell>
          <cell r="C1584">
            <v>8101</v>
          </cell>
          <cell r="D1584" t="str">
            <v>CEO</v>
          </cell>
          <cell r="E1584" t="str">
            <v>821-3208</v>
          </cell>
          <cell r="F1584" t="str">
            <v>CSCTBN146070077</v>
          </cell>
          <cell r="G1584" t="str">
            <v>T.G. CELLULA WORD LTD</v>
          </cell>
          <cell r="H1584" t="str">
            <v>TELEPHONE MOBILE MDL.NOKIA 6100 (K. CHUA YEE HEONG) 01-8213208</v>
          </cell>
          <cell r="I1584">
            <v>37846</v>
          </cell>
          <cell r="J1584">
            <v>37888</v>
          </cell>
          <cell r="K1584">
            <v>1820</v>
          </cell>
          <cell r="L1584">
            <v>900</v>
          </cell>
          <cell r="M1584">
            <v>12428.97</v>
          </cell>
          <cell r="N1584">
            <v>6289.1</v>
          </cell>
          <cell r="O1584">
            <v>6139.87</v>
          </cell>
          <cell r="R1584">
            <v>3.9379699999999997E-2</v>
          </cell>
          <cell r="S1584">
            <v>489.44910990899996</v>
          </cell>
          <cell r="T1584">
            <v>247.66287126999998</v>
          </cell>
          <cell r="U1584">
            <v>241.78623863899998</v>
          </cell>
          <cell r="W1584">
            <v>2003</v>
          </cell>
          <cell r="X1584">
            <v>5</v>
          </cell>
          <cell r="Y1584">
            <v>0.91185806136567116</v>
          </cell>
          <cell r="Z1584">
            <v>0.98431822041093564</v>
          </cell>
          <cell r="AA1584">
            <v>4</v>
          </cell>
          <cell r="AB1584">
            <v>440</v>
          </cell>
          <cell r="AC1584">
            <v>0.5</v>
          </cell>
          <cell r="AD1584">
            <v>220</v>
          </cell>
          <cell r="AH1584">
            <v>1.5</v>
          </cell>
        </row>
        <row r="1585">
          <cell r="A1585" t="str">
            <v>G2003004-000</v>
          </cell>
          <cell r="B1585" t="str">
            <v>Fixtures and fittings</v>
          </cell>
          <cell r="C1585">
            <v>8101</v>
          </cell>
          <cell r="D1585" t="str">
            <v>CEO</v>
          </cell>
          <cell r="E1585" t="str">
            <v>CX4AA3921485</v>
          </cell>
          <cell r="F1585" t="str">
            <v>BO 006680</v>
          </cell>
          <cell r="G1585" t="str">
            <v>PLUS-BBG COPORATION (THAILAND) LTD</v>
          </cell>
          <cell r="H1585" t="str">
            <v>DATA PROJECTOR PLUS U4-136 #CX4AA3921485 (K. MARINA)</v>
          </cell>
          <cell r="I1585">
            <v>37888</v>
          </cell>
          <cell r="J1585">
            <v>37888</v>
          </cell>
          <cell r="K1585">
            <v>1820</v>
          </cell>
          <cell r="L1585">
            <v>900</v>
          </cell>
          <cell r="M1585">
            <v>150000</v>
          </cell>
          <cell r="N1585">
            <v>75906.09</v>
          </cell>
          <cell r="O1585">
            <v>74093.91</v>
          </cell>
          <cell r="R1585">
            <v>3.9379699999999997E-2</v>
          </cell>
          <cell r="S1585">
            <v>5906.9549999999999</v>
          </cell>
          <cell r="T1585">
            <v>2989.1590523729997</v>
          </cell>
          <cell r="U1585">
            <v>2917.7959476270003</v>
          </cell>
          <cell r="W1585">
            <v>2003</v>
          </cell>
          <cell r="X1585">
            <v>7</v>
          </cell>
          <cell r="Y1585">
            <v>1.0934919061777337</v>
          </cell>
          <cell r="Z1585">
            <v>1</v>
          </cell>
          <cell r="AA1585">
            <v>4</v>
          </cell>
          <cell r="AB1585">
            <v>4300</v>
          </cell>
          <cell r="AC1585">
            <v>0.5</v>
          </cell>
          <cell r="AD1585">
            <v>2200</v>
          </cell>
          <cell r="AH1585">
            <v>1.5</v>
          </cell>
        </row>
        <row r="1586">
          <cell r="A1586" t="str">
            <v>G2004001-000</v>
          </cell>
          <cell r="B1586" t="str">
            <v>Fixtures and fittings</v>
          </cell>
          <cell r="C1586">
            <v>8101</v>
          </cell>
          <cell r="D1586" t="str">
            <v>CEO</v>
          </cell>
          <cell r="E1586">
            <v>352503000509984</v>
          </cell>
          <cell r="F1586" t="str">
            <v>I 173/003</v>
          </cell>
          <cell r="G1586" t="str">
            <v>LEK COMMUNICATION LTD.</v>
          </cell>
          <cell r="H1586" t="str">
            <v>MOBILE TELEPHONE NOKIA 6820 DIGITAL (K. TAWATCHAI / DIRECTOR HR)</v>
          </cell>
          <cell r="I1586">
            <v>38117</v>
          </cell>
          <cell r="J1586">
            <v>38130</v>
          </cell>
          <cell r="K1586">
            <v>1820</v>
          </cell>
          <cell r="L1586">
            <v>1142</v>
          </cell>
          <cell r="M1586">
            <v>13925.23</v>
          </cell>
          <cell r="N1586">
            <v>5194.8100000000004</v>
          </cell>
          <cell r="O1586">
            <v>8730.42</v>
          </cell>
          <cell r="R1586">
            <v>3.9379699999999997E-2</v>
          </cell>
          <cell r="S1586">
            <v>548.3713798309999</v>
          </cell>
          <cell r="T1586">
            <v>204.57005935699999</v>
          </cell>
          <cell r="U1586">
            <v>343.80132047399991</v>
          </cell>
          <cell r="W1586">
            <v>2004</v>
          </cell>
          <cell r="X1586">
            <v>5</v>
          </cell>
          <cell r="Y1586">
            <v>0.95752499786343048</v>
          </cell>
          <cell r="Z1586">
            <v>0.91860247919850568</v>
          </cell>
          <cell r="AA1586">
            <v>4</v>
          </cell>
          <cell r="AB1586">
            <v>480</v>
          </cell>
          <cell r="AC1586">
            <v>0.67500000000000004</v>
          </cell>
          <cell r="AD1586">
            <v>320</v>
          </cell>
          <cell r="AH1586">
            <v>2.5</v>
          </cell>
        </row>
        <row r="1587">
          <cell r="A1587" t="str">
            <v>G2004002-000</v>
          </cell>
          <cell r="B1587" t="str">
            <v>Fixtures and fittings</v>
          </cell>
          <cell r="C1587">
            <v>8101</v>
          </cell>
          <cell r="D1587" t="str">
            <v>CEO</v>
          </cell>
          <cell r="E1587" t="str">
            <v>N/A</v>
          </cell>
          <cell r="F1587" t="str">
            <v>SI47/5115</v>
          </cell>
          <cell r="G1587" t="str">
            <v>PERFECT OFFICE FURNITURE CO., LTD</v>
          </cell>
          <cell r="H1587" t="str">
            <v>CONFERENCE CHAIR MD121</v>
          </cell>
          <cell r="I1587">
            <v>38142</v>
          </cell>
          <cell r="J1587">
            <v>38256</v>
          </cell>
          <cell r="K1587">
            <v>1820</v>
          </cell>
          <cell r="L1587">
            <v>1268</v>
          </cell>
          <cell r="M1587">
            <v>2962.5</v>
          </cell>
          <cell r="N1587">
            <v>899.84</v>
          </cell>
          <cell r="O1587">
            <v>2062.66</v>
          </cell>
          <cell r="R1587">
            <v>3.9379699999999997E-2</v>
          </cell>
          <cell r="S1587">
            <v>116.66236124999999</v>
          </cell>
          <cell r="T1587">
            <v>35.435429247999998</v>
          </cell>
          <cell r="U1587">
            <v>81.226932001999984</v>
          </cell>
          <cell r="W1587">
            <v>2004</v>
          </cell>
          <cell r="X1587">
            <v>7</v>
          </cell>
          <cell r="Y1587">
            <v>1.0711974110032363</v>
          </cell>
          <cell r="Z1587">
            <v>1</v>
          </cell>
          <cell r="AA1587">
            <v>4</v>
          </cell>
          <cell r="AB1587">
            <v>100</v>
          </cell>
          <cell r="AC1587">
            <v>0.67500000000000004</v>
          </cell>
          <cell r="AD1587">
            <v>70</v>
          </cell>
          <cell r="AH1587">
            <v>2.5</v>
          </cell>
        </row>
        <row r="1588">
          <cell r="A1588" t="str">
            <v>G2004003-000</v>
          </cell>
          <cell r="B1588" t="str">
            <v>Fixtures and fittings</v>
          </cell>
          <cell r="C1588">
            <v>8101</v>
          </cell>
          <cell r="D1588" t="str">
            <v>CEO</v>
          </cell>
          <cell r="E1588" t="str">
            <v>N/A</v>
          </cell>
          <cell r="F1588" t="str">
            <v>SI47/5115</v>
          </cell>
          <cell r="G1588" t="str">
            <v>PERFECT OFFICE FURNITURE CO., LTD</v>
          </cell>
          <cell r="H1588" t="str">
            <v>CONFERENCE CHAIR MD121</v>
          </cell>
          <cell r="I1588">
            <v>38142</v>
          </cell>
          <cell r="J1588">
            <v>38256</v>
          </cell>
          <cell r="K1588">
            <v>1820</v>
          </cell>
          <cell r="L1588">
            <v>1268</v>
          </cell>
          <cell r="M1588">
            <v>2962.5</v>
          </cell>
          <cell r="N1588">
            <v>899.84</v>
          </cell>
          <cell r="O1588">
            <v>2062.66</v>
          </cell>
          <cell r="R1588">
            <v>3.9379699999999997E-2</v>
          </cell>
          <cell r="S1588">
            <v>116.66236124999999</v>
          </cell>
          <cell r="T1588">
            <v>35.435429247999998</v>
          </cell>
          <cell r="U1588">
            <v>81.226932001999984</v>
          </cell>
          <cell r="W1588">
            <v>2004</v>
          </cell>
          <cell r="X1588">
            <v>7</v>
          </cell>
          <cell r="Y1588">
            <v>1.0711974110032363</v>
          </cell>
          <cell r="Z1588">
            <v>1</v>
          </cell>
          <cell r="AA1588">
            <v>4</v>
          </cell>
          <cell r="AB1588">
            <v>100</v>
          </cell>
          <cell r="AC1588">
            <v>0.67500000000000004</v>
          </cell>
          <cell r="AD1588">
            <v>70</v>
          </cell>
          <cell r="AH1588">
            <v>2.5</v>
          </cell>
        </row>
        <row r="1589">
          <cell r="A1589" t="str">
            <v>G2004004-000</v>
          </cell>
          <cell r="B1589" t="str">
            <v>Fixtures and fittings</v>
          </cell>
          <cell r="C1589">
            <v>8101</v>
          </cell>
          <cell r="D1589" t="str">
            <v>CEO</v>
          </cell>
          <cell r="E1589" t="str">
            <v>N/A</v>
          </cell>
          <cell r="F1589" t="str">
            <v>SI47/5115</v>
          </cell>
          <cell r="G1589" t="str">
            <v>PERFECT OFFICE FURNITURE CO., LTD</v>
          </cell>
          <cell r="H1589" t="str">
            <v>CONFERENCE CHAIR MD121</v>
          </cell>
          <cell r="I1589">
            <v>38142</v>
          </cell>
          <cell r="J1589">
            <v>38256</v>
          </cell>
          <cell r="K1589">
            <v>1820</v>
          </cell>
          <cell r="L1589">
            <v>1268</v>
          </cell>
          <cell r="M1589">
            <v>2962.5</v>
          </cell>
          <cell r="N1589">
            <v>899.84</v>
          </cell>
          <cell r="O1589">
            <v>2062.66</v>
          </cell>
          <cell r="R1589">
            <v>3.9379699999999997E-2</v>
          </cell>
          <cell r="S1589">
            <v>116.66236124999999</v>
          </cell>
          <cell r="T1589">
            <v>35.435429247999998</v>
          </cell>
          <cell r="U1589">
            <v>81.226932001999984</v>
          </cell>
          <cell r="W1589">
            <v>2004</v>
          </cell>
          <cell r="X1589">
            <v>7</v>
          </cell>
          <cell r="Y1589">
            <v>1.0711974110032363</v>
          </cell>
          <cell r="Z1589">
            <v>1</v>
          </cell>
          <cell r="AA1589">
            <v>4</v>
          </cell>
          <cell r="AB1589">
            <v>100</v>
          </cell>
          <cell r="AC1589">
            <v>0.67500000000000004</v>
          </cell>
          <cell r="AD1589">
            <v>70</v>
          </cell>
          <cell r="AH1589">
            <v>2.5</v>
          </cell>
        </row>
        <row r="1590">
          <cell r="A1590" t="str">
            <v>G2004005-000</v>
          </cell>
          <cell r="B1590" t="str">
            <v>Fixtures and fittings</v>
          </cell>
          <cell r="C1590">
            <v>8101</v>
          </cell>
          <cell r="D1590" t="str">
            <v>CEO</v>
          </cell>
          <cell r="E1590" t="str">
            <v>N/A</v>
          </cell>
          <cell r="F1590" t="str">
            <v>SI47/5115</v>
          </cell>
          <cell r="G1590" t="str">
            <v>PERFECT OFFICE FURNITURE CO., LTD</v>
          </cell>
          <cell r="H1590" t="str">
            <v>CONFERENCE CHAIR MD121</v>
          </cell>
          <cell r="I1590">
            <v>38142</v>
          </cell>
          <cell r="J1590">
            <v>38256</v>
          </cell>
          <cell r="K1590">
            <v>1820</v>
          </cell>
          <cell r="L1590">
            <v>1268</v>
          </cell>
          <cell r="M1590">
            <v>2962.5</v>
          </cell>
          <cell r="N1590">
            <v>899.84</v>
          </cell>
          <cell r="O1590">
            <v>2062.66</v>
          </cell>
          <cell r="R1590">
            <v>3.9379699999999997E-2</v>
          </cell>
          <cell r="S1590">
            <v>116.66236124999999</v>
          </cell>
          <cell r="T1590">
            <v>35.435429247999998</v>
          </cell>
          <cell r="U1590">
            <v>81.226932001999984</v>
          </cell>
          <cell r="W1590">
            <v>2004</v>
          </cell>
          <cell r="X1590">
            <v>7</v>
          </cell>
          <cell r="Y1590">
            <v>1.0711974110032363</v>
          </cell>
          <cell r="Z1590">
            <v>1</v>
          </cell>
          <cell r="AA1590">
            <v>4</v>
          </cell>
          <cell r="AB1590">
            <v>100</v>
          </cell>
          <cell r="AC1590">
            <v>0.67500000000000004</v>
          </cell>
          <cell r="AD1590">
            <v>70</v>
          </cell>
          <cell r="AH1590">
            <v>2.5</v>
          </cell>
        </row>
        <row r="1591">
          <cell r="A1591" t="str">
            <v>G2004006-000</v>
          </cell>
          <cell r="B1591" t="str">
            <v>Fixtures and fittings</v>
          </cell>
          <cell r="C1591">
            <v>8101</v>
          </cell>
          <cell r="D1591" t="str">
            <v>CEO</v>
          </cell>
          <cell r="E1591" t="str">
            <v>N/A</v>
          </cell>
          <cell r="F1591" t="str">
            <v>SI47/5115</v>
          </cell>
          <cell r="G1591" t="str">
            <v>PERFECT OFFICE FURNITURE CO., LTD</v>
          </cell>
          <cell r="H1591" t="str">
            <v>CONFERENCE CHAIR MD121</v>
          </cell>
          <cell r="I1591">
            <v>38142</v>
          </cell>
          <cell r="J1591">
            <v>38256</v>
          </cell>
          <cell r="K1591">
            <v>1820</v>
          </cell>
          <cell r="L1591">
            <v>1268</v>
          </cell>
          <cell r="M1591">
            <v>2962.5</v>
          </cell>
          <cell r="N1591">
            <v>899.84</v>
          </cell>
          <cell r="O1591">
            <v>2062.66</v>
          </cell>
          <cell r="R1591">
            <v>3.9379699999999997E-2</v>
          </cell>
          <cell r="S1591">
            <v>116.66236124999999</v>
          </cell>
          <cell r="T1591">
            <v>35.435429247999998</v>
          </cell>
          <cell r="U1591">
            <v>81.226932001999984</v>
          </cell>
          <cell r="W1591">
            <v>2004</v>
          </cell>
          <cell r="X1591">
            <v>7</v>
          </cell>
          <cell r="Y1591">
            <v>1.0711974110032363</v>
          </cell>
          <cell r="Z1591">
            <v>1</v>
          </cell>
          <cell r="AA1591">
            <v>4</v>
          </cell>
          <cell r="AB1591">
            <v>100</v>
          </cell>
          <cell r="AC1591">
            <v>0.67500000000000004</v>
          </cell>
          <cell r="AD1591">
            <v>70</v>
          </cell>
          <cell r="AH1591">
            <v>2.5</v>
          </cell>
        </row>
        <row r="1592">
          <cell r="A1592" t="str">
            <v>G2004007-000</v>
          </cell>
          <cell r="B1592" t="str">
            <v>Fixtures and fittings</v>
          </cell>
          <cell r="C1592">
            <v>8101</v>
          </cell>
          <cell r="D1592" t="str">
            <v>CEO</v>
          </cell>
          <cell r="E1592" t="str">
            <v>N/A</v>
          </cell>
          <cell r="F1592" t="str">
            <v>SI47/5115</v>
          </cell>
          <cell r="G1592" t="str">
            <v>PERFECT OFFICE FURNITURE CO., LTD</v>
          </cell>
          <cell r="H1592" t="str">
            <v>CONFERENCE CHAIR MD121</v>
          </cell>
          <cell r="I1592">
            <v>38142</v>
          </cell>
          <cell r="J1592">
            <v>38256</v>
          </cell>
          <cell r="K1592">
            <v>1820</v>
          </cell>
          <cell r="L1592">
            <v>1268</v>
          </cell>
          <cell r="M1592">
            <v>2962.5</v>
          </cell>
          <cell r="N1592">
            <v>899.84</v>
          </cell>
          <cell r="O1592">
            <v>2062.66</v>
          </cell>
          <cell r="R1592">
            <v>3.9379699999999997E-2</v>
          </cell>
          <cell r="S1592">
            <v>116.66236124999999</v>
          </cell>
          <cell r="T1592">
            <v>35.435429247999998</v>
          </cell>
          <cell r="U1592">
            <v>81.226932001999984</v>
          </cell>
          <cell r="W1592">
            <v>2004</v>
          </cell>
          <cell r="X1592">
            <v>7</v>
          </cell>
          <cell r="Y1592">
            <v>1.0711974110032363</v>
          </cell>
          <cell r="Z1592">
            <v>1</v>
          </cell>
          <cell r="AA1592">
            <v>4</v>
          </cell>
          <cell r="AB1592">
            <v>100</v>
          </cell>
          <cell r="AC1592">
            <v>0.67500000000000004</v>
          </cell>
          <cell r="AD1592">
            <v>70</v>
          </cell>
          <cell r="AH1592">
            <v>2.5</v>
          </cell>
        </row>
        <row r="1593">
          <cell r="A1593" t="str">
            <v>G2004008-000</v>
          </cell>
          <cell r="B1593" t="str">
            <v>Fixtures and fittings</v>
          </cell>
          <cell r="C1593">
            <v>8101</v>
          </cell>
          <cell r="D1593" t="str">
            <v>CEO</v>
          </cell>
          <cell r="E1593" t="str">
            <v>N/A</v>
          </cell>
          <cell r="F1593" t="str">
            <v>SI47/5115</v>
          </cell>
          <cell r="G1593" t="str">
            <v>PERFECT OFFICE FURNITURE CO., LTD</v>
          </cell>
          <cell r="H1593" t="str">
            <v>CONFERENCE CHAIR MD121</v>
          </cell>
          <cell r="I1593">
            <v>38142</v>
          </cell>
          <cell r="J1593">
            <v>38256</v>
          </cell>
          <cell r="K1593">
            <v>1820</v>
          </cell>
          <cell r="L1593">
            <v>1268</v>
          </cell>
          <cell r="M1593">
            <v>2962.5</v>
          </cell>
          <cell r="N1593">
            <v>899.84</v>
          </cell>
          <cell r="O1593">
            <v>2062.66</v>
          </cell>
          <cell r="R1593">
            <v>3.9379699999999997E-2</v>
          </cell>
          <cell r="S1593">
            <v>116.66236124999999</v>
          </cell>
          <cell r="T1593">
            <v>35.435429247999998</v>
          </cell>
          <cell r="U1593">
            <v>81.226932001999984</v>
          </cell>
          <cell r="W1593">
            <v>2004</v>
          </cell>
          <cell r="X1593">
            <v>7</v>
          </cell>
          <cell r="Y1593">
            <v>1.0711974110032363</v>
          </cell>
          <cell r="Z1593">
            <v>1</v>
          </cell>
          <cell r="AA1593">
            <v>4</v>
          </cell>
          <cell r="AB1593">
            <v>100</v>
          </cell>
          <cell r="AC1593">
            <v>0.67500000000000004</v>
          </cell>
          <cell r="AD1593">
            <v>70</v>
          </cell>
          <cell r="AH1593">
            <v>2.5</v>
          </cell>
        </row>
        <row r="1594">
          <cell r="A1594" t="str">
            <v>G2004009-000</v>
          </cell>
          <cell r="B1594" t="str">
            <v>Fixtures and fittings</v>
          </cell>
          <cell r="C1594">
            <v>8101</v>
          </cell>
          <cell r="D1594" t="str">
            <v>CEO</v>
          </cell>
          <cell r="E1594" t="str">
            <v>N/A</v>
          </cell>
          <cell r="F1594" t="str">
            <v>SI47/5115</v>
          </cell>
          <cell r="G1594" t="str">
            <v>PERFECT OFFICE FURNITURE CO., LTD</v>
          </cell>
          <cell r="H1594" t="str">
            <v>CONFERENCE CHAIR MD121</v>
          </cell>
          <cell r="I1594">
            <v>38142</v>
          </cell>
          <cell r="J1594">
            <v>38256</v>
          </cell>
          <cell r="K1594">
            <v>1820</v>
          </cell>
          <cell r="L1594">
            <v>1268</v>
          </cell>
          <cell r="M1594">
            <v>2962.5</v>
          </cell>
          <cell r="N1594">
            <v>899.84</v>
          </cell>
          <cell r="O1594">
            <v>2062.66</v>
          </cell>
          <cell r="R1594">
            <v>3.9461700000000002E-2</v>
          </cell>
          <cell r="S1594">
            <v>116.90528625</v>
          </cell>
          <cell r="T1594">
            <v>35.509216128000006</v>
          </cell>
          <cell r="U1594">
            <v>81.396070121999998</v>
          </cell>
          <cell r="W1594">
            <v>2004</v>
          </cell>
          <cell r="X1594">
            <v>7</v>
          </cell>
          <cell r="Y1594">
            <v>1.0711974110032363</v>
          </cell>
          <cell r="Z1594">
            <v>1</v>
          </cell>
          <cell r="AA1594">
            <v>4</v>
          </cell>
          <cell r="AB1594">
            <v>100</v>
          </cell>
          <cell r="AC1594">
            <v>0.67500000000000004</v>
          </cell>
          <cell r="AD1594">
            <v>70</v>
          </cell>
          <cell r="AH1594">
            <v>2.5</v>
          </cell>
        </row>
        <row r="1595">
          <cell r="A1595" t="str">
            <v>G2004010-000</v>
          </cell>
          <cell r="B1595" t="str">
            <v>Fixtures and fittings</v>
          </cell>
          <cell r="C1595">
            <v>8101</v>
          </cell>
          <cell r="D1595" t="str">
            <v>CEO</v>
          </cell>
          <cell r="E1595" t="str">
            <v>N/A</v>
          </cell>
          <cell r="F1595" t="str">
            <v>SI47/5115</v>
          </cell>
          <cell r="G1595" t="str">
            <v>PERFECT OFFICE FURNITURE CO., LTD</v>
          </cell>
          <cell r="H1595" t="str">
            <v>CONFERENCE CHAIR MD121</v>
          </cell>
          <cell r="I1595">
            <v>38142</v>
          </cell>
          <cell r="J1595">
            <v>38256</v>
          </cell>
          <cell r="K1595">
            <v>1820</v>
          </cell>
          <cell r="L1595">
            <v>1268</v>
          </cell>
          <cell r="M1595">
            <v>2962.5</v>
          </cell>
          <cell r="N1595">
            <v>899.84</v>
          </cell>
          <cell r="O1595">
            <v>2062.66</v>
          </cell>
          <cell r="R1595">
            <v>3.9461700000000002E-2</v>
          </cell>
          <cell r="S1595">
            <v>116.90528625</v>
          </cell>
          <cell r="T1595">
            <v>35.509216128000006</v>
          </cell>
          <cell r="U1595">
            <v>81.396070121999998</v>
          </cell>
          <cell r="W1595">
            <v>2004</v>
          </cell>
          <cell r="X1595">
            <v>7</v>
          </cell>
          <cell r="Y1595">
            <v>1.0711974110032363</v>
          </cell>
          <cell r="Z1595">
            <v>1</v>
          </cell>
          <cell r="AA1595">
            <v>4</v>
          </cell>
          <cell r="AB1595">
            <v>100</v>
          </cell>
          <cell r="AC1595">
            <v>0.67500000000000004</v>
          </cell>
          <cell r="AD1595">
            <v>70</v>
          </cell>
          <cell r="AH1595">
            <v>2.5</v>
          </cell>
        </row>
        <row r="1596">
          <cell r="A1596" t="str">
            <v>G2004011-000</v>
          </cell>
          <cell r="B1596" t="str">
            <v>Fixtures and fittings</v>
          </cell>
          <cell r="C1596">
            <v>8101</v>
          </cell>
          <cell r="D1596" t="str">
            <v>CEO</v>
          </cell>
          <cell r="E1596" t="str">
            <v>N/A</v>
          </cell>
          <cell r="F1596" t="str">
            <v>SI47/5115</v>
          </cell>
          <cell r="G1596" t="str">
            <v>PERFECT OFFICE FURNITURE CO., LTD</v>
          </cell>
          <cell r="H1596" t="str">
            <v>CONFERENCE CHAIR MD121</v>
          </cell>
          <cell r="I1596">
            <v>38142</v>
          </cell>
          <cell r="J1596">
            <v>38256</v>
          </cell>
          <cell r="K1596">
            <v>1820</v>
          </cell>
          <cell r="L1596">
            <v>1268</v>
          </cell>
          <cell r="M1596">
            <v>2962.5</v>
          </cell>
          <cell r="N1596">
            <v>899.84</v>
          </cell>
          <cell r="O1596">
            <v>2062.66</v>
          </cell>
          <cell r="R1596">
            <v>3.93709E-2</v>
          </cell>
          <cell r="S1596">
            <v>116.63629125</v>
          </cell>
          <cell r="T1596">
            <v>35.427510656000003</v>
          </cell>
          <cell r="U1596">
            <v>81.20878059399999</v>
          </cell>
          <cell r="W1596">
            <v>2004</v>
          </cell>
          <cell r="X1596">
            <v>7</v>
          </cell>
          <cell r="Y1596">
            <v>1.0711974110032363</v>
          </cell>
          <cell r="Z1596">
            <v>1</v>
          </cell>
          <cell r="AA1596">
            <v>4</v>
          </cell>
          <cell r="AB1596">
            <v>100</v>
          </cell>
          <cell r="AC1596">
            <v>0.67500000000000004</v>
          </cell>
          <cell r="AD1596">
            <v>70</v>
          </cell>
          <cell r="AH1596">
            <v>2.5</v>
          </cell>
        </row>
        <row r="1597">
          <cell r="A1597" t="str">
            <v>G2004012-000</v>
          </cell>
          <cell r="B1597" t="str">
            <v>Fixtures and fittings</v>
          </cell>
          <cell r="C1597">
            <v>8101</v>
          </cell>
          <cell r="D1597" t="str">
            <v>CEO</v>
          </cell>
          <cell r="E1597" t="str">
            <v>N/A</v>
          </cell>
          <cell r="F1597" t="str">
            <v>SI47/5115</v>
          </cell>
          <cell r="G1597" t="str">
            <v>PERFECT OFFICE FURNITURE CO., LTD</v>
          </cell>
          <cell r="H1597" t="str">
            <v>CONFERENCE CHAIR MD121</v>
          </cell>
          <cell r="I1597">
            <v>38142</v>
          </cell>
          <cell r="J1597">
            <v>38256</v>
          </cell>
          <cell r="K1597">
            <v>1820</v>
          </cell>
          <cell r="L1597">
            <v>1268</v>
          </cell>
          <cell r="M1597">
            <v>2962.5</v>
          </cell>
          <cell r="N1597">
            <v>899.84</v>
          </cell>
          <cell r="O1597">
            <v>2062.66</v>
          </cell>
          <cell r="R1597">
            <v>3.9487800000000003E-2</v>
          </cell>
          <cell r="S1597">
            <v>116.98260750000001</v>
          </cell>
          <cell r="T1597">
            <v>35.532701952000004</v>
          </cell>
          <cell r="U1597">
            <v>81.449905548000004</v>
          </cell>
          <cell r="W1597">
            <v>2004</v>
          </cell>
          <cell r="X1597">
            <v>7</v>
          </cell>
          <cell r="Y1597">
            <v>1.0711974110032363</v>
          </cell>
          <cell r="Z1597">
            <v>1</v>
          </cell>
          <cell r="AA1597">
            <v>4</v>
          </cell>
          <cell r="AB1597">
            <v>100</v>
          </cell>
          <cell r="AC1597">
            <v>0.67500000000000004</v>
          </cell>
          <cell r="AD1597">
            <v>70</v>
          </cell>
          <cell r="AH1597">
            <v>2.5</v>
          </cell>
        </row>
        <row r="1598">
          <cell r="A1598" t="str">
            <v>G2004013-000</v>
          </cell>
          <cell r="B1598" t="str">
            <v>Fixtures and fittings</v>
          </cell>
          <cell r="C1598">
            <v>8101</v>
          </cell>
          <cell r="D1598" t="str">
            <v>CEO</v>
          </cell>
          <cell r="E1598" t="str">
            <v>N/A</v>
          </cell>
          <cell r="F1598" t="str">
            <v>SI47/5115</v>
          </cell>
          <cell r="G1598" t="str">
            <v>PERFECT OFFICE FURNITURE CO., LTD</v>
          </cell>
          <cell r="H1598" t="str">
            <v>CONFERENCE CHAIR MD121</v>
          </cell>
          <cell r="I1598">
            <v>38142</v>
          </cell>
          <cell r="J1598">
            <v>38256</v>
          </cell>
          <cell r="K1598">
            <v>1820</v>
          </cell>
          <cell r="L1598">
            <v>1268</v>
          </cell>
          <cell r="M1598">
            <v>2962.5</v>
          </cell>
          <cell r="N1598">
            <v>899.84</v>
          </cell>
          <cell r="O1598">
            <v>2062.66</v>
          </cell>
          <cell r="R1598">
            <v>3.9054400000000003E-2</v>
          </cell>
          <cell r="S1598">
            <v>115.69866</v>
          </cell>
          <cell r="T1598">
            <v>35.142711296000002</v>
          </cell>
          <cell r="U1598">
            <v>80.555948704000002</v>
          </cell>
          <cell r="W1598">
            <v>2004</v>
          </cell>
          <cell r="X1598">
            <v>7</v>
          </cell>
          <cell r="Y1598">
            <v>1.0711974110032363</v>
          </cell>
          <cell r="Z1598">
            <v>1</v>
          </cell>
          <cell r="AA1598">
            <v>4</v>
          </cell>
          <cell r="AB1598">
            <v>100</v>
          </cell>
          <cell r="AC1598">
            <v>0.67500000000000004</v>
          </cell>
          <cell r="AD1598">
            <v>70</v>
          </cell>
          <cell r="AH1598">
            <v>2.5</v>
          </cell>
        </row>
        <row r="1599">
          <cell r="A1599" t="str">
            <v>G2004014-000</v>
          </cell>
          <cell r="B1599" t="str">
            <v>Fixtures and fittings</v>
          </cell>
          <cell r="C1599">
            <v>8101</v>
          </cell>
          <cell r="D1599" t="str">
            <v>CEO</v>
          </cell>
          <cell r="E1599" t="str">
            <v>N/A</v>
          </cell>
          <cell r="F1599" t="str">
            <v>SI47/5115</v>
          </cell>
          <cell r="G1599" t="str">
            <v>PERFECT OFFICE FURNITURE CO., LTD</v>
          </cell>
          <cell r="H1599" t="str">
            <v>CONFERENCE CHAIR MD121</v>
          </cell>
          <cell r="I1599">
            <v>38142</v>
          </cell>
          <cell r="J1599">
            <v>38256</v>
          </cell>
          <cell r="K1599">
            <v>1820</v>
          </cell>
          <cell r="L1599">
            <v>1268</v>
          </cell>
          <cell r="M1599">
            <v>2962.5</v>
          </cell>
          <cell r="N1599">
            <v>899.84</v>
          </cell>
          <cell r="O1599">
            <v>2062.66</v>
          </cell>
          <cell r="R1599">
            <v>3.93709E-2</v>
          </cell>
          <cell r="S1599">
            <v>116.63629125</v>
          </cell>
          <cell r="T1599">
            <v>35.427510656000003</v>
          </cell>
          <cell r="U1599">
            <v>81.20878059399999</v>
          </cell>
          <cell r="W1599">
            <v>2004</v>
          </cell>
          <cell r="X1599">
            <v>7</v>
          </cell>
          <cell r="Y1599">
            <v>1.0711974110032363</v>
          </cell>
          <cell r="Z1599">
            <v>1</v>
          </cell>
          <cell r="AA1599">
            <v>4</v>
          </cell>
          <cell r="AB1599">
            <v>100</v>
          </cell>
          <cell r="AC1599">
            <v>0.67500000000000004</v>
          </cell>
          <cell r="AD1599">
            <v>70</v>
          </cell>
          <cell r="AH1599">
            <v>2.5</v>
          </cell>
        </row>
        <row r="1600">
          <cell r="A1600" t="str">
            <v>G2004015-000</v>
          </cell>
          <cell r="B1600" t="str">
            <v>Fixtures and fittings</v>
          </cell>
          <cell r="C1600">
            <v>8101</v>
          </cell>
          <cell r="D1600" t="str">
            <v>CEO</v>
          </cell>
          <cell r="E1600" t="str">
            <v>N/A</v>
          </cell>
          <cell r="F1600" t="str">
            <v>SI47/5115</v>
          </cell>
          <cell r="G1600" t="str">
            <v>PERFECT OFFICE FURNITURE CO., LTD</v>
          </cell>
          <cell r="H1600" t="str">
            <v>CONFERENCE CHAIR MD121</v>
          </cell>
          <cell r="I1600">
            <v>38142</v>
          </cell>
          <cell r="J1600">
            <v>38256</v>
          </cell>
          <cell r="K1600">
            <v>1820</v>
          </cell>
          <cell r="L1600">
            <v>1268</v>
          </cell>
          <cell r="M1600">
            <v>2962.5</v>
          </cell>
          <cell r="N1600">
            <v>899.84</v>
          </cell>
          <cell r="O1600">
            <v>2062.66</v>
          </cell>
          <cell r="R1600">
            <v>3.9763800000000002E-2</v>
          </cell>
          <cell r="S1600">
            <v>117.8002575</v>
          </cell>
          <cell r="T1600">
            <v>35.781057792000006</v>
          </cell>
          <cell r="U1600">
            <v>82.019199708000002</v>
          </cell>
          <cell r="W1600">
            <v>2004</v>
          </cell>
          <cell r="X1600">
            <v>7</v>
          </cell>
          <cell r="Y1600">
            <v>1.0711974110032363</v>
          </cell>
          <cell r="Z1600">
            <v>1</v>
          </cell>
          <cell r="AA1600">
            <v>4</v>
          </cell>
          <cell r="AB1600">
            <v>100</v>
          </cell>
          <cell r="AC1600">
            <v>0.67500000000000004</v>
          </cell>
          <cell r="AD1600">
            <v>70</v>
          </cell>
          <cell r="AH1600">
            <v>2.5</v>
          </cell>
        </row>
        <row r="1601">
          <cell r="A1601" t="str">
            <v>G2004016-000</v>
          </cell>
          <cell r="B1601" t="str">
            <v>Fixtures and fittings</v>
          </cell>
          <cell r="C1601">
            <v>8101</v>
          </cell>
          <cell r="D1601" t="str">
            <v>CEO</v>
          </cell>
          <cell r="E1601" t="str">
            <v>N/A</v>
          </cell>
          <cell r="F1601" t="str">
            <v>SI47/5115</v>
          </cell>
          <cell r="G1601" t="str">
            <v>PERFECT OFFICE FURNITURE CO., LTD</v>
          </cell>
          <cell r="H1601" t="str">
            <v>CONFERENCE CHAIR MD121</v>
          </cell>
          <cell r="I1601">
            <v>38142</v>
          </cell>
          <cell r="J1601">
            <v>38256</v>
          </cell>
          <cell r="K1601">
            <v>1820</v>
          </cell>
          <cell r="L1601">
            <v>1268</v>
          </cell>
          <cell r="M1601">
            <v>2962.5</v>
          </cell>
          <cell r="N1601">
            <v>899.84</v>
          </cell>
          <cell r="O1601">
            <v>2062.66</v>
          </cell>
          <cell r="R1601">
            <v>2.7225800000000001E-2</v>
          </cell>
          <cell r="S1601">
            <v>80.656432500000008</v>
          </cell>
          <cell r="T1601">
            <v>24.498863872000001</v>
          </cell>
          <cell r="U1601">
            <v>56.157568628000007</v>
          </cell>
          <cell r="W1601">
            <v>2004</v>
          </cell>
          <cell r="X1601">
            <v>7</v>
          </cell>
          <cell r="Y1601">
            <v>1.0711974110032363</v>
          </cell>
          <cell r="Z1601">
            <v>1</v>
          </cell>
          <cell r="AA1601">
            <v>4</v>
          </cell>
          <cell r="AB1601">
            <v>100</v>
          </cell>
          <cell r="AC1601">
            <v>0.67500000000000004</v>
          </cell>
          <cell r="AD1601">
            <v>70</v>
          </cell>
          <cell r="AH1601">
            <v>2.5</v>
          </cell>
        </row>
        <row r="1602">
          <cell r="A1602" t="str">
            <v>G2004017-000</v>
          </cell>
          <cell r="B1602" t="str">
            <v>Fixtures and fittings</v>
          </cell>
          <cell r="C1602">
            <v>8101</v>
          </cell>
          <cell r="D1602" t="str">
            <v>CEO</v>
          </cell>
          <cell r="E1602" t="str">
            <v>N/A</v>
          </cell>
          <cell r="F1602" t="str">
            <v>SI47/5115</v>
          </cell>
          <cell r="G1602" t="str">
            <v>PERFECT OFFICE FURNITURE CO., LTD</v>
          </cell>
          <cell r="H1602" t="str">
            <v>CONFERENCE CHAIR MD121</v>
          </cell>
          <cell r="I1602">
            <v>38142</v>
          </cell>
          <cell r="J1602">
            <v>38256</v>
          </cell>
          <cell r="K1602">
            <v>1820</v>
          </cell>
          <cell r="L1602">
            <v>1268</v>
          </cell>
          <cell r="M1602">
            <v>2962.5</v>
          </cell>
          <cell r="N1602">
            <v>899.84</v>
          </cell>
          <cell r="O1602">
            <v>2062.66</v>
          </cell>
          <cell r="R1602">
            <v>3.9458199999999999E-2</v>
          </cell>
          <cell r="S1602">
            <v>116.89491749999999</v>
          </cell>
          <cell r="T1602">
            <v>35.506066687999997</v>
          </cell>
          <cell r="U1602">
            <v>81.388850811999987</v>
          </cell>
          <cell r="W1602">
            <v>2004</v>
          </cell>
          <cell r="X1602">
            <v>7</v>
          </cell>
          <cell r="Y1602">
            <v>1.0711974110032363</v>
          </cell>
          <cell r="Z1602">
            <v>1</v>
          </cell>
          <cell r="AA1602">
            <v>4</v>
          </cell>
          <cell r="AB1602">
            <v>100</v>
          </cell>
          <cell r="AC1602">
            <v>0.67500000000000004</v>
          </cell>
          <cell r="AD1602">
            <v>70</v>
          </cell>
          <cell r="AH1602">
            <v>2.5</v>
          </cell>
        </row>
        <row r="1603">
          <cell r="A1603" t="str">
            <v>G2004018-000</v>
          </cell>
          <cell r="B1603" t="str">
            <v>Fixtures and fittings</v>
          </cell>
          <cell r="C1603">
            <v>8101</v>
          </cell>
          <cell r="D1603" t="str">
            <v>CEO</v>
          </cell>
          <cell r="E1603" t="str">
            <v>N/A</v>
          </cell>
          <cell r="F1603" t="str">
            <v>SI47/5115</v>
          </cell>
          <cell r="G1603" t="str">
            <v>PERFECT OFFICE FURNITURE CO., LTD</v>
          </cell>
          <cell r="H1603" t="str">
            <v>CONFERENCE CHAIR MD121</v>
          </cell>
          <cell r="I1603">
            <v>38142</v>
          </cell>
          <cell r="J1603">
            <v>38256</v>
          </cell>
          <cell r="K1603">
            <v>1820</v>
          </cell>
          <cell r="L1603">
            <v>1268</v>
          </cell>
          <cell r="M1603">
            <v>2962.5</v>
          </cell>
          <cell r="N1603">
            <v>899.84</v>
          </cell>
          <cell r="O1603">
            <v>2062.66</v>
          </cell>
          <cell r="R1603">
            <v>3.9458199999999999E-2</v>
          </cell>
          <cell r="S1603">
            <v>116.89491749999999</v>
          </cell>
          <cell r="T1603">
            <v>35.506066687999997</v>
          </cell>
          <cell r="U1603">
            <v>81.388850811999987</v>
          </cell>
          <cell r="W1603">
            <v>2004</v>
          </cell>
          <cell r="X1603">
            <v>7</v>
          </cell>
          <cell r="Y1603">
            <v>1.0711974110032363</v>
          </cell>
          <cell r="Z1603">
            <v>1</v>
          </cell>
          <cell r="AA1603">
            <v>4</v>
          </cell>
          <cell r="AB1603">
            <v>100</v>
          </cell>
          <cell r="AC1603">
            <v>0.67500000000000004</v>
          </cell>
          <cell r="AD1603">
            <v>70</v>
          </cell>
          <cell r="AH1603">
            <v>2.5</v>
          </cell>
        </row>
        <row r="1604">
          <cell r="A1604" t="str">
            <v>G2004019-000</v>
          </cell>
          <cell r="B1604" t="str">
            <v>Fixtures and fittings</v>
          </cell>
          <cell r="C1604">
            <v>8103</v>
          </cell>
          <cell r="D1604" t="str">
            <v>CEO</v>
          </cell>
          <cell r="E1604" t="str">
            <v>N/A</v>
          </cell>
          <cell r="F1604">
            <v>5210401</v>
          </cell>
          <cell r="G1604" t="str">
            <v>WILNET COMMUNICATIONS (THAILAND) CO.,</v>
          </cell>
          <cell r="H1604" t="str">
            <v>ACL FOR WINDOWS (VERSION8)</v>
          </cell>
          <cell r="I1604">
            <v>38128</v>
          </cell>
          <cell r="J1604">
            <v>38130</v>
          </cell>
          <cell r="K1604">
            <v>1820</v>
          </cell>
          <cell r="L1604">
            <v>1142</v>
          </cell>
          <cell r="M1604">
            <v>140250</v>
          </cell>
          <cell r="N1604">
            <v>52323.67</v>
          </cell>
          <cell r="O1604">
            <v>87926.33</v>
          </cell>
          <cell r="R1604">
            <v>3.9458199999999999E-2</v>
          </cell>
          <cell r="S1604">
            <v>5534.0125499999995</v>
          </cell>
          <cell r="T1604">
            <v>2064.5978355939997</v>
          </cell>
          <cell r="U1604">
            <v>3469.4147144059998</v>
          </cell>
          <cell r="W1604">
            <v>2004</v>
          </cell>
          <cell r="X1604">
            <v>7</v>
          </cell>
          <cell r="Y1604">
            <v>1.0711974110032363</v>
          </cell>
          <cell r="Z1604">
            <v>1</v>
          </cell>
          <cell r="AA1604">
            <v>4</v>
          </cell>
          <cell r="AB1604">
            <v>3900</v>
          </cell>
          <cell r="AC1604">
            <v>0.67500000000000004</v>
          </cell>
          <cell r="AD1604">
            <v>2600</v>
          </cell>
          <cell r="AH1604">
            <v>2.5</v>
          </cell>
        </row>
        <row r="1605">
          <cell r="A1605" t="str">
            <v>G2004020-000</v>
          </cell>
          <cell r="B1605" t="str">
            <v>Fixtures and fittings</v>
          </cell>
          <cell r="C1605">
            <v>8101</v>
          </cell>
          <cell r="D1605" t="str">
            <v>CEO</v>
          </cell>
          <cell r="E1605" t="str">
            <v>N/A</v>
          </cell>
          <cell r="F1605" t="str">
            <v>SI47/5661</v>
          </cell>
          <cell r="G1605" t="str">
            <v>PERFECT OFFICE FURNITURE CO., LTD</v>
          </cell>
          <cell r="H1605" t="str">
            <v>WORKING CHAIR LG4 LT304 (Office)</v>
          </cell>
          <cell r="I1605">
            <v>38160</v>
          </cell>
          <cell r="J1605">
            <v>38256</v>
          </cell>
          <cell r="K1605">
            <v>1820</v>
          </cell>
          <cell r="L1605">
            <v>1268</v>
          </cell>
          <cell r="M1605">
            <v>7500</v>
          </cell>
          <cell r="N1605">
            <v>2278.54</v>
          </cell>
          <cell r="O1605">
            <v>5221.46</v>
          </cell>
          <cell r="R1605">
            <v>3.9458199999999999E-2</v>
          </cell>
          <cell r="S1605">
            <v>295.93649999999997</v>
          </cell>
          <cell r="T1605">
            <v>89.907087027999992</v>
          </cell>
          <cell r="U1605">
            <v>206.02941297199999</v>
          </cell>
          <cell r="W1605">
            <v>2004</v>
          </cell>
          <cell r="X1605">
            <v>7</v>
          </cell>
          <cell r="Y1605">
            <v>1.0711974110032363</v>
          </cell>
          <cell r="Z1605">
            <v>1</v>
          </cell>
          <cell r="AA1605">
            <v>4</v>
          </cell>
          <cell r="AB1605">
            <v>200</v>
          </cell>
          <cell r="AC1605">
            <v>0.67500000000000004</v>
          </cell>
          <cell r="AD1605">
            <v>140</v>
          </cell>
          <cell r="AH1605">
            <v>2.5</v>
          </cell>
        </row>
        <row r="1606">
          <cell r="A1606" t="str">
            <v>G2004021-000</v>
          </cell>
          <cell r="B1606" t="str">
            <v>Fixtures and fittings</v>
          </cell>
          <cell r="C1606">
            <v>8101</v>
          </cell>
          <cell r="D1606" t="str">
            <v>CEO</v>
          </cell>
          <cell r="E1606" t="str">
            <v>N/A</v>
          </cell>
          <cell r="F1606" t="str">
            <v>SI47/5661</v>
          </cell>
          <cell r="G1606" t="str">
            <v>PERFECT OFFICE FURNITURE CO., LTD</v>
          </cell>
          <cell r="H1606" t="str">
            <v>WORKING CHAIR LG3 LT304 (Office)</v>
          </cell>
          <cell r="I1606">
            <v>38160</v>
          </cell>
          <cell r="J1606">
            <v>38256</v>
          </cell>
          <cell r="K1606">
            <v>1820</v>
          </cell>
          <cell r="L1606">
            <v>1268</v>
          </cell>
          <cell r="M1606">
            <v>5700</v>
          </cell>
          <cell r="N1606">
            <v>1731.62</v>
          </cell>
          <cell r="O1606">
            <v>3968.38</v>
          </cell>
          <cell r="R1606">
            <v>3.9458199999999999E-2</v>
          </cell>
          <cell r="S1606">
            <v>224.91173999999998</v>
          </cell>
          <cell r="T1606">
            <v>68.326608283999988</v>
          </cell>
          <cell r="U1606">
            <v>156.58513171599998</v>
          </cell>
          <cell r="W1606">
            <v>2004</v>
          </cell>
          <cell r="X1606">
            <v>7</v>
          </cell>
          <cell r="Y1606">
            <v>1.0711974110032363</v>
          </cell>
          <cell r="Z1606">
            <v>1</v>
          </cell>
          <cell r="AA1606">
            <v>4</v>
          </cell>
          <cell r="AB1606">
            <v>200</v>
          </cell>
          <cell r="AC1606">
            <v>0.67500000000000004</v>
          </cell>
          <cell r="AD1606">
            <v>140</v>
          </cell>
          <cell r="AH1606">
            <v>2.5</v>
          </cell>
        </row>
        <row r="1607">
          <cell r="A1607" t="str">
            <v>G2004022-000</v>
          </cell>
          <cell r="B1607" t="str">
            <v>Fixtures and fittings</v>
          </cell>
          <cell r="C1607">
            <v>8101</v>
          </cell>
          <cell r="D1607" t="str">
            <v>CEO</v>
          </cell>
          <cell r="E1607" t="str">
            <v>N/A</v>
          </cell>
          <cell r="F1607" t="str">
            <v>SI47/5661</v>
          </cell>
          <cell r="G1607" t="str">
            <v>PERFECT OFFICE FURNITURE CO., LTD</v>
          </cell>
          <cell r="H1607" t="str">
            <v>WORKING CHAIR LG3 LT304(Office)</v>
          </cell>
          <cell r="I1607">
            <v>38160</v>
          </cell>
          <cell r="J1607">
            <v>38256</v>
          </cell>
          <cell r="K1607">
            <v>1820</v>
          </cell>
          <cell r="L1607">
            <v>1268</v>
          </cell>
          <cell r="M1607">
            <v>5700</v>
          </cell>
          <cell r="N1607">
            <v>1731.62</v>
          </cell>
          <cell r="O1607">
            <v>3968.38</v>
          </cell>
          <cell r="R1607">
            <v>3.9458199999999999E-2</v>
          </cell>
          <cell r="S1607">
            <v>224.91173999999998</v>
          </cell>
          <cell r="T1607">
            <v>68.326608283999988</v>
          </cell>
          <cell r="U1607">
            <v>156.58513171599998</v>
          </cell>
          <cell r="W1607">
            <v>2004</v>
          </cell>
          <cell r="X1607">
            <v>7</v>
          </cell>
          <cell r="Y1607">
            <v>1.0711974110032363</v>
          </cell>
          <cell r="Z1607">
            <v>1</v>
          </cell>
          <cell r="AA1607">
            <v>4</v>
          </cell>
          <cell r="AB1607">
            <v>200</v>
          </cell>
          <cell r="AC1607">
            <v>0.67500000000000004</v>
          </cell>
          <cell r="AD1607">
            <v>140</v>
          </cell>
          <cell r="AH1607">
            <v>2.5</v>
          </cell>
        </row>
        <row r="1608">
          <cell r="A1608" t="str">
            <v>G2004023-000</v>
          </cell>
          <cell r="B1608" t="str">
            <v>Fixtures and fittings</v>
          </cell>
          <cell r="C1608">
            <v>8101</v>
          </cell>
          <cell r="D1608" t="str">
            <v>CEO</v>
          </cell>
          <cell r="E1608" t="str">
            <v>N/A</v>
          </cell>
          <cell r="F1608" t="str">
            <v>SI47/5661</v>
          </cell>
          <cell r="G1608" t="str">
            <v>PERFECT OFFICE FURNITURE CO., LTD</v>
          </cell>
          <cell r="H1608" t="str">
            <v>WORKING CHAIR LG3 LT304(Office)</v>
          </cell>
          <cell r="I1608">
            <v>38160</v>
          </cell>
          <cell r="J1608">
            <v>38256</v>
          </cell>
          <cell r="K1608">
            <v>1820</v>
          </cell>
          <cell r="L1608">
            <v>1268</v>
          </cell>
          <cell r="M1608">
            <v>5700</v>
          </cell>
          <cell r="N1608">
            <v>1731.62</v>
          </cell>
          <cell r="O1608">
            <v>3968.38</v>
          </cell>
          <cell r="R1608">
            <v>3.9458199999999999E-2</v>
          </cell>
          <cell r="S1608">
            <v>224.91173999999998</v>
          </cell>
          <cell r="T1608">
            <v>68.326608283999988</v>
          </cell>
          <cell r="U1608">
            <v>156.58513171599998</v>
          </cell>
          <cell r="W1608">
            <v>2004</v>
          </cell>
          <cell r="X1608">
            <v>7</v>
          </cell>
          <cell r="Y1608">
            <v>1.0711974110032363</v>
          </cell>
          <cell r="Z1608">
            <v>1</v>
          </cell>
          <cell r="AA1608">
            <v>4</v>
          </cell>
          <cell r="AB1608">
            <v>200</v>
          </cell>
          <cell r="AC1608">
            <v>0.67500000000000004</v>
          </cell>
          <cell r="AD1608">
            <v>140</v>
          </cell>
          <cell r="AH1608">
            <v>2.5</v>
          </cell>
        </row>
        <row r="1609">
          <cell r="A1609" t="str">
            <v>G2004024-000</v>
          </cell>
          <cell r="B1609" t="str">
            <v>Fixtures and fittings</v>
          </cell>
          <cell r="C1609">
            <v>8101</v>
          </cell>
          <cell r="D1609" t="str">
            <v>CEO</v>
          </cell>
          <cell r="E1609" t="str">
            <v>N/A</v>
          </cell>
          <cell r="F1609" t="str">
            <v>SI47/5661</v>
          </cell>
          <cell r="G1609" t="str">
            <v>PERFECT OFFICE FURNITURE CO., LTD</v>
          </cell>
          <cell r="H1609" t="str">
            <v>WORKING CHAIR LG3 LT304 (Office)</v>
          </cell>
          <cell r="I1609">
            <v>38160</v>
          </cell>
          <cell r="J1609">
            <v>38256</v>
          </cell>
          <cell r="K1609">
            <v>1820</v>
          </cell>
          <cell r="L1609">
            <v>1268</v>
          </cell>
          <cell r="M1609">
            <v>5700</v>
          </cell>
          <cell r="N1609">
            <v>1731.62</v>
          </cell>
          <cell r="O1609">
            <v>3968.38</v>
          </cell>
          <cell r="R1609">
            <v>3.9458199999999999E-2</v>
          </cell>
          <cell r="S1609">
            <v>224.91173999999998</v>
          </cell>
          <cell r="T1609">
            <v>68.326608283999988</v>
          </cell>
          <cell r="U1609">
            <v>156.58513171599998</v>
          </cell>
          <cell r="W1609">
            <v>2004</v>
          </cell>
          <cell r="X1609">
            <v>7</v>
          </cell>
          <cell r="Y1609">
            <v>1.0711974110032363</v>
          </cell>
          <cell r="Z1609">
            <v>1</v>
          </cell>
          <cell r="AA1609">
            <v>4</v>
          </cell>
          <cell r="AB1609">
            <v>200</v>
          </cell>
          <cell r="AC1609">
            <v>0.67500000000000004</v>
          </cell>
          <cell r="AD1609">
            <v>140</v>
          </cell>
          <cell r="AH1609">
            <v>2.5</v>
          </cell>
        </row>
        <row r="1610">
          <cell r="A1610" t="str">
            <v>G2004025-000</v>
          </cell>
          <cell r="B1610" t="str">
            <v>Fixtures and fittings</v>
          </cell>
          <cell r="C1610">
            <v>8101</v>
          </cell>
          <cell r="D1610" t="str">
            <v>CEO</v>
          </cell>
          <cell r="E1610" t="str">
            <v>35129500-051849-9</v>
          </cell>
          <cell r="F1610">
            <v>942263701</v>
          </cell>
          <cell r="G1610" t="str">
            <v>DIGITAL PHONE COMPANY LIMITED</v>
          </cell>
          <cell r="H1610" t="str">
            <v>ERICSSON T630 MOBILE (K. WICHIT / FAC DIRECTOR)</v>
          </cell>
          <cell r="I1610">
            <v>38165</v>
          </cell>
          <cell r="J1610">
            <v>38193</v>
          </cell>
          <cell r="K1610">
            <v>1820</v>
          </cell>
          <cell r="L1610">
            <v>1205</v>
          </cell>
          <cell r="M1610">
            <v>12990.65</v>
          </cell>
          <cell r="N1610">
            <v>4396.5</v>
          </cell>
          <cell r="O1610">
            <v>8594.15</v>
          </cell>
          <cell r="R1610">
            <v>3.9458199999999999E-2</v>
          </cell>
          <cell r="S1610">
            <v>512.58766582999999</v>
          </cell>
          <cell r="T1610">
            <v>173.47797629999999</v>
          </cell>
          <cell r="U1610">
            <v>339.10968952999997</v>
          </cell>
          <cell r="W1610">
            <v>2004</v>
          </cell>
          <cell r="X1610">
            <v>7</v>
          </cell>
          <cell r="Y1610">
            <v>1.0711974110032363</v>
          </cell>
          <cell r="Z1610">
            <v>1</v>
          </cell>
          <cell r="AA1610">
            <v>4</v>
          </cell>
          <cell r="AB1610">
            <v>400</v>
          </cell>
          <cell r="AC1610">
            <v>0.67500000000000004</v>
          </cell>
          <cell r="AD1610">
            <v>270</v>
          </cell>
          <cell r="AH1610">
            <v>2.5</v>
          </cell>
        </row>
        <row r="1611">
          <cell r="A1611" t="str">
            <v>G2004026-000</v>
          </cell>
          <cell r="B1611" t="str">
            <v>Fixtures and fittings</v>
          </cell>
          <cell r="C1611">
            <v>8101</v>
          </cell>
          <cell r="D1611" t="str">
            <v>CEO</v>
          </cell>
          <cell r="E1611" t="str">
            <v>35129500-053165-8</v>
          </cell>
          <cell r="F1611">
            <v>942263701</v>
          </cell>
          <cell r="G1611" t="str">
            <v>DIGITAL PHONE COMPANY LIMITED</v>
          </cell>
          <cell r="H1611" t="str">
            <v>ERICSSON T630 MOBILE (K. MARINA / DIRECTOR OF OPERATION)</v>
          </cell>
          <cell r="I1611">
            <v>38165</v>
          </cell>
          <cell r="J1611">
            <v>38193</v>
          </cell>
          <cell r="K1611">
            <v>1820</v>
          </cell>
          <cell r="L1611">
            <v>1205</v>
          </cell>
          <cell r="M1611">
            <v>12990.65</v>
          </cell>
          <cell r="N1611">
            <v>4396.5</v>
          </cell>
          <cell r="O1611">
            <v>8594.15</v>
          </cell>
          <cell r="R1611">
            <v>3.9458199999999999E-2</v>
          </cell>
          <cell r="S1611">
            <v>512.58766582999999</v>
          </cell>
          <cell r="T1611">
            <v>173.47797629999999</v>
          </cell>
          <cell r="U1611">
            <v>339.10968952999997</v>
          </cell>
          <cell r="W1611">
            <v>2004</v>
          </cell>
          <cell r="X1611">
            <v>7</v>
          </cell>
          <cell r="Y1611">
            <v>1.0711974110032363</v>
          </cell>
          <cell r="Z1611">
            <v>1</v>
          </cell>
          <cell r="AA1611">
            <v>4</v>
          </cell>
          <cell r="AB1611">
            <v>400</v>
          </cell>
          <cell r="AC1611">
            <v>0.67500000000000004</v>
          </cell>
          <cell r="AD1611">
            <v>270</v>
          </cell>
          <cell r="AH1611">
            <v>2.5</v>
          </cell>
        </row>
        <row r="1612">
          <cell r="A1612" t="str">
            <v>G2004027-000</v>
          </cell>
          <cell r="B1612" t="str">
            <v>Fixtures and fittings</v>
          </cell>
          <cell r="C1612">
            <v>8101</v>
          </cell>
          <cell r="D1612" t="str">
            <v>CEO</v>
          </cell>
          <cell r="E1612" t="str">
            <v>35129500-053186-4</v>
          </cell>
          <cell r="F1612">
            <v>942263701</v>
          </cell>
          <cell r="G1612" t="str">
            <v>DIGITAL PHONE COMPANY LIMITED</v>
          </cell>
          <cell r="H1612" t="str">
            <v>ERICSSON T630 MOBILE (K. CHAOENKIAT / VP OF OPERATIONS)</v>
          </cell>
          <cell r="I1612">
            <v>38165</v>
          </cell>
          <cell r="J1612">
            <v>38193</v>
          </cell>
          <cell r="K1612">
            <v>1820</v>
          </cell>
          <cell r="L1612">
            <v>1205</v>
          </cell>
          <cell r="M1612">
            <v>12990.65</v>
          </cell>
          <cell r="N1612">
            <v>4396.5</v>
          </cell>
          <cell r="O1612">
            <v>8594.15</v>
          </cell>
          <cell r="R1612">
            <v>3.9458199999999999E-2</v>
          </cell>
          <cell r="S1612">
            <v>512.58766582999999</v>
          </cell>
          <cell r="T1612">
            <v>173.47797629999999</v>
          </cell>
          <cell r="U1612">
            <v>339.10968952999997</v>
          </cell>
          <cell r="W1612">
            <v>2004</v>
          </cell>
          <cell r="X1612">
            <v>7</v>
          </cell>
          <cell r="Y1612">
            <v>1.0711974110032363</v>
          </cell>
          <cell r="Z1612">
            <v>1</v>
          </cell>
          <cell r="AA1612">
            <v>4</v>
          </cell>
          <cell r="AB1612">
            <v>400</v>
          </cell>
          <cell r="AC1612">
            <v>0.67500000000000004</v>
          </cell>
          <cell r="AD1612">
            <v>270</v>
          </cell>
          <cell r="AH1612">
            <v>2.5</v>
          </cell>
        </row>
        <row r="1613">
          <cell r="A1613" t="str">
            <v>G2004028-000</v>
          </cell>
          <cell r="B1613" t="str">
            <v>Fixtures and fittings</v>
          </cell>
          <cell r="C1613">
            <v>8101</v>
          </cell>
          <cell r="D1613" t="str">
            <v>CEO</v>
          </cell>
          <cell r="E1613" t="str">
            <v>35129500-052912-4</v>
          </cell>
          <cell r="F1613">
            <v>942263701</v>
          </cell>
          <cell r="G1613" t="str">
            <v>DIGITAL PHONE COMPANY LIMITED</v>
          </cell>
          <cell r="H1613" t="str">
            <v>ERICSSON T630 MOBILE (K. KOMES / QA DIRECTOR)</v>
          </cell>
          <cell r="I1613">
            <v>38165</v>
          </cell>
          <cell r="J1613">
            <v>38193</v>
          </cell>
          <cell r="K1613">
            <v>1820</v>
          </cell>
          <cell r="L1613">
            <v>1205</v>
          </cell>
          <cell r="M1613">
            <v>12990.65</v>
          </cell>
          <cell r="N1613">
            <v>4396.5</v>
          </cell>
          <cell r="O1613">
            <v>8594.15</v>
          </cell>
          <cell r="R1613">
            <v>3.9458199999999999E-2</v>
          </cell>
          <cell r="S1613">
            <v>512.58766582999999</v>
          </cell>
          <cell r="T1613">
            <v>173.47797629999999</v>
          </cell>
          <cell r="U1613">
            <v>339.10968952999997</v>
          </cell>
          <cell r="W1613">
            <v>2004</v>
          </cell>
          <cell r="X1613">
            <v>7</v>
          </cell>
          <cell r="Y1613">
            <v>1.0711974110032363</v>
          </cell>
          <cell r="Z1613">
            <v>1</v>
          </cell>
          <cell r="AA1613">
            <v>4</v>
          </cell>
          <cell r="AB1613">
            <v>400</v>
          </cell>
          <cell r="AC1613">
            <v>0.67500000000000004</v>
          </cell>
          <cell r="AD1613">
            <v>270</v>
          </cell>
          <cell r="AH1613">
            <v>2.5</v>
          </cell>
        </row>
        <row r="1614">
          <cell r="A1614" t="str">
            <v>G2004029-000</v>
          </cell>
          <cell r="B1614" t="str">
            <v>Fixtures and fittings</v>
          </cell>
          <cell r="C1614">
            <v>8101</v>
          </cell>
          <cell r="D1614" t="str">
            <v>CEO</v>
          </cell>
          <cell r="E1614" t="str">
            <v>35129500-052260-8</v>
          </cell>
          <cell r="F1614">
            <v>942263701</v>
          </cell>
          <cell r="G1614" t="str">
            <v>DIGITAL PHONE COMPANY LIMITED</v>
          </cell>
          <cell r="H1614" t="str">
            <v>ERICSSON T630 MOBILE (K. KOMES / QA DIRECTOR)</v>
          </cell>
          <cell r="I1614">
            <v>38165</v>
          </cell>
          <cell r="J1614">
            <v>38193</v>
          </cell>
          <cell r="K1614">
            <v>1820</v>
          </cell>
          <cell r="L1614">
            <v>1205</v>
          </cell>
          <cell r="M1614">
            <v>12990.65</v>
          </cell>
          <cell r="N1614">
            <v>4396.5</v>
          </cell>
          <cell r="O1614">
            <v>8594.15</v>
          </cell>
          <cell r="R1614">
            <v>3.9458199999999999E-2</v>
          </cell>
          <cell r="S1614">
            <v>512.58766582999999</v>
          </cell>
          <cell r="T1614">
            <v>173.47797629999999</v>
          </cell>
          <cell r="U1614">
            <v>339.10968952999997</v>
          </cell>
          <cell r="W1614">
            <v>2004</v>
          </cell>
          <cell r="X1614">
            <v>7</v>
          </cell>
          <cell r="Y1614">
            <v>1.0711974110032363</v>
          </cell>
          <cell r="Z1614">
            <v>1</v>
          </cell>
          <cell r="AA1614">
            <v>4</v>
          </cell>
          <cell r="AB1614">
            <v>400</v>
          </cell>
          <cell r="AC1614">
            <v>0.67500000000000004</v>
          </cell>
          <cell r="AD1614">
            <v>270</v>
          </cell>
          <cell r="AH1614">
            <v>2.5</v>
          </cell>
        </row>
        <row r="1615">
          <cell r="A1615" t="str">
            <v>G2004030-000</v>
          </cell>
          <cell r="B1615" t="str">
            <v>Fixtures and fittings</v>
          </cell>
          <cell r="C1615">
            <v>8101</v>
          </cell>
          <cell r="D1615" t="str">
            <v>CEO</v>
          </cell>
          <cell r="E1615" t="str">
            <v>35129500-053145-0</v>
          </cell>
          <cell r="F1615">
            <v>942263701</v>
          </cell>
          <cell r="G1615" t="str">
            <v>DIGITAL PHONE COMPANY LIMITED</v>
          </cell>
          <cell r="H1615" t="str">
            <v>ERICSSON T630 MOBILE (K. WEERA / VP. TEST OPERATION)</v>
          </cell>
          <cell r="I1615">
            <v>38165</v>
          </cell>
          <cell r="J1615">
            <v>38193</v>
          </cell>
          <cell r="K1615">
            <v>1820</v>
          </cell>
          <cell r="L1615">
            <v>1205</v>
          </cell>
          <cell r="M1615">
            <v>12990.65</v>
          </cell>
          <cell r="N1615">
            <v>4396.5</v>
          </cell>
          <cell r="O1615">
            <v>8594.15</v>
          </cell>
          <cell r="R1615">
            <v>3.9458199999999999E-2</v>
          </cell>
          <cell r="S1615">
            <v>512.58766582999999</v>
          </cell>
          <cell r="T1615">
            <v>173.47797629999999</v>
          </cell>
          <cell r="U1615">
            <v>339.10968952999997</v>
          </cell>
          <cell r="W1615">
            <v>2004</v>
          </cell>
          <cell r="X1615">
            <v>7</v>
          </cell>
          <cell r="Y1615">
            <v>1.0711974110032363</v>
          </cell>
          <cell r="Z1615">
            <v>1</v>
          </cell>
          <cell r="AA1615">
            <v>4</v>
          </cell>
          <cell r="AB1615">
            <v>400</v>
          </cell>
          <cell r="AC1615">
            <v>0.67500000000000004</v>
          </cell>
          <cell r="AD1615">
            <v>270</v>
          </cell>
          <cell r="AH1615">
            <v>2.5</v>
          </cell>
        </row>
        <row r="1616">
          <cell r="A1616" t="str">
            <v>G2004031-000</v>
          </cell>
          <cell r="B1616" t="str">
            <v>Fixtures and fittings</v>
          </cell>
          <cell r="C1616">
            <v>8101</v>
          </cell>
          <cell r="D1616" t="str">
            <v>CEO</v>
          </cell>
          <cell r="E1616" t="str">
            <v>35129500-053327-4</v>
          </cell>
          <cell r="F1616">
            <v>942263701</v>
          </cell>
          <cell r="G1616" t="str">
            <v>DIGITAL PHONE COMPANY LIMITED</v>
          </cell>
          <cell r="H1616" t="str">
            <v>ERICSSON T630 MOBILE (K. UDOM / PRESIDENT)</v>
          </cell>
          <cell r="I1616">
            <v>38165</v>
          </cell>
          <cell r="J1616">
            <v>38193</v>
          </cell>
          <cell r="K1616">
            <v>1820</v>
          </cell>
          <cell r="L1616">
            <v>1205</v>
          </cell>
          <cell r="M1616">
            <v>12990.65</v>
          </cell>
          <cell r="N1616">
            <v>4396.5</v>
          </cell>
          <cell r="O1616">
            <v>8594.15</v>
          </cell>
          <cell r="R1616">
            <v>3.9458199999999999E-2</v>
          </cell>
          <cell r="S1616">
            <v>512.58766582999999</v>
          </cell>
          <cell r="T1616">
            <v>173.47797629999999</v>
          </cell>
          <cell r="U1616">
            <v>339.10968952999997</v>
          </cell>
          <cell r="W1616">
            <v>2004</v>
          </cell>
          <cell r="X1616">
            <v>7</v>
          </cell>
          <cell r="Y1616">
            <v>1.0711974110032363</v>
          </cell>
          <cell r="Z1616">
            <v>1</v>
          </cell>
          <cell r="AA1616">
            <v>4</v>
          </cell>
          <cell r="AB1616">
            <v>400</v>
          </cell>
          <cell r="AC1616">
            <v>0.67500000000000004</v>
          </cell>
          <cell r="AD1616">
            <v>270</v>
          </cell>
          <cell r="AH1616">
            <v>2.5</v>
          </cell>
        </row>
        <row r="1617">
          <cell r="A1617" t="str">
            <v>G2004032-000</v>
          </cell>
          <cell r="B1617" t="str">
            <v>Fixtures and fittings</v>
          </cell>
          <cell r="C1617">
            <v>8101</v>
          </cell>
          <cell r="D1617" t="str">
            <v>CEO</v>
          </cell>
          <cell r="E1617" t="str">
            <v>35129500-052338-2</v>
          </cell>
          <cell r="F1617">
            <v>942263701</v>
          </cell>
          <cell r="G1617" t="str">
            <v>DIGITAL PHONE COMPANY LIMITED</v>
          </cell>
          <cell r="H1617" t="str">
            <v>ERICSSON T630 MOBILE (K. BOONCHAI / CFO)</v>
          </cell>
          <cell r="I1617">
            <v>38165</v>
          </cell>
          <cell r="J1617">
            <v>38193</v>
          </cell>
          <cell r="K1617">
            <v>1820</v>
          </cell>
          <cell r="L1617">
            <v>1205</v>
          </cell>
          <cell r="M1617">
            <v>12990.65</v>
          </cell>
          <cell r="N1617">
            <v>4396.5</v>
          </cell>
          <cell r="O1617">
            <v>8594.15</v>
          </cell>
          <cell r="R1617">
            <v>3.9458199999999999E-2</v>
          </cell>
          <cell r="S1617">
            <v>512.58766582999999</v>
          </cell>
          <cell r="T1617">
            <v>173.47797629999999</v>
          </cell>
          <cell r="U1617">
            <v>339.10968952999997</v>
          </cell>
          <cell r="W1617">
            <v>2004</v>
          </cell>
          <cell r="X1617">
            <v>7</v>
          </cell>
          <cell r="Y1617">
            <v>1.0711974110032363</v>
          </cell>
          <cell r="Z1617">
            <v>1</v>
          </cell>
          <cell r="AA1617">
            <v>4</v>
          </cell>
          <cell r="AB1617">
            <v>400</v>
          </cell>
          <cell r="AC1617">
            <v>0.67500000000000004</v>
          </cell>
          <cell r="AD1617">
            <v>270</v>
          </cell>
          <cell r="AH1617">
            <v>2.5</v>
          </cell>
        </row>
        <row r="1618">
          <cell r="A1618" t="str">
            <v>G2004033-000</v>
          </cell>
          <cell r="B1618" t="str">
            <v>Fixtures and fittings</v>
          </cell>
          <cell r="C1618">
            <v>8101</v>
          </cell>
          <cell r="D1618" t="str">
            <v>CEO</v>
          </cell>
          <cell r="E1618" t="str">
            <v>N/A</v>
          </cell>
          <cell r="F1618" t="str">
            <v>SI47/5445</v>
          </cell>
          <cell r="G1618" t="str">
            <v>PERFECT OFFICE FURNITURE CO., LTD</v>
          </cell>
          <cell r="H1618" t="str">
            <v>CONFERENCE TABLE</v>
          </cell>
          <cell r="I1618">
            <v>38171</v>
          </cell>
          <cell r="J1618">
            <v>38256</v>
          </cell>
          <cell r="K1618">
            <v>1820</v>
          </cell>
          <cell r="L1618">
            <v>1268</v>
          </cell>
          <cell r="M1618">
            <v>7875</v>
          </cell>
          <cell r="N1618">
            <v>2392.48</v>
          </cell>
          <cell r="O1618">
            <v>5482.52</v>
          </cell>
          <cell r="R1618">
            <v>3.9458199999999999E-2</v>
          </cell>
          <cell r="S1618">
            <v>310.73332499999998</v>
          </cell>
          <cell r="T1618">
            <v>94.402954335999993</v>
          </cell>
          <cell r="U1618">
            <v>216.33037066399999</v>
          </cell>
          <cell r="W1618">
            <v>2004</v>
          </cell>
          <cell r="X1618">
            <v>7</v>
          </cell>
          <cell r="Y1618">
            <v>1.0711974110032363</v>
          </cell>
          <cell r="Z1618">
            <v>1</v>
          </cell>
          <cell r="AA1618">
            <v>4</v>
          </cell>
          <cell r="AB1618">
            <v>200</v>
          </cell>
          <cell r="AC1618">
            <v>0.67500000000000004</v>
          </cell>
          <cell r="AD1618">
            <v>140</v>
          </cell>
          <cell r="AH1618">
            <v>2.5</v>
          </cell>
        </row>
        <row r="1619">
          <cell r="A1619" t="str">
            <v>G2004034-000</v>
          </cell>
          <cell r="B1619" t="str">
            <v>Fixtures and fittings</v>
          </cell>
          <cell r="C1619">
            <v>8101</v>
          </cell>
          <cell r="D1619" t="str">
            <v>CEO</v>
          </cell>
          <cell r="E1619" t="str">
            <v>N/A</v>
          </cell>
          <cell r="F1619" t="str">
            <v>SI47/5445</v>
          </cell>
          <cell r="G1619" t="str">
            <v>PERFECT OFFICE FURNITURE CO., LTD</v>
          </cell>
          <cell r="H1619" t="str">
            <v>CONFERENCE TABLE</v>
          </cell>
          <cell r="I1619">
            <v>38171</v>
          </cell>
          <cell r="J1619">
            <v>38256</v>
          </cell>
          <cell r="K1619">
            <v>1820</v>
          </cell>
          <cell r="L1619">
            <v>1268</v>
          </cell>
          <cell r="M1619">
            <v>7875</v>
          </cell>
          <cell r="N1619">
            <v>2392.48</v>
          </cell>
          <cell r="O1619">
            <v>5482.52</v>
          </cell>
          <cell r="R1619">
            <v>3.9458199999999999E-2</v>
          </cell>
          <cell r="S1619">
            <v>310.73332499999998</v>
          </cell>
          <cell r="T1619">
            <v>94.402954335999993</v>
          </cell>
          <cell r="U1619">
            <v>216.33037066399999</v>
          </cell>
          <cell r="W1619">
            <v>2004</v>
          </cell>
          <cell r="X1619">
            <v>7</v>
          </cell>
          <cell r="Y1619">
            <v>1.0711974110032363</v>
          </cell>
          <cell r="Z1619">
            <v>1</v>
          </cell>
          <cell r="AA1619">
            <v>4</v>
          </cell>
          <cell r="AB1619">
            <v>200</v>
          </cell>
          <cell r="AC1619">
            <v>0.67500000000000004</v>
          </cell>
          <cell r="AD1619">
            <v>140</v>
          </cell>
          <cell r="AH1619">
            <v>2.5</v>
          </cell>
        </row>
        <row r="1620">
          <cell r="A1620" t="str">
            <v>G2004035-000</v>
          </cell>
          <cell r="B1620" t="str">
            <v>Fixtures and fittings</v>
          </cell>
          <cell r="C1620">
            <v>8101</v>
          </cell>
          <cell r="D1620" t="str">
            <v>CEO</v>
          </cell>
          <cell r="E1620" t="str">
            <v>N/A</v>
          </cell>
          <cell r="F1620" t="str">
            <v>SI47/5445</v>
          </cell>
          <cell r="G1620" t="str">
            <v>PERFECT OFFICE FURNITURE CO., LTD</v>
          </cell>
          <cell r="H1620" t="str">
            <v>CONFERENCE TABLE</v>
          </cell>
          <cell r="I1620">
            <v>38171</v>
          </cell>
          <cell r="J1620">
            <v>38256</v>
          </cell>
          <cell r="K1620">
            <v>1820</v>
          </cell>
          <cell r="L1620">
            <v>1268</v>
          </cell>
          <cell r="M1620">
            <v>7875</v>
          </cell>
          <cell r="N1620">
            <v>2392.48</v>
          </cell>
          <cell r="O1620">
            <v>5482.52</v>
          </cell>
          <cell r="R1620">
            <v>3.9458199999999999E-2</v>
          </cell>
          <cell r="S1620">
            <v>310.73332499999998</v>
          </cell>
          <cell r="T1620">
            <v>94.402954335999993</v>
          </cell>
          <cell r="U1620">
            <v>216.33037066399999</v>
          </cell>
          <cell r="W1620">
            <v>2004</v>
          </cell>
          <cell r="X1620">
            <v>7</v>
          </cell>
          <cell r="Y1620">
            <v>1.0711974110032363</v>
          </cell>
          <cell r="Z1620">
            <v>1</v>
          </cell>
          <cell r="AA1620">
            <v>4</v>
          </cell>
          <cell r="AB1620">
            <v>200</v>
          </cell>
          <cell r="AC1620">
            <v>0.67500000000000004</v>
          </cell>
          <cell r="AD1620">
            <v>140</v>
          </cell>
          <cell r="AH1620">
            <v>2.5</v>
          </cell>
        </row>
        <row r="1621">
          <cell r="A1621" t="str">
            <v>G2004036-000</v>
          </cell>
          <cell r="B1621" t="str">
            <v>Fixtures and fittings</v>
          </cell>
          <cell r="C1621">
            <v>8101</v>
          </cell>
          <cell r="D1621" t="str">
            <v>CEO</v>
          </cell>
          <cell r="E1621" t="str">
            <v>N/A</v>
          </cell>
          <cell r="F1621" t="str">
            <v>SI47/5445</v>
          </cell>
          <cell r="G1621" t="str">
            <v>PERFECT OFFICE FURNITURE CO., LTD</v>
          </cell>
          <cell r="H1621" t="str">
            <v>CONFERENCE TABLE</v>
          </cell>
          <cell r="I1621">
            <v>38171</v>
          </cell>
          <cell r="J1621">
            <v>38256</v>
          </cell>
          <cell r="K1621">
            <v>1820</v>
          </cell>
          <cell r="L1621">
            <v>1268</v>
          </cell>
          <cell r="M1621">
            <v>7875</v>
          </cell>
          <cell r="N1621">
            <v>2392.48</v>
          </cell>
          <cell r="O1621">
            <v>5482.52</v>
          </cell>
          <cell r="R1621">
            <v>3.9458199999999999E-2</v>
          </cell>
          <cell r="S1621">
            <v>310.73332499999998</v>
          </cell>
          <cell r="T1621">
            <v>94.402954335999993</v>
          </cell>
          <cell r="U1621">
            <v>216.33037066399999</v>
          </cell>
          <cell r="W1621">
            <v>2004</v>
          </cell>
          <cell r="X1621">
            <v>7</v>
          </cell>
          <cell r="Y1621">
            <v>1.0711974110032363</v>
          </cell>
          <cell r="Z1621">
            <v>1</v>
          </cell>
          <cell r="AA1621">
            <v>4</v>
          </cell>
          <cell r="AB1621">
            <v>200</v>
          </cell>
          <cell r="AC1621">
            <v>0.67500000000000004</v>
          </cell>
          <cell r="AD1621">
            <v>140</v>
          </cell>
          <cell r="AH1621">
            <v>2.5</v>
          </cell>
        </row>
        <row r="1622">
          <cell r="A1622" t="str">
            <v>G2004037-000</v>
          </cell>
          <cell r="B1622" t="str">
            <v>Fixtures and fittings</v>
          </cell>
          <cell r="C1622">
            <v>8101</v>
          </cell>
          <cell r="D1622" t="str">
            <v>CEO</v>
          </cell>
          <cell r="E1622" t="str">
            <v>N/A</v>
          </cell>
          <cell r="F1622" t="str">
            <v>SI47/5445</v>
          </cell>
          <cell r="G1622" t="str">
            <v>PERFECT OFFICE FURNITURE CO., LTD</v>
          </cell>
          <cell r="H1622" t="str">
            <v>CONFERENCE TABLE</v>
          </cell>
          <cell r="I1622">
            <v>38171</v>
          </cell>
          <cell r="J1622">
            <v>38256</v>
          </cell>
          <cell r="K1622">
            <v>1820</v>
          </cell>
          <cell r="L1622">
            <v>1268</v>
          </cell>
          <cell r="M1622">
            <v>5625</v>
          </cell>
          <cell r="N1622">
            <v>1708.83</v>
          </cell>
          <cell r="O1622">
            <v>3916.17</v>
          </cell>
          <cell r="R1622">
            <v>2.1480200000000001E-2</v>
          </cell>
          <cell r="S1622">
            <v>120.826125</v>
          </cell>
          <cell r="T1622">
            <v>36.706010165999999</v>
          </cell>
          <cell r="U1622">
            <v>84.120114834000006</v>
          </cell>
          <cell r="W1622">
            <v>2004</v>
          </cell>
          <cell r="X1622">
            <v>7</v>
          </cell>
          <cell r="Y1622">
            <v>1.0711974110032363</v>
          </cell>
          <cell r="Z1622">
            <v>1</v>
          </cell>
          <cell r="AA1622">
            <v>4</v>
          </cell>
          <cell r="AB1622">
            <v>200</v>
          </cell>
          <cell r="AC1622">
            <v>0.67500000000000004</v>
          </cell>
          <cell r="AD1622">
            <v>140</v>
          </cell>
          <cell r="AH1622">
            <v>2.5</v>
          </cell>
        </row>
        <row r="1623">
          <cell r="A1623" t="str">
            <v>G2004038-000</v>
          </cell>
          <cell r="B1623" t="str">
            <v>Fixtures and fittings</v>
          </cell>
          <cell r="C1623">
            <v>8101</v>
          </cell>
          <cell r="D1623" t="str">
            <v>CEO</v>
          </cell>
          <cell r="E1623" t="str">
            <v>N/A</v>
          </cell>
          <cell r="F1623" t="str">
            <v>SI47/5445</v>
          </cell>
          <cell r="G1623" t="str">
            <v>PERFECT OFFICE FURNITURE CO., LTD</v>
          </cell>
          <cell r="H1623" t="str">
            <v>CONFERENCE TABLE</v>
          </cell>
          <cell r="I1623">
            <v>38171</v>
          </cell>
          <cell r="J1623">
            <v>38256</v>
          </cell>
          <cell r="K1623">
            <v>1820</v>
          </cell>
          <cell r="L1623">
            <v>1268</v>
          </cell>
          <cell r="M1623">
            <v>5625</v>
          </cell>
          <cell r="N1623">
            <v>1708.83</v>
          </cell>
          <cell r="O1623">
            <v>3916.17</v>
          </cell>
          <cell r="R1623">
            <v>2.5334300000000001E-2</v>
          </cell>
          <cell r="S1623">
            <v>142.5054375</v>
          </cell>
          <cell r="T1623">
            <v>43.292011869</v>
          </cell>
          <cell r="U1623">
            <v>99.213425631000007</v>
          </cell>
          <cell r="W1623">
            <v>2004</v>
          </cell>
          <cell r="X1623">
            <v>7</v>
          </cell>
          <cell r="Y1623">
            <v>1.0711974110032363</v>
          </cell>
          <cell r="Z1623">
            <v>1</v>
          </cell>
          <cell r="AA1623">
            <v>4</v>
          </cell>
          <cell r="AB1623">
            <v>200</v>
          </cell>
          <cell r="AC1623">
            <v>0.67500000000000004</v>
          </cell>
          <cell r="AD1623">
            <v>140</v>
          </cell>
          <cell r="AH1623">
            <v>2.5</v>
          </cell>
        </row>
        <row r="1624">
          <cell r="A1624" t="str">
            <v>G2004039-000</v>
          </cell>
          <cell r="B1624" t="str">
            <v>Fixtures and fittings</v>
          </cell>
          <cell r="C1624">
            <v>8101</v>
          </cell>
          <cell r="D1624" t="str">
            <v>CEO</v>
          </cell>
          <cell r="E1624" t="str">
            <v>N/A</v>
          </cell>
          <cell r="F1624" t="str">
            <v>SI47/5445</v>
          </cell>
          <cell r="G1624" t="str">
            <v>PERFECT OFFICE FURNITURE CO., LTD</v>
          </cell>
          <cell r="H1624" t="str">
            <v>CONFERENCE TABLE</v>
          </cell>
          <cell r="I1624">
            <v>38171</v>
          </cell>
          <cell r="J1624">
            <v>38256</v>
          </cell>
          <cell r="K1624">
            <v>1820</v>
          </cell>
          <cell r="L1624">
            <v>1268</v>
          </cell>
          <cell r="M1624">
            <v>5625</v>
          </cell>
          <cell r="N1624">
            <v>1708.83</v>
          </cell>
          <cell r="O1624">
            <v>3916.17</v>
          </cell>
          <cell r="R1624">
            <v>2.5334300000000001E-2</v>
          </cell>
          <cell r="S1624">
            <v>142.5054375</v>
          </cell>
          <cell r="T1624">
            <v>43.292011869</v>
          </cell>
          <cell r="U1624">
            <v>99.213425631000007</v>
          </cell>
          <cell r="W1624">
            <v>2004</v>
          </cell>
          <cell r="X1624">
            <v>7</v>
          </cell>
          <cell r="Y1624">
            <v>1.0711974110032363</v>
          </cell>
          <cell r="Z1624">
            <v>1</v>
          </cell>
          <cell r="AA1624">
            <v>4</v>
          </cell>
          <cell r="AB1624">
            <v>200</v>
          </cell>
          <cell r="AC1624">
            <v>0.67500000000000004</v>
          </cell>
          <cell r="AD1624">
            <v>140</v>
          </cell>
          <cell r="AH1624">
            <v>2.5</v>
          </cell>
        </row>
        <row r="1625">
          <cell r="A1625" t="str">
            <v>G2004040-000</v>
          </cell>
          <cell r="B1625" t="str">
            <v>Fixtures and fittings</v>
          </cell>
          <cell r="C1625">
            <v>8101</v>
          </cell>
          <cell r="D1625" t="str">
            <v>CEO</v>
          </cell>
          <cell r="E1625" t="str">
            <v>N/A</v>
          </cell>
          <cell r="F1625" t="str">
            <v>SI47/5445</v>
          </cell>
          <cell r="G1625" t="str">
            <v>PERFECT OFFICE FURNITURE CO., LTD</v>
          </cell>
          <cell r="H1625" t="str">
            <v>CONFERENCE TABLE</v>
          </cell>
          <cell r="I1625">
            <v>38171</v>
          </cell>
          <cell r="J1625">
            <v>38256</v>
          </cell>
          <cell r="K1625">
            <v>1820</v>
          </cell>
          <cell r="L1625">
            <v>1268</v>
          </cell>
          <cell r="M1625">
            <v>5625</v>
          </cell>
          <cell r="N1625">
            <v>1708.83</v>
          </cell>
          <cell r="O1625">
            <v>3916.17</v>
          </cell>
          <cell r="R1625">
            <v>3.9458199999999999E-2</v>
          </cell>
          <cell r="S1625">
            <v>221.95237499999999</v>
          </cell>
          <cell r="T1625">
            <v>67.427355905999988</v>
          </cell>
          <cell r="U1625">
            <v>154.52501909400002</v>
          </cell>
          <cell r="W1625">
            <v>2004</v>
          </cell>
          <cell r="X1625">
            <v>7</v>
          </cell>
          <cell r="Y1625">
            <v>1.0711974110032363</v>
          </cell>
          <cell r="Z1625">
            <v>1</v>
          </cell>
          <cell r="AA1625">
            <v>4</v>
          </cell>
          <cell r="AB1625">
            <v>200</v>
          </cell>
          <cell r="AC1625">
            <v>0.67500000000000004</v>
          </cell>
          <cell r="AD1625">
            <v>140</v>
          </cell>
          <cell r="AH1625">
            <v>2.5</v>
          </cell>
        </row>
        <row r="1626">
          <cell r="A1626" t="str">
            <v>G2004041-000</v>
          </cell>
          <cell r="B1626" t="str">
            <v>Fixtures and fittings</v>
          </cell>
          <cell r="C1626">
            <v>8101</v>
          </cell>
          <cell r="D1626" t="str">
            <v>CEO</v>
          </cell>
          <cell r="E1626" t="str">
            <v>N/A</v>
          </cell>
          <cell r="F1626">
            <v>15207</v>
          </cell>
          <cell r="G1626" t="str">
            <v>LEE UNITED ELECTRONICS LTD.</v>
          </cell>
          <cell r="H1626" t="str">
            <v>REFRIGERATOR SANYO 7Q MDL: SR-470</v>
          </cell>
          <cell r="I1626">
            <v>38187</v>
          </cell>
          <cell r="J1626">
            <v>38256</v>
          </cell>
          <cell r="K1626">
            <v>1820</v>
          </cell>
          <cell r="L1626">
            <v>1268</v>
          </cell>
          <cell r="M1626">
            <v>5794.39</v>
          </cell>
          <cell r="N1626">
            <v>1760.3</v>
          </cell>
          <cell r="O1626">
            <v>4034.09</v>
          </cell>
          <cell r="R1626">
            <v>3.9458199999999999E-2</v>
          </cell>
          <cell r="S1626">
            <v>228.636199498</v>
          </cell>
          <cell r="T1626">
            <v>69.458269459999997</v>
          </cell>
          <cell r="U1626">
            <v>159.177930038</v>
          </cell>
          <cell r="W1626">
            <v>2004</v>
          </cell>
          <cell r="X1626">
            <v>7</v>
          </cell>
          <cell r="Y1626">
            <v>1.0711974110032363</v>
          </cell>
          <cell r="Z1626">
            <v>1</v>
          </cell>
          <cell r="AA1626">
            <v>4</v>
          </cell>
          <cell r="AB1626">
            <v>200</v>
          </cell>
          <cell r="AC1626">
            <v>0.67500000000000004</v>
          </cell>
          <cell r="AD1626">
            <v>140</v>
          </cell>
          <cell r="AH1626">
            <v>2.5</v>
          </cell>
        </row>
        <row r="1627">
          <cell r="A1627" t="str">
            <v>G2004042-000</v>
          </cell>
          <cell r="B1627" t="str">
            <v>Fixtures and fittings</v>
          </cell>
          <cell r="C1627">
            <v>8101</v>
          </cell>
          <cell r="D1627" t="str">
            <v>CEO</v>
          </cell>
          <cell r="E1627" t="str">
            <v>N/A</v>
          </cell>
          <cell r="F1627">
            <v>5</v>
          </cell>
          <cell r="G1627" t="str">
            <v>J.LIFE FURNITURE LIMITED PARTNERSHIP</v>
          </cell>
          <cell r="H1627" t="str">
            <v>SIDE BOARD CABINET TOP AND BOTTOM</v>
          </cell>
          <cell r="I1627">
            <v>38238</v>
          </cell>
          <cell r="J1627">
            <v>38256</v>
          </cell>
          <cell r="K1627">
            <v>1820</v>
          </cell>
          <cell r="L1627">
            <v>1268</v>
          </cell>
          <cell r="M1627">
            <v>48000</v>
          </cell>
          <cell r="N1627">
            <v>14584.31</v>
          </cell>
          <cell r="O1627">
            <v>33415.69</v>
          </cell>
          <cell r="R1627">
            <v>2.1980099999999999E-2</v>
          </cell>
          <cell r="S1627">
            <v>1055.0447999999999</v>
          </cell>
          <cell r="T1627">
            <v>320.56459223099995</v>
          </cell>
          <cell r="U1627">
            <v>734.48020776899989</v>
          </cell>
          <cell r="W1627">
            <v>2004</v>
          </cell>
          <cell r="X1627">
            <v>7</v>
          </cell>
          <cell r="Y1627">
            <v>1.0711974110032363</v>
          </cell>
          <cell r="Z1627">
            <v>1</v>
          </cell>
          <cell r="AA1627">
            <v>4</v>
          </cell>
          <cell r="AB1627">
            <v>1300</v>
          </cell>
          <cell r="AC1627">
            <v>0.67500000000000004</v>
          </cell>
          <cell r="AD1627">
            <v>880</v>
          </cell>
          <cell r="AH1627">
            <v>2.5</v>
          </cell>
        </row>
        <row r="1628">
          <cell r="A1628" t="str">
            <v>G2004043-000</v>
          </cell>
          <cell r="B1628" t="str">
            <v>Fixtures and fittings</v>
          </cell>
          <cell r="C1628">
            <v>8101</v>
          </cell>
          <cell r="D1628" t="str">
            <v>CEO</v>
          </cell>
          <cell r="E1628" t="str">
            <v>N/A</v>
          </cell>
          <cell r="F1628" t="str">
            <v>SI47/9304</v>
          </cell>
          <cell r="G1628" t="str">
            <v>PERFECT OFFICE FURNITURE CO., LTD</v>
          </cell>
          <cell r="H1628" t="str">
            <v>WORKING CHAIR (OFFICE)</v>
          </cell>
          <cell r="I1628">
            <v>38254</v>
          </cell>
          <cell r="J1628">
            <v>38284</v>
          </cell>
          <cell r="K1628">
            <v>1820</v>
          </cell>
          <cell r="L1628">
            <v>1296</v>
          </cell>
          <cell r="M1628">
            <v>5700</v>
          </cell>
          <cell r="N1628">
            <v>1643.94</v>
          </cell>
          <cell r="O1628">
            <v>4056.06</v>
          </cell>
          <cell r="R1628">
            <v>2.7225800000000001E-2</v>
          </cell>
          <cell r="S1628">
            <v>155.18706</v>
          </cell>
          <cell r="T1628">
            <v>44.757581652000006</v>
          </cell>
          <cell r="U1628">
            <v>110.429478348</v>
          </cell>
          <cell r="W1628">
            <v>2004</v>
          </cell>
          <cell r="X1628">
            <v>7</v>
          </cell>
          <cell r="Y1628">
            <v>1.0711974110032363</v>
          </cell>
          <cell r="Z1628">
            <v>1</v>
          </cell>
          <cell r="AA1628">
            <v>4</v>
          </cell>
          <cell r="AB1628">
            <v>200</v>
          </cell>
          <cell r="AC1628">
            <v>0.67500000000000004</v>
          </cell>
          <cell r="AD1628">
            <v>140</v>
          </cell>
          <cell r="AH1628">
            <v>2.5</v>
          </cell>
        </row>
        <row r="1629">
          <cell r="A1629" t="str">
            <v>G2004044-000</v>
          </cell>
          <cell r="B1629" t="str">
            <v>Fixtures and fittings</v>
          </cell>
          <cell r="C1629">
            <v>8101</v>
          </cell>
          <cell r="D1629" t="str">
            <v>CEO</v>
          </cell>
          <cell r="E1629" t="str">
            <v>N/A</v>
          </cell>
          <cell r="F1629" t="str">
            <v>SI47/9304</v>
          </cell>
          <cell r="G1629" t="str">
            <v>PERFECT OFFICE FURNITURE CO., LTD</v>
          </cell>
          <cell r="H1629" t="str">
            <v>WORKING CHAIR (OFFICE)</v>
          </cell>
          <cell r="I1629">
            <v>38254</v>
          </cell>
          <cell r="J1629">
            <v>38284</v>
          </cell>
          <cell r="K1629">
            <v>1820</v>
          </cell>
          <cell r="L1629">
            <v>1296</v>
          </cell>
          <cell r="M1629">
            <v>5700</v>
          </cell>
          <cell r="N1629">
            <v>1643.94</v>
          </cell>
          <cell r="O1629">
            <v>4056.06</v>
          </cell>
          <cell r="R1629">
            <v>3.9458199999999999E-2</v>
          </cell>
          <cell r="S1629">
            <v>224.91173999999998</v>
          </cell>
          <cell r="T1629">
            <v>64.866913307999994</v>
          </cell>
          <cell r="U1629">
            <v>160.04482669199999</v>
          </cell>
          <cell r="W1629">
            <v>2004</v>
          </cell>
          <cell r="X1629">
            <v>7</v>
          </cell>
          <cell r="Y1629">
            <v>1.0711974110032363</v>
          </cell>
          <cell r="Z1629">
            <v>1</v>
          </cell>
          <cell r="AA1629">
            <v>4</v>
          </cell>
          <cell r="AB1629">
            <v>200</v>
          </cell>
          <cell r="AC1629">
            <v>0.67500000000000004</v>
          </cell>
          <cell r="AD1629">
            <v>140</v>
          </cell>
          <cell r="AH1629">
            <v>2.5</v>
          </cell>
        </row>
        <row r="1630">
          <cell r="A1630" t="str">
            <v>G2004045-000</v>
          </cell>
          <cell r="B1630" t="str">
            <v>Fixtures and fittings</v>
          </cell>
          <cell r="C1630">
            <v>8101</v>
          </cell>
          <cell r="D1630" t="str">
            <v>CEO</v>
          </cell>
          <cell r="E1630" t="str">
            <v>N/A</v>
          </cell>
          <cell r="F1630" t="str">
            <v>SI47/9304</v>
          </cell>
          <cell r="G1630" t="str">
            <v>PERFECT OFFICE FURNITURE CO., LTD</v>
          </cell>
          <cell r="H1630" t="str">
            <v>WORKING CHAIR (OFFICE)</v>
          </cell>
          <cell r="I1630">
            <v>38254</v>
          </cell>
          <cell r="J1630">
            <v>38284</v>
          </cell>
          <cell r="K1630">
            <v>1820</v>
          </cell>
          <cell r="L1630">
            <v>1296</v>
          </cell>
          <cell r="M1630">
            <v>2550</v>
          </cell>
          <cell r="N1630">
            <v>735.29</v>
          </cell>
          <cell r="O1630">
            <v>1814.71</v>
          </cell>
          <cell r="R1630">
            <v>3.9458199999999999E-2</v>
          </cell>
          <cell r="S1630">
            <v>100.61841</v>
          </cell>
          <cell r="T1630">
            <v>29.013219877999997</v>
          </cell>
          <cell r="U1630">
            <v>71.605190121999996</v>
          </cell>
          <cell r="W1630">
            <v>2004</v>
          </cell>
          <cell r="X1630">
            <v>7</v>
          </cell>
          <cell r="Y1630">
            <v>1.0711974110032363</v>
          </cell>
          <cell r="Z1630">
            <v>1</v>
          </cell>
          <cell r="AA1630">
            <v>4</v>
          </cell>
          <cell r="AB1630">
            <v>100</v>
          </cell>
          <cell r="AC1630">
            <v>0.67500000000000004</v>
          </cell>
          <cell r="AD1630">
            <v>70</v>
          </cell>
          <cell r="AH1630">
            <v>2.5</v>
          </cell>
        </row>
        <row r="1631">
          <cell r="A1631" t="str">
            <v>G2004046-000</v>
          </cell>
          <cell r="B1631" t="str">
            <v>Fixtures and fittings</v>
          </cell>
          <cell r="C1631">
            <v>8101</v>
          </cell>
          <cell r="D1631" t="str">
            <v>CEO</v>
          </cell>
          <cell r="E1631" t="str">
            <v>N/A</v>
          </cell>
          <cell r="F1631" t="str">
            <v>SI47/9304</v>
          </cell>
          <cell r="G1631" t="str">
            <v>PERFECT OFFICE FURNITURE CO., LTD</v>
          </cell>
          <cell r="H1631" t="str">
            <v>WORKING CHAIR (OFFICE)</v>
          </cell>
          <cell r="I1631">
            <v>38254</v>
          </cell>
          <cell r="J1631">
            <v>38284</v>
          </cell>
          <cell r="K1631">
            <v>1820</v>
          </cell>
          <cell r="L1631">
            <v>1296</v>
          </cell>
          <cell r="M1631">
            <v>2550</v>
          </cell>
          <cell r="N1631">
            <v>735.29</v>
          </cell>
          <cell r="O1631">
            <v>1814.71</v>
          </cell>
          <cell r="R1631">
            <v>3.9458199999999999E-2</v>
          </cell>
          <cell r="S1631">
            <v>100.61841</v>
          </cell>
          <cell r="T1631">
            <v>29.013219877999997</v>
          </cell>
          <cell r="U1631">
            <v>71.605190121999996</v>
          </cell>
          <cell r="W1631">
            <v>2004</v>
          </cell>
          <cell r="X1631">
            <v>7</v>
          </cell>
          <cell r="Y1631">
            <v>1.0711974110032363</v>
          </cell>
          <cell r="Z1631">
            <v>1</v>
          </cell>
          <cell r="AA1631">
            <v>4</v>
          </cell>
          <cell r="AB1631">
            <v>100</v>
          </cell>
          <cell r="AC1631">
            <v>0.67500000000000004</v>
          </cell>
          <cell r="AD1631">
            <v>70</v>
          </cell>
          <cell r="AH1631">
            <v>2.5</v>
          </cell>
        </row>
        <row r="1632">
          <cell r="A1632" t="str">
            <v>G2004047-000</v>
          </cell>
          <cell r="B1632" t="str">
            <v>Fixtures and fittings</v>
          </cell>
          <cell r="C1632">
            <v>8101</v>
          </cell>
          <cell r="D1632" t="str">
            <v>CEO</v>
          </cell>
          <cell r="E1632" t="str">
            <v>N/A</v>
          </cell>
          <cell r="F1632" t="str">
            <v>SI47/9304</v>
          </cell>
          <cell r="G1632" t="str">
            <v>PERFECT OFFICE FURNITURE CO., LTD</v>
          </cell>
          <cell r="H1632" t="str">
            <v>WORKING CHAIR (OFFICE)</v>
          </cell>
          <cell r="I1632">
            <v>38254</v>
          </cell>
          <cell r="J1632">
            <v>38284</v>
          </cell>
          <cell r="K1632">
            <v>1820</v>
          </cell>
          <cell r="L1632">
            <v>1296</v>
          </cell>
          <cell r="M1632">
            <v>2550</v>
          </cell>
          <cell r="N1632">
            <v>735.29</v>
          </cell>
          <cell r="O1632">
            <v>1814.71</v>
          </cell>
          <cell r="R1632">
            <v>3.9458199999999999E-2</v>
          </cell>
          <cell r="S1632">
            <v>100.61841</v>
          </cell>
          <cell r="T1632">
            <v>29.013219877999997</v>
          </cell>
          <cell r="U1632">
            <v>71.605190121999996</v>
          </cell>
          <cell r="W1632">
            <v>2004</v>
          </cell>
          <cell r="X1632">
            <v>7</v>
          </cell>
          <cell r="Y1632">
            <v>1.0711974110032363</v>
          </cell>
          <cell r="Z1632">
            <v>1</v>
          </cell>
          <cell r="AA1632">
            <v>4</v>
          </cell>
          <cell r="AB1632">
            <v>100</v>
          </cell>
          <cell r="AC1632">
            <v>0.67500000000000004</v>
          </cell>
          <cell r="AD1632">
            <v>70</v>
          </cell>
          <cell r="AH1632">
            <v>2.5</v>
          </cell>
        </row>
        <row r="1633">
          <cell r="A1633" t="str">
            <v>G2004048-000</v>
          </cell>
          <cell r="B1633" t="str">
            <v>Fixtures and fittings</v>
          </cell>
          <cell r="C1633">
            <v>8101</v>
          </cell>
          <cell r="D1633" t="str">
            <v>CEO</v>
          </cell>
          <cell r="E1633" t="str">
            <v>N/A</v>
          </cell>
          <cell r="F1633" t="str">
            <v>SI47/9304</v>
          </cell>
          <cell r="G1633" t="str">
            <v>PERFECT OFFICE FURNITURE CO., LTD</v>
          </cell>
          <cell r="H1633" t="str">
            <v>WORKING CHAIR (OFFICE)</v>
          </cell>
          <cell r="I1633">
            <v>38254</v>
          </cell>
          <cell r="J1633">
            <v>38284</v>
          </cell>
          <cell r="K1633">
            <v>1820</v>
          </cell>
          <cell r="L1633">
            <v>1296</v>
          </cell>
          <cell r="M1633">
            <v>2550</v>
          </cell>
          <cell r="N1633">
            <v>735.29</v>
          </cell>
          <cell r="O1633">
            <v>1814.71</v>
          </cell>
          <cell r="R1633">
            <v>3.9458199999999999E-2</v>
          </cell>
          <cell r="S1633">
            <v>100.61841</v>
          </cell>
          <cell r="T1633">
            <v>29.013219877999997</v>
          </cell>
          <cell r="U1633">
            <v>71.605190121999996</v>
          </cell>
          <cell r="W1633">
            <v>2004</v>
          </cell>
          <cell r="X1633">
            <v>7</v>
          </cell>
          <cell r="Y1633">
            <v>1.0711974110032363</v>
          </cell>
          <cell r="Z1633">
            <v>1</v>
          </cell>
          <cell r="AA1633">
            <v>4</v>
          </cell>
          <cell r="AB1633">
            <v>100</v>
          </cell>
          <cell r="AC1633">
            <v>0.67500000000000004</v>
          </cell>
          <cell r="AD1633">
            <v>70</v>
          </cell>
          <cell r="AH1633">
            <v>2.5</v>
          </cell>
        </row>
        <row r="1634">
          <cell r="A1634" t="str">
            <v>G930005-000</v>
          </cell>
          <cell r="B1634" t="str">
            <v>Fixtures and fittings</v>
          </cell>
          <cell r="C1634">
            <v>1301</v>
          </cell>
          <cell r="D1634" t="str">
            <v>IS</v>
          </cell>
          <cell r="E1634">
            <v>30189</v>
          </cell>
          <cell r="F1634" t="str">
            <v>N/A</v>
          </cell>
          <cell r="G1634" t="str">
            <v>AVTECH</v>
          </cell>
          <cell r="H1634" t="str">
            <v>SEIKOSHA PRI</v>
          </cell>
          <cell r="J1634">
            <v>34330</v>
          </cell>
          <cell r="K1634">
            <v>1820</v>
          </cell>
          <cell r="L1634">
            <v>0</v>
          </cell>
          <cell r="M1634">
            <v>60000</v>
          </cell>
          <cell r="N1634">
            <v>59999</v>
          </cell>
          <cell r="O1634">
            <v>1</v>
          </cell>
          <cell r="R1634">
            <v>2.5334300000000001E-2</v>
          </cell>
          <cell r="S1634">
            <v>1520.058</v>
          </cell>
          <cell r="T1634">
            <v>1520.0326657000001</v>
          </cell>
          <cell r="U1634">
            <v>2.5334299999940413E-2</v>
          </cell>
          <cell r="W1634">
            <v>1993</v>
          </cell>
          <cell r="X1634">
            <v>7</v>
          </cell>
          <cell r="Y1634">
            <v>0</v>
          </cell>
          <cell r="Z1634">
            <v>1</v>
          </cell>
          <cell r="AA1634">
            <v>5</v>
          </cell>
          <cell r="AB1634">
            <v>0</v>
          </cell>
          <cell r="AC1634">
            <v>0</v>
          </cell>
          <cell r="AD1634">
            <v>0</v>
          </cell>
          <cell r="AH1634">
            <v>0</v>
          </cell>
        </row>
        <row r="1635">
          <cell r="A1635" t="str">
            <v>G930006-000</v>
          </cell>
          <cell r="B1635" t="str">
            <v>Fixtures and fittings</v>
          </cell>
          <cell r="C1635">
            <v>1301</v>
          </cell>
          <cell r="D1635" t="str">
            <v>IS</v>
          </cell>
          <cell r="E1635" t="str">
            <v>N/A</v>
          </cell>
          <cell r="F1635" t="str">
            <v>N/A</v>
          </cell>
          <cell r="G1635" t="str">
            <v>N/A</v>
          </cell>
          <cell r="H1635" t="str">
            <v>SUN SPARC SE</v>
          </cell>
          <cell r="J1635">
            <v>34602</v>
          </cell>
          <cell r="K1635">
            <v>1820</v>
          </cell>
          <cell r="L1635">
            <v>0</v>
          </cell>
          <cell r="M1635">
            <v>2370369.84</v>
          </cell>
          <cell r="N1635">
            <v>2370368.84</v>
          </cell>
          <cell r="O1635">
            <v>1</v>
          </cell>
          <cell r="R1635">
            <v>3.9458199999999999E-2</v>
          </cell>
          <cell r="S1635">
            <v>93530.527220687989</v>
          </cell>
          <cell r="T1635">
            <v>93530.487762487988</v>
          </cell>
          <cell r="U1635">
            <v>3.9458200000808574E-2</v>
          </cell>
          <cell r="W1635">
            <v>1994</v>
          </cell>
          <cell r="X1635">
            <v>7</v>
          </cell>
          <cell r="Y1635">
            <v>0</v>
          </cell>
          <cell r="Z1635">
            <v>1</v>
          </cell>
          <cell r="AA1635">
            <v>5</v>
          </cell>
          <cell r="AB1635">
            <v>0</v>
          </cell>
          <cell r="AC1635">
            <v>0</v>
          </cell>
          <cell r="AD1635">
            <v>0</v>
          </cell>
          <cell r="AH1635">
            <v>0</v>
          </cell>
        </row>
        <row r="1636">
          <cell r="A1636" t="str">
            <v>G930006-001</v>
          </cell>
          <cell r="B1636" t="str">
            <v>Fixtures and fittings</v>
          </cell>
          <cell r="C1636">
            <v>1301</v>
          </cell>
          <cell r="D1636" t="str">
            <v>IS</v>
          </cell>
          <cell r="E1636" t="str">
            <v>N/A</v>
          </cell>
          <cell r="F1636" t="str">
            <v>N/A</v>
          </cell>
          <cell r="G1636" t="str">
            <v>LOGIN</v>
          </cell>
          <cell r="H1636" t="str">
            <v>DISK TOWER10</v>
          </cell>
          <cell r="J1636">
            <v>34602</v>
          </cell>
          <cell r="K1636">
            <v>1820</v>
          </cell>
          <cell r="L1636">
            <v>0</v>
          </cell>
          <cell r="M1636">
            <v>865630</v>
          </cell>
          <cell r="N1636">
            <v>865629</v>
          </cell>
          <cell r="O1636">
            <v>1</v>
          </cell>
          <cell r="R1636">
            <v>3.9458199999999999E-2</v>
          </cell>
          <cell r="S1636">
            <v>34156.201666000001</v>
          </cell>
          <cell r="T1636">
            <v>34156.1622078</v>
          </cell>
          <cell r="U1636">
            <v>3.9458200000808574E-2</v>
          </cell>
          <cell r="W1636">
            <v>1994</v>
          </cell>
          <cell r="X1636">
            <v>7</v>
          </cell>
          <cell r="Y1636">
            <v>0</v>
          </cell>
          <cell r="Z1636">
            <v>1</v>
          </cell>
          <cell r="AA1636">
            <v>5</v>
          </cell>
          <cell r="AB1636">
            <v>0</v>
          </cell>
          <cell r="AC1636">
            <v>0</v>
          </cell>
          <cell r="AD1636">
            <v>0</v>
          </cell>
          <cell r="AH1636">
            <v>0</v>
          </cell>
        </row>
        <row r="1637">
          <cell r="A1637" t="str">
            <v>G930006-002</v>
          </cell>
          <cell r="B1637" t="str">
            <v>Fixtures and fittings</v>
          </cell>
          <cell r="C1637">
            <v>1301</v>
          </cell>
          <cell r="D1637" t="str">
            <v>IS</v>
          </cell>
          <cell r="E1637" t="str">
            <v>N/A</v>
          </cell>
          <cell r="F1637" t="str">
            <v>N/A</v>
          </cell>
          <cell r="G1637" t="str">
            <v>LOCAL</v>
          </cell>
          <cell r="H1637" t="str">
            <v>SUNNET MANAG</v>
          </cell>
          <cell r="J1637">
            <v>34602</v>
          </cell>
          <cell r="K1637">
            <v>1820</v>
          </cell>
          <cell r="L1637">
            <v>0</v>
          </cell>
          <cell r="M1637">
            <v>240000</v>
          </cell>
          <cell r="N1637">
            <v>239999</v>
          </cell>
          <cell r="O1637">
            <v>1</v>
          </cell>
          <cell r="R1637">
            <v>3.9535800000000003E-2</v>
          </cell>
          <cell r="S1637">
            <v>9488.5920000000006</v>
          </cell>
          <cell r="T1637">
            <v>9488.5524642</v>
          </cell>
          <cell r="U1637">
            <v>3.9535800000521704E-2</v>
          </cell>
          <cell r="W1637">
            <v>1994</v>
          </cell>
          <cell r="X1637">
            <v>7</v>
          </cell>
          <cell r="Y1637">
            <v>0</v>
          </cell>
          <cell r="Z1637">
            <v>1</v>
          </cell>
          <cell r="AA1637">
            <v>5</v>
          </cell>
          <cell r="AB1637">
            <v>0</v>
          </cell>
          <cell r="AC1637">
            <v>0</v>
          </cell>
          <cell r="AD1637">
            <v>0</v>
          </cell>
          <cell r="AH1637">
            <v>0</v>
          </cell>
        </row>
        <row r="1638">
          <cell r="A1638" t="str">
            <v>G930006-003</v>
          </cell>
          <cell r="B1638" t="str">
            <v>Fixtures and fittings</v>
          </cell>
          <cell r="C1638">
            <v>1301</v>
          </cell>
          <cell r="D1638" t="str">
            <v>IS</v>
          </cell>
          <cell r="E1638" t="str">
            <v>N/A</v>
          </cell>
          <cell r="F1638" t="str">
            <v>N/A</v>
          </cell>
          <cell r="G1638" t="str">
            <v>SOFTPA</v>
          </cell>
          <cell r="H1638" t="str">
            <v>SOFTWARE</v>
          </cell>
          <cell r="J1638">
            <v>34582</v>
          </cell>
          <cell r="K1638">
            <v>1820</v>
          </cell>
          <cell r="L1638">
            <v>0</v>
          </cell>
          <cell r="M1638">
            <v>1891500</v>
          </cell>
          <cell r="N1638">
            <v>1891499</v>
          </cell>
          <cell r="O1638">
            <v>1</v>
          </cell>
          <cell r="R1638">
            <v>3.9535800000000003E-2</v>
          </cell>
          <cell r="S1638">
            <v>74781.965700000001</v>
          </cell>
          <cell r="T1638">
            <v>74781.926164200006</v>
          </cell>
          <cell r="U1638">
            <v>3.9535799995064735E-2</v>
          </cell>
          <cell r="W1638">
            <v>1994</v>
          </cell>
          <cell r="X1638">
            <v>6</v>
          </cell>
          <cell r="Y1638">
            <v>0</v>
          </cell>
          <cell r="Z1638">
            <v>0.86778740023773138</v>
          </cell>
          <cell r="AA1638">
            <v>5</v>
          </cell>
          <cell r="AB1638">
            <v>0</v>
          </cell>
          <cell r="AC1638">
            <v>0</v>
          </cell>
          <cell r="AD1638">
            <v>0</v>
          </cell>
          <cell r="AH1638">
            <v>0</v>
          </cell>
        </row>
        <row r="1639">
          <cell r="A1639" t="str">
            <v>G930006-004</v>
          </cell>
          <cell r="B1639" t="str">
            <v>Fixtures and fittings</v>
          </cell>
          <cell r="C1639">
            <v>1301</v>
          </cell>
          <cell r="D1639" t="str">
            <v>IS</v>
          </cell>
          <cell r="E1639" t="str">
            <v>N/A</v>
          </cell>
          <cell r="F1639" t="str">
            <v>N/A</v>
          </cell>
          <cell r="G1639" t="str">
            <v>MARCAM</v>
          </cell>
          <cell r="H1639" t="str">
            <v>SOFTWARE</v>
          </cell>
          <cell r="J1639">
            <v>34602</v>
          </cell>
          <cell r="K1639">
            <v>1820</v>
          </cell>
          <cell r="L1639">
            <v>0</v>
          </cell>
          <cell r="M1639">
            <v>3310425</v>
          </cell>
          <cell r="N1639">
            <v>3310424</v>
          </cell>
          <cell r="O1639">
            <v>1</v>
          </cell>
          <cell r="R1639">
            <v>3.9535800000000003E-2</v>
          </cell>
          <cell r="S1639">
            <v>130880.300715</v>
          </cell>
          <cell r="T1639">
            <v>130880.26117920001</v>
          </cell>
          <cell r="U1639">
            <v>3.9535799995064735E-2</v>
          </cell>
          <cell r="W1639">
            <v>1994</v>
          </cell>
          <cell r="X1639">
            <v>6</v>
          </cell>
          <cell r="Y1639">
            <v>0</v>
          </cell>
          <cell r="Z1639">
            <v>0.86778740023773138</v>
          </cell>
          <cell r="AA1639">
            <v>5</v>
          </cell>
          <cell r="AB1639">
            <v>0</v>
          </cell>
          <cell r="AC1639">
            <v>0</v>
          </cell>
          <cell r="AD1639">
            <v>0</v>
          </cell>
          <cell r="AH1639">
            <v>0</v>
          </cell>
        </row>
        <row r="1640">
          <cell r="A1640" t="str">
            <v>G930006-005</v>
          </cell>
          <cell r="B1640" t="str">
            <v>Fixtures and fittings</v>
          </cell>
          <cell r="C1640">
            <v>1301</v>
          </cell>
          <cell r="D1640" t="str">
            <v>IS</v>
          </cell>
          <cell r="E1640" t="str">
            <v>N/A</v>
          </cell>
          <cell r="F1640" t="str">
            <v>N/A</v>
          </cell>
          <cell r="G1640" t="str">
            <v>N/A</v>
          </cell>
          <cell r="H1640" t="str">
            <v>SOFTWARE</v>
          </cell>
          <cell r="J1640">
            <v>34693</v>
          </cell>
          <cell r="K1640">
            <v>1820</v>
          </cell>
          <cell r="L1640">
            <v>0</v>
          </cell>
          <cell r="M1640">
            <v>700000</v>
          </cell>
          <cell r="N1640">
            <v>699999</v>
          </cell>
          <cell r="O1640">
            <v>1</v>
          </cell>
          <cell r="R1640">
            <v>3.9535800000000003E-2</v>
          </cell>
          <cell r="S1640">
            <v>27675.06</v>
          </cell>
          <cell r="T1640">
            <v>27675.020464200003</v>
          </cell>
          <cell r="U1640">
            <v>3.9535799998702714E-2</v>
          </cell>
          <cell r="W1640">
            <v>1994</v>
          </cell>
          <cell r="X1640">
            <v>6</v>
          </cell>
          <cell r="Y1640">
            <v>0</v>
          </cell>
          <cell r="Z1640">
            <v>0.86778740023773138</v>
          </cell>
          <cell r="AA1640">
            <v>5</v>
          </cell>
          <cell r="AB1640">
            <v>0</v>
          </cell>
          <cell r="AC1640">
            <v>0</v>
          </cell>
          <cell r="AD1640">
            <v>0</v>
          </cell>
          <cell r="AH1640">
            <v>0</v>
          </cell>
        </row>
        <row r="1641">
          <cell r="A1641" t="str">
            <v>G930006-006</v>
          </cell>
          <cell r="B1641" t="str">
            <v>Fixtures and fittings</v>
          </cell>
          <cell r="C1641">
            <v>1301</v>
          </cell>
          <cell r="D1641" t="str">
            <v>IS</v>
          </cell>
          <cell r="E1641" t="str">
            <v>N/A</v>
          </cell>
          <cell r="F1641" t="str">
            <v>N/A</v>
          </cell>
          <cell r="G1641" t="str">
            <v>N/A</v>
          </cell>
          <cell r="H1641" t="str">
            <v>ACCESSORIES</v>
          </cell>
          <cell r="J1641">
            <v>35240</v>
          </cell>
          <cell r="K1641">
            <v>1820</v>
          </cell>
          <cell r="L1641">
            <v>0</v>
          </cell>
          <cell r="M1641">
            <v>141537.75</v>
          </cell>
          <cell r="N1641">
            <v>141536.75</v>
          </cell>
          <cell r="O1641">
            <v>1</v>
          </cell>
          <cell r="R1641">
            <v>3.9535800000000003E-2</v>
          </cell>
          <cell r="S1641">
            <v>5595.8081764500002</v>
          </cell>
          <cell r="T1641">
            <v>5595.7686406500006</v>
          </cell>
          <cell r="U1641">
            <v>3.9535799999612209E-2</v>
          </cell>
          <cell r="W1641">
            <v>1996</v>
          </cell>
          <cell r="X1641">
            <v>7</v>
          </cell>
          <cell r="Y1641">
            <v>1.3103721298495645</v>
          </cell>
          <cell r="Z1641">
            <v>1</v>
          </cell>
          <cell r="AA1641">
            <v>5</v>
          </cell>
          <cell r="AB1641">
            <v>0</v>
          </cell>
          <cell r="AC1641">
            <v>0</v>
          </cell>
          <cell r="AD1641">
            <v>0</v>
          </cell>
          <cell r="AH1641">
            <v>0</v>
          </cell>
        </row>
        <row r="1642">
          <cell r="A1642" t="str">
            <v>G930006-007</v>
          </cell>
          <cell r="B1642" t="str">
            <v>Fixtures and fittings</v>
          </cell>
          <cell r="C1642">
            <v>1301</v>
          </cell>
          <cell r="D1642" t="str">
            <v>IS</v>
          </cell>
          <cell r="E1642" t="str">
            <v>N/A</v>
          </cell>
          <cell r="F1642">
            <v>5411</v>
          </cell>
          <cell r="G1642" t="str">
            <v>LOGIC</v>
          </cell>
          <cell r="H1642" t="str">
            <v>SBUS OPTION</v>
          </cell>
          <cell r="I1642">
            <v>35545</v>
          </cell>
          <cell r="J1642">
            <v>35548</v>
          </cell>
          <cell r="K1642">
            <v>1820</v>
          </cell>
          <cell r="L1642">
            <v>0</v>
          </cell>
          <cell r="M1642">
            <v>106743</v>
          </cell>
          <cell r="N1642">
            <v>106742</v>
          </cell>
          <cell r="O1642">
            <v>1</v>
          </cell>
          <cell r="R1642">
            <v>3.9535800000000003E-2</v>
          </cell>
          <cell r="S1642">
            <v>4220.1698994000008</v>
          </cell>
          <cell r="T1642">
            <v>4220.1303636000002</v>
          </cell>
          <cell r="U1642">
            <v>3.9535800000521704E-2</v>
          </cell>
          <cell r="W1642">
            <v>1997</v>
          </cell>
          <cell r="X1642">
            <v>7</v>
          </cell>
          <cell r="Y1642">
            <v>1.2178072111846947</v>
          </cell>
          <cell r="Z1642">
            <v>1</v>
          </cell>
          <cell r="AA1642">
            <v>5</v>
          </cell>
          <cell r="AB1642">
            <v>3400</v>
          </cell>
          <cell r="AC1642">
            <v>0.03</v>
          </cell>
          <cell r="AD1642">
            <v>100</v>
          </cell>
          <cell r="AH1642">
            <v>0.5</v>
          </cell>
        </row>
        <row r="1643">
          <cell r="A1643" t="str">
            <v>G930006-008</v>
          </cell>
          <cell r="B1643" t="str">
            <v>Fixtures and fittings</v>
          </cell>
          <cell r="C1643">
            <v>1301</v>
          </cell>
          <cell r="D1643" t="str">
            <v>IS</v>
          </cell>
          <cell r="E1643" t="str">
            <v>N/A</v>
          </cell>
          <cell r="F1643">
            <v>3113081</v>
          </cell>
          <cell r="G1643" t="str">
            <v>LOGICOM COMPANY</v>
          </cell>
          <cell r="H1643" t="str">
            <v>128MB FOR SPARC 1000 SUN SPACE SERVICE</v>
          </cell>
          <cell r="I1643">
            <v>36965</v>
          </cell>
          <cell r="J1643">
            <v>36982</v>
          </cell>
          <cell r="K1643">
            <v>1820</v>
          </cell>
          <cell r="L1643">
            <v>0</v>
          </cell>
          <cell r="M1643">
            <v>31000</v>
          </cell>
          <cell r="N1643">
            <v>30999</v>
          </cell>
          <cell r="O1643">
            <v>1</v>
          </cell>
          <cell r="R1643">
            <v>2.62598E-2</v>
          </cell>
          <cell r="S1643">
            <v>814.05380000000002</v>
          </cell>
          <cell r="T1643">
            <v>814.02754019999998</v>
          </cell>
          <cell r="U1643">
            <v>2.6259800000048017E-2</v>
          </cell>
          <cell r="W1643">
            <v>2001</v>
          </cell>
          <cell r="X1643">
            <v>7</v>
          </cell>
          <cell r="Y1643">
            <v>1.1167341430499325</v>
          </cell>
          <cell r="Z1643">
            <v>1</v>
          </cell>
          <cell r="AA1643">
            <v>5</v>
          </cell>
          <cell r="AB1643">
            <v>900</v>
          </cell>
          <cell r="AC1643">
            <v>7.4999999999999997E-2</v>
          </cell>
          <cell r="AD1643">
            <v>70</v>
          </cell>
          <cell r="AH1643">
            <v>0.5</v>
          </cell>
        </row>
        <row r="1644">
          <cell r="A1644" t="str">
            <v>G930007-000</v>
          </cell>
          <cell r="B1644" t="str">
            <v>Fixtures and fittings</v>
          </cell>
          <cell r="C1644">
            <v>1301</v>
          </cell>
          <cell r="D1644" t="str">
            <v>IS</v>
          </cell>
          <cell r="E1644">
            <v>489109</v>
          </cell>
          <cell r="F1644" t="str">
            <v>N/A</v>
          </cell>
          <cell r="G1644" t="str">
            <v>LOCAL</v>
          </cell>
          <cell r="H1644" t="str">
            <v>CABLEMETER</v>
          </cell>
          <cell r="J1644">
            <v>34602</v>
          </cell>
          <cell r="K1644">
            <v>1820</v>
          </cell>
          <cell r="L1644">
            <v>0</v>
          </cell>
          <cell r="M1644">
            <v>98290</v>
          </cell>
          <cell r="N1644">
            <v>98289</v>
          </cell>
          <cell r="O1644">
            <v>1</v>
          </cell>
          <cell r="R1644">
            <v>2.62598E-2</v>
          </cell>
          <cell r="S1644">
            <v>2581.075742</v>
          </cell>
          <cell r="T1644">
            <v>2581.0494822000001</v>
          </cell>
          <cell r="U1644">
            <v>2.625979999993433E-2</v>
          </cell>
          <cell r="W1644">
            <v>1994</v>
          </cell>
          <cell r="X1644">
            <v>7</v>
          </cell>
          <cell r="Y1644">
            <v>0</v>
          </cell>
          <cell r="Z1644">
            <v>1</v>
          </cell>
          <cell r="AA1644">
            <v>5</v>
          </cell>
          <cell r="AB1644">
            <v>0</v>
          </cell>
          <cell r="AC1644">
            <v>0</v>
          </cell>
          <cell r="AD1644">
            <v>0</v>
          </cell>
          <cell r="AH1644">
            <v>0</v>
          </cell>
        </row>
        <row r="1645">
          <cell r="A1645" t="str">
            <v>G930009-000</v>
          </cell>
          <cell r="B1645" t="str">
            <v>Fixtures and fittings</v>
          </cell>
          <cell r="C1645">
            <v>1301</v>
          </cell>
          <cell r="D1645" t="str">
            <v>IS</v>
          </cell>
          <cell r="E1645" t="str">
            <v>M73270</v>
          </cell>
          <cell r="F1645">
            <v>6190</v>
          </cell>
          <cell r="G1645" t="str">
            <v>LOCAL</v>
          </cell>
          <cell r="H1645" t="str">
            <v>PRINTRONIX PRINTER</v>
          </cell>
          <cell r="J1645">
            <v>34330</v>
          </cell>
          <cell r="K1645">
            <v>1820</v>
          </cell>
          <cell r="L1645">
            <v>0</v>
          </cell>
          <cell r="M1645">
            <v>152100</v>
          </cell>
          <cell r="N1645">
            <v>152099</v>
          </cell>
          <cell r="O1645">
            <v>1</v>
          </cell>
          <cell r="R1645">
            <v>2.5614399999999999E-2</v>
          </cell>
          <cell r="S1645">
            <v>3895.9502399999997</v>
          </cell>
          <cell r="T1645">
            <v>3895.9246255999997</v>
          </cell>
          <cell r="U1645">
            <v>2.561439999999493E-2</v>
          </cell>
          <cell r="W1645">
            <v>1993</v>
          </cell>
          <cell r="X1645">
            <v>5</v>
          </cell>
          <cell r="Y1645">
            <v>0</v>
          </cell>
          <cell r="Z1645">
            <v>0.9441161487519103</v>
          </cell>
          <cell r="AA1645">
            <v>4</v>
          </cell>
          <cell r="AB1645">
            <v>0</v>
          </cell>
          <cell r="AC1645">
            <v>0</v>
          </cell>
          <cell r="AD1645">
            <v>0</v>
          </cell>
          <cell r="AH1645">
            <v>0</v>
          </cell>
        </row>
        <row r="1646">
          <cell r="A1646" t="str">
            <v>G940010-000</v>
          </cell>
          <cell r="B1646" t="str">
            <v>Fixtures and fittings</v>
          </cell>
          <cell r="C1646">
            <v>1301</v>
          </cell>
          <cell r="D1646" t="str">
            <v>IS</v>
          </cell>
          <cell r="E1646" t="str">
            <v>66QE011048</v>
          </cell>
          <cell r="F1646">
            <v>156</v>
          </cell>
          <cell r="G1646" t="str">
            <v>N/A</v>
          </cell>
          <cell r="H1646" t="str">
            <v>PRINTER EPSON LX-800</v>
          </cell>
          <cell r="J1646">
            <v>34358</v>
          </cell>
          <cell r="K1646">
            <v>1820</v>
          </cell>
          <cell r="L1646">
            <v>0</v>
          </cell>
          <cell r="M1646">
            <v>5700</v>
          </cell>
          <cell r="N1646">
            <v>5699</v>
          </cell>
          <cell r="O1646">
            <v>1</v>
          </cell>
          <cell r="R1646">
            <v>2.62598E-2</v>
          </cell>
          <cell r="S1646">
            <v>149.68086</v>
          </cell>
          <cell r="T1646">
            <v>149.6546002</v>
          </cell>
          <cell r="U1646">
            <v>2.6259799999991174E-2</v>
          </cell>
          <cell r="W1646">
            <v>1994</v>
          </cell>
          <cell r="X1646">
            <v>5</v>
          </cell>
          <cell r="Y1646">
            <v>0</v>
          </cell>
          <cell r="Z1646">
            <v>0.86778740023773138</v>
          </cell>
          <cell r="AA1646">
            <v>4</v>
          </cell>
          <cell r="AB1646">
            <v>0</v>
          </cell>
          <cell r="AC1646">
            <v>0.05</v>
          </cell>
          <cell r="AD1646">
            <v>0</v>
          </cell>
          <cell r="AH1646">
            <v>0</v>
          </cell>
        </row>
        <row r="1647">
          <cell r="A1647" t="str">
            <v>G940011-000</v>
          </cell>
          <cell r="B1647" t="str">
            <v>Fixtures and fittings</v>
          </cell>
          <cell r="C1647">
            <v>1301</v>
          </cell>
          <cell r="D1647" t="str">
            <v>IS</v>
          </cell>
          <cell r="E1647" t="str">
            <v>66QE011147</v>
          </cell>
          <cell r="F1647">
            <v>156</v>
          </cell>
          <cell r="G1647" t="str">
            <v>LOCAL</v>
          </cell>
          <cell r="H1647" t="str">
            <v>PRINTER EPSON LX-800</v>
          </cell>
          <cell r="J1647">
            <v>34358</v>
          </cell>
          <cell r="K1647">
            <v>1820</v>
          </cell>
          <cell r="L1647">
            <v>0</v>
          </cell>
          <cell r="M1647">
            <v>5700</v>
          </cell>
          <cell r="N1647">
            <v>5699</v>
          </cell>
          <cell r="O1647">
            <v>1</v>
          </cell>
          <cell r="R1647">
            <v>3.9535800000000003E-2</v>
          </cell>
          <cell r="S1647">
            <v>225.35406</v>
          </cell>
          <cell r="T1647">
            <v>225.31452420000002</v>
          </cell>
          <cell r="U1647">
            <v>3.9535799999981691E-2</v>
          </cell>
          <cell r="W1647">
            <v>1994</v>
          </cell>
          <cell r="X1647">
            <v>5</v>
          </cell>
          <cell r="Y1647">
            <v>0</v>
          </cell>
          <cell r="Z1647">
            <v>0.86778740023773138</v>
          </cell>
          <cell r="AA1647">
            <v>4</v>
          </cell>
          <cell r="AB1647">
            <v>0</v>
          </cell>
          <cell r="AC1647">
            <v>0.05</v>
          </cell>
          <cell r="AD1647">
            <v>0</v>
          </cell>
          <cell r="AH1647">
            <v>0</v>
          </cell>
        </row>
        <row r="1648">
          <cell r="A1648" t="str">
            <v>G940012-000</v>
          </cell>
          <cell r="B1648" t="str">
            <v>Fixtures and fittings</v>
          </cell>
          <cell r="C1648">
            <v>1301</v>
          </cell>
          <cell r="D1648" t="str">
            <v>IS</v>
          </cell>
          <cell r="E1648" t="str">
            <v>11-34868</v>
          </cell>
          <cell r="F1648">
            <v>86783</v>
          </cell>
          <cell r="G1648" t="str">
            <v>LOCAL</v>
          </cell>
          <cell r="H1648" t="str">
            <v>IBM LASER5 PRINTER 4039</v>
          </cell>
          <cell r="J1648">
            <v>34574</v>
          </cell>
          <cell r="K1648">
            <v>1820</v>
          </cell>
          <cell r="L1648">
            <v>0</v>
          </cell>
          <cell r="M1648">
            <v>58500</v>
          </cell>
          <cell r="N1648">
            <v>58499</v>
          </cell>
          <cell r="O1648">
            <v>1</v>
          </cell>
          <cell r="R1648">
            <v>3.9535800000000003E-2</v>
          </cell>
          <cell r="S1648">
            <v>2312.8443000000002</v>
          </cell>
          <cell r="T1648">
            <v>2312.8047642000001</v>
          </cell>
          <cell r="U1648">
            <v>3.9535800000066956E-2</v>
          </cell>
          <cell r="W1648">
            <v>1994</v>
          </cell>
          <cell r="X1648">
            <v>5</v>
          </cell>
          <cell r="Y1648">
            <v>0</v>
          </cell>
          <cell r="Z1648">
            <v>0.86778740023773138</v>
          </cell>
          <cell r="AA1648">
            <v>4</v>
          </cell>
          <cell r="AB1648">
            <v>0</v>
          </cell>
          <cell r="AC1648">
            <v>0.05</v>
          </cell>
          <cell r="AD1648">
            <v>0</v>
          </cell>
          <cell r="AH1648">
            <v>0</v>
          </cell>
        </row>
        <row r="1649">
          <cell r="A1649" t="str">
            <v>G940012-001</v>
          </cell>
          <cell r="B1649" t="str">
            <v>Fixtures and fittings</v>
          </cell>
          <cell r="C1649">
            <v>1301</v>
          </cell>
          <cell r="D1649" t="str">
            <v>IS</v>
          </cell>
          <cell r="E1649" t="str">
            <v>N/A</v>
          </cell>
          <cell r="F1649" t="str">
            <v>N/A</v>
          </cell>
          <cell r="G1649" t="str">
            <v>LOCAL</v>
          </cell>
          <cell r="H1649" t="str">
            <v>PRINTER</v>
          </cell>
          <cell r="J1649">
            <v>34574</v>
          </cell>
          <cell r="K1649">
            <v>1820</v>
          </cell>
          <cell r="L1649">
            <v>0</v>
          </cell>
          <cell r="M1649">
            <v>9000</v>
          </cell>
          <cell r="N1649">
            <v>8999</v>
          </cell>
          <cell r="O1649">
            <v>1</v>
          </cell>
          <cell r="R1649">
            <v>3.9535800000000003E-2</v>
          </cell>
          <cell r="S1649">
            <v>355.82220000000001</v>
          </cell>
          <cell r="T1649">
            <v>355.7826642</v>
          </cell>
          <cell r="U1649">
            <v>3.9535800000010113E-2</v>
          </cell>
          <cell r="W1649">
            <v>1994</v>
          </cell>
          <cell r="X1649">
            <v>5</v>
          </cell>
          <cell r="Y1649">
            <v>0</v>
          </cell>
          <cell r="Z1649">
            <v>0.86778740023773138</v>
          </cell>
          <cell r="AA1649">
            <v>4</v>
          </cell>
          <cell r="AB1649">
            <v>0</v>
          </cell>
          <cell r="AC1649">
            <v>0.05</v>
          </cell>
          <cell r="AD1649">
            <v>0</v>
          </cell>
          <cell r="AH1649">
            <v>0</v>
          </cell>
        </row>
        <row r="1650">
          <cell r="A1650" t="str">
            <v>G940013-000</v>
          </cell>
          <cell r="B1650" t="str">
            <v>Fixtures and fittings</v>
          </cell>
          <cell r="C1650">
            <v>1301</v>
          </cell>
          <cell r="D1650" t="str">
            <v>IS</v>
          </cell>
          <cell r="E1650" t="str">
            <v>11-34830</v>
          </cell>
          <cell r="F1650">
            <v>88814</v>
          </cell>
          <cell r="G1650" t="str">
            <v>LOCAL</v>
          </cell>
          <cell r="H1650" t="str">
            <v>IBM LASER PRINTER 4039</v>
          </cell>
          <cell r="J1650">
            <v>34574</v>
          </cell>
          <cell r="K1650">
            <v>1820</v>
          </cell>
          <cell r="L1650">
            <v>0</v>
          </cell>
          <cell r="M1650">
            <v>54500</v>
          </cell>
          <cell r="N1650">
            <v>54499</v>
          </cell>
          <cell r="O1650">
            <v>1</v>
          </cell>
          <cell r="R1650">
            <v>2.7225800000000001E-2</v>
          </cell>
          <cell r="S1650">
            <v>1483.8061</v>
          </cell>
          <cell r="T1650">
            <v>1483.7788742</v>
          </cell>
          <cell r="U1650">
            <v>2.7225799999996525E-2</v>
          </cell>
          <cell r="W1650">
            <v>1994</v>
          </cell>
          <cell r="X1650">
            <v>5</v>
          </cell>
          <cell r="Y1650">
            <v>0</v>
          </cell>
          <cell r="Z1650">
            <v>0.86778740023773138</v>
          </cell>
          <cell r="AA1650">
            <v>4</v>
          </cell>
          <cell r="AB1650">
            <v>0</v>
          </cell>
          <cell r="AC1650">
            <v>0.05</v>
          </cell>
          <cell r="AD1650">
            <v>0</v>
          </cell>
          <cell r="AH1650">
            <v>0</v>
          </cell>
        </row>
        <row r="1651">
          <cell r="A1651" t="str">
            <v>G940013-001</v>
          </cell>
          <cell r="B1651" t="str">
            <v>Fixtures and fittings</v>
          </cell>
          <cell r="C1651">
            <v>1301</v>
          </cell>
          <cell r="D1651" t="str">
            <v>IS</v>
          </cell>
          <cell r="E1651" t="str">
            <v>N/A</v>
          </cell>
          <cell r="F1651" t="str">
            <v>N/A</v>
          </cell>
          <cell r="G1651" t="str">
            <v>LOCAL</v>
          </cell>
          <cell r="H1651" t="str">
            <v>PRINTER</v>
          </cell>
          <cell r="J1651">
            <v>34574</v>
          </cell>
          <cell r="K1651">
            <v>1820</v>
          </cell>
          <cell r="L1651">
            <v>0</v>
          </cell>
          <cell r="M1651">
            <v>13000</v>
          </cell>
          <cell r="N1651">
            <v>12999</v>
          </cell>
          <cell r="O1651">
            <v>1</v>
          </cell>
          <cell r="R1651">
            <v>3.9535800000000003E-2</v>
          </cell>
          <cell r="S1651">
            <v>513.96540000000005</v>
          </cell>
          <cell r="T1651">
            <v>513.92586420000009</v>
          </cell>
          <cell r="U1651">
            <v>3.9535799999953269E-2</v>
          </cell>
          <cell r="W1651">
            <v>1994</v>
          </cell>
          <cell r="X1651">
            <v>5</v>
          </cell>
          <cell r="Y1651">
            <v>0</v>
          </cell>
          <cell r="Z1651">
            <v>0.86778740023773138</v>
          </cell>
          <cell r="AA1651">
            <v>4</v>
          </cell>
          <cell r="AB1651">
            <v>0</v>
          </cell>
          <cell r="AC1651">
            <v>0.05</v>
          </cell>
          <cell r="AD1651">
            <v>0</v>
          </cell>
          <cell r="AH1651">
            <v>0</v>
          </cell>
        </row>
        <row r="1652">
          <cell r="A1652" t="str">
            <v>G940016-000</v>
          </cell>
          <cell r="B1652" t="str">
            <v>Fixtures and fittings</v>
          </cell>
          <cell r="C1652">
            <v>1302</v>
          </cell>
          <cell r="D1652" t="str">
            <v>IS</v>
          </cell>
          <cell r="E1652" t="str">
            <v>AQS486</v>
          </cell>
          <cell r="F1652" t="str">
            <v>N/A</v>
          </cell>
          <cell r="G1652" t="str">
            <v>LOCAL</v>
          </cell>
          <cell r="H1652" t="str">
            <v>COMPUTR486D</v>
          </cell>
          <cell r="J1652">
            <v>34511</v>
          </cell>
          <cell r="K1652">
            <v>1820</v>
          </cell>
          <cell r="L1652">
            <v>0</v>
          </cell>
          <cell r="M1652">
            <v>384000</v>
          </cell>
          <cell r="N1652">
            <v>383999</v>
          </cell>
          <cell r="O1652">
            <v>1</v>
          </cell>
          <cell r="R1652">
            <v>3.9535800000000003E-2</v>
          </cell>
          <cell r="S1652">
            <v>15181.747200000002</v>
          </cell>
          <cell r="T1652">
            <v>15181.707664200001</v>
          </cell>
          <cell r="U1652">
            <v>3.9535800000521704E-2</v>
          </cell>
          <cell r="W1652">
            <v>1994</v>
          </cell>
          <cell r="X1652">
            <v>6</v>
          </cell>
          <cell r="Y1652">
            <v>0</v>
          </cell>
          <cell r="Z1652">
            <v>1</v>
          </cell>
          <cell r="AB1652">
            <v>0</v>
          </cell>
          <cell r="AC1652">
            <v>0</v>
          </cell>
          <cell r="AD1652">
            <v>0</v>
          </cell>
          <cell r="AH1652">
            <v>0</v>
          </cell>
        </row>
        <row r="1653">
          <cell r="A1653" t="str">
            <v>G940016-001</v>
          </cell>
          <cell r="B1653" t="str">
            <v>Fixtures and fittings</v>
          </cell>
          <cell r="C1653">
            <v>1302</v>
          </cell>
          <cell r="D1653" t="str">
            <v>IS</v>
          </cell>
          <cell r="E1653" t="str">
            <v>N/A</v>
          </cell>
          <cell r="F1653" t="str">
            <v>N/A</v>
          </cell>
          <cell r="G1653" t="str">
            <v>ADVANC</v>
          </cell>
          <cell r="H1653" t="str">
            <v>PRINTER</v>
          </cell>
          <cell r="J1653">
            <v>34693</v>
          </cell>
          <cell r="K1653">
            <v>1820</v>
          </cell>
          <cell r="L1653">
            <v>0</v>
          </cell>
          <cell r="M1653">
            <v>64900</v>
          </cell>
          <cell r="N1653">
            <v>64899</v>
          </cell>
          <cell r="O1653">
            <v>1</v>
          </cell>
          <cell r="R1653">
            <v>3.9535800000000003E-2</v>
          </cell>
          <cell r="S1653">
            <v>2565.8734200000004</v>
          </cell>
          <cell r="T1653">
            <v>2565.8338842000003</v>
          </cell>
          <cell r="U1653">
            <v>3.9535800000066956E-2</v>
          </cell>
          <cell r="W1653">
            <v>1994</v>
          </cell>
          <cell r="X1653">
            <v>5</v>
          </cell>
          <cell r="Y1653">
            <v>0</v>
          </cell>
          <cell r="Z1653">
            <v>0.86778740023773138</v>
          </cell>
          <cell r="AA1653">
            <v>4</v>
          </cell>
          <cell r="AB1653">
            <v>0</v>
          </cell>
          <cell r="AC1653">
            <v>0.05</v>
          </cell>
          <cell r="AD1653">
            <v>0</v>
          </cell>
          <cell r="AH1653">
            <v>0</v>
          </cell>
        </row>
        <row r="1654">
          <cell r="A1654" t="str">
            <v>G940016-002</v>
          </cell>
          <cell r="B1654" t="str">
            <v>Fixtures and fittings</v>
          </cell>
          <cell r="C1654">
            <v>1302</v>
          </cell>
          <cell r="D1654" t="str">
            <v>IS</v>
          </cell>
          <cell r="E1654" t="str">
            <v>N/A</v>
          </cell>
          <cell r="F1654" t="str">
            <v>N/A</v>
          </cell>
          <cell r="G1654" t="str">
            <v>ADVANC</v>
          </cell>
          <cell r="H1654" t="str">
            <v>RAM, CPU</v>
          </cell>
          <cell r="J1654">
            <v>34693</v>
          </cell>
          <cell r="K1654">
            <v>1820</v>
          </cell>
          <cell r="L1654">
            <v>0</v>
          </cell>
          <cell r="M1654">
            <v>169500</v>
          </cell>
          <cell r="N1654">
            <v>169499</v>
          </cell>
          <cell r="O1654">
            <v>1</v>
          </cell>
          <cell r="R1654">
            <v>3.9535800000000003E-2</v>
          </cell>
          <cell r="S1654">
            <v>6701.3181000000004</v>
          </cell>
          <cell r="T1654">
            <v>6701.2785642000008</v>
          </cell>
          <cell r="U1654">
            <v>3.9535799999612209E-2</v>
          </cell>
          <cell r="W1654">
            <v>1994</v>
          </cell>
          <cell r="X1654">
            <v>7</v>
          </cell>
          <cell r="Y1654">
            <v>0</v>
          </cell>
          <cell r="Z1654">
            <v>1</v>
          </cell>
          <cell r="AA1654">
            <v>5</v>
          </cell>
          <cell r="AB1654">
            <v>0</v>
          </cell>
          <cell r="AC1654">
            <v>0</v>
          </cell>
          <cell r="AD1654">
            <v>0</v>
          </cell>
          <cell r="AH1654">
            <v>0</v>
          </cell>
        </row>
        <row r="1655">
          <cell r="A1655" t="str">
            <v>G940016-003</v>
          </cell>
          <cell r="B1655" t="str">
            <v>Fixtures and fittings</v>
          </cell>
          <cell r="C1655">
            <v>1302</v>
          </cell>
          <cell r="D1655" t="str">
            <v>IS</v>
          </cell>
          <cell r="E1655" t="str">
            <v>N/A</v>
          </cell>
          <cell r="F1655" t="str">
            <v>N/A</v>
          </cell>
          <cell r="G1655" t="str">
            <v>ADVANC</v>
          </cell>
          <cell r="H1655" t="str">
            <v>RAIDION SYS</v>
          </cell>
          <cell r="J1655">
            <v>34693</v>
          </cell>
          <cell r="K1655">
            <v>1820</v>
          </cell>
          <cell r="L1655">
            <v>0</v>
          </cell>
          <cell r="M1655">
            <v>530000</v>
          </cell>
          <cell r="N1655">
            <v>529999</v>
          </cell>
          <cell r="O1655">
            <v>1</v>
          </cell>
          <cell r="R1655">
            <v>3.9535800000000003E-2</v>
          </cell>
          <cell r="S1655">
            <v>20953.974000000002</v>
          </cell>
          <cell r="T1655">
            <v>20953.934464200003</v>
          </cell>
          <cell r="U1655">
            <v>3.9535799998702714E-2</v>
          </cell>
          <cell r="W1655">
            <v>1994</v>
          </cell>
          <cell r="X1655">
            <v>7</v>
          </cell>
          <cell r="Y1655">
            <v>0</v>
          </cell>
          <cell r="Z1655">
            <v>1</v>
          </cell>
          <cell r="AA1655">
            <v>5</v>
          </cell>
          <cell r="AB1655">
            <v>0</v>
          </cell>
          <cell r="AC1655">
            <v>0</v>
          </cell>
          <cell r="AD1655">
            <v>0</v>
          </cell>
          <cell r="AH1655">
            <v>0</v>
          </cell>
        </row>
        <row r="1656">
          <cell r="A1656" t="str">
            <v>G940016-004</v>
          </cell>
          <cell r="B1656" t="str">
            <v>Fixtures and fittings</v>
          </cell>
          <cell r="C1656">
            <v>1302</v>
          </cell>
          <cell r="D1656" t="str">
            <v>IS</v>
          </cell>
          <cell r="E1656" t="str">
            <v>N/A</v>
          </cell>
          <cell r="F1656" t="str">
            <v>N/A</v>
          </cell>
          <cell r="G1656" t="str">
            <v>DIGITA</v>
          </cell>
          <cell r="H1656" t="str">
            <v>MAIL ROUTER</v>
          </cell>
          <cell r="J1656">
            <v>35240</v>
          </cell>
          <cell r="K1656">
            <v>1820</v>
          </cell>
          <cell r="L1656">
            <v>0</v>
          </cell>
          <cell r="M1656">
            <v>8360</v>
          </cell>
          <cell r="N1656">
            <v>8359</v>
          </cell>
          <cell r="O1656">
            <v>1</v>
          </cell>
          <cell r="R1656">
            <v>3.9535800000000003E-2</v>
          </cell>
          <cell r="S1656">
            <v>330.51928800000002</v>
          </cell>
          <cell r="T1656">
            <v>330.47975220000001</v>
          </cell>
          <cell r="U1656">
            <v>3.9535800000010113E-2</v>
          </cell>
          <cell r="W1656">
            <v>1996</v>
          </cell>
          <cell r="X1656">
            <v>7</v>
          </cell>
          <cell r="Y1656">
            <v>1.3103721298495645</v>
          </cell>
          <cell r="Z1656">
            <v>1</v>
          </cell>
          <cell r="AA1656">
            <v>5</v>
          </cell>
          <cell r="AB1656">
            <v>300</v>
          </cell>
          <cell r="AC1656">
            <v>0</v>
          </cell>
          <cell r="AD1656">
            <v>0</v>
          </cell>
          <cell r="AH1656">
            <v>0</v>
          </cell>
        </row>
        <row r="1657">
          <cell r="A1657" t="str">
            <v>G940016-005</v>
          </cell>
          <cell r="B1657" t="str">
            <v>Fixtures and fittings</v>
          </cell>
          <cell r="C1657">
            <v>1302</v>
          </cell>
          <cell r="D1657" t="str">
            <v>IS</v>
          </cell>
          <cell r="E1657" t="str">
            <v>N/A</v>
          </cell>
          <cell r="F1657" t="str">
            <v>N/A</v>
          </cell>
          <cell r="G1657" t="str">
            <v>ISONET</v>
          </cell>
          <cell r="H1657" t="str">
            <v>MICROSOFT</v>
          </cell>
          <cell r="J1657">
            <v>35240</v>
          </cell>
          <cell r="K1657">
            <v>1820</v>
          </cell>
          <cell r="L1657">
            <v>0</v>
          </cell>
          <cell r="M1657">
            <v>17450</v>
          </cell>
          <cell r="N1657">
            <v>17449</v>
          </cell>
          <cell r="O1657">
            <v>1</v>
          </cell>
          <cell r="R1657">
            <v>3.9535800000000003E-2</v>
          </cell>
          <cell r="S1657">
            <v>689.89971000000003</v>
          </cell>
          <cell r="T1657">
            <v>689.86017420000007</v>
          </cell>
          <cell r="U1657">
            <v>3.9535799999953269E-2</v>
          </cell>
          <cell r="W1657">
            <v>1996</v>
          </cell>
          <cell r="X1657">
            <v>7</v>
          </cell>
          <cell r="Y1657">
            <v>1.3103721298495645</v>
          </cell>
          <cell r="Z1657">
            <v>1</v>
          </cell>
          <cell r="AA1657">
            <v>5</v>
          </cell>
          <cell r="AB1657">
            <v>600</v>
          </cell>
          <cell r="AC1657">
            <v>0</v>
          </cell>
          <cell r="AD1657">
            <v>0</v>
          </cell>
          <cell r="AH1657">
            <v>0</v>
          </cell>
        </row>
        <row r="1658">
          <cell r="A1658" t="str">
            <v>G940016-006</v>
          </cell>
          <cell r="B1658" t="str">
            <v>Fixtures and fittings</v>
          </cell>
          <cell r="C1658">
            <v>1302</v>
          </cell>
          <cell r="D1658" t="str">
            <v>IS</v>
          </cell>
          <cell r="E1658" t="str">
            <v>N/A</v>
          </cell>
          <cell r="F1658" t="str">
            <v>N/A</v>
          </cell>
          <cell r="G1658" t="str">
            <v>MULTIM</v>
          </cell>
          <cell r="H1658" t="str">
            <v>SOFTWARE</v>
          </cell>
          <cell r="J1658">
            <v>35240</v>
          </cell>
          <cell r="K1658">
            <v>1820</v>
          </cell>
          <cell r="L1658">
            <v>0</v>
          </cell>
          <cell r="M1658">
            <v>596125</v>
          </cell>
          <cell r="N1658">
            <v>596124</v>
          </cell>
          <cell r="O1658">
            <v>1</v>
          </cell>
          <cell r="R1658">
            <v>2.5007100000000001E-2</v>
          </cell>
          <cell r="S1658">
            <v>14907.357487500001</v>
          </cell>
          <cell r="T1658">
            <v>14907.3324804</v>
          </cell>
          <cell r="U1658">
            <v>2.5007100000948412E-2</v>
          </cell>
          <cell r="W1658">
            <v>1996</v>
          </cell>
          <cell r="X1658">
            <v>6</v>
          </cell>
          <cell r="Y1658">
            <v>0</v>
          </cell>
          <cell r="Z1658">
            <v>0.92357785702156558</v>
          </cell>
          <cell r="AA1658">
            <v>5</v>
          </cell>
          <cell r="AB1658">
            <v>0</v>
          </cell>
          <cell r="AC1658">
            <v>0</v>
          </cell>
          <cell r="AD1658">
            <v>0</v>
          </cell>
          <cell r="AH1658">
            <v>0</v>
          </cell>
        </row>
        <row r="1659">
          <cell r="A1659" t="str">
            <v>G940016-007</v>
          </cell>
          <cell r="B1659" t="str">
            <v>Fixtures and fittings</v>
          </cell>
          <cell r="C1659">
            <v>1302</v>
          </cell>
          <cell r="D1659" t="str">
            <v>IS</v>
          </cell>
          <cell r="E1659" t="str">
            <v>N/A</v>
          </cell>
          <cell r="F1659" t="str">
            <v>N/A</v>
          </cell>
          <cell r="G1659" t="str">
            <v>MULTIM</v>
          </cell>
          <cell r="H1659" t="str">
            <v>MS PROJECT</v>
          </cell>
          <cell r="J1659">
            <v>35240</v>
          </cell>
          <cell r="K1659">
            <v>1820</v>
          </cell>
          <cell r="L1659">
            <v>0</v>
          </cell>
          <cell r="M1659">
            <v>14700</v>
          </cell>
          <cell r="N1659">
            <v>14699</v>
          </cell>
          <cell r="O1659">
            <v>1</v>
          </cell>
          <cell r="R1659">
            <v>3.9535800000000003E-2</v>
          </cell>
          <cell r="S1659">
            <v>581.17626000000007</v>
          </cell>
          <cell r="T1659">
            <v>581.1367242</v>
          </cell>
          <cell r="U1659">
            <v>3.9535800000066956E-2</v>
          </cell>
          <cell r="W1659">
            <v>1996</v>
          </cell>
          <cell r="X1659">
            <v>7</v>
          </cell>
          <cell r="Y1659">
            <v>1.3103721298495645</v>
          </cell>
          <cell r="Z1659">
            <v>1</v>
          </cell>
          <cell r="AA1659">
            <v>5</v>
          </cell>
          <cell r="AB1659">
            <v>500</v>
          </cell>
          <cell r="AC1659">
            <v>0</v>
          </cell>
          <cell r="AD1659">
            <v>0</v>
          </cell>
          <cell r="AH1659">
            <v>0</v>
          </cell>
        </row>
        <row r="1660">
          <cell r="A1660" t="str">
            <v>G950016-000</v>
          </cell>
          <cell r="B1660" t="str">
            <v>Fixtures and fittings</v>
          </cell>
          <cell r="C1660">
            <v>1302</v>
          </cell>
          <cell r="D1660" t="str">
            <v>IS</v>
          </cell>
          <cell r="E1660" t="str">
            <v>N/A</v>
          </cell>
          <cell r="F1660" t="str">
            <v>N/A</v>
          </cell>
          <cell r="G1660" t="str">
            <v>ADVANC</v>
          </cell>
          <cell r="H1660" t="str">
            <v>RAIDION SYS</v>
          </cell>
          <cell r="J1660">
            <v>34630</v>
          </cell>
          <cell r="K1660">
            <v>1820</v>
          </cell>
          <cell r="L1660">
            <v>0</v>
          </cell>
          <cell r="M1660">
            <v>247775</v>
          </cell>
          <cell r="N1660">
            <v>247774</v>
          </cell>
          <cell r="O1660">
            <v>1</v>
          </cell>
          <cell r="R1660">
            <v>3.9535800000000003E-2</v>
          </cell>
          <cell r="S1660">
            <v>9795.9828450000005</v>
          </cell>
          <cell r="T1660">
            <v>9795.9433091999999</v>
          </cell>
          <cell r="U1660">
            <v>3.9535800000521704E-2</v>
          </cell>
          <cell r="W1660">
            <v>1994</v>
          </cell>
          <cell r="X1660">
            <v>7</v>
          </cell>
          <cell r="Y1660">
            <v>0</v>
          </cell>
          <cell r="Z1660">
            <v>1</v>
          </cell>
          <cell r="AA1660">
            <v>5</v>
          </cell>
          <cell r="AB1660">
            <v>0</v>
          </cell>
          <cell r="AC1660">
            <v>0</v>
          </cell>
          <cell r="AD1660">
            <v>0</v>
          </cell>
          <cell r="AH1660">
            <v>0</v>
          </cell>
        </row>
        <row r="1661">
          <cell r="A1661" t="str">
            <v>G950020-000</v>
          </cell>
          <cell r="B1661" t="str">
            <v>Fixtures and fittings</v>
          </cell>
          <cell r="C1661">
            <v>1302</v>
          </cell>
          <cell r="D1661" t="str">
            <v>IS</v>
          </cell>
          <cell r="E1661" t="str">
            <v>AQS-00</v>
          </cell>
          <cell r="F1661" t="str">
            <v>N/A</v>
          </cell>
          <cell r="G1661" t="str">
            <v>AVANC</v>
          </cell>
          <cell r="H1661" t="str">
            <v>UPGRADE PC K</v>
          </cell>
          <cell r="J1661">
            <v>34511</v>
          </cell>
          <cell r="K1661">
            <v>1820</v>
          </cell>
          <cell r="L1661">
            <v>0</v>
          </cell>
          <cell r="M1661">
            <v>250000</v>
          </cell>
          <cell r="N1661">
            <v>249999</v>
          </cell>
          <cell r="O1661">
            <v>1</v>
          </cell>
          <cell r="R1661">
            <v>3.9535800000000003E-2</v>
          </cell>
          <cell r="S1661">
            <v>9883.9500000000007</v>
          </cell>
          <cell r="T1661">
            <v>9883.9104642000002</v>
          </cell>
          <cell r="U1661">
            <v>3.9535800000521704E-2</v>
          </cell>
          <cell r="W1661">
            <v>1994</v>
          </cell>
          <cell r="X1661">
            <v>6</v>
          </cell>
          <cell r="Y1661">
            <v>0</v>
          </cell>
          <cell r="Z1661">
            <v>0.86778740023773138</v>
          </cell>
          <cell r="AA1661">
            <v>5</v>
          </cell>
          <cell r="AB1661">
            <v>0</v>
          </cell>
          <cell r="AC1661">
            <v>0</v>
          </cell>
          <cell r="AD1661">
            <v>0</v>
          </cell>
          <cell r="AH1661">
            <v>0</v>
          </cell>
        </row>
        <row r="1662">
          <cell r="A1662" t="str">
            <v>G950021-000</v>
          </cell>
          <cell r="B1662" t="str">
            <v>Fixtures and fittings</v>
          </cell>
          <cell r="C1662">
            <v>1302</v>
          </cell>
          <cell r="D1662" t="str">
            <v>IS</v>
          </cell>
          <cell r="E1662" t="str">
            <v>DISC-0</v>
          </cell>
          <cell r="F1662" t="str">
            <v>N/A</v>
          </cell>
          <cell r="G1662" t="str">
            <v>DIGITA</v>
          </cell>
          <cell r="H1662" t="str">
            <v>DATA COM SOF</v>
          </cell>
          <cell r="J1662">
            <v>34511</v>
          </cell>
          <cell r="K1662">
            <v>1820</v>
          </cell>
          <cell r="L1662">
            <v>0</v>
          </cell>
          <cell r="M1662">
            <v>450000</v>
          </cell>
          <cell r="N1662">
            <v>449999</v>
          </cell>
          <cell r="O1662">
            <v>1</v>
          </cell>
          <cell r="R1662">
            <v>3.9535800000000003E-2</v>
          </cell>
          <cell r="S1662">
            <v>17791.11</v>
          </cell>
          <cell r="T1662">
            <v>17791.070464200002</v>
          </cell>
          <cell r="U1662">
            <v>3.9535799998702714E-2</v>
          </cell>
          <cell r="W1662">
            <v>1994</v>
          </cell>
          <cell r="X1662">
            <v>7</v>
          </cell>
          <cell r="Y1662">
            <v>0</v>
          </cell>
          <cell r="Z1662">
            <v>1</v>
          </cell>
          <cell r="AA1662">
            <v>5</v>
          </cell>
          <cell r="AB1662">
            <v>0</v>
          </cell>
          <cell r="AC1662">
            <v>0</v>
          </cell>
          <cell r="AD1662">
            <v>0</v>
          </cell>
          <cell r="AH1662">
            <v>0</v>
          </cell>
        </row>
        <row r="1663">
          <cell r="A1663" t="str">
            <v>G950022-000</v>
          </cell>
          <cell r="B1663" t="str">
            <v>Fixtures and fittings</v>
          </cell>
          <cell r="C1663">
            <v>1302</v>
          </cell>
          <cell r="D1663" t="str">
            <v>IS</v>
          </cell>
          <cell r="E1663">
            <v>936070</v>
          </cell>
          <cell r="F1663" t="str">
            <v>N/A</v>
          </cell>
          <cell r="G1663" t="str">
            <v>DIGITA</v>
          </cell>
          <cell r="H1663" t="str">
            <v>TCP SOFTWARE</v>
          </cell>
          <cell r="J1663">
            <v>34511</v>
          </cell>
          <cell r="K1663">
            <v>1820</v>
          </cell>
          <cell r="L1663">
            <v>0</v>
          </cell>
          <cell r="M1663">
            <v>338013</v>
          </cell>
          <cell r="N1663">
            <v>338012</v>
          </cell>
          <cell r="O1663">
            <v>1</v>
          </cell>
          <cell r="R1663">
            <v>2.6575999999999999E-2</v>
          </cell>
          <cell r="S1663">
            <v>8983.0334879999991</v>
          </cell>
          <cell r="T1663">
            <v>8983.0069119999989</v>
          </cell>
          <cell r="U1663">
            <v>2.6576000000204658E-2</v>
          </cell>
          <cell r="W1663">
            <v>1994</v>
          </cell>
          <cell r="X1663">
            <v>6</v>
          </cell>
          <cell r="Y1663">
            <v>0</v>
          </cell>
          <cell r="Z1663">
            <v>0.86778740023773138</v>
          </cell>
          <cell r="AA1663">
            <v>5</v>
          </cell>
          <cell r="AB1663">
            <v>0</v>
          </cell>
          <cell r="AC1663">
            <v>0</v>
          </cell>
          <cell r="AD1663">
            <v>0</v>
          </cell>
          <cell r="AH1663">
            <v>0</v>
          </cell>
        </row>
        <row r="1664">
          <cell r="A1664" t="str">
            <v>G950023-000</v>
          </cell>
          <cell r="B1664" t="str">
            <v>Fixtures and fittings</v>
          </cell>
          <cell r="C1664">
            <v>3420</v>
          </cell>
          <cell r="D1664" t="str">
            <v>Test</v>
          </cell>
          <cell r="E1664">
            <v>11147</v>
          </cell>
          <cell r="F1664" t="str">
            <v>N/A</v>
          </cell>
          <cell r="G1664" t="str">
            <v>MADEE</v>
          </cell>
          <cell r="H1664" t="str">
            <v>PRINTER EPSON LX-800</v>
          </cell>
          <cell r="J1664">
            <v>34511</v>
          </cell>
          <cell r="K1664">
            <v>1820</v>
          </cell>
          <cell r="L1664">
            <v>0</v>
          </cell>
          <cell r="M1664">
            <v>6350</v>
          </cell>
          <cell r="N1664">
            <v>6349</v>
          </cell>
          <cell r="O1664">
            <v>1</v>
          </cell>
          <cell r="R1664">
            <v>3.9557000000000002E-2</v>
          </cell>
          <cell r="S1664">
            <v>251.18695000000002</v>
          </cell>
          <cell r="T1664">
            <v>251.14739300000002</v>
          </cell>
          <cell r="U1664">
            <v>3.9557000000002063E-2</v>
          </cell>
          <cell r="W1664">
            <v>1994</v>
          </cell>
          <cell r="X1664">
            <v>5</v>
          </cell>
          <cell r="Y1664">
            <v>0</v>
          </cell>
          <cell r="Z1664">
            <v>0.86778740023773138</v>
          </cell>
          <cell r="AA1664">
            <v>4</v>
          </cell>
          <cell r="AB1664">
            <v>0</v>
          </cell>
          <cell r="AC1664">
            <v>0.05</v>
          </cell>
          <cell r="AD1664">
            <v>0</v>
          </cell>
          <cell r="AH1664">
            <v>0</v>
          </cell>
        </row>
        <row r="1665">
          <cell r="A1665" t="str">
            <v>G950024-000</v>
          </cell>
          <cell r="B1665" t="str">
            <v>Fixtures and fittings</v>
          </cell>
          <cell r="C1665">
            <v>3420</v>
          </cell>
          <cell r="D1665" t="str">
            <v>Test</v>
          </cell>
          <cell r="E1665">
            <v>11048</v>
          </cell>
          <cell r="F1665" t="str">
            <v>N/A</v>
          </cell>
          <cell r="G1665" t="str">
            <v>MADEE</v>
          </cell>
          <cell r="H1665" t="str">
            <v>PRINTER EPSON LX-800</v>
          </cell>
          <cell r="J1665">
            <v>34511</v>
          </cell>
          <cell r="K1665">
            <v>1820</v>
          </cell>
          <cell r="L1665">
            <v>0</v>
          </cell>
          <cell r="M1665">
            <v>6350</v>
          </cell>
          <cell r="N1665">
            <v>6349</v>
          </cell>
          <cell r="O1665">
            <v>1</v>
          </cell>
          <cell r="R1665">
            <v>3.9488700000000002E-2</v>
          </cell>
          <cell r="S1665">
            <v>250.75324500000002</v>
          </cell>
          <cell r="T1665">
            <v>250.7137563</v>
          </cell>
          <cell r="U1665">
            <v>3.9488700000021026E-2</v>
          </cell>
          <cell r="W1665">
            <v>1994</v>
          </cell>
          <cell r="X1665">
            <v>5</v>
          </cell>
          <cell r="Y1665">
            <v>0</v>
          </cell>
          <cell r="Z1665">
            <v>0.86778740023773138</v>
          </cell>
          <cell r="AA1665">
            <v>4</v>
          </cell>
          <cell r="AB1665">
            <v>0</v>
          </cell>
          <cell r="AC1665">
            <v>0.05</v>
          </cell>
          <cell r="AD1665">
            <v>0</v>
          </cell>
          <cell r="AH1665">
            <v>0</v>
          </cell>
        </row>
        <row r="1666">
          <cell r="A1666" t="str">
            <v>G950026-000</v>
          </cell>
          <cell r="B1666" t="str">
            <v>Fixtures and fittings</v>
          </cell>
          <cell r="C1666">
            <v>3420</v>
          </cell>
          <cell r="D1666" t="str">
            <v>Test</v>
          </cell>
          <cell r="E1666">
            <v>13121</v>
          </cell>
          <cell r="F1666" t="str">
            <v>N/A</v>
          </cell>
          <cell r="G1666" t="str">
            <v>N/A</v>
          </cell>
          <cell r="H1666" t="str">
            <v>PRINTER EPSON LX-800</v>
          </cell>
          <cell r="J1666">
            <v>34511</v>
          </cell>
          <cell r="K1666">
            <v>1820</v>
          </cell>
          <cell r="L1666">
            <v>0</v>
          </cell>
          <cell r="M1666">
            <v>6350</v>
          </cell>
          <cell r="N1666">
            <v>6349</v>
          </cell>
          <cell r="O1666">
            <v>1</v>
          </cell>
          <cell r="R1666">
            <v>3.9488700000000002E-2</v>
          </cell>
          <cell r="S1666">
            <v>250.75324500000002</v>
          </cell>
          <cell r="T1666">
            <v>250.7137563</v>
          </cell>
          <cell r="U1666">
            <v>3.9488700000021026E-2</v>
          </cell>
          <cell r="W1666">
            <v>1994</v>
          </cell>
          <cell r="X1666">
            <v>5</v>
          </cell>
          <cell r="Y1666">
            <v>0</v>
          </cell>
          <cell r="Z1666">
            <v>0.86778740023773138</v>
          </cell>
          <cell r="AA1666">
            <v>4</v>
          </cell>
          <cell r="AB1666">
            <v>0</v>
          </cell>
          <cell r="AC1666">
            <v>0.05</v>
          </cell>
          <cell r="AD1666">
            <v>0</v>
          </cell>
          <cell r="AH1666">
            <v>0</v>
          </cell>
        </row>
        <row r="1667">
          <cell r="A1667" t="str">
            <v>G950030-000</v>
          </cell>
          <cell r="B1667" t="str">
            <v>Fixtures and fittings</v>
          </cell>
          <cell r="C1667">
            <v>1301</v>
          </cell>
          <cell r="D1667" t="str">
            <v>IS</v>
          </cell>
          <cell r="E1667" t="str">
            <v>AQS-01</v>
          </cell>
          <cell r="F1667" t="str">
            <v>N/A</v>
          </cell>
          <cell r="G1667" t="str">
            <v>ADVANC</v>
          </cell>
          <cell r="H1667" t="str">
            <v>PC# 19 PRESON COMPU</v>
          </cell>
          <cell r="J1667">
            <v>34511</v>
          </cell>
          <cell r="K1667">
            <v>1820</v>
          </cell>
          <cell r="L1667">
            <v>0</v>
          </cell>
          <cell r="M1667">
            <v>68900</v>
          </cell>
          <cell r="N1667">
            <v>68899</v>
          </cell>
          <cell r="O1667">
            <v>1</v>
          </cell>
          <cell r="R1667">
            <v>3.9461700000000002E-2</v>
          </cell>
          <cell r="S1667">
            <v>2718.91113</v>
          </cell>
          <cell r="T1667">
            <v>2718.8716683000002</v>
          </cell>
          <cell r="U1667">
            <v>3.9461699999719713E-2</v>
          </cell>
          <cell r="W1667">
            <v>1994</v>
          </cell>
          <cell r="X1667">
            <v>6</v>
          </cell>
          <cell r="Y1667">
            <v>0</v>
          </cell>
          <cell r="Z1667">
            <v>0.86778740023773138</v>
          </cell>
          <cell r="AA1667">
            <v>5</v>
          </cell>
          <cell r="AB1667">
            <v>0</v>
          </cell>
          <cell r="AC1667">
            <v>0</v>
          </cell>
          <cell r="AD1667">
            <v>0</v>
          </cell>
          <cell r="AH1667">
            <v>0</v>
          </cell>
        </row>
        <row r="1668">
          <cell r="A1668" t="str">
            <v>G950032-000</v>
          </cell>
          <cell r="B1668" t="str">
            <v>Fixtures and fittings</v>
          </cell>
          <cell r="C1668">
            <v>3111</v>
          </cell>
          <cell r="D1668" t="str">
            <v>Plastic</v>
          </cell>
          <cell r="E1668" t="str">
            <v>AQS-001</v>
          </cell>
          <cell r="F1668" t="str">
            <v>N/A</v>
          </cell>
          <cell r="G1668" t="str">
            <v>ADVANC</v>
          </cell>
          <cell r="H1668" t="str">
            <v>PC# 109 PRESON COMPU</v>
          </cell>
          <cell r="J1668">
            <v>34511</v>
          </cell>
          <cell r="K1668">
            <v>1820</v>
          </cell>
          <cell r="L1668">
            <v>0</v>
          </cell>
          <cell r="M1668">
            <v>68900</v>
          </cell>
          <cell r="N1668">
            <v>68899</v>
          </cell>
          <cell r="O1668">
            <v>1</v>
          </cell>
          <cell r="R1668">
            <v>3.9379699999999997E-2</v>
          </cell>
          <cell r="S1668">
            <v>2713.2613299999998</v>
          </cell>
          <cell r="T1668">
            <v>2713.2219502999997</v>
          </cell>
          <cell r="U1668">
            <v>3.9379700000154116E-2</v>
          </cell>
          <cell r="W1668">
            <v>1994</v>
          </cell>
          <cell r="X1668">
            <v>6</v>
          </cell>
          <cell r="Y1668">
            <v>0</v>
          </cell>
          <cell r="Z1668">
            <v>0.86778740023773138</v>
          </cell>
          <cell r="AA1668">
            <v>5</v>
          </cell>
          <cell r="AB1668">
            <v>0</v>
          </cell>
          <cell r="AC1668">
            <v>0</v>
          </cell>
          <cell r="AD1668">
            <v>0</v>
          </cell>
          <cell r="AH1668">
            <v>0</v>
          </cell>
        </row>
        <row r="1669">
          <cell r="A1669" t="str">
            <v>G950033-000</v>
          </cell>
          <cell r="B1669" t="str">
            <v>Fixtures and fittings</v>
          </cell>
          <cell r="C1669">
            <v>3210</v>
          </cell>
          <cell r="D1669" t="str">
            <v>Plastic</v>
          </cell>
          <cell r="E1669" t="str">
            <v>AQS-01</v>
          </cell>
          <cell r="F1669" t="str">
            <v>N/A</v>
          </cell>
          <cell r="G1669" t="str">
            <v>ADVANC</v>
          </cell>
          <cell r="H1669" t="str">
            <v>PC# 110 PRESON COMPU</v>
          </cell>
          <cell r="J1669">
            <v>34511</v>
          </cell>
          <cell r="K1669">
            <v>1820</v>
          </cell>
          <cell r="L1669">
            <v>0</v>
          </cell>
          <cell r="M1669">
            <v>68900</v>
          </cell>
          <cell r="N1669">
            <v>68899</v>
          </cell>
          <cell r="O1669">
            <v>1</v>
          </cell>
          <cell r="R1669">
            <v>2.5334300000000001E-2</v>
          </cell>
          <cell r="S1669">
            <v>1745.5332700000001</v>
          </cell>
          <cell r="T1669">
            <v>1745.5079357</v>
          </cell>
          <cell r="U1669">
            <v>2.5334300000167786E-2</v>
          </cell>
          <cell r="W1669">
            <v>1994</v>
          </cell>
          <cell r="X1669">
            <v>6</v>
          </cell>
          <cell r="Y1669">
            <v>0</v>
          </cell>
          <cell r="Z1669">
            <v>0.86778740023773138</v>
          </cell>
          <cell r="AA1669">
            <v>5</v>
          </cell>
          <cell r="AB1669">
            <v>0</v>
          </cell>
          <cell r="AC1669">
            <v>0</v>
          </cell>
          <cell r="AD1669">
            <v>0</v>
          </cell>
          <cell r="AH1669">
            <v>0</v>
          </cell>
        </row>
        <row r="1670">
          <cell r="A1670" t="str">
            <v>G950035-000</v>
          </cell>
          <cell r="B1670" t="str">
            <v>Fixtures and fittings</v>
          </cell>
          <cell r="C1670">
            <v>3110</v>
          </cell>
          <cell r="D1670" t="str">
            <v>Plastic</v>
          </cell>
          <cell r="E1670" t="str">
            <v>11-90984</v>
          </cell>
          <cell r="F1670" t="str">
            <v>N/A</v>
          </cell>
          <cell r="G1670" t="str">
            <v>ADVANC</v>
          </cell>
          <cell r="H1670" t="str">
            <v>IBM LASER PRINTER 4039-10R</v>
          </cell>
          <cell r="J1670">
            <v>34511</v>
          </cell>
          <cell r="K1670">
            <v>1820</v>
          </cell>
          <cell r="L1670">
            <v>0</v>
          </cell>
          <cell r="M1670">
            <v>49400</v>
          </cell>
          <cell r="N1670">
            <v>49399</v>
          </cell>
          <cell r="O1670">
            <v>1</v>
          </cell>
          <cell r="R1670">
            <v>2.1980099999999999E-2</v>
          </cell>
          <cell r="S1670">
            <v>1085.8169399999999</v>
          </cell>
          <cell r="T1670">
            <v>1085.7949598999999</v>
          </cell>
          <cell r="U1670">
            <v>2.198010000006434E-2</v>
          </cell>
          <cell r="W1670">
            <v>1994</v>
          </cell>
          <cell r="X1670">
            <v>5</v>
          </cell>
          <cell r="Y1670">
            <v>0</v>
          </cell>
          <cell r="Z1670">
            <v>0.86778740023773138</v>
          </cell>
          <cell r="AA1670">
            <v>4</v>
          </cell>
          <cell r="AB1670">
            <v>0</v>
          </cell>
          <cell r="AC1670">
            <v>0.05</v>
          </cell>
          <cell r="AD1670">
            <v>0</v>
          </cell>
          <cell r="AH1670">
            <v>0</v>
          </cell>
        </row>
        <row r="1671">
          <cell r="A1671" t="str">
            <v>G950037-000</v>
          </cell>
          <cell r="B1671" t="str">
            <v>Fixtures and fittings</v>
          </cell>
          <cell r="C1671">
            <v>1301</v>
          </cell>
          <cell r="D1671" t="str">
            <v>IS</v>
          </cell>
          <cell r="E1671" t="str">
            <v>TKD06482</v>
          </cell>
          <cell r="F1671" t="str">
            <v>N/A</v>
          </cell>
          <cell r="G1671" t="str">
            <v>ADVANC</v>
          </cell>
          <cell r="H1671" t="str">
            <v>PRT-21 PRINTER BJ200</v>
          </cell>
          <cell r="J1671">
            <v>34511</v>
          </cell>
          <cell r="K1671">
            <v>1820</v>
          </cell>
          <cell r="L1671">
            <v>0</v>
          </cell>
          <cell r="M1671">
            <v>9800</v>
          </cell>
          <cell r="N1671">
            <v>9799</v>
          </cell>
          <cell r="O1671">
            <v>1</v>
          </cell>
          <cell r="R1671">
            <v>3.9379699999999997E-2</v>
          </cell>
          <cell r="S1671">
            <v>385.92105999999995</v>
          </cell>
          <cell r="T1671">
            <v>385.88168029999997</v>
          </cell>
          <cell r="U1671">
            <v>3.9379699999983586E-2</v>
          </cell>
          <cell r="W1671">
            <v>1994</v>
          </cell>
          <cell r="X1671">
            <v>5</v>
          </cell>
          <cell r="Y1671">
            <v>0</v>
          </cell>
          <cell r="Z1671">
            <v>0.86778740023773138</v>
          </cell>
          <cell r="AA1671">
            <v>4</v>
          </cell>
          <cell r="AB1671">
            <v>0</v>
          </cell>
          <cell r="AC1671">
            <v>0.05</v>
          </cell>
          <cell r="AD1671">
            <v>0</v>
          </cell>
          <cell r="AH1671">
            <v>0</v>
          </cell>
        </row>
        <row r="1672">
          <cell r="A1672" t="str">
            <v>G950040-001</v>
          </cell>
          <cell r="B1672" t="str">
            <v>Fixtures and fittings</v>
          </cell>
          <cell r="C1672">
            <v>2003</v>
          </cell>
          <cell r="D1672" t="str">
            <v>Fac</v>
          </cell>
          <cell r="E1672" t="str">
            <v>N/A</v>
          </cell>
          <cell r="F1672">
            <v>4010354</v>
          </cell>
          <cell r="G1672" t="str">
            <v>NETWORK</v>
          </cell>
          <cell r="H1672" t="str">
            <v>VIRUS SCAN LICENSE SOFTWARE</v>
          </cell>
          <cell r="I1672">
            <v>35741</v>
          </cell>
          <cell r="J1672">
            <v>35758</v>
          </cell>
          <cell r="K1672">
            <v>1820</v>
          </cell>
          <cell r="L1672">
            <v>0</v>
          </cell>
          <cell r="M1672">
            <v>4100</v>
          </cell>
          <cell r="N1672">
            <v>4099</v>
          </cell>
          <cell r="O1672">
            <v>1</v>
          </cell>
          <cell r="R1672">
            <v>3.9379699999999997E-2</v>
          </cell>
          <cell r="S1672">
            <v>161.45676999999998</v>
          </cell>
          <cell r="T1672">
            <v>161.41739029999999</v>
          </cell>
          <cell r="U1672">
            <v>3.9379699999983586E-2</v>
          </cell>
          <cell r="W1672">
            <v>1997</v>
          </cell>
          <cell r="X1672">
            <v>6</v>
          </cell>
          <cell r="Y1672">
            <v>0</v>
          </cell>
          <cell r="Z1672">
            <v>1.0272626931567328</v>
          </cell>
          <cell r="AA1672">
            <v>5</v>
          </cell>
          <cell r="AB1672">
            <v>0</v>
          </cell>
          <cell r="AC1672">
            <v>0.03</v>
          </cell>
          <cell r="AD1672">
            <v>0</v>
          </cell>
          <cell r="AH1672">
            <v>0</v>
          </cell>
        </row>
        <row r="1673">
          <cell r="A1673" t="str">
            <v>G950041-001</v>
          </cell>
          <cell r="B1673" t="str">
            <v>Fixtures and fittings</v>
          </cell>
          <cell r="C1673">
            <v>1501</v>
          </cell>
          <cell r="D1673" t="str">
            <v>HR</v>
          </cell>
          <cell r="E1673" t="str">
            <v>N/A</v>
          </cell>
          <cell r="F1673">
            <v>4010354</v>
          </cell>
          <cell r="G1673" t="str">
            <v>NETWORK</v>
          </cell>
          <cell r="H1673" t="str">
            <v>VIRUS SCAN LICENSE SOFTWARE</v>
          </cell>
          <cell r="I1673">
            <v>35741</v>
          </cell>
          <cell r="J1673">
            <v>35758</v>
          </cell>
          <cell r="K1673">
            <v>1820</v>
          </cell>
          <cell r="L1673">
            <v>0</v>
          </cell>
          <cell r="M1673">
            <v>4100</v>
          </cell>
          <cell r="N1673">
            <v>4099</v>
          </cell>
          <cell r="O1673">
            <v>1</v>
          </cell>
          <cell r="R1673">
            <v>3.93487E-2</v>
          </cell>
          <cell r="S1673">
            <v>161.32966999999999</v>
          </cell>
          <cell r="T1673">
            <v>161.29032129999999</v>
          </cell>
          <cell r="U1673">
            <v>3.934870000000501E-2</v>
          </cell>
          <cell r="W1673">
            <v>1997</v>
          </cell>
          <cell r="X1673">
            <v>6</v>
          </cell>
          <cell r="Y1673">
            <v>0</v>
          </cell>
          <cell r="Z1673">
            <v>1.0272626931567328</v>
          </cell>
          <cell r="AA1673">
            <v>5</v>
          </cell>
          <cell r="AB1673">
            <v>0</v>
          </cell>
          <cell r="AC1673">
            <v>0.03</v>
          </cell>
          <cell r="AD1673">
            <v>0</v>
          </cell>
          <cell r="AH1673">
            <v>0</v>
          </cell>
        </row>
        <row r="1674">
          <cell r="A1674" t="str">
            <v>G950045-000</v>
          </cell>
          <cell r="B1674" t="str">
            <v>Fixtures and fittings</v>
          </cell>
          <cell r="C1674">
            <v>2102</v>
          </cell>
          <cell r="D1674" t="str">
            <v>Plastic</v>
          </cell>
          <cell r="E1674" t="str">
            <v>NB004</v>
          </cell>
          <cell r="F1674" t="str">
            <v>N/A</v>
          </cell>
          <cell r="G1674" t="str">
            <v>ADVANC</v>
          </cell>
          <cell r="H1674" t="str">
            <v>NOTE BOOK 486S (CHALERMPAN)</v>
          </cell>
          <cell r="J1674">
            <v>34511</v>
          </cell>
          <cell r="K1674">
            <v>1820</v>
          </cell>
          <cell r="L1674">
            <v>0</v>
          </cell>
          <cell r="M1674">
            <v>42000</v>
          </cell>
          <cell r="N1674">
            <v>41999</v>
          </cell>
          <cell r="O1674">
            <v>1</v>
          </cell>
          <cell r="R1674">
            <v>3.93487E-2</v>
          </cell>
          <cell r="S1674">
            <v>1652.6454000000001</v>
          </cell>
          <cell r="T1674">
            <v>1652.6060513</v>
          </cell>
          <cell r="U1674">
            <v>3.9348700000118697E-2</v>
          </cell>
          <cell r="W1674">
            <v>1994</v>
          </cell>
          <cell r="X1674">
            <v>6</v>
          </cell>
          <cell r="Y1674">
            <v>0</v>
          </cell>
          <cell r="Z1674">
            <v>1</v>
          </cell>
          <cell r="AB1674">
            <v>0</v>
          </cell>
          <cell r="AC1674">
            <v>0</v>
          </cell>
          <cell r="AD1674">
            <v>0</v>
          </cell>
          <cell r="AH1674">
            <v>0</v>
          </cell>
        </row>
        <row r="1675">
          <cell r="A1675" t="str">
            <v>G950048-000</v>
          </cell>
          <cell r="B1675" t="str">
            <v>Fixtures and fittings</v>
          </cell>
          <cell r="C1675">
            <v>1701</v>
          </cell>
          <cell r="D1675" t="str">
            <v>Finance</v>
          </cell>
          <cell r="E1675" t="str">
            <v>AQS021</v>
          </cell>
          <cell r="F1675" t="str">
            <v>N/A</v>
          </cell>
          <cell r="G1675" t="str">
            <v>ADVANC</v>
          </cell>
          <cell r="H1675" t="str">
            <v>PERSONNEL CO</v>
          </cell>
          <cell r="J1675">
            <v>34511</v>
          </cell>
          <cell r="K1675">
            <v>1820</v>
          </cell>
          <cell r="L1675">
            <v>0</v>
          </cell>
          <cell r="M1675">
            <v>99000</v>
          </cell>
          <cell r="N1675">
            <v>98999</v>
          </cell>
          <cell r="O1675">
            <v>1</v>
          </cell>
          <cell r="R1675">
            <v>3.93487E-2</v>
          </cell>
          <cell r="S1675">
            <v>3895.5212999999999</v>
          </cell>
          <cell r="T1675">
            <v>3895.4819513000002</v>
          </cell>
          <cell r="U1675">
            <v>3.934869999966395E-2</v>
          </cell>
          <cell r="W1675">
            <v>1994</v>
          </cell>
          <cell r="X1675">
            <v>7</v>
          </cell>
          <cell r="Y1675">
            <v>0</v>
          </cell>
          <cell r="Z1675">
            <v>1</v>
          </cell>
          <cell r="AA1675">
            <v>5</v>
          </cell>
          <cell r="AB1675">
            <v>0</v>
          </cell>
          <cell r="AC1675">
            <v>0</v>
          </cell>
          <cell r="AD1675">
            <v>0</v>
          </cell>
          <cell r="AH1675">
            <v>0</v>
          </cell>
        </row>
        <row r="1676">
          <cell r="A1676" t="str">
            <v>G950049-000</v>
          </cell>
          <cell r="B1676" t="str">
            <v>Fixtures and fittings</v>
          </cell>
          <cell r="C1676">
            <v>1301</v>
          </cell>
          <cell r="D1676" t="str">
            <v>IS</v>
          </cell>
          <cell r="E1676" t="str">
            <v>N/A</v>
          </cell>
          <cell r="F1676" t="str">
            <v>N/A</v>
          </cell>
          <cell r="G1676" t="str">
            <v>ADVANC</v>
          </cell>
          <cell r="H1676" t="str">
            <v>SOFT WARE</v>
          </cell>
          <cell r="J1676">
            <v>34511</v>
          </cell>
          <cell r="K1676">
            <v>1820</v>
          </cell>
          <cell r="L1676">
            <v>0</v>
          </cell>
          <cell r="M1676">
            <v>15800</v>
          </cell>
          <cell r="N1676">
            <v>15799</v>
          </cell>
          <cell r="O1676">
            <v>1</v>
          </cell>
          <cell r="R1676">
            <v>3.93487E-2</v>
          </cell>
          <cell r="S1676">
            <v>621.70946000000004</v>
          </cell>
          <cell r="T1676">
            <v>621.67011130000003</v>
          </cell>
          <cell r="U1676">
            <v>3.934870000000501E-2</v>
          </cell>
          <cell r="W1676">
            <v>1994</v>
          </cell>
          <cell r="X1676">
            <v>7</v>
          </cell>
          <cell r="Y1676">
            <v>0</v>
          </cell>
          <cell r="Z1676">
            <v>1</v>
          </cell>
          <cell r="AA1676">
            <v>5</v>
          </cell>
          <cell r="AB1676">
            <v>0</v>
          </cell>
          <cell r="AC1676">
            <v>0</v>
          </cell>
          <cell r="AD1676">
            <v>0</v>
          </cell>
          <cell r="AH1676">
            <v>0</v>
          </cell>
        </row>
        <row r="1677">
          <cell r="A1677" t="str">
            <v>G950050-000</v>
          </cell>
          <cell r="B1677" t="str">
            <v>Fixtures and fittings</v>
          </cell>
          <cell r="C1677">
            <v>1301</v>
          </cell>
          <cell r="D1677" t="str">
            <v>IS</v>
          </cell>
          <cell r="E1677" t="str">
            <v>N/A</v>
          </cell>
          <cell r="F1677" t="str">
            <v>N/A</v>
          </cell>
          <cell r="G1677" t="str">
            <v>ADVANC</v>
          </cell>
          <cell r="H1677" t="str">
            <v>SOFT WARE</v>
          </cell>
          <cell r="J1677">
            <v>34483</v>
          </cell>
          <cell r="K1677">
            <v>1820</v>
          </cell>
          <cell r="L1677">
            <v>0</v>
          </cell>
          <cell r="M1677">
            <v>93100</v>
          </cell>
          <cell r="N1677">
            <v>93099</v>
          </cell>
          <cell r="O1677">
            <v>1</v>
          </cell>
          <cell r="R1677">
            <v>3.93487E-2</v>
          </cell>
          <cell r="S1677">
            <v>3663.3639699999999</v>
          </cell>
          <cell r="T1677">
            <v>3663.3246213000002</v>
          </cell>
          <cell r="U1677">
            <v>3.934869999966395E-2</v>
          </cell>
          <cell r="W1677">
            <v>1994</v>
          </cell>
          <cell r="X1677">
            <v>7</v>
          </cell>
          <cell r="Y1677">
            <v>0</v>
          </cell>
          <cell r="Z1677">
            <v>1</v>
          </cell>
          <cell r="AA1677">
            <v>5</v>
          </cell>
          <cell r="AB1677">
            <v>0</v>
          </cell>
          <cell r="AC1677">
            <v>0</v>
          </cell>
          <cell r="AD1677">
            <v>0</v>
          </cell>
          <cell r="AH1677">
            <v>0</v>
          </cell>
        </row>
        <row r="1678">
          <cell r="A1678" t="str">
            <v>G950052-000</v>
          </cell>
          <cell r="B1678" t="str">
            <v>Fixtures and fittings</v>
          </cell>
          <cell r="C1678">
            <v>1301</v>
          </cell>
          <cell r="D1678" t="str">
            <v>IS</v>
          </cell>
          <cell r="E1678" t="str">
            <v>N/A</v>
          </cell>
          <cell r="F1678" t="str">
            <v>N/A</v>
          </cell>
          <cell r="G1678" t="str">
            <v>MADEE</v>
          </cell>
          <cell r="H1678" t="str">
            <v>SOFT WARE</v>
          </cell>
          <cell r="J1678">
            <v>34511</v>
          </cell>
          <cell r="K1678">
            <v>1820</v>
          </cell>
          <cell r="L1678">
            <v>0</v>
          </cell>
          <cell r="M1678">
            <v>3100</v>
          </cell>
          <cell r="N1678">
            <v>3099</v>
          </cell>
          <cell r="O1678">
            <v>1</v>
          </cell>
          <cell r="R1678">
            <v>3.93487E-2</v>
          </cell>
          <cell r="S1678">
            <v>121.98097</v>
          </cell>
          <cell r="T1678">
            <v>121.94162129999999</v>
          </cell>
          <cell r="U1678">
            <v>3.934870000000501E-2</v>
          </cell>
          <cell r="W1678">
            <v>1994</v>
          </cell>
          <cell r="X1678">
            <v>7</v>
          </cell>
          <cell r="Y1678">
            <v>0</v>
          </cell>
          <cell r="Z1678">
            <v>1</v>
          </cell>
          <cell r="AA1678">
            <v>5</v>
          </cell>
          <cell r="AB1678">
            <v>0</v>
          </cell>
          <cell r="AC1678">
            <v>0</v>
          </cell>
          <cell r="AD1678">
            <v>0</v>
          </cell>
          <cell r="AH1678">
            <v>0</v>
          </cell>
        </row>
        <row r="1679">
          <cell r="A1679" t="str">
            <v>G950054-000</v>
          </cell>
          <cell r="B1679" t="str">
            <v>Fixtures and fittings</v>
          </cell>
          <cell r="C1679">
            <v>8101</v>
          </cell>
          <cell r="D1679" t="str">
            <v>CEO</v>
          </cell>
          <cell r="E1679">
            <v>341046</v>
          </cell>
          <cell r="F1679" t="str">
            <v>N/A</v>
          </cell>
          <cell r="G1679" t="str">
            <v>TAWEE</v>
          </cell>
          <cell r="H1679" t="str">
            <v xml:space="preserve">PLUS DP-20 DIRECT PROJECTOR </v>
          </cell>
          <cell r="J1679">
            <v>34574</v>
          </cell>
          <cell r="K1679">
            <v>1092</v>
          </cell>
          <cell r="L1679">
            <v>0</v>
          </cell>
          <cell r="M1679">
            <v>40000</v>
          </cell>
          <cell r="N1679">
            <v>39999</v>
          </cell>
          <cell r="O1679">
            <v>1</v>
          </cell>
          <cell r="R1679">
            <v>2.1980099999999999E-2</v>
          </cell>
          <cell r="S1679">
            <v>879.20399999999995</v>
          </cell>
          <cell r="T1679">
            <v>879.1820199</v>
          </cell>
          <cell r="U1679">
            <v>2.1980099999950653E-2</v>
          </cell>
          <cell r="W1679">
            <v>1994</v>
          </cell>
          <cell r="X1679">
            <v>7</v>
          </cell>
          <cell r="Y1679">
            <v>0</v>
          </cell>
          <cell r="Z1679">
            <v>1</v>
          </cell>
          <cell r="AA1679">
            <v>5</v>
          </cell>
          <cell r="AB1679">
            <v>0</v>
          </cell>
          <cell r="AC1679">
            <v>0</v>
          </cell>
          <cell r="AD1679">
            <v>0</v>
          </cell>
          <cell r="AH1679">
            <v>0</v>
          </cell>
        </row>
        <row r="1680">
          <cell r="A1680" t="str">
            <v>G950055-000</v>
          </cell>
          <cell r="B1680" t="str">
            <v>Fixtures and fittings</v>
          </cell>
          <cell r="C1680">
            <v>8101</v>
          </cell>
          <cell r="D1680" t="str">
            <v>CEO</v>
          </cell>
          <cell r="E1680">
            <v>341042</v>
          </cell>
          <cell r="F1680" t="str">
            <v>N/A</v>
          </cell>
          <cell r="G1680" t="str">
            <v>TAWEE</v>
          </cell>
          <cell r="H1680" t="str">
            <v>PLUS DP-20 DIRECT PROJECTOR</v>
          </cell>
          <cell r="J1680">
            <v>34574</v>
          </cell>
          <cell r="K1680">
            <v>1092</v>
          </cell>
          <cell r="L1680">
            <v>0</v>
          </cell>
          <cell r="M1680">
            <v>40000</v>
          </cell>
          <cell r="N1680">
            <v>39999</v>
          </cell>
          <cell r="O1680">
            <v>1</v>
          </cell>
          <cell r="R1680">
            <v>2.6514599999999999E-2</v>
          </cell>
          <cell r="S1680">
            <v>1060.5840000000001</v>
          </cell>
          <cell r="T1680">
            <v>1060.5574853999999</v>
          </cell>
          <cell r="U1680">
            <v>2.6514600000155042E-2</v>
          </cell>
          <cell r="W1680">
            <v>1994</v>
          </cell>
          <cell r="X1680">
            <v>7</v>
          </cell>
          <cell r="Y1680">
            <v>0</v>
          </cell>
          <cell r="Z1680">
            <v>1</v>
          </cell>
          <cell r="AA1680">
            <v>5</v>
          </cell>
          <cell r="AB1680">
            <v>0</v>
          </cell>
          <cell r="AC1680">
            <v>0</v>
          </cell>
          <cell r="AD1680">
            <v>0</v>
          </cell>
          <cell r="AH1680">
            <v>0</v>
          </cell>
        </row>
        <row r="1681">
          <cell r="A1681" t="str">
            <v>G950056-000</v>
          </cell>
          <cell r="B1681" t="str">
            <v>Fixtures and fittings</v>
          </cell>
          <cell r="C1681">
            <v>8101</v>
          </cell>
          <cell r="D1681" t="str">
            <v>CEO</v>
          </cell>
          <cell r="E1681">
            <v>341045</v>
          </cell>
          <cell r="F1681" t="str">
            <v>N/A</v>
          </cell>
          <cell r="G1681" t="str">
            <v>TAWEE</v>
          </cell>
          <cell r="H1681" t="str">
            <v>PLUS DP-20 DIRECT PROJECTOR</v>
          </cell>
          <cell r="J1681">
            <v>34574</v>
          </cell>
          <cell r="K1681">
            <v>1092</v>
          </cell>
          <cell r="L1681">
            <v>0</v>
          </cell>
          <cell r="M1681">
            <v>40000</v>
          </cell>
          <cell r="N1681">
            <v>39999</v>
          </cell>
          <cell r="O1681">
            <v>1</v>
          </cell>
          <cell r="R1681">
            <v>3.92003E-2</v>
          </cell>
          <cell r="S1681">
            <v>1568.0119999999999</v>
          </cell>
          <cell r="T1681">
            <v>1567.9727997</v>
          </cell>
          <cell r="U1681">
            <v>3.9200299999947674E-2</v>
          </cell>
          <cell r="W1681">
            <v>1994</v>
          </cell>
          <cell r="X1681">
            <v>7</v>
          </cell>
          <cell r="Y1681">
            <v>0</v>
          </cell>
          <cell r="Z1681">
            <v>1</v>
          </cell>
          <cell r="AA1681">
            <v>5</v>
          </cell>
          <cell r="AB1681">
            <v>0</v>
          </cell>
          <cell r="AC1681">
            <v>0</v>
          </cell>
          <cell r="AD1681">
            <v>0</v>
          </cell>
          <cell r="AH1681">
            <v>0</v>
          </cell>
        </row>
        <row r="1682">
          <cell r="A1682" t="str">
            <v>G950058-000</v>
          </cell>
          <cell r="B1682" t="str">
            <v>Fixtures and fittings</v>
          </cell>
          <cell r="C1682">
            <v>3420</v>
          </cell>
          <cell r="D1682" t="str">
            <v>Test</v>
          </cell>
          <cell r="E1682">
            <v>12534</v>
          </cell>
          <cell r="F1682" t="str">
            <v>N/A</v>
          </cell>
          <cell r="G1682" t="str">
            <v>MADEE</v>
          </cell>
          <cell r="H1682" t="str">
            <v>PRINTER EPSON LX-800</v>
          </cell>
          <cell r="J1682">
            <v>34574</v>
          </cell>
          <cell r="K1682">
            <v>1820</v>
          </cell>
          <cell r="L1682">
            <v>0</v>
          </cell>
          <cell r="M1682">
            <v>6100</v>
          </cell>
          <cell r="N1682">
            <v>6099</v>
          </cell>
          <cell r="O1682">
            <v>1</v>
          </cell>
          <cell r="R1682">
            <v>3.92003E-2</v>
          </cell>
          <cell r="S1682">
            <v>239.12182999999999</v>
          </cell>
          <cell r="T1682">
            <v>239.08262970000001</v>
          </cell>
          <cell r="U1682">
            <v>3.9200299999976096E-2</v>
          </cell>
          <cell r="W1682">
            <v>1994</v>
          </cell>
          <cell r="X1682">
            <v>5</v>
          </cell>
          <cell r="Y1682">
            <v>0</v>
          </cell>
          <cell r="Z1682">
            <v>0.86778740023773138</v>
          </cell>
          <cell r="AA1682">
            <v>4</v>
          </cell>
          <cell r="AB1682">
            <v>0</v>
          </cell>
          <cell r="AC1682">
            <v>0.05</v>
          </cell>
          <cell r="AD1682">
            <v>0</v>
          </cell>
          <cell r="AH1682">
            <v>0</v>
          </cell>
        </row>
        <row r="1683">
          <cell r="A1683" t="str">
            <v>G950059-000</v>
          </cell>
          <cell r="B1683" t="str">
            <v>Fixtures and fittings</v>
          </cell>
          <cell r="C1683">
            <v>3420</v>
          </cell>
          <cell r="D1683" t="str">
            <v>Test</v>
          </cell>
          <cell r="E1683">
            <v>12557</v>
          </cell>
          <cell r="F1683" t="str">
            <v>N/A</v>
          </cell>
          <cell r="G1683" t="str">
            <v>MADEE</v>
          </cell>
          <cell r="H1683" t="str">
            <v>PRINTER EPSON LX-800</v>
          </cell>
          <cell r="J1683">
            <v>34574</v>
          </cell>
          <cell r="K1683">
            <v>1820</v>
          </cell>
          <cell r="L1683">
            <v>0</v>
          </cell>
          <cell r="M1683">
            <v>6100</v>
          </cell>
          <cell r="N1683">
            <v>6099</v>
          </cell>
          <cell r="O1683">
            <v>1</v>
          </cell>
          <cell r="R1683">
            <v>3.92003E-2</v>
          </cell>
          <cell r="S1683">
            <v>239.12182999999999</v>
          </cell>
          <cell r="T1683">
            <v>239.08262970000001</v>
          </cell>
          <cell r="U1683">
            <v>3.9200299999976096E-2</v>
          </cell>
          <cell r="W1683">
            <v>1994</v>
          </cell>
          <cell r="X1683">
            <v>5</v>
          </cell>
          <cell r="Y1683">
            <v>0</v>
          </cell>
          <cell r="Z1683">
            <v>0.86778740023773138</v>
          </cell>
          <cell r="AA1683">
            <v>4</v>
          </cell>
          <cell r="AB1683">
            <v>0</v>
          </cell>
          <cell r="AC1683">
            <v>0.05</v>
          </cell>
          <cell r="AD1683">
            <v>0</v>
          </cell>
          <cell r="AH1683">
            <v>0</v>
          </cell>
        </row>
        <row r="1684">
          <cell r="A1684" t="str">
            <v>G950060-001</v>
          </cell>
          <cell r="B1684" t="str">
            <v>Fixtures and fittings</v>
          </cell>
          <cell r="C1684">
            <v>1102</v>
          </cell>
          <cell r="D1684" t="str">
            <v>BD&amp;CS</v>
          </cell>
          <cell r="E1684" t="str">
            <v>N/A</v>
          </cell>
          <cell r="F1684">
            <v>23539</v>
          </cell>
          <cell r="G1684" t="str">
            <v>SHT</v>
          </cell>
          <cell r="H1684" t="str">
            <v>ONNET PC/TCP(5LIC/PACK)</v>
          </cell>
          <cell r="I1684">
            <v>35237</v>
          </cell>
          <cell r="J1684">
            <v>35268</v>
          </cell>
          <cell r="K1684">
            <v>1820</v>
          </cell>
          <cell r="L1684">
            <v>0</v>
          </cell>
          <cell r="M1684">
            <v>55000</v>
          </cell>
          <cell r="N1684">
            <v>54999</v>
          </cell>
          <cell r="O1684">
            <v>1</v>
          </cell>
          <cell r="R1684">
            <v>3.9054400000000003E-2</v>
          </cell>
          <cell r="S1684">
            <v>2147.9920000000002</v>
          </cell>
          <cell r="T1684">
            <v>2147.9529456</v>
          </cell>
          <cell r="U1684">
            <v>3.9054400000168243E-2</v>
          </cell>
          <cell r="W1684">
            <v>1996</v>
          </cell>
          <cell r="X1684">
            <v>6</v>
          </cell>
          <cell r="Y1684">
            <v>0</v>
          </cell>
          <cell r="Z1684">
            <v>0.92357785702156558</v>
          </cell>
          <cell r="AA1684">
            <v>5</v>
          </cell>
          <cell r="AB1684">
            <v>0</v>
          </cell>
          <cell r="AC1684">
            <v>0</v>
          </cell>
          <cell r="AD1684">
            <v>0</v>
          </cell>
          <cell r="AH1684">
            <v>0</v>
          </cell>
        </row>
        <row r="1685">
          <cell r="A1685" t="str">
            <v>G950060-002</v>
          </cell>
          <cell r="B1685" t="str">
            <v>Fixtures and fittings</v>
          </cell>
          <cell r="C1685">
            <v>1102</v>
          </cell>
          <cell r="D1685" t="str">
            <v>BD&amp;CS</v>
          </cell>
          <cell r="E1685" t="str">
            <v>N/A</v>
          </cell>
          <cell r="F1685">
            <v>4010354</v>
          </cell>
          <cell r="G1685" t="str">
            <v>NETWORK</v>
          </cell>
          <cell r="H1685" t="str">
            <v>VIRUS SCAN LICENSE SOFTWARE</v>
          </cell>
          <cell r="I1685">
            <v>35741</v>
          </cell>
          <cell r="J1685">
            <v>35758</v>
          </cell>
          <cell r="K1685">
            <v>1820</v>
          </cell>
          <cell r="L1685">
            <v>0</v>
          </cell>
          <cell r="M1685">
            <v>4100</v>
          </cell>
          <cell r="N1685">
            <v>4099</v>
          </cell>
          <cell r="O1685">
            <v>1</v>
          </cell>
          <cell r="R1685">
            <v>3.8465100000000002E-2</v>
          </cell>
          <cell r="S1685">
            <v>157.70691000000002</v>
          </cell>
          <cell r="T1685">
            <v>157.6684449</v>
          </cell>
          <cell r="U1685">
            <v>3.8465100000024677E-2</v>
          </cell>
          <cell r="W1685">
            <v>1997</v>
          </cell>
          <cell r="X1685">
            <v>6</v>
          </cell>
          <cell r="Y1685">
            <v>0</v>
          </cell>
          <cell r="Z1685">
            <v>1.0272626931567328</v>
          </cell>
          <cell r="AA1685">
            <v>5</v>
          </cell>
          <cell r="AB1685">
            <v>0</v>
          </cell>
          <cell r="AC1685">
            <v>0.03</v>
          </cell>
          <cell r="AD1685">
            <v>0</v>
          </cell>
          <cell r="AH1685">
            <v>0</v>
          </cell>
        </row>
        <row r="1686">
          <cell r="A1686" t="str">
            <v>G950061-000</v>
          </cell>
          <cell r="B1686" t="str">
            <v>Fixtures and fittings</v>
          </cell>
          <cell r="C1686">
            <v>2102</v>
          </cell>
          <cell r="D1686" t="str">
            <v>Plastic</v>
          </cell>
          <cell r="E1686" t="str">
            <v>AQS-48</v>
          </cell>
          <cell r="F1686" t="str">
            <v>N/A</v>
          </cell>
          <cell r="G1686" t="str">
            <v>ADVANC</v>
          </cell>
          <cell r="H1686" t="str">
            <v>PC# 67 PERSONAL COM</v>
          </cell>
          <cell r="J1686">
            <v>34574</v>
          </cell>
          <cell r="K1686">
            <v>1820</v>
          </cell>
          <cell r="L1686">
            <v>0</v>
          </cell>
          <cell r="M1686">
            <v>195400</v>
          </cell>
          <cell r="N1686">
            <v>195399</v>
          </cell>
          <cell r="O1686">
            <v>1</v>
          </cell>
          <cell r="R1686">
            <v>2.1980099999999999E-2</v>
          </cell>
          <cell r="S1686">
            <v>4294.9115400000001</v>
          </cell>
          <cell r="T1686">
            <v>4294.8895598999998</v>
          </cell>
          <cell r="U1686">
            <v>2.1980100000291714E-2</v>
          </cell>
          <cell r="W1686">
            <v>1994</v>
          </cell>
          <cell r="X1686">
            <v>6</v>
          </cell>
          <cell r="Y1686">
            <v>0</v>
          </cell>
          <cell r="Z1686">
            <v>0.86778740023773138</v>
          </cell>
          <cell r="AA1686">
            <v>5</v>
          </cell>
          <cell r="AB1686">
            <v>0</v>
          </cell>
          <cell r="AC1686">
            <v>0</v>
          </cell>
          <cell r="AD1686">
            <v>0</v>
          </cell>
          <cell r="AH1686">
            <v>0</v>
          </cell>
        </row>
        <row r="1687">
          <cell r="A1687" t="str">
            <v>G950062-000</v>
          </cell>
          <cell r="B1687" t="str">
            <v>Fixtures and fittings</v>
          </cell>
          <cell r="C1687">
            <v>1302</v>
          </cell>
          <cell r="D1687" t="str">
            <v>IS</v>
          </cell>
          <cell r="E1687" t="str">
            <v>3419,3</v>
          </cell>
          <cell r="F1687" t="str">
            <v>N/A</v>
          </cell>
          <cell r="G1687" t="str">
            <v>DIGITA</v>
          </cell>
          <cell r="H1687" t="str">
            <v>NERWORK HUB</v>
          </cell>
          <cell r="J1687">
            <v>35240</v>
          </cell>
          <cell r="K1687">
            <v>1820</v>
          </cell>
          <cell r="L1687">
            <v>0</v>
          </cell>
          <cell r="M1687">
            <v>1728972</v>
          </cell>
          <cell r="N1687">
            <v>1728971</v>
          </cell>
          <cell r="O1687">
            <v>1</v>
          </cell>
          <cell r="R1687">
            <v>3.9217799999999997E-2</v>
          </cell>
          <cell r="S1687">
            <v>67806.478101599991</v>
          </cell>
          <cell r="T1687">
            <v>67806.438883800001</v>
          </cell>
          <cell r="U1687">
            <v>3.9217799989273772E-2</v>
          </cell>
          <cell r="W1687">
            <v>1996</v>
          </cell>
          <cell r="X1687">
            <v>7</v>
          </cell>
          <cell r="Y1687">
            <v>1.3103721298495645</v>
          </cell>
          <cell r="Z1687">
            <v>1</v>
          </cell>
          <cell r="AA1687">
            <v>4</v>
          </cell>
          <cell r="AB1687">
            <v>59400</v>
          </cell>
          <cell r="AC1687">
            <v>6.5000000000000002E-2</v>
          </cell>
          <cell r="AD1687">
            <v>3900</v>
          </cell>
          <cell r="AH1687">
            <v>0.5</v>
          </cell>
        </row>
        <row r="1688">
          <cell r="A1688" t="str">
            <v>G950062-001</v>
          </cell>
          <cell r="B1688" t="str">
            <v>Fixtures and fittings</v>
          </cell>
          <cell r="C1688">
            <v>1302</v>
          </cell>
          <cell r="D1688" t="str">
            <v>IS</v>
          </cell>
          <cell r="E1688" t="str">
            <v>N/A</v>
          </cell>
          <cell r="F1688" t="str">
            <v>N/A</v>
          </cell>
          <cell r="G1688" t="str">
            <v>EXCELL</v>
          </cell>
          <cell r="H1688" t="str">
            <v>PLASTIC COVE</v>
          </cell>
          <cell r="J1688">
            <v>35240</v>
          </cell>
          <cell r="K1688">
            <v>1820</v>
          </cell>
          <cell r="L1688">
            <v>0</v>
          </cell>
          <cell r="M1688">
            <v>15000</v>
          </cell>
          <cell r="N1688">
            <v>14999</v>
          </cell>
          <cell r="O1688">
            <v>1</v>
          </cell>
          <cell r="R1688">
            <v>3.9217799999999997E-2</v>
          </cell>
          <cell r="S1688">
            <v>588.26699999999994</v>
          </cell>
          <cell r="T1688">
            <v>588.22778219999998</v>
          </cell>
          <cell r="U1688">
            <v>3.9217799999960334E-2</v>
          </cell>
          <cell r="W1688">
            <v>1996</v>
          </cell>
          <cell r="X1688">
            <v>7</v>
          </cell>
          <cell r="Y1688">
            <v>1.3103721298495645</v>
          </cell>
          <cell r="Z1688">
            <v>1</v>
          </cell>
          <cell r="AA1688">
            <v>4</v>
          </cell>
          <cell r="AB1688">
            <v>0</v>
          </cell>
          <cell r="AC1688">
            <v>6.5000000000000002E-2</v>
          </cell>
          <cell r="AD1688">
            <v>0</v>
          </cell>
          <cell r="AH1688">
            <v>0</v>
          </cell>
        </row>
        <row r="1689">
          <cell r="A1689" t="str">
            <v>G950062-002</v>
          </cell>
          <cell r="B1689" t="str">
            <v>Fixtures and fittings</v>
          </cell>
          <cell r="C1689">
            <v>1302</v>
          </cell>
          <cell r="D1689" t="str">
            <v>IS</v>
          </cell>
          <cell r="E1689" t="str">
            <v>N/A</v>
          </cell>
          <cell r="F1689" t="str">
            <v>N/A</v>
          </cell>
          <cell r="G1689" t="str">
            <v>DIGITA</v>
          </cell>
          <cell r="H1689" t="str">
            <v>PANEL BRACKE</v>
          </cell>
          <cell r="J1689">
            <v>35240</v>
          </cell>
          <cell r="K1689">
            <v>1820</v>
          </cell>
          <cell r="L1689">
            <v>0</v>
          </cell>
          <cell r="M1689">
            <v>330583</v>
          </cell>
          <cell r="N1689">
            <v>330582</v>
          </cell>
          <cell r="O1689">
            <v>1</v>
          </cell>
          <cell r="R1689">
            <v>3.9054400000000003E-2</v>
          </cell>
          <cell r="S1689">
            <v>12910.720715200001</v>
          </cell>
          <cell r="T1689">
            <v>12910.681660800001</v>
          </cell>
          <cell r="U1689">
            <v>3.9054400000168243E-2</v>
          </cell>
          <cell r="W1689">
            <v>1996</v>
          </cell>
          <cell r="X1689">
            <v>7</v>
          </cell>
          <cell r="Y1689">
            <v>1.3103721298495645</v>
          </cell>
          <cell r="Z1689">
            <v>1</v>
          </cell>
          <cell r="AA1689">
            <v>4</v>
          </cell>
          <cell r="AB1689">
            <v>0</v>
          </cell>
          <cell r="AC1689">
            <v>6.5000000000000002E-2</v>
          </cell>
          <cell r="AD1689">
            <v>0</v>
          </cell>
          <cell r="AH1689">
            <v>0</v>
          </cell>
        </row>
        <row r="1690">
          <cell r="A1690" t="str">
            <v>G950062-003</v>
          </cell>
          <cell r="B1690" t="str">
            <v>Fixtures and fittings</v>
          </cell>
          <cell r="C1690">
            <v>1302</v>
          </cell>
          <cell r="D1690" t="str">
            <v>IS</v>
          </cell>
          <cell r="E1690" t="str">
            <v>N/A</v>
          </cell>
          <cell r="F1690" t="str">
            <v>N/A</v>
          </cell>
          <cell r="G1690" t="str">
            <v>SYS AD</v>
          </cell>
          <cell r="H1690" t="str">
            <v>PRINT SEVER</v>
          </cell>
          <cell r="J1690">
            <v>35240</v>
          </cell>
          <cell r="K1690">
            <v>1820</v>
          </cell>
          <cell r="L1690">
            <v>0</v>
          </cell>
          <cell r="M1690">
            <v>48000</v>
          </cell>
          <cell r="N1690">
            <v>47999</v>
          </cell>
          <cell r="O1690">
            <v>1</v>
          </cell>
          <cell r="R1690">
            <v>3.9054400000000003E-2</v>
          </cell>
          <cell r="S1690">
            <v>1874.6112000000001</v>
          </cell>
          <cell r="T1690">
            <v>1874.5721456000001</v>
          </cell>
          <cell r="U1690">
            <v>3.905439999994087E-2</v>
          </cell>
          <cell r="W1690">
            <v>1996</v>
          </cell>
          <cell r="X1690">
            <v>7</v>
          </cell>
          <cell r="Y1690">
            <v>1.3103721298495645</v>
          </cell>
          <cell r="Z1690">
            <v>1</v>
          </cell>
          <cell r="AA1690">
            <v>4</v>
          </cell>
          <cell r="AB1690">
            <v>0</v>
          </cell>
          <cell r="AC1690">
            <v>6.5000000000000002E-2</v>
          </cell>
          <cell r="AD1690">
            <v>0</v>
          </cell>
          <cell r="AH1690">
            <v>0</v>
          </cell>
        </row>
        <row r="1691">
          <cell r="A1691" t="str">
            <v>G950062-004</v>
          </cell>
          <cell r="B1691" t="str">
            <v>Fixtures and fittings</v>
          </cell>
          <cell r="C1691">
            <v>1302</v>
          </cell>
          <cell r="D1691" t="str">
            <v>IS</v>
          </cell>
          <cell r="E1691" t="str">
            <v>N/A</v>
          </cell>
          <cell r="F1691" t="str">
            <v>N/A</v>
          </cell>
          <cell r="G1691" t="str">
            <v>UNIPHI</v>
          </cell>
          <cell r="H1691" t="str">
            <v>CHAMELEON</v>
          </cell>
          <cell r="J1691">
            <v>35240</v>
          </cell>
          <cell r="K1691">
            <v>1820</v>
          </cell>
          <cell r="L1691">
            <v>0</v>
          </cell>
          <cell r="M1691">
            <v>14900</v>
          </cell>
          <cell r="N1691">
            <v>14899</v>
          </cell>
          <cell r="O1691">
            <v>1</v>
          </cell>
          <cell r="R1691">
            <v>3.9217799999999997E-2</v>
          </cell>
          <cell r="S1691">
            <v>584.34521999999993</v>
          </cell>
          <cell r="T1691">
            <v>584.30600219999997</v>
          </cell>
          <cell r="U1691">
            <v>3.9217799999960334E-2</v>
          </cell>
          <cell r="W1691">
            <v>1996</v>
          </cell>
          <cell r="X1691">
            <v>7</v>
          </cell>
          <cell r="Y1691">
            <v>1.3103721298495645</v>
          </cell>
          <cell r="Z1691">
            <v>1</v>
          </cell>
          <cell r="AA1691">
            <v>4</v>
          </cell>
          <cell r="AB1691">
            <v>500</v>
          </cell>
          <cell r="AC1691">
            <v>6.5000000000000002E-2</v>
          </cell>
          <cell r="AD1691">
            <v>30</v>
          </cell>
          <cell r="AH1691">
            <v>0.5</v>
          </cell>
        </row>
        <row r="1692">
          <cell r="A1692" t="str">
            <v>G950062-005</v>
          </cell>
          <cell r="B1692" t="str">
            <v>Fixtures and fittings</v>
          </cell>
          <cell r="C1692">
            <v>1302</v>
          </cell>
          <cell r="D1692" t="str">
            <v>IS</v>
          </cell>
          <cell r="E1692" t="str">
            <v>N/A</v>
          </cell>
          <cell r="F1692" t="str">
            <v>N/A</v>
          </cell>
          <cell r="G1692" t="str">
            <v>BARCOD</v>
          </cell>
          <cell r="H1692" t="str">
            <v>BARCODE-READ</v>
          </cell>
          <cell r="J1692">
            <v>35240</v>
          </cell>
          <cell r="K1692">
            <v>1820</v>
          </cell>
          <cell r="L1692">
            <v>0</v>
          </cell>
          <cell r="M1692">
            <v>14000</v>
          </cell>
          <cell r="N1692">
            <v>13999</v>
          </cell>
          <cell r="O1692">
            <v>1</v>
          </cell>
          <cell r="R1692">
            <v>3.9217799999999997E-2</v>
          </cell>
          <cell r="S1692">
            <v>549.04919999999993</v>
          </cell>
          <cell r="T1692">
            <v>549.00998219999997</v>
          </cell>
          <cell r="U1692">
            <v>3.9217799999960334E-2</v>
          </cell>
          <cell r="W1692">
            <v>1996</v>
          </cell>
          <cell r="X1692">
            <v>7</v>
          </cell>
          <cell r="Y1692">
            <v>1.3103721298495645</v>
          </cell>
          <cell r="Z1692">
            <v>1</v>
          </cell>
          <cell r="AA1692">
            <v>4</v>
          </cell>
          <cell r="AB1692">
            <v>500</v>
          </cell>
          <cell r="AC1692">
            <v>6.5000000000000002E-2</v>
          </cell>
          <cell r="AD1692">
            <v>30</v>
          </cell>
          <cell r="AH1692">
            <v>0.5</v>
          </cell>
        </row>
        <row r="1693">
          <cell r="A1693" t="str">
            <v>G950062-006</v>
          </cell>
          <cell r="B1693" t="str">
            <v>Fixtures and fittings</v>
          </cell>
          <cell r="C1693">
            <v>1302</v>
          </cell>
          <cell r="D1693" t="str">
            <v>IS</v>
          </cell>
          <cell r="E1693" t="str">
            <v>N/A</v>
          </cell>
          <cell r="F1693" t="str">
            <v>N/A</v>
          </cell>
          <cell r="G1693" t="str">
            <v>S.PIPAT</v>
          </cell>
          <cell r="H1693" t="str">
            <v>NETWORK WQUI</v>
          </cell>
          <cell r="J1693">
            <v>35240</v>
          </cell>
          <cell r="K1693">
            <v>1820</v>
          </cell>
          <cell r="L1693">
            <v>0</v>
          </cell>
          <cell r="M1693">
            <v>31750</v>
          </cell>
          <cell r="N1693">
            <v>31749</v>
          </cell>
          <cell r="O1693">
            <v>1</v>
          </cell>
          <cell r="R1693">
            <v>3.9217799999999997E-2</v>
          </cell>
          <cell r="S1693">
            <v>1245.1651499999998</v>
          </cell>
          <cell r="T1693">
            <v>1245.1259321999999</v>
          </cell>
          <cell r="U1693">
            <v>3.9217799999960334E-2</v>
          </cell>
          <cell r="W1693">
            <v>1996</v>
          </cell>
          <cell r="X1693">
            <v>7</v>
          </cell>
          <cell r="Y1693">
            <v>1.3103721298495645</v>
          </cell>
          <cell r="Z1693">
            <v>1</v>
          </cell>
          <cell r="AA1693">
            <v>4</v>
          </cell>
          <cell r="AB1693">
            <v>0</v>
          </cell>
          <cell r="AC1693">
            <v>6.5000000000000002E-2</v>
          </cell>
          <cell r="AD1693">
            <v>0</v>
          </cell>
          <cell r="AH1693">
            <v>0</v>
          </cell>
        </row>
        <row r="1694">
          <cell r="A1694" t="str">
            <v>G950062-007</v>
          </cell>
          <cell r="B1694" t="str">
            <v>Fixtures and fittings</v>
          </cell>
          <cell r="C1694">
            <v>1302</v>
          </cell>
          <cell r="D1694" t="str">
            <v>IS</v>
          </cell>
          <cell r="E1694" t="str">
            <v>N/A</v>
          </cell>
          <cell r="F1694" t="str">
            <v>N/A</v>
          </cell>
          <cell r="G1694" t="str">
            <v>EXCELL</v>
          </cell>
          <cell r="H1694" t="str">
            <v>CABLE HOLDER</v>
          </cell>
          <cell r="J1694">
            <v>35240</v>
          </cell>
          <cell r="K1694">
            <v>1820</v>
          </cell>
          <cell r="L1694">
            <v>0</v>
          </cell>
          <cell r="M1694">
            <v>10000</v>
          </cell>
          <cell r="N1694">
            <v>9999</v>
          </cell>
          <cell r="O1694">
            <v>1</v>
          </cell>
          <cell r="R1694">
            <v>3.9054400000000003E-2</v>
          </cell>
          <cell r="S1694">
            <v>390.54400000000004</v>
          </cell>
          <cell r="T1694">
            <v>390.50494560000004</v>
          </cell>
          <cell r="U1694">
            <v>3.9054399999997713E-2</v>
          </cell>
          <cell r="W1694">
            <v>1996</v>
          </cell>
          <cell r="X1694">
            <v>7</v>
          </cell>
          <cell r="Y1694">
            <v>1.3103721298495645</v>
          </cell>
          <cell r="Z1694">
            <v>1</v>
          </cell>
          <cell r="AA1694">
            <v>4</v>
          </cell>
          <cell r="AB1694">
            <v>300</v>
          </cell>
          <cell r="AC1694">
            <v>6.5000000000000002E-2</v>
          </cell>
          <cell r="AD1694">
            <v>20</v>
          </cell>
          <cell r="AH1694">
            <v>0.5</v>
          </cell>
        </row>
        <row r="1695">
          <cell r="A1695" t="str">
            <v>G950062-008</v>
          </cell>
          <cell r="B1695" t="str">
            <v>Fixtures and fittings</v>
          </cell>
          <cell r="C1695">
            <v>1302</v>
          </cell>
          <cell r="D1695" t="str">
            <v>IS</v>
          </cell>
          <cell r="E1695" t="str">
            <v>N/A</v>
          </cell>
          <cell r="F1695" t="str">
            <v>N/A</v>
          </cell>
          <cell r="G1695" t="str">
            <v>SAG</v>
          </cell>
          <cell r="H1695" t="str">
            <v>LINKBUILDER</v>
          </cell>
          <cell r="J1695">
            <v>35240</v>
          </cell>
          <cell r="K1695">
            <v>1820</v>
          </cell>
          <cell r="L1695">
            <v>0</v>
          </cell>
          <cell r="M1695">
            <v>387400</v>
          </cell>
          <cell r="N1695">
            <v>387399</v>
          </cell>
          <cell r="O1695">
            <v>1</v>
          </cell>
          <cell r="R1695">
            <v>3.8465100000000002E-2</v>
          </cell>
          <cell r="S1695">
            <v>14901.37974</v>
          </cell>
          <cell r="T1695">
            <v>14901.3412749</v>
          </cell>
          <cell r="U1695">
            <v>3.8465100000394159E-2</v>
          </cell>
          <cell r="W1695">
            <v>1996</v>
          </cell>
          <cell r="X1695">
            <v>7</v>
          </cell>
          <cell r="Y1695">
            <v>1.3103721298495645</v>
          </cell>
          <cell r="Z1695">
            <v>1</v>
          </cell>
          <cell r="AA1695">
            <v>4</v>
          </cell>
          <cell r="AB1695">
            <v>13300</v>
          </cell>
          <cell r="AC1695">
            <v>6.5000000000000002E-2</v>
          </cell>
          <cell r="AD1695">
            <v>860</v>
          </cell>
          <cell r="AH1695">
            <v>0.5</v>
          </cell>
        </row>
        <row r="1696">
          <cell r="A1696" t="str">
            <v>G950063-000</v>
          </cell>
          <cell r="B1696" t="str">
            <v>Fixtures and fittings</v>
          </cell>
          <cell r="C1696">
            <v>1301</v>
          </cell>
          <cell r="D1696" t="str">
            <v>IS</v>
          </cell>
          <cell r="E1696" t="str">
            <v>N/A</v>
          </cell>
          <cell r="F1696" t="str">
            <v>N/A</v>
          </cell>
          <cell r="G1696" t="str">
            <v>SOFT P</v>
          </cell>
          <cell r="H1696" t="str">
            <v>THAI PAYROLL</v>
          </cell>
          <cell r="J1696">
            <v>35086</v>
          </cell>
          <cell r="K1696">
            <v>1820</v>
          </cell>
          <cell r="L1696">
            <v>0</v>
          </cell>
          <cell r="M1696">
            <v>830900</v>
          </cell>
          <cell r="N1696">
            <v>830899</v>
          </cell>
          <cell r="O1696">
            <v>1</v>
          </cell>
          <cell r="R1696">
            <v>3.8465100000000002E-2</v>
          </cell>
          <cell r="S1696">
            <v>31960.651590000001</v>
          </cell>
          <cell r="T1696">
            <v>31960.613124900003</v>
          </cell>
          <cell r="U1696">
            <v>3.846509999857517E-2</v>
          </cell>
          <cell r="W1696">
            <v>1996</v>
          </cell>
          <cell r="X1696">
            <v>7</v>
          </cell>
          <cell r="Y1696">
            <v>1.3103721298495645</v>
          </cell>
          <cell r="Z1696">
            <v>1</v>
          </cell>
          <cell r="AA1696">
            <v>4</v>
          </cell>
          <cell r="AB1696">
            <v>28500</v>
          </cell>
          <cell r="AC1696">
            <v>6.5000000000000002E-2</v>
          </cell>
          <cell r="AD1696">
            <v>1900</v>
          </cell>
          <cell r="AH1696">
            <v>0.5</v>
          </cell>
        </row>
        <row r="1697">
          <cell r="A1697" t="str">
            <v>G950071-000</v>
          </cell>
          <cell r="B1697" t="str">
            <v>Fixtures and fittings</v>
          </cell>
          <cell r="C1697">
            <v>1301</v>
          </cell>
          <cell r="D1697" t="str">
            <v>IS</v>
          </cell>
          <cell r="E1697">
            <v>910003</v>
          </cell>
          <cell r="F1697" t="str">
            <v>N/A</v>
          </cell>
          <cell r="G1697" t="str">
            <v>LOCAL</v>
          </cell>
          <cell r="H1697" t="str">
            <v>PRINTRONIX PRINTER</v>
          </cell>
          <cell r="J1697">
            <v>34602</v>
          </cell>
          <cell r="K1697">
            <v>1820</v>
          </cell>
          <cell r="L1697">
            <v>0</v>
          </cell>
          <cell r="M1697">
            <v>210000</v>
          </cell>
          <cell r="N1697">
            <v>209999</v>
          </cell>
          <cell r="O1697">
            <v>1</v>
          </cell>
          <cell r="R1697">
            <v>3.8465100000000002E-2</v>
          </cell>
          <cell r="S1697">
            <v>8077.6710000000003</v>
          </cell>
          <cell r="T1697">
            <v>8077.6325349000008</v>
          </cell>
          <cell r="U1697">
            <v>3.8465099999484664E-2</v>
          </cell>
          <cell r="W1697">
            <v>1994</v>
          </cell>
          <cell r="X1697">
            <v>5</v>
          </cell>
          <cell r="Y1697">
            <v>0</v>
          </cell>
          <cell r="Z1697">
            <v>0.86778740023773138</v>
          </cell>
          <cell r="AA1697">
            <v>4</v>
          </cell>
          <cell r="AB1697">
            <v>0</v>
          </cell>
          <cell r="AC1697">
            <v>0.05</v>
          </cell>
          <cell r="AD1697">
            <v>0</v>
          </cell>
          <cell r="AH1697">
            <v>0</v>
          </cell>
        </row>
        <row r="1698">
          <cell r="A1698" t="str">
            <v>G950071-001</v>
          </cell>
          <cell r="B1698" t="str">
            <v>Fixtures and fittings</v>
          </cell>
          <cell r="C1698">
            <v>1301</v>
          </cell>
          <cell r="D1698" t="str">
            <v>IS</v>
          </cell>
          <cell r="E1698" t="str">
            <v>N/A</v>
          </cell>
          <cell r="F1698" t="str">
            <v>IVG 01750</v>
          </cell>
          <cell r="G1698" t="str">
            <v>O.G.A.</v>
          </cell>
          <cell r="H1698" t="str">
            <v>"TTR RIBBON"</v>
          </cell>
          <cell r="I1698">
            <v>35390</v>
          </cell>
          <cell r="J1698">
            <v>35393</v>
          </cell>
          <cell r="K1698">
            <v>1820</v>
          </cell>
          <cell r="L1698">
            <v>0</v>
          </cell>
          <cell r="M1698">
            <v>820</v>
          </cell>
          <cell r="N1698">
            <v>819</v>
          </cell>
          <cell r="O1698">
            <v>1</v>
          </cell>
          <cell r="R1698">
            <v>3.8465100000000002E-2</v>
          </cell>
          <cell r="S1698">
            <v>31.541382000000002</v>
          </cell>
          <cell r="T1698">
            <v>31.502916900000002</v>
          </cell>
          <cell r="U1698">
            <v>3.8465099999999808E-2</v>
          </cell>
          <cell r="W1698">
            <v>1996</v>
          </cell>
          <cell r="X1698">
            <v>7</v>
          </cell>
          <cell r="Y1698">
            <v>1.3103721298495645</v>
          </cell>
          <cell r="Z1698">
            <v>1</v>
          </cell>
          <cell r="AA1698">
            <v>5</v>
          </cell>
          <cell r="AB1698">
            <v>0</v>
          </cell>
          <cell r="AC1698">
            <v>0</v>
          </cell>
          <cell r="AD1698">
            <v>0</v>
          </cell>
          <cell r="AH1698">
            <v>0</v>
          </cell>
        </row>
        <row r="1699">
          <cell r="A1699" t="str">
            <v>G950072-001</v>
          </cell>
          <cell r="B1699" t="str">
            <v>Fixtures and fittings</v>
          </cell>
          <cell r="C1699">
            <v>1102</v>
          </cell>
          <cell r="D1699" t="str">
            <v>BD&amp;CS</v>
          </cell>
          <cell r="E1699" t="str">
            <v>N/A</v>
          </cell>
          <cell r="F1699" t="str">
            <v>S02-156</v>
          </cell>
          <cell r="G1699" t="str">
            <v>CHUA YEE HEONG</v>
          </cell>
          <cell r="H1699" t="str">
            <v>RETURN MOBILE PHONE ( TERENCE )</v>
          </cell>
          <cell r="I1699">
            <v>36201</v>
          </cell>
          <cell r="J1699">
            <v>36219</v>
          </cell>
          <cell r="K1699">
            <v>1820</v>
          </cell>
          <cell r="L1699">
            <v>0</v>
          </cell>
          <cell r="M1699">
            <v>8090</v>
          </cell>
          <cell r="N1699">
            <v>8089</v>
          </cell>
          <cell r="O1699">
            <v>1</v>
          </cell>
          <cell r="R1699">
            <v>3.84935E-2</v>
          </cell>
          <cell r="S1699">
            <v>311.41241500000001</v>
          </cell>
          <cell r="T1699">
            <v>311.37392149999999</v>
          </cell>
          <cell r="U1699">
            <v>3.8493500000015501E-2</v>
          </cell>
          <cell r="W1699">
            <v>1999</v>
          </cell>
          <cell r="X1699">
            <v>7</v>
          </cell>
          <cell r="Y1699">
            <v>1.1553228621291447</v>
          </cell>
          <cell r="Z1699">
            <v>1</v>
          </cell>
          <cell r="AA1699">
            <v>4</v>
          </cell>
          <cell r="AB1699">
            <v>200</v>
          </cell>
          <cell r="AC1699">
            <v>0.09</v>
          </cell>
          <cell r="AD1699">
            <v>20</v>
          </cell>
          <cell r="AH1699">
            <v>0.5</v>
          </cell>
        </row>
        <row r="1700">
          <cell r="A1700" t="str">
            <v>G950076-000</v>
          </cell>
          <cell r="B1700" t="str">
            <v>Fixtures and fittings</v>
          </cell>
          <cell r="C1700">
            <v>8101</v>
          </cell>
          <cell r="D1700" t="str">
            <v>CEO</v>
          </cell>
          <cell r="E1700" t="str">
            <v>AQS486</v>
          </cell>
          <cell r="F1700" t="str">
            <v>N/A</v>
          </cell>
          <cell r="G1700" t="str">
            <v>ADVANC</v>
          </cell>
          <cell r="H1700" t="str">
            <v>PC# 72 PERSONAL COM</v>
          </cell>
          <cell r="J1700">
            <v>34630</v>
          </cell>
          <cell r="K1700">
            <v>1820</v>
          </cell>
          <cell r="L1700">
            <v>0</v>
          </cell>
          <cell r="M1700">
            <v>51300</v>
          </cell>
          <cell r="N1700">
            <v>51299</v>
          </cell>
          <cell r="O1700">
            <v>1</v>
          </cell>
          <cell r="R1700">
            <v>3.84935E-2</v>
          </cell>
          <cell r="S1700">
            <v>1974.7165500000001</v>
          </cell>
          <cell r="T1700">
            <v>1974.6780564999999</v>
          </cell>
          <cell r="U1700">
            <v>3.8493500000186032E-2</v>
          </cell>
          <cell r="W1700">
            <v>1994</v>
          </cell>
          <cell r="X1700">
            <v>6</v>
          </cell>
          <cell r="Y1700">
            <v>0</v>
          </cell>
          <cell r="Z1700">
            <v>0.86778740023773138</v>
          </cell>
          <cell r="AA1700">
            <v>5</v>
          </cell>
          <cell r="AB1700">
            <v>0</v>
          </cell>
          <cell r="AC1700">
            <v>0</v>
          </cell>
          <cell r="AD1700">
            <v>0</v>
          </cell>
          <cell r="AH1700">
            <v>0</v>
          </cell>
        </row>
        <row r="1701">
          <cell r="A1701" t="str">
            <v>G950077-001</v>
          </cell>
          <cell r="B1701" t="str">
            <v>Fixtures and fittings</v>
          </cell>
          <cell r="C1701">
            <v>8101</v>
          </cell>
          <cell r="D1701" t="str">
            <v>CEO</v>
          </cell>
          <cell r="E1701" t="str">
            <v>N/A</v>
          </cell>
          <cell r="F1701">
            <v>4010354</v>
          </cell>
          <cell r="G1701" t="str">
            <v>NETWORK</v>
          </cell>
          <cell r="H1701" t="str">
            <v>VIRUS SCAN LICENSE SOFTWARE</v>
          </cell>
          <cell r="I1701">
            <v>35741</v>
          </cell>
          <cell r="J1701">
            <v>35758</v>
          </cell>
          <cell r="K1701">
            <v>1820</v>
          </cell>
          <cell r="L1701">
            <v>0</v>
          </cell>
          <cell r="M1701">
            <v>4100</v>
          </cell>
          <cell r="N1701">
            <v>4099</v>
          </cell>
          <cell r="O1701">
            <v>1</v>
          </cell>
          <cell r="R1701">
            <v>3.84935E-2</v>
          </cell>
          <cell r="S1701">
            <v>157.82335</v>
          </cell>
          <cell r="T1701">
            <v>157.78485649999999</v>
          </cell>
          <cell r="U1701">
            <v>3.8493500000015501E-2</v>
          </cell>
          <cell r="W1701">
            <v>1997</v>
          </cell>
          <cell r="X1701">
            <v>6</v>
          </cell>
          <cell r="Y1701">
            <v>0</v>
          </cell>
          <cell r="Z1701">
            <v>1.0272626931567328</v>
          </cell>
          <cell r="AA1701">
            <v>5</v>
          </cell>
          <cell r="AB1701">
            <v>0</v>
          </cell>
          <cell r="AC1701">
            <v>0.03</v>
          </cell>
          <cell r="AD1701">
            <v>0</v>
          </cell>
          <cell r="AH1701">
            <v>0</v>
          </cell>
        </row>
        <row r="1702">
          <cell r="A1702" t="str">
            <v>G950078-001</v>
          </cell>
          <cell r="B1702" t="str">
            <v>Fixtures and fittings</v>
          </cell>
          <cell r="C1702">
            <v>8101</v>
          </cell>
          <cell r="D1702" t="str">
            <v>CEO</v>
          </cell>
          <cell r="E1702" t="str">
            <v>N/A</v>
          </cell>
          <cell r="F1702">
            <v>4010354</v>
          </cell>
          <cell r="G1702" t="str">
            <v>NETWORK</v>
          </cell>
          <cell r="H1702" t="str">
            <v>VIRUS SCAN LICENSE SOFTWARE</v>
          </cell>
          <cell r="I1702">
            <v>35741</v>
          </cell>
          <cell r="J1702">
            <v>35758</v>
          </cell>
          <cell r="K1702">
            <v>1820</v>
          </cell>
          <cell r="L1702">
            <v>0</v>
          </cell>
          <cell r="M1702">
            <v>4100</v>
          </cell>
          <cell r="N1702">
            <v>4099</v>
          </cell>
          <cell r="O1702">
            <v>1</v>
          </cell>
          <cell r="R1702">
            <v>3.84935E-2</v>
          </cell>
          <cell r="S1702">
            <v>157.82335</v>
          </cell>
          <cell r="T1702">
            <v>157.78485649999999</v>
          </cell>
          <cell r="U1702">
            <v>3.8493500000015501E-2</v>
          </cell>
          <cell r="W1702">
            <v>1997</v>
          </cell>
          <cell r="X1702">
            <v>6</v>
          </cell>
          <cell r="Y1702">
            <v>0</v>
          </cell>
          <cell r="Z1702">
            <v>1.0272626931567328</v>
          </cell>
          <cell r="AA1702">
            <v>5</v>
          </cell>
          <cell r="AB1702">
            <v>0</v>
          </cell>
          <cell r="AC1702">
            <v>0.03</v>
          </cell>
          <cell r="AD1702">
            <v>0</v>
          </cell>
          <cell r="AH1702">
            <v>0</v>
          </cell>
        </row>
        <row r="1703">
          <cell r="A1703" t="str">
            <v>G950085-000</v>
          </cell>
          <cell r="B1703" t="str">
            <v>Fixtures and fittings</v>
          </cell>
          <cell r="C1703">
            <v>1301</v>
          </cell>
          <cell r="D1703" t="str">
            <v>IS</v>
          </cell>
          <cell r="E1703" t="str">
            <v>N/A</v>
          </cell>
          <cell r="F1703" t="str">
            <v>N/A</v>
          </cell>
          <cell r="G1703" t="str">
            <v>LOCAL</v>
          </cell>
          <cell r="H1703" t="str">
            <v>NET WORKING</v>
          </cell>
          <cell r="J1703">
            <v>35268</v>
          </cell>
          <cell r="K1703">
            <v>1820</v>
          </cell>
          <cell r="L1703">
            <v>0</v>
          </cell>
          <cell r="M1703">
            <v>42380</v>
          </cell>
          <cell r="N1703">
            <v>42379</v>
          </cell>
          <cell r="O1703">
            <v>1</v>
          </cell>
          <cell r="R1703">
            <v>3.8312600000000002E-2</v>
          </cell>
          <cell r="S1703">
            <v>1623.6879880000001</v>
          </cell>
          <cell r="T1703">
            <v>1623.6496754000002</v>
          </cell>
          <cell r="U1703">
            <v>3.8312599999926533E-2</v>
          </cell>
          <cell r="W1703">
            <v>1996</v>
          </cell>
          <cell r="X1703">
            <v>7</v>
          </cell>
          <cell r="Y1703">
            <v>1.3103721298495645</v>
          </cell>
          <cell r="Z1703">
            <v>1</v>
          </cell>
          <cell r="AA1703">
            <v>4</v>
          </cell>
          <cell r="AB1703">
            <v>1500</v>
          </cell>
          <cell r="AC1703">
            <v>6.5000000000000002E-2</v>
          </cell>
          <cell r="AD1703">
            <v>100</v>
          </cell>
          <cell r="AH1703">
            <v>0.5</v>
          </cell>
        </row>
        <row r="1704">
          <cell r="A1704" t="str">
            <v>G950085-001</v>
          </cell>
          <cell r="B1704" t="str">
            <v>Fixtures and fittings</v>
          </cell>
          <cell r="C1704">
            <v>1301</v>
          </cell>
          <cell r="D1704" t="str">
            <v>IS</v>
          </cell>
          <cell r="E1704" t="str">
            <v>N/A</v>
          </cell>
          <cell r="F1704" t="str">
            <v>N/A</v>
          </cell>
          <cell r="G1704" t="str">
            <v>SUN CO</v>
          </cell>
          <cell r="H1704" t="str">
            <v>POWER SAVER</v>
          </cell>
          <cell r="J1704">
            <v>35268</v>
          </cell>
          <cell r="K1704">
            <v>1820</v>
          </cell>
          <cell r="L1704">
            <v>0</v>
          </cell>
          <cell r="M1704">
            <v>27000</v>
          </cell>
          <cell r="N1704">
            <v>26999</v>
          </cell>
          <cell r="O1704">
            <v>1</v>
          </cell>
          <cell r="R1704">
            <v>3.8312600000000002E-2</v>
          </cell>
          <cell r="S1704">
            <v>1034.4402</v>
          </cell>
          <cell r="T1704">
            <v>1034.4018874000001</v>
          </cell>
          <cell r="U1704">
            <v>3.8312599999926533E-2</v>
          </cell>
          <cell r="W1704">
            <v>1996</v>
          </cell>
          <cell r="X1704">
            <v>7</v>
          </cell>
          <cell r="Y1704">
            <v>1.3103721298495645</v>
          </cell>
          <cell r="Z1704">
            <v>1</v>
          </cell>
          <cell r="AA1704">
            <v>4</v>
          </cell>
          <cell r="AB1704">
            <v>0</v>
          </cell>
          <cell r="AC1704">
            <v>6.5000000000000002E-2</v>
          </cell>
          <cell r="AD1704">
            <v>0</v>
          </cell>
          <cell r="AH1704">
            <v>0</v>
          </cell>
        </row>
        <row r="1705">
          <cell r="A1705" t="str">
            <v>G950085-002</v>
          </cell>
          <cell r="B1705" t="str">
            <v>Fixtures and fittings</v>
          </cell>
          <cell r="C1705">
            <v>1301</v>
          </cell>
          <cell r="D1705" t="str">
            <v>IS</v>
          </cell>
          <cell r="E1705" t="str">
            <v>N/A</v>
          </cell>
          <cell r="F1705" t="str">
            <v>N/A</v>
          </cell>
          <cell r="G1705" t="str">
            <v>ERC</v>
          </cell>
          <cell r="H1705" t="str">
            <v>BELDEN</v>
          </cell>
          <cell r="J1705">
            <v>35268</v>
          </cell>
          <cell r="K1705">
            <v>1820</v>
          </cell>
          <cell r="L1705">
            <v>0</v>
          </cell>
          <cell r="M1705">
            <v>14000</v>
          </cell>
          <cell r="N1705">
            <v>13999</v>
          </cell>
          <cell r="O1705">
            <v>1</v>
          </cell>
          <cell r="R1705">
            <v>3.8312600000000002E-2</v>
          </cell>
          <cell r="S1705">
            <v>536.37639999999999</v>
          </cell>
          <cell r="T1705">
            <v>536.33808740000006</v>
          </cell>
          <cell r="U1705">
            <v>3.8312599999926533E-2</v>
          </cell>
          <cell r="W1705">
            <v>1996</v>
          </cell>
          <cell r="X1705">
            <v>7</v>
          </cell>
          <cell r="Y1705">
            <v>1.3103721298495645</v>
          </cell>
          <cell r="Z1705">
            <v>1</v>
          </cell>
          <cell r="AA1705">
            <v>4</v>
          </cell>
          <cell r="AB1705">
            <v>500</v>
          </cell>
          <cell r="AC1705">
            <v>6.5000000000000002E-2</v>
          </cell>
          <cell r="AD1705">
            <v>30</v>
          </cell>
          <cell r="AH1705">
            <v>0.5</v>
          </cell>
        </row>
        <row r="1706">
          <cell r="A1706" t="str">
            <v>G950085-003</v>
          </cell>
          <cell r="B1706" t="str">
            <v>Fixtures and fittings</v>
          </cell>
          <cell r="C1706">
            <v>1301</v>
          </cell>
          <cell r="D1706" t="str">
            <v>IS</v>
          </cell>
          <cell r="E1706" t="str">
            <v>N/A</v>
          </cell>
          <cell r="F1706" t="str">
            <v>N/A</v>
          </cell>
          <cell r="G1706" t="str">
            <v>ADVANC</v>
          </cell>
          <cell r="H1706" t="str">
            <v>ALINCO</v>
          </cell>
          <cell r="J1706">
            <v>35268</v>
          </cell>
          <cell r="K1706">
            <v>1820</v>
          </cell>
          <cell r="L1706">
            <v>0</v>
          </cell>
          <cell r="M1706">
            <v>48600</v>
          </cell>
          <cell r="N1706">
            <v>48599</v>
          </cell>
          <cell r="O1706">
            <v>1</v>
          </cell>
          <cell r="R1706">
            <v>3.8312600000000002E-2</v>
          </cell>
          <cell r="S1706">
            <v>1861.9923600000002</v>
          </cell>
          <cell r="T1706">
            <v>1861.9540474</v>
          </cell>
          <cell r="U1706">
            <v>3.8312600000153907E-2</v>
          </cell>
          <cell r="W1706">
            <v>1996</v>
          </cell>
          <cell r="X1706">
            <v>7</v>
          </cell>
          <cell r="Y1706">
            <v>1.3103721298495645</v>
          </cell>
          <cell r="Z1706">
            <v>1</v>
          </cell>
          <cell r="AA1706">
            <v>4</v>
          </cell>
          <cell r="AB1706">
            <v>1700</v>
          </cell>
          <cell r="AC1706">
            <v>6.5000000000000002E-2</v>
          </cell>
          <cell r="AD1706">
            <v>110</v>
          </cell>
          <cell r="AH1706">
            <v>0.5</v>
          </cell>
        </row>
        <row r="1707">
          <cell r="A1707" t="str">
            <v>G950085-004</v>
          </cell>
          <cell r="B1707" t="str">
            <v>Fixtures and fittings</v>
          </cell>
          <cell r="C1707">
            <v>1301</v>
          </cell>
          <cell r="D1707" t="str">
            <v>IS</v>
          </cell>
          <cell r="E1707" t="str">
            <v>N/A</v>
          </cell>
          <cell r="F1707" t="str">
            <v>N/A</v>
          </cell>
          <cell r="G1707" t="str">
            <v>LOCAL</v>
          </cell>
          <cell r="H1707" t="str">
            <v>PANEL</v>
          </cell>
          <cell r="J1707">
            <v>35268</v>
          </cell>
          <cell r="K1707">
            <v>1820</v>
          </cell>
          <cell r="L1707">
            <v>0</v>
          </cell>
          <cell r="M1707">
            <v>94143.75</v>
          </cell>
          <cell r="N1707">
            <v>94142.75</v>
          </cell>
          <cell r="O1707">
            <v>1</v>
          </cell>
          <cell r="R1707">
            <v>3.8312600000000002E-2</v>
          </cell>
          <cell r="S1707">
            <v>3606.8918362500003</v>
          </cell>
          <cell r="T1707">
            <v>3606.8535236500002</v>
          </cell>
          <cell r="U1707">
            <v>3.8312600000153907E-2</v>
          </cell>
          <cell r="W1707">
            <v>1996</v>
          </cell>
          <cell r="X1707">
            <v>7</v>
          </cell>
          <cell r="Y1707">
            <v>1.3103721298495645</v>
          </cell>
          <cell r="Z1707">
            <v>1</v>
          </cell>
          <cell r="AA1707">
            <v>4</v>
          </cell>
          <cell r="AB1707">
            <v>0</v>
          </cell>
          <cell r="AC1707">
            <v>6.5000000000000002E-2</v>
          </cell>
          <cell r="AD1707">
            <v>0</v>
          </cell>
          <cell r="AH1707">
            <v>0</v>
          </cell>
        </row>
        <row r="1708">
          <cell r="A1708" t="str">
            <v>G950085-005</v>
          </cell>
          <cell r="B1708" t="str">
            <v>Fixtures and fittings</v>
          </cell>
          <cell r="C1708">
            <v>1301</v>
          </cell>
          <cell r="D1708" t="str">
            <v>IS</v>
          </cell>
          <cell r="E1708" t="str">
            <v>N/A</v>
          </cell>
          <cell r="F1708" t="str">
            <v>N/A</v>
          </cell>
          <cell r="G1708" t="str">
            <v>SAG</v>
          </cell>
          <cell r="H1708" t="str">
            <v>FIBER PATCH</v>
          </cell>
          <cell r="J1708">
            <v>35268</v>
          </cell>
          <cell r="K1708">
            <v>1820</v>
          </cell>
          <cell r="L1708">
            <v>0</v>
          </cell>
          <cell r="M1708">
            <v>595000</v>
          </cell>
          <cell r="N1708">
            <v>594999</v>
          </cell>
          <cell r="O1708">
            <v>1</v>
          </cell>
          <cell r="R1708">
            <v>3.8312600000000002E-2</v>
          </cell>
          <cell r="S1708">
            <v>22795.997000000003</v>
          </cell>
          <cell r="T1708">
            <v>22795.958687400002</v>
          </cell>
          <cell r="U1708">
            <v>3.8312600001518149E-2</v>
          </cell>
          <cell r="W1708">
            <v>1996</v>
          </cell>
          <cell r="X1708">
            <v>7</v>
          </cell>
          <cell r="Y1708">
            <v>1.3103721298495645</v>
          </cell>
          <cell r="Z1708">
            <v>1</v>
          </cell>
          <cell r="AA1708">
            <v>4</v>
          </cell>
          <cell r="AB1708">
            <v>0</v>
          </cell>
          <cell r="AC1708">
            <v>6.5000000000000002E-2</v>
          </cell>
          <cell r="AD1708">
            <v>0</v>
          </cell>
          <cell r="AH1708">
            <v>0</v>
          </cell>
        </row>
        <row r="1709">
          <cell r="A1709" t="str">
            <v>G950085-006</v>
          </cell>
          <cell r="B1709" t="str">
            <v>Fixtures and fittings</v>
          </cell>
          <cell r="C1709">
            <v>1301</v>
          </cell>
          <cell r="D1709" t="str">
            <v>IS</v>
          </cell>
          <cell r="E1709" t="str">
            <v>N/A</v>
          </cell>
          <cell r="F1709" t="str">
            <v>N/A</v>
          </cell>
          <cell r="G1709" t="str">
            <v>SCM</v>
          </cell>
          <cell r="H1709" t="str">
            <v>INK TAPE-HOT</v>
          </cell>
          <cell r="J1709">
            <v>35268</v>
          </cell>
          <cell r="K1709">
            <v>1820</v>
          </cell>
          <cell r="L1709">
            <v>0</v>
          </cell>
          <cell r="M1709">
            <v>2328</v>
          </cell>
          <cell r="N1709">
            <v>2327</v>
          </cell>
          <cell r="O1709">
            <v>1</v>
          </cell>
          <cell r="R1709">
            <v>3.8312600000000002E-2</v>
          </cell>
          <cell r="S1709">
            <v>89.191732800000011</v>
          </cell>
          <cell r="T1709">
            <v>89.153420199999999</v>
          </cell>
          <cell r="U1709">
            <v>3.8312600000011798E-2</v>
          </cell>
          <cell r="W1709">
            <v>1996</v>
          </cell>
          <cell r="X1709">
            <v>7</v>
          </cell>
          <cell r="Y1709">
            <v>1.3103721298495645</v>
          </cell>
          <cell r="Z1709">
            <v>1</v>
          </cell>
          <cell r="AA1709">
            <v>4</v>
          </cell>
          <cell r="AB1709">
            <v>100</v>
          </cell>
          <cell r="AC1709">
            <v>6.5000000000000002E-2</v>
          </cell>
          <cell r="AD1709">
            <v>10</v>
          </cell>
          <cell r="AH1709">
            <v>0.5</v>
          </cell>
        </row>
        <row r="1710">
          <cell r="A1710" t="str">
            <v>G950085-007</v>
          </cell>
          <cell r="B1710" t="str">
            <v>Fixtures and fittings</v>
          </cell>
          <cell r="C1710">
            <v>1301</v>
          </cell>
          <cell r="D1710" t="str">
            <v>IS</v>
          </cell>
          <cell r="E1710" t="str">
            <v>N/A</v>
          </cell>
          <cell r="F1710" t="str">
            <v>N/A</v>
          </cell>
          <cell r="G1710" t="str">
            <v>ADVANC</v>
          </cell>
          <cell r="H1710" t="str">
            <v>COMPAQ PRESA</v>
          </cell>
          <cell r="J1710">
            <v>35268</v>
          </cell>
          <cell r="K1710">
            <v>1820</v>
          </cell>
          <cell r="L1710">
            <v>0</v>
          </cell>
          <cell r="M1710">
            <v>95000</v>
          </cell>
          <cell r="N1710">
            <v>94999</v>
          </cell>
          <cell r="O1710">
            <v>1</v>
          </cell>
          <cell r="R1710">
            <v>3.8580999999999997E-2</v>
          </cell>
          <cell r="S1710">
            <v>3665.1949999999997</v>
          </cell>
          <cell r="T1710">
            <v>3665.1564189999999</v>
          </cell>
          <cell r="U1710">
            <v>3.8580999999794585E-2</v>
          </cell>
          <cell r="W1710">
            <v>1996</v>
          </cell>
          <cell r="X1710">
            <v>7</v>
          </cell>
          <cell r="Y1710">
            <v>1.3103721298495645</v>
          </cell>
          <cell r="Z1710">
            <v>1</v>
          </cell>
          <cell r="AA1710">
            <v>4</v>
          </cell>
          <cell r="AB1710">
            <v>0</v>
          </cell>
          <cell r="AC1710">
            <v>6.5000000000000002E-2</v>
          </cell>
          <cell r="AD1710">
            <v>0</v>
          </cell>
          <cell r="AH1710">
            <v>0</v>
          </cell>
        </row>
        <row r="1711">
          <cell r="A1711" t="str">
            <v>G950085-008</v>
          </cell>
          <cell r="B1711" t="str">
            <v>Fixtures and fittings</v>
          </cell>
          <cell r="C1711">
            <v>1301</v>
          </cell>
          <cell r="D1711" t="str">
            <v>IS</v>
          </cell>
          <cell r="E1711" t="str">
            <v>N/A</v>
          </cell>
          <cell r="F1711" t="str">
            <v>N/A</v>
          </cell>
          <cell r="G1711" t="str">
            <v>ROYAL</v>
          </cell>
          <cell r="H1711" t="str">
            <v>BELDEN</v>
          </cell>
          <cell r="J1711">
            <v>35268</v>
          </cell>
          <cell r="K1711">
            <v>1820</v>
          </cell>
          <cell r="L1711">
            <v>0</v>
          </cell>
          <cell r="M1711">
            <v>29680</v>
          </cell>
          <cell r="N1711">
            <v>29679</v>
          </cell>
          <cell r="O1711">
            <v>1</v>
          </cell>
          <cell r="R1711">
            <v>3.8580999999999997E-2</v>
          </cell>
          <cell r="S1711">
            <v>1145.0840799999999</v>
          </cell>
          <cell r="T1711">
            <v>1145.0454989999998</v>
          </cell>
          <cell r="U1711">
            <v>3.8581000000021959E-2</v>
          </cell>
          <cell r="W1711">
            <v>1996</v>
          </cell>
          <cell r="X1711">
            <v>7</v>
          </cell>
          <cell r="Y1711">
            <v>1.3103721298495645</v>
          </cell>
          <cell r="Z1711">
            <v>1</v>
          </cell>
          <cell r="AA1711">
            <v>4</v>
          </cell>
          <cell r="AB1711">
            <v>1000</v>
          </cell>
          <cell r="AC1711">
            <v>6.5000000000000002E-2</v>
          </cell>
          <cell r="AD1711">
            <v>70</v>
          </cell>
          <cell r="AH1711">
            <v>0.5</v>
          </cell>
        </row>
        <row r="1712">
          <cell r="A1712" t="str">
            <v>G950085-009</v>
          </cell>
          <cell r="B1712" t="str">
            <v>Fixtures and fittings</v>
          </cell>
          <cell r="C1712">
            <v>1301</v>
          </cell>
          <cell r="D1712" t="str">
            <v>IS</v>
          </cell>
          <cell r="E1712" t="str">
            <v>N/A</v>
          </cell>
          <cell r="F1712" t="str">
            <v>N/A</v>
          </cell>
          <cell r="G1712" t="str">
            <v>LERT P</v>
          </cell>
          <cell r="H1712" t="str">
            <v>GLUE GUN</v>
          </cell>
          <cell r="J1712">
            <v>35268</v>
          </cell>
          <cell r="K1712">
            <v>1820</v>
          </cell>
          <cell r="L1712">
            <v>0</v>
          </cell>
          <cell r="M1712">
            <v>3770</v>
          </cell>
          <cell r="N1712">
            <v>3769</v>
          </cell>
          <cell r="O1712">
            <v>1</v>
          </cell>
          <cell r="R1712">
            <v>2.5334300000000001E-2</v>
          </cell>
          <cell r="S1712">
            <v>95.510311000000002</v>
          </cell>
          <cell r="T1712">
            <v>95.484976700000004</v>
          </cell>
          <cell r="U1712">
            <v>2.5334299999997256E-2</v>
          </cell>
          <cell r="W1712">
            <v>1996</v>
          </cell>
          <cell r="X1712">
            <v>7</v>
          </cell>
          <cell r="Y1712">
            <v>1.3103721298495645</v>
          </cell>
          <cell r="Z1712">
            <v>1</v>
          </cell>
          <cell r="AA1712">
            <v>4</v>
          </cell>
          <cell r="AB1712">
            <v>0</v>
          </cell>
          <cell r="AC1712">
            <v>6.5000000000000002E-2</v>
          </cell>
          <cell r="AD1712">
            <v>0</v>
          </cell>
          <cell r="AH1712">
            <v>0</v>
          </cell>
        </row>
        <row r="1713">
          <cell r="A1713" t="str">
            <v>G950085-010</v>
          </cell>
          <cell r="B1713" t="str">
            <v>Fixtures and fittings</v>
          </cell>
          <cell r="C1713">
            <v>1301</v>
          </cell>
          <cell r="D1713" t="str">
            <v>IS</v>
          </cell>
          <cell r="E1713" t="str">
            <v>N/A</v>
          </cell>
          <cell r="F1713" t="str">
            <v>N/A</v>
          </cell>
          <cell r="G1713" t="str">
            <v>SAMRIK</v>
          </cell>
          <cell r="H1713" t="str">
            <v>PANDUIT</v>
          </cell>
          <cell r="J1713">
            <v>35268</v>
          </cell>
          <cell r="K1713">
            <v>1820</v>
          </cell>
          <cell r="L1713">
            <v>0</v>
          </cell>
          <cell r="M1713">
            <v>8488</v>
          </cell>
          <cell r="N1713">
            <v>8487</v>
          </cell>
          <cell r="O1713">
            <v>1</v>
          </cell>
          <cell r="R1713">
            <v>2.5334300000000001E-2</v>
          </cell>
          <cell r="S1713">
            <v>215.03753840000002</v>
          </cell>
          <cell r="T1713">
            <v>215.01220409999999</v>
          </cell>
          <cell r="U1713">
            <v>2.5334300000025678E-2</v>
          </cell>
          <cell r="W1713">
            <v>1996</v>
          </cell>
          <cell r="X1713">
            <v>7</v>
          </cell>
          <cell r="Y1713">
            <v>1.3103721298495645</v>
          </cell>
          <cell r="Z1713">
            <v>1</v>
          </cell>
          <cell r="AA1713">
            <v>4</v>
          </cell>
          <cell r="AB1713">
            <v>0</v>
          </cell>
          <cell r="AC1713">
            <v>6.5000000000000002E-2</v>
          </cell>
          <cell r="AD1713">
            <v>0</v>
          </cell>
          <cell r="AH1713">
            <v>0</v>
          </cell>
        </row>
        <row r="1714">
          <cell r="A1714" t="str">
            <v>G950085-011</v>
          </cell>
          <cell r="B1714" t="str">
            <v>Fixtures and fittings</v>
          </cell>
          <cell r="C1714">
            <v>1301</v>
          </cell>
          <cell r="D1714" t="str">
            <v>IS</v>
          </cell>
          <cell r="E1714" t="str">
            <v>N/A</v>
          </cell>
          <cell r="F1714" t="str">
            <v>N/A</v>
          </cell>
          <cell r="G1714" t="str">
            <v>SAG</v>
          </cell>
          <cell r="H1714" t="str">
            <v>FIBER  PATCH</v>
          </cell>
          <cell r="J1714">
            <v>35268</v>
          </cell>
          <cell r="K1714">
            <v>1820</v>
          </cell>
          <cell r="L1714">
            <v>0</v>
          </cell>
          <cell r="M1714">
            <v>177455</v>
          </cell>
          <cell r="N1714">
            <v>177454</v>
          </cell>
          <cell r="O1714">
            <v>1</v>
          </cell>
          <cell r="R1714">
            <v>3.8312600000000002E-2</v>
          </cell>
          <cell r="S1714">
            <v>6798.7624330000008</v>
          </cell>
          <cell r="T1714">
            <v>6798.7241204000002</v>
          </cell>
          <cell r="U1714">
            <v>3.8312600000608654E-2</v>
          </cell>
          <cell r="W1714">
            <v>1996</v>
          </cell>
          <cell r="X1714">
            <v>7</v>
          </cell>
          <cell r="Y1714">
            <v>1.3103721298495645</v>
          </cell>
          <cell r="Z1714">
            <v>1</v>
          </cell>
          <cell r="AA1714">
            <v>4</v>
          </cell>
          <cell r="AB1714">
            <v>0</v>
          </cell>
          <cell r="AC1714">
            <v>6.5000000000000002E-2</v>
          </cell>
          <cell r="AD1714">
            <v>0</v>
          </cell>
          <cell r="AH1714">
            <v>0</v>
          </cell>
        </row>
        <row r="1715">
          <cell r="A1715" t="str">
            <v>G950085-012</v>
          </cell>
          <cell r="B1715" t="str">
            <v>Fixtures and fittings</v>
          </cell>
          <cell r="C1715">
            <v>1301</v>
          </cell>
          <cell r="D1715" t="str">
            <v>IS</v>
          </cell>
          <cell r="E1715" t="str">
            <v>N/A</v>
          </cell>
          <cell r="F1715" t="str">
            <v>N/A</v>
          </cell>
          <cell r="G1715" t="str">
            <v>SUNCOL</v>
          </cell>
          <cell r="H1715" t="str">
            <v>AMP&amp;VOLT</v>
          </cell>
          <cell r="J1715">
            <v>35268</v>
          </cell>
          <cell r="K1715">
            <v>1820</v>
          </cell>
          <cell r="L1715">
            <v>0</v>
          </cell>
          <cell r="M1715">
            <v>30000</v>
          </cell>
          <cell r="N1715">
            <v>29999</v>
          </cell>
          <cell r="O1715">
            <v>1</v>
          </cell>
          <cell r="R1715">
            <v>3.8312600000000002E-2</v>
          </cell>
          <cell r="S1715">
            <v>1149.3780000000002</v>
          </cell>
          <cell r="T1715">
            <v>1149.3396874</v>
          </cell>
          <cell r="U1715">
            <v>3.8312600000153907E-2</v>
          </cell>
          <cell r="W1715">
            <v>1996</v>
          </cell>
          <cell r="X1715">
            <v>7</v>
          </cell>
          <cell r="Y1715">
            <v>1.3103721298495645</v>
          </cell>
          <cell r="Z1715">
            <v>1</v>
          </cell>
          <cell r="AA1715">
            <v>4</v>
          </cell>
          <cell r="AB1715">
            <v>1000</v>
          </cell>
          <cell r="AC1715">
            <v>6.5000000000000002E-2</v>
          </cell>
          <cell r="AD1715">
            <v>70</v>
          </cell>
          <cell r="AH1715">
            <v>0.5</v>
          </cell>
        </row>
        <row r="1716">
          <cell r="A1716" t="str">
            <v>G950085-013</v>
          </cell>
          <cell r="B1716" t="str">
            <v>Fixtures and fittings</v>
          </cell>
          <cell r="C1716">
            <v>1301</v>
          </cell>
          <cell r="D1716" t="str">
            <v>IS</v>
          </cell>
          <cell r="E1716" t="str">
            <v>N/A</v>
          </cell>
          <cell r="F1716" t="str">
            <v>N/A</v>
          </cell>
          <cell r="G1716" t="str">
            <v>MAIL</v>
          </cell>
          <cell r="H1716" t="str">
            <v>NET WORKING</v>
          </cell>
          <cell r="J1716">
            <v>35268</v>
          </cell>
          <cell r="K1716">
            <v>1820</v>
          </cell>
          <cell r="L1716">
            <v>0</v>
          </cell>
          <cell r="M1716">
            <v>131497.25</v>
          </cell>
          <cell r="N1716">
            <v>131496.25</v>
          </cell>
          <cell r="O1716">
            <v>1</v>
          </cell>
          <cell r="R1716">
            <v>3.8312600000000002E-2</v>
          </cell>
          <cell r="S1716">
            <v>5038.0015403500001</v>
          </cell>
          <cell r="T1716">
            <v>5037.9632277500004</v>
          </cell>
          <cell r="U1716">
            <v>3.831259999969916E-2</v>
          </cell>
          <cell r="W1716">
            <v>1996</v>
          </cell>
          <cell r="X1716">
            <v>7</v>
          </cell>
          <cell r="Y1716">
            <v>1.3103721298495645</v>
          </cell>
          <cell r="Z1716">
            <v>1</v>
          </cell>
          <cell r="AA1716">
            <v>4</v>
          </cell>
          <cell r="AB1716">
            <v>4500</v>
          </cell>
          <cell r="AC1716">
            <v>6.5000000000000002E-2</v>
          </cell>
          <cell r="AD1716">
            <v>290</v>
          </cell>
          <cell r="AH1716">
            <v>0.5</v>
          </cell>
        </row>
        <row r="1717">
          <cell r="A1717" t="str">
            <v>G950085-014</v>
          </cell>
          <cell r="B1717" t="str">
            <v>Fixtures and fittings</v>
          </cell>
          <cell r="C1717">
            <v>1301</v>
          </cell>
          <cell r="D1717" t="str">
            <v>IS</v>
          </cell>
          <cell r="E1717" t="str">
            <v>N/A</v>
          </cell>
          <cell r="F1717" t="str">
            <v>N/A</v>
          </cell>
          <cell r="G1717" t="str">
            <v>ELECTR</v>
          </cell>
          <cell r="H1717" t="str">
            <v>NET WORKING</v>
          </cell>
          <cell r="J1717">
            <v>35268</v>
          </cell>
          <cell r="K1717">
            <v>1820</v>
          </cell>
          <cell r="L1717">
            <v>0</v>
          </cell>
          <cell r="M1717">
            <v>3453.75</v>
          </cell>
          <cell r="N1717">
            <v>3452.75</v>
          </cell>
          <cell r="O1717">
            <v>1</v>
          </cell>
          <cell r="R1717">
            <v>3.8312600000000002E-2</v>
          </cell>
          <cell r="S1717">
            <v>132.32214225000001</v>
          </cell>
          <cell r="T1717">
            <v>132.28382965</v>
          </cell>
          <cell r="U1717">
            <v>3.8312600000011798E-2</v>
          </cell>
          <cell r="W1717">
            <v>1996</v>
          </cell>
          <cell r="X1717">
            <v>7</v>
          </cell>
          <cell r="Y1717">
            <v>1.3103721298495645</v>
          </cell>
          <cell r="Z1717">
            <v>1</v>
          </cell>
          <cell r="AA1717">
            <v>4</v>
          </cell>
          <cell r="AB1717">
            <v>100</v>
          </cell>
          <cell r="AC1717">
            <v>6.5000000000000002E-2</v>
          </cell>
          <cell r="AD1717">
            <v>10</v>
          </cell>
          <cell r="AH1717">
            <v>0.5</v>
          </cell>
        </row>
        <row r="1718">
          <cell r="A1718" t="str">
            <v>G950085-015</v>
          </cell>
          <cell r="B1718" t="str">
            <v>Fixtures and fittings</v>
          </cell>
          <cell r="C1718">
            <v>1301</v>
          </cell>
          <cell r="D1718" t="str">
            <v>IS</v>
          </cell>
          <cell r="E1718" t="str">
            <v>N/A</v>
          </cell>
          <cell r="F1718" t="str">
            <v>N/A</v>
          </cell>
          <cell r="G1718" t="str">
            <v>P SING</v>
          </cell>
          <cell r="H1718" t="str">
            <v>NET WORKING</v>
          </cell>
          <cell r="J1718">
            <v>35268</v>
          </cell>
          <cell r="K1718">
            <v>1820</v>
          </cell>
          <cell r="L1718">
            <v>0</v>
          </cell>
          <cell r="M1718">
            <v>43500</v>
          </cell>
          <cell r="N1718">
            <v>43499</v>
          </cell>
          <cell r="O1718">
            <v>1</v>
          </cell>
          <cell r="R1718">
            <v>3.8580999999999997E-2</v>
          </cell>
          <cell r="S1718">
            <v>1678.2734999999998</v>
          </cell>
          <cell r="T1718">
            <v>1678.234919</v>
          </cell>
          <cell r="U1718">
            <v>3.8580999999794585E-2</v>
          </cell>
          <cell r="W1718">
            <v>1996</v>
          </cell>
          <cell r="X1718">
            <v>7</v>
          </cell>
          <cell r="Y1718">
            <v>1.3103721298495645</v>
          </cell>
          <cell r="Z1718">
            <v>1</v>
          </cell>
          <cell r="AA1718">
            <v>4</v>
          </cell>
          <cell r="AB1718">
            <v>1500</v>
          </cell>
          <cell r="AC1718">
            <v>6.5000000000000002E-2</v>
          </cell>
          <cell r="AD1718">
            <v>100</v>
          </cell>
          <cell r="AH1718">
            <v>0.5</v>
          </cell>
        </row>
        <row r="1719">
          <cell r="A1719" t="str">
            <v>G950085-016</v>
          </cell>
          <cell r="B1719" t="str">
            <v>Fixtures and fittings</v>
          </cell>
          <cell r="C1719">
            <v>1301</v>
          </cell>
          <cell r="D1719" t="str">
            <v>IS</v>
          </cell>
          <cell r="E1719" t="str">
            <v>N/A</v>
          </cell>
          <cell r="F1719" t="str">
            <v>N/A</v>
          </cell>
          <cell r="G1719" t="str">
            <v>MAIL</v>
          </cell>
          <cell r="H1719" t="str">
            <v>OTHER COST</v>
          </cell>
          <cell r="J1719">
            <v>35268</v>
          </cell>
          <cell r="K1719">
            <v>1820</v>
          </cell>
          <cell r="L1719">
            <v>0</v>
          </cell>
          <cell r="M1719">
            <v>26300.5</v>
          </cell>
          <cell r="N1719">
            <v>26299.5</v>
          </cell>
          <cell r="O1719">
            <v>1</v>
          </cell>
          <cell r="R1719">
            <v>3.8580999999999997E-2</v>
          </cell>
          <cell r="S1719">
            <v>1014.6995904999999</v>
          </cell>
          <cell r="T1719">
            <v>1014.6610095</v>
          </cell>
          <cell r="U1719">
            <v>3.8580999999908272E-2</v>
          </cell>
          <cell r="W1719">
            <v>1996</v>
          </cell>
          <cell r="X1719">
            <v>7</v>
          </cell>
          <cell r="Y1719">
            <v>1.3103721298495645</v>
          </cell>
          <cell r="Z1719">
            <v>1</v>
          </cell>
          <cell r="AA1719">
            <v>4</v>
          </cell>
          <cell r="AB1719">
            <v>0</v>
          </cell>
          <cell r="AC1719">
            <v>6.5000000000000002E-2</v>
          </cell>
          <cell r="AD1719">
            <v>0</v>
          </cell>
          <cell r="AH1719">
            <v>0</v>
          </cell>
        </row>
        <row r="1720">
          <cell r="A1720" t="str">
            <v>G950085-017</v>
          </cell>
          <cell r="B1720" t="str">
            <v>Fixtures and fittings</v>
          </cell>
          <cell r="C1720">
            <v>1301</v>
          </cell>
          <cell r="D1720" t="str">
            <v>IS</v>
          </cell>
          <cell r="E1720" t="str">
            <v>N/A</v>
          </cell>
          <cell r="F1720" t="str">
            <v>N/A</v>
          </cell>
          <cell r="G1720" t="str">
            <v>SAG</v>
          </cell>
          <cell r="H1720" t="str">
            <v>OTHER COST</v>
          </cell>
          <cell r="J1720">
            <v>35268</v>
          </cell>
          <cell r="K1720">
            <v>1820</v>
          </cell>
          <cell r="L1720">
            <v>0</v>
          </cell>
          <cell r="M1720">
            <v>23500</v>
          </cell>
          <cell r="N1720">
            <v>23499</v>
          </cell>
          <cell r="O1720">
            <v>1</v>
          </cell>
          <cell r="R1720">
            <v>3.8580999999999997E-2</v>
          </cell>
          <cell r="S1720">
            <v>906.65349999999989</v>
          </cell>
          <cell r="T1720">
            <v>906.61491899999999</v>
          </cell>
          <cell r="U1720">
            <v>3.8580999999908272E-2</v>
          </cell>
          <cell r="W1720">
            <v>1996</v>
          </cell>
          <cell r="X1720">
            <v>7</v>
          </cell>
          <cell r="Y1720">
            <v>1.3103721298495645</v>
          </cell>
          <cell r="Z1720">
            <v>1</v>
          </cell>
          <cell r="AA1720">
            <v>4</v>
          </cell>
          <cell r="AB1720">
            <v>0</v>
          </cell>
          <cell r="AC1720">
            <v>6.5000000000000002E-2</v>
          </cell>
          <cell r="AD1720">
            <v>0</v>
          </cell>
          <cell r="AH1720">
            <v>0</v>
          </cell>
        </row>
        <row r="1721">
          <cell r="A1721" t="str">
            <v>G950085-018</v>
          </cell>
          <cell r="B1721" t="str">
            <v>Fixtures and fittings</v>
          </cell>
          <cell r="C1721">
            <v>1301</v>
          </cell>
          <cell r="D1721" t="str">
            <v>IS</v>
          </cell>
          <cell r="E1721" t="str">
            <v>N/A</v>
          </cell>
          <cell r="F1721" t="str">
            <v>N/A</v>
          </cell>
          <cell r="G1721" t="str">
            <v>SAG</v>
          </cell>
          <cell r="H1721" t="str">
            <v>PATCH PANEL</v>
          </cell>
          <cell r="J1721">
            <v>35268</v>
          </cell>
          <cell r="K1721">
            <v>1820</v>
          </cell>
          <cell r="L1721">
            <v>0</v>
          </cell>
          <cell r="M1721">
            <v>50400</v>
          </cell>
          <cell r="N1721">
            <v>50399</v>
          </cell>
          <cell r="O1721">
            <v>1</v>
          </cell>
          <cell r="R1721">
            <v>3.8580999999999997E-2</v>
          </cell>
          <cell r="S1721">
            <v>1944.4823999999999</v>
          </cell>
          <cell r="T1721">
            <v>1944.4438189999998</v>
          </cell>
          <cell r="U1721">
            <v>3.8581000000021959E-2</v>
          </cell>
          <cell r="W1721">
            <v>1996</v>
          </cell>
          <cell r="X1721">
            <v>7</v>
          </cell>
          <cell r="Y1721">
            <v>1.3103721298495645</v>
          </cell>
          <cell r="Z1721">
            <v>1</v>
          </cell>
          <cell r="AA1721">
            <v>4</v>
          </cell>
          <cell r="AB1721">
            <v>0</v>
          </cell>
          <cell r="AC1721">
            <v>6.5000000000000002E-2</v>
          </cell>
          <cell r="AD1721">
            <v>0</v>
          </cell>
          <cell r="AH1721">
            <v>0</v>
          </cell>
        </row>
        <row r="1722">
          <cell r="A1722" t="str">
            <v>G950085-019</v>
          </cell>
          <cell r="B1722" t="str">
            <v>Fixtures and fittings</v>
          </cell>
          <cell r="C1722">
            <v>1301</v>
          </cell>
          <cell r="D1722" t="str">
            <v>IS</v>
          </cell>
          <cell r="E1722" t="str">
            <v>N/A</v>
          </cell>
          <cell r="F1722" t="str">
            <v>N/A</v>
          </cell>
          <cell r="G1722" t="str">
            <v>SUNCOL</v>
          </cell>
          <cell r="H1722" t="str">
            <v>UPS AMP&amp;VOLT</v>
          </cell>
          <cell r="J1722">
            <v>35268</v>
          </cell>
          <cell r="K1722">
            <v>1820</v>
          </cell>
          <cell r="L1722">
            <v>0</v>
          </cell>
          <cell r="M1722">
            <v>30000</v>
          </cell>
          <cell r="N1722">
            <v>29999</v>
          </cell>
          <cell r="O1722">
            <v>1</v>
          </cell>
          <cell r="R1722">
            <v>3.8580999999999997E-2</v>
          </cell>
          <cell r="S1722">
            <v>1157.4299999999998</v>
          </cell>
          <cell r="T1722">
            <v>1157.3914189999998</v>
          </cell>
          <cell r="U1722">
            <v>3.8581000000021959E-2</v>
          </cell>
          <cell r="W1722">
            <v>1996</v>
          </cell>
          <cell r="X1722">
            <v>7</v>
          </cell>
          <cell r="Y1722">
            <v>1.3103721298495645</v>
          </cell>
          <cell r="Z1722">
            <v>1</v>
          </cell>
          <cell r="AA1722">
            <v>4</v>
          </cell>
          <cell r="AB1722">
            <v>0</v>
          </cell>
          <cell r="AC1722">
            <v>6.5000000000000002E-2</v>
          </cell>
          <cell r="AD1722">
            <v>0</v>
          </cell>
          <cell r="AH1722">
            <v>0</v>
          </cell>
        </row>
        <row r="1723">
          <cell r="A1723" t="str">
            <v>G950085-020</v>
          </cell>
          <cell r="B1723" t="str">
            <v>Fixtures and fittings</v>
          </cell>
          <cell r="C1723">
            <v>1301</v>
          </cell>
          <cell r="D1723" t="str">
            <v>IS</v>
          </cell>
          <cell r="E1723" t="str">
            <v>N/A</v>
          </cell>
          <cell r="F1723" t="str">
            <v>N/A</v>
          </cell>
          <cell r="G1723" t="str">
            <v>SPECCIA</v>
          </cell>
          <cell r="H1723" t="str">
            <v>LAN SERVER</v>
          </cell>
          <cell r="J1723">
            <v>35268</v>
          </cell>
          <cell r="K1723">
            <v>1820</v>
          </cell>
          <cell r="L1723">
            <v>0</v>
          </cell>
          <cell r="M1723">
            <v>670000</v>
          </cell>
          <cell r="N1723">
            <v>669999</v>
          </cell>
          <cell r="O1723">
            <v>1</v>
          </cell>
          <cell r="R1723">
            <v>3.8580999999999997E-2</v>
          </cell>
          <cell r="S1723">
            <v>25849.269999999997</v>
          </cell>
          <cell r="T1723">
            <v>25849.231419</v>
          </cell>
          <cell r="U1723">
            <v>3.8580999997066101E-2</v>
          </cell>
          <cell r="W1723">
            <v>1996</v>
          </cell>
          <cell r="X1723">
            <v>7</v>
          </cell>
          <cell r="Y1723">
            <v>1.3103721298495645</v>
          </cell>
          <cell r="Z1723">
            <v>1</v>
          </cell>
          <cell r="AA1723">
            <v>4</v>
          </cell>
          <cell r="AB1723">
            <v>23000</v>
          </cell>
          <cell r="AC1723">
            <v>6.5000000000000002E-2</v>
          </cell>
          <cell r="AD1723">
            <v>1500</v>
          </cell>
          <cell r="AH1723">
            <v>0.5</v>
          </cell>
        </row>
        <row r="1724">
          <cell r="A1724" t="str">
            <v>G950085-021</v>
          </cell>
          <cell r="B1724" t="str">
            <v>Fixtures and fittings</v>
          </cell>
          <cell r="C1724">
            <v>1301</v>
          </cell>
          <cell r="D1724" t="str">
            <v>IS</v>
          </cell>
          <cell r="E1724" t="str">
            <v>N/A</v>
          </cell>
          <cell r="F1724" t="str">
            <v>N/A</v>
          </cell>
          <cell r="G1724" t="str">
            <v>SAMRIK</v>
          </cell>
          <cell r="H1724" t="str">
            <v>OTHER COST</v>
          </cell>
          <cell r="J1724">
            <v>35268</v>
          </cell>
          <cell r="K1724">
            <v>1820</v>
          </cell>
          <cell r="L1724">
            <v>0</v>
          </cell>
          <cell r="M1724">
            <v>5000</v>
          </cell>
          <cell r="N1724">
            <v>4999</v>
          </cell>
          <cell r="O1724">
            <v>1</v>
          </cell>
          <cell r="R1724">
            <v>3.8580999999999997E-2</v>
          </cell>
          <cell r="S1724">
            <v>192.90499999999997</v>
          </cell>
          <cell r="T1724">
            <v>192.86641899999998</v>
          </cell>
          <cell r="U1724">
            <v>3.8580999999993537E-2</v>
          </cell>
          <cell r="W1724">
            <v>1996</v>
          </cell>
          <cell r="X1724">
            <v>7</v>
          </cell>
          <cell r="Y1724">
            <v>1.3103721298495645</v>
          </cell>
          <cell r="Z1724">
            <v>1</v>
          </cell>
          <cell r="AA1724">
            <v>4</v>
          </cell>
          <cell r="AB1724">
            <v>0</v>
          </cell>
          <cell r="AC1724">
            <v>6.5000000000000002E-2</v>
          </cell>
          <cell r="AD1724">
            <v>0</v>
          </cell>
          <cell r="AH1724">
            <v>0</v>
          </cell>
        </row>
        <row r="1725">
          <cell r="A1725" t="str">
            <v>G950085-022</v>
          </cell>
          <cell r="B1725" t="str">
            <v>Fixtures and fittings</v>
          </cell>
          <cell r="C1725">
            <v>1301</v>
          </cell>
          <cell r="D1725" t="str">
            <v>IS</v>
          </cell>
          <cell r="E1725" t="str">
            <v>N/A</v>
          </cell>
          <cell r="F1725" t="str">
            <v>N/A</v>
          </cell>
          <cell r="G1725" t="str">
            <v>ADVANC</v>
          </cell>
          <cell r="H1725" t="str">
            <v>SOFTWARE</v>
          </cell>
          <cell r="J1725">
            <v>35268</v>
          </cell>
          <cell r="K1725">
            <v>1820</v>
          </cell>
          <cell r="L1725">
            <v>0</v>
          </cell>
          <cell r="M1725">
            <v>12500</v>
          </cell>
          <cell r="N1725">
            <v>12499</v>
          </cell>
          <cell r="O1725">
            <v>1</v>
          </cell>
          <cell r="R1725">
            <v>3.8580999999999997E-2</v>
          </cell>
          <cell r="S1725">
            <v>482.26249999999999</v>
          </cell>
          <cell r="T1725">
            <v>482.22391899999997</v>
          </cell>
          <cell r="U1725">
            <v>3.8581000000021959E-2</v>
          </cell>
          <cell r="W1725">
            <v>1996</v>
          </cell>
          <cell r="X1725">
            <v>6</v>
          </cell>
          <cell r="Y1725">
            <v>0</v>
          </cell>
          <cell r="Z1725">
            <v>0.92357785702156558</v>
          </cell>
          <cell r="AA1725">
            <v>5</v>
          </cell>
          <cell r="AB1725">
            <v>0</v>
          </cell>
          <cell r="AC1725">
            <v>0</v>
          </cell>
          <cell r="AD1725">
            <v>0</v>
          </cell>
          <cell r="AH1725">
            <v>0</v>
          </cell>
        </row>
        <row r="1726">
          <cell r="A1726" t="str">
            <v>G950085-023</v>
          </cell>
          <cell r="B1726" t="str">
            <v>Fixtures and fittings</v>
          </cell>
          <cell r="C1726">
            <v>1301</v>
          </cell>
          <cell r="D1726" t="str">
            <v>IS</v>
          </cell>
          <cell r="E1726" t="str">
            <v>N/A</v>
          </cell>
          <cell r="F1726" t="str">
            <v>N/A</v>
          </cell>
          <cell r="G1726" t="str">
            <v>N/A</v>
          </cell>
          <cell r="H1726" t="str">
            <v>8XTERNAL</v>
          </cell>
          <cell r="J1726">
            <v>35268</v>
          </cell>
          <cell r="K1726">
            <v>1820</v>
          </cell>
          <cell r="L1726">
            <v>0</v>
          </cell>
          <cell r="M1726">
            <v>33000</v>
          </cell>
          <cell r="N1726">
            <v>32999</v>
          </cell>
          <cell r="O1726">
            <v>1</v>
          </cell>
          <cell r="R1726">
            <v>3.8580999999999997E-2</v>
          </cell>
          <cell r="S1726">
            <v>1273.173</v>
          </cell>
          <cell r="T1726">
            <v>1273.134419</v>
          </cell>
          <cell r="U1726">
            <v>3.8581000000021959E-2</v>
          </cell>
          <cell r="W1726">
            <v>1996</v>
          </cell>
          <cell r="X1726">
            <v>7</v>
          </cell>
          <cell r="Y1726">
            <v>1.3103721298495645</v>
          </cell>
          <cell r="Z1726">
            <v>1</v>
          </cell>
          <cell r="AA1726">
            <v>4</v>
          </cell>
          <cell r="AB1726">
            <v>0</v>
          </cell>
          <cell r="AC1726">
            <v>6.5000000000000002E-2</v>
          </cell>
          <cell r="AD1726">
            <v>0</v>
          </cell>
          <cell r="AH1726">
            <v>0</v>
          </cell>
        </row>
        <row r="1727">
          <cell r="A1727" t="str">
            <v>G950085-024</v>
          </cell>
          <cell r="B1727" t="str">
            <v>Fixtures and fittings</v>
          </cell>
          <cell r="C1727">
            <v>1301</v>
          </cell>
          <cell r="D1727" t="str">
            <v>IS</v>
          </cell>
          <cell r="E1727" t="str">
            <v>N/A</v>
          </cell>
          <cell r="F1727" t="str">
            <v>N/A</v>
          </cell>
          <cell r="G1727" t="str">
            <v>SAG</v>
          </cell>
          <cell r="H1727" t="str">
            <v>TRANSCEIVER</v>
          </cell>
          <cell r="J1727">
            <v>35268</v>
          </cell>
          <cell r="K1727">
            <v>1820</v>
          </cell>
          <cell r="L1727">
            <v>0</v>
          </cell>
          <cell r="M1727">
            <v>25000</v>
          </cell>
          <cell r="N1727">
            <v>24999</v>
          </cell>
          <cell r="O1727">
            <v>1</v>
          </cell>
          <cell r="R1727">
            <v>3.8580999999999997E-2</v>
          </cell>
          <cell r="S1727">
            <v>964.52499999999998</v>
          </cell>
          <cell r="T1727">
            <v>964.48641899999996</v>
          </cell>
          <cell r="U1727">
            <v>3.8581000000021959E-2</v>
          </cell>
          <cell r="W1727">
            <v>1996</v>
          </cell>
          <cell r="X1727">
            <v>7</v>
          </cell>
          <cell r="Y1727">
            <v>1.3103721298495645</v>
          </cell>
          <cell r="Z1727">
            <v>1</v>
          </cell>
          <cell r="AA1727">
            <v>4</v>
          </cell>
          <cell r="AB1727">
            <v>900</v>
          </cell>
          <cell r="AC1727">
            <v>6.5000000000000002E-2</v>
          </cell>
          <cell r="AD1727">
            <v>60</v>
          </cell>
          <cell r="AH1727">
            <v>0.5</v>
          </cell>
        </row>
        <row r="1728">
          <cell r="A1728" t="str">
            <v>G950085-025</v>
          </cell>
          <cell r="B1728" t="str">
            <v>Fixtures and fittings</v>
          </cell>
          <cell r="C1728">
            <v>1301</v>
          </cell>
          <cell r="D1728" t="str">
            <v>IS</v>
          </cell>
          <cell r="E1728" t="str">
            <v>N/A</v>
          </cell>
          <cell r="F1728" t="str">
            <v>N/A</v>
          </cell>
          <cell r="G1728" t="str">
            <v>N/A</v>
          </cell>
          <cell r="H1728" t="str">
            <v>ELECTRONICS</v>
          </cell>
          <cell r="J1728">
            <v>35268</v>
          </cell>
          <cell r="K1728">
            <v>1820</v>
          </cell>
          <cell r="L1728">
            <v>0</v>
          </cell>
          <cell r="M1728">
            <v>18844</v>
          </cell>
          <cell r="N1728">
            <v>18843</v>
          </cell>
          <cell r="O1728">
            <v>1</v>
          </cell>
          <cell r="R1728">
            <v>3.8580999999999997E-2</v>
          </cell>
          <cell r="S1728">
            <v>727.02036399999997</v>
          </cell>
          <cell r="T1728">
            <v>726.98178299999995</v>
          </cell>
          <cell r="U1728">
            <v>3.8581000000021959E-2</v>
          </cell>
          <cell r="W1728">
            <v>1996</v>
          </cell>
          <cell r="X1728">
            <v>7</v>
          </cell>
          <cell r="Y1728">
            <v>1.3103721298495645</v>
          </cell>
          <cell r="Z1728">
            <v>1</v>
          </cell>
          <cell r="AA1728">
            <v>4</v>
          </cell>
          <cell r="AB1728">
            <v>600</v>
          </cell>
          <cell r="AC1728">
            <v>6.5000000000000002E-2</v>
          </cell>
          <cell r="AD1728">
            <v>40</v>
          </cell>
          <cell r="AH1728">
            <v>0.5</v>
          </cell>
        </row>
        <row r="1729">
          <cell r="A1729" t="str">
            <v>G950085-026</v>
          </cell>
          <cell r="B1729" t="str">
            <v>Fixtures and fittings</v>
          </cell>
          <cell r="C1729">
            <v>1301</v>
          </cell>
          <cell r="D1729" t="str">
            <v>IS</v>
          </cell>
          <cell r="E1729" t="str">
            <v>N/A</v>
          </cell>
          <cell r="F1729" t="str">
            <v>N/A</v>
          </cell>
          <cell r="G1729" t="str">
            <v>SYS-AD</v>
          </cell>
          <cell r="H1729" t="str">
            <v>SUPPORT NETWORK</v>
          </cell>
          <cell r="J1729">
            <v>35268</v>
          </cell>
          <cell r="K1729">
            <v>1820</v>
          </cell>
          <cell r="L1729">
            <v>0</v>
          </cell>
          <cell r="M1729">
            <v>144300</v>
          </cell>
          <cell r="N1729">
            <v>144299</v>
          </cell>
          <cell r="O1729">
            <v>1</v>
          </cell>
          <cell r="R1729">
            <v>3.8580999999999997E-2</v>
          </cell>
          <cell r="S1729">
            <v>5567.2383</v>
          </cell>
          <cell r="T1729">
            <v>5567.1997189999993</v>
          </cell>
          <cell r="U1729">
            <v>3.858100000070408E-2</v>
          </cell>
          <cell r="W1729">
            <v>1996</v>
          </cell>
          <cell r="X1729">
            <v>7</v>
          </cell>
          <cell r="Y1729">
            <v>1.3103721298495645</v>
          </cell>
          <cell r="Z1729">
            <v>1</v>
          </cell>
          <cell r="AA1729">
            <v>4</v>
          </cell>
          <cell r="AB1729">
            <v>5000</v>
          </cell>
          <cell r="AC1729">
            <v>6.5000000000000002E-2</v>
          </cell>
          <cell r="AD1729">
            <v>330</v>
          </cell>
          <cell r="AH1729">
            <v>0.5</v>
          </cell>
        </row>
        <row r="1730">
          <cell r="A1730" t="str">
            <v>G950085-027</v>
          </cell>
          <cell r="B1730" t="str">
            <v>Fixtures and fittings</v>
          </cell>
          <cell r="C1730">
            <v>1301</v>
          </cell>
          <cell r="D1730" t="str">
            <v>IS</v>
          </cell>
          <cell r="E1730" t="str">
            <v>N/A</v>
          </cell>
          <cell r="F1730" t="str">
            <v>N/A</v>
          </cell>
          <cell r="G1730" t="str">
            <v>DIGITAL</v>
          </cell>
          <cell r="H1730" t="str">
            <v>SHARING INST</v>
          </cell>
          <cell r="J1730">
            <v>35268</v>
          </cell>
          <cell r="K1730">
            <v>1820</v>
          </cell>
          <cell r="L1730">
            <v>0</v>
          </cell>
          <cell r="M1730">
            <v>7200</v>
          </cell>
          <cell r="N1730">
            <v>7199</v>
          </cell>
          <cell r="O1730">
            <v>1</v>
          </cell>
          <cell r="R1730">
            <v>3.8580999999999997E-2</v>
          </cell>
          <cell r="S1730">
            <v>277.78319999999997</v>
          </cell>
          <cell r="T1730">
            <v>277.744619</v>
          </cell>
          <cell r="U1730">
            <v>3.8580999999965115E-2</v>
          </cell>
          <cell r="W1730">
            <v>1996</v>
          </cell>
          <cell r="X1730">
            <v>7</v>
          </cell>
          <cell r="Y1730">
            <v>1.3103721298495645</v>
          </cell>
          <cell r="Z1730">
            <v>1</v>
          </cell>
          <cell r="AA1730">
            <v>4</v>
          </cell>
          <cell r="AB1730">
            <v>200</v>
          </cell>
          <cell r="AC1730">
            <v>6.5000000000000002E-2</v>
          </cell>
          <cell r="AD1730">
            <v>10</v>
          </cell>
          <cell r="AH1730">
            <v>0.5</v>
          </cell>
        </row>
        <row r="1731">
          <cell r="A1731" t="str">
            <v>G950085-028</v>
          </cell>
          <cell r="B1731" t="str">
            <v>Fixtures and fittings</v>
          </cell>
          <cell r="C1731">
            <v>1301</v>
          </cell>
          <cell r="D1731" t="str">
            <v>IS</v>
          </cell>
          <cell r="E1731" t="str">
            <v>N/A</v>
          </cell>
          <cell r="F1731" t="str">
            <v>N/A</v>
          </cell>
          <cell r="G1731" t="str">
            <v>SPECAIL</v>
          </cell>
          <cell r="H1731" t="str">
            <v>TERMINAL</v>
          </cell>
          <cell r="J1731">
            <v>35268</v>
          </cell>
          <cell r="K1731">
            <v>1820</v>
          </cell>
          <cell r="L1731">
            <v>0</v>
          </cell>
          <cell r="M1731">
            <v>266000</v>
          </cell>
          <cell r="N1731">
            <v>265999</v>
          </cell>
          <cell r="O1731">
            <v>1</v>
          </cell>
          <cell r="R1731">
            <v>3.8580999999999997E-2</v>
          </cell>
          <cell r="S1731">
            <v>10262.545999999998</v>
          </cell>
          <cell r="T1731">
            <v>10262.507419</v>
          </cell>
          <cell r="U1731">
            <v>3.858099999888509E-2</v>
          </cell>
          <cell r="W1731">
            <v>1996</v>
          </cell>
          <cell r="X1731">
            <v>7</v>
          </cell>
          <cell r="Y1731">
            <v>1.3103721298495645</v>
          </cell>
          <cell r="Z1731">
            <v>1</v>
          </cell>
          <cell r="AA1731">
            <v>4</v>
          </cell>
          <cell r="AB1731">
            <v>9100</v>
          </cell>
          <cell r="AC1731">
            <v>6.5000000000000002E-2</v>
          </cell>
          <cell r="AD1731">
            <v>590</v>
          </cell>
          <cell r="AH1731">
            <v>0.5</v>
          </cell>
        </row>
        <row r="1732">
          <cell r="A1732" t="str">
            <v>G950085-029</v>
          </cell>
          <cell r="B1732" t="str">
            <v>Fixtures and fittings</v>
          </cell>
          <cell r="C1732">
            <v>1301</v>
          </cell>
          <cell r="D1732" t="str">
            <v>IS</v>
          </cell>
          <cell r="E1732" t="str">
            <v>N/A</v>
          </cell>
          <cell r="F1732" t="str">
            <v>N/A</v>
          </cell>
          <cell r="G1732" t="str">
            <v>VOUCHE</v>
          </cell>
          <cell r="H1732" t="str">
            <v>REGIST FEE</v>
          </cell>
          <cell r="J1732">
            <v>35268</v>
          </cell>
          <cell r="K1732">
            <v>1820</v>
          </cell>
          <cell r="L1732">
            <v>0</v>
          </cell>
          <cell r="M1732">
            <v>11214.75</v>
          </cell>
          <cell r="N1732">
            <v>11213.75</v>
          </cell>
          <cell r="O1732">
            <v>1</v>
          </cell>
          <cell r="R1732">
            <v>3.8580999999999997E-2</v>
          </cell>
          <cell r="S1732">
            <v>432.67626974999996</v>
          </cell>
          <cell r="T1732">
            <v>432.63768875</v>
          </cell>
          <cell r="U1732">
            <v>3.8580999999965115E-2</v>
          </cell>
          <cell r="W1732">
            <v>1996</v>
          </cell>
          <cell r="X1732">
            <v>7</v>
          </cell>
          <cell r="Y1732">
            <v>1.3103721298495645</v>
          </cell>
          <cell r="Z1732">
            <v>1</v>
          </cell>
          <cell r="AA1732">
            <v>4</v>
          </cell>
          <cell r="AB1732">
            <v>0</v>
          </cell>
          <cell r="AC1732">
            <v>6.5000000000000002E-2</v>
          </cell>
          <cell r="AD1732">
            <v>0</v>
          </cell>
          <cell r="AH1732">
            <v>0</v>
          </cell>
        </row>
        <row r="1733">
          <cell r="A1733" t="str">
            <v>G950085-030</v>
          </cell>
          <cell r="B1733" t="str">
            <v>Fixtures and fittings</v>
          </cell>
          <cell r="C1733">
            <v>1301</v>
          </cell>
          <cell r="D1733" t="str">
            <v>IS</v>
          </cell>
          <cell r="E1733" t="str">
            <v>N/A</v>
          </cell>
          <cell r="F1733" t="str">
            <v>N/A</v>
          </cell>
          <cell r="G1733" t="str">
            <v>MAIL</v>
          </cell>
          <cell r="H1733" t="str">
            <v>SPARE PARTS</v>
          </cell>
          <cell r="J1733">
            <v>35268</v>
          </cell>
          <cell r="K1733">
            <v>1820</v>
          </cell>
          <cell r="L1733">
            <v>0</v>
          </cell>
          <cell r="M1733">
            <v>451837.75</v>
          </cell>
          <cell r="N1733">
            <v>451836.75</v>
          </cell>
          <cell r="O1733">
            <v>1</v>
          </cell>
          <cell r="R1733">
            <v>3.8580999999999997E-2</v>
          </cell>
          <cell r="S1733">
            <v>17432.35223275</v>
          </cell>
          <cell r="T1733">
            <v>17432.313651749999</v>
          </cell>
          <cell r="U1733">
            <v>3.858100000070408E-2</v>
          </cell>
          <cell r="W1733">
            <v>1996</v>
          </cell>
          <cell r="X1733">
            <v>7</v>
          </cell>
          <cell r="Y1733">
            <v>1.3103721298495645</v>
          </cell>
          <cell r="Z1733">
            <v>1</v>
          </cell>
          <cell r="AA1733">
            <v>4</v>
          </cell>
          <cell r="AB1733">
            <v>0</v>
          </cell>
          <cell r="AC1733">
            <v>6.5000000000000002E-2</v>
          </cell>
          <cell r="AD1733">
            <v>0</v>
          </cell>
          <cell r="AH1733">
            <v>0</v>
          </cell>
        </row>
        <row r="1734">
          <cell r="A1734" t="str">
            <v>G950085-031</v>
          </cell>
          <cell r="B1734" t="str">
            <v>Fixtures and fittings</v>
          </cell>
          <cell r="C1734">
            <v>1301</v>
          </cell>
          <cell r="D1734" t="str">
            <v>IS</v>
          </cell>
          <cell r="E1734" t="str">
            <v>N/A</v>
          </cell>
          <cell r="F1734" t="str">
            <v>N/A</v>
          </cell>
          <cell r="G1734" t="str">
            <v>N/A</v>
          </cell>
          <cell r="H1734" t="str">
            <v>SUPPORT NETWORK</v>
          </cell>
          <cell r="J1734">
            <v>35268</v>
          </cell>
          <cell r="K1734">
            <v>1820</v>
          </cell>
          <cell r="L1734">
            <v>0</v>
          </cell>
          <cell r="M1734">
            <v>239520</v>
          </cell>
          <cell r="N1734">
            <v>239519</v>
          </cell>
          <cell r="O1734">
            <v>1</v>
          </cell>
          <cell r="R1734">
            <v>2.5334300000000001E-2</v>
          </cell>
          <cell r="S1734">
            <v>6068.0715360000004</v>
          </cell>
          <cell r="T1734">
            <v>6068.0462017</v>
          </cell>
          <cell r="U1734">
            <v>2.533430000039516E-2</v>
          </cell>
          <cell r="W1734">
            <v>1996</v>
          </cell>
          <cell r="X1734">
            <v>7</v>
          </cell>
          <cell r="Y1734">
            <v>1.3103721298495645</v>
          </cell>
          <cell r="Z1734">
            <v>1</v>
          </cell>
          <cell r="AA1734">
            <v>4</v>
          </cell>
          <cell r="AB1734">
            <v>8200</v>
          </cell>
          <cell r="AC1734">
            <v>6.5000000000000002E-2</v>
          </cell>
          <cell r="AD1734">
            <v>530</v>
          </cell>
          <cell r="AH1734">
            <v>0.5</v>
          </cell>
        </row>
        <row r="1735">
          <cell r="A1735" t="str">
            <v>G950085-032</v>
          </cell>
          <cell r="B1735" t="str">
            <v>Fixtures and fittings</v>
          </cell>
          <cell r="C1735">
            <v>1301</v>
          </cell>
          <cell r="D1735" t="str">
            <v>IS</v>
          </cell>
          <cell r="E1735" t="str">
            <v>N/A</v>
          </cell>
          <cell r="F1735" t="str">
            <v>N/A</v>
          </cell>
          <cell r="G1735" t="str">
            <v>N/A</v>
          </cell>
          <cell r="H1735" t="str">
            <v>PRATS NETWORK</v>
          </cell>
          <cell r="J1735">
            <v>35268</v>
          </cell>
          <cell r="K1735">
            <v>1820</v>
          </cell>
          <cell r="L1735">
            <v>0</v>
          </cell>
          <cell r="M1735">
            <v>203800</v>
          </cell>
          <cell r="N1735">
            <v>203799</v>
          </cell>
          <cell r="O1735">
            <v>1</v>
          </cell>
          <cell r="R1735">
            <v>2.5334300000000001E-2</v>
          </cell>
          <cell r="S1735">
            <v>5163.1303399999997</v>
          </cell>
          <cell r="T1735">
            <v>5163.1050057000002</v>
          </cell>
          <cell r="U1735">
            <v>2.5334299999485665E-2</v>
          </cell>
          <cell r="W1735">
            <v>1996</v>
          </cell>
          <cell r="X1735">
            <v>7</v>
          </cell>
          <cell r="Y1735">
            <v>1.3103721298495645</v>
          </cell>
          <cell r="Z1735">
            <v>1</v>
          </cell>
          <cell r="AA1735">
            <v>4</v>
          </cell>
          <cell r="AB1735">
            <v>0</v>
          </cell>
          <cell r="AC1735">
            <v>6.5000000000000002E-2</v>
          </cell>
          <cell r="AD1735">
            <v>0</v>
          </cell>
          <cell r="AH1735">
            <v>0</v>
          </cell>
        </row>
        <row r="1736">
          <cell r="A1736" t="str">
            <v>G950085-033</v>
          </cell>
          <cell r="B1736" t="str">
            <v>Fixtures and fittings</v>
          </cell>
          <cell r="C1736">
            <v>1301</v>
          </cell>
          <cell r="D1736" t="str">
            <v>IS</v>
          </cell>
          <cell r="E1736" t="str">
            <v>N/A</v>
          </cell>
          <cell r="F1736" t="str">
            <v>N/A</v>
          </cell>
          <cell r="G1736" t="str">
            <v>N/A</v>
          </cell>
          <cell r="H1736" t="str">
            <v>PRATS NETWORK</v>
          </cell>
          <cell r="J1736">
            <v>35268</v>
          </cell>
          <cell r="K1736">
            <v>1820</v>
          </cell>
          <cell r="L1736">
            <v>0</v>
          </cell>
          <cell r="M1736">
            <v>43800</v>
          </cell>
          <cell r="N1736">
            <v>43799</v>
          </cell>
          <cell r="O1736">
            <v>1</v>
          </cell>
          <cell r="R1736">
            <v>2.5334300000000001E-2</v>
          </cell>
          <cell r="S1736">
            <v>1109.6423400000001</v>
          </cell>
          <cell r="T1736">
            <v>1109.6170056999999</v>
          </cell>
          <cell r="U1736">
            <v>2.5334300000167786E-2</v>
          </cell>
          <cell r="W1736">
            <v>1996</v>
          </cell>
          <cell r="X1736">
            <v>7</v>
          </cell>
          <cell r="Y1736">
            <v>1.3103721298495645</v>
          </cell>
          <cell r="Z1736">
            <v>1</v>
          </cell>
          <cell r="AA1736">
            <v>4</v>
          </cell>
          <cell r="AB1736">
            <v>0</v>
          </cell>
          <cell r="AC1736">
            <v>6.5000000000000002E-2</v>
          </cell>
          <cell r="AD1736">
            <v>0</v>
          </cell>
          <cell r="AH1736">
            <v>0</v>
          </cell>
        </row>
        <row r="1737">
          <cell r="A1737" t="str">
            <v>G950085-034</v>
          </cell>
          <cell r="B1737" t="str">
            <v>Fixtures and fittings</v>
          </cell>
          <cell r="C1737">
            <v>1301</v>
          </cell>
          <cell r="D1737" t="str">
            <v>IS</v>
          </cell>
          <cell r="E1737" t="str">
            <v>N/A</v>
          </cell>
          <cell r="F1737">
            <v>9602051</v>
          </cell>
          <cell r="G1737" t="str">
            <v>SYSTEMS</v>
          </cell>
          <cell r="H1737" t="str">
            <v>SUPPORT NETWORK</v>
          </cell>
          <cell r="I1737">
            <v>35206</v>
          </cell>
          <cell r="J1737">
            <v>35268</v>
          </cell>
          <cell r="K1737">
            <v>1820</v>
          </cell>
          <cell r="L1737">
            <v>0</v>
          </cell>
          <cell r="M1737">
            <v>130970.75</v>
          </cell>
          <cell r="N1737">
            <v>130969.75</v>
          </cell>
          <cell r="O1737">
            <v>1</v>
          </cell>
          <cell r="R1737">
            <v>2.5334300000000001E-2</v>
          </cell>
          <cell r="S1737">
            <v>3318.0522717250001</v>
          </cell>
          <cell r="T1737">
            <v>3318.0269374250001</v>
          </cell>
          <cell r="U1737">
            <v>2.5334299999940413E-2</v>
          </cell>
          <cell r="W1737">
            <v>1996</v>
          </cell>
          <cell r="X1737">
            <v>7</v>
          </cell>
          <cell r="Y1737">
            <v>1.3103721298495645</v>
          </cell>
          <cell r="Z1737">
            <v>1</v>
          </cell>
          <cell r="AA1737">
            <v>4</v>
          </cell>
          <cell r="AB1737">
            <v>4500</v>
          </cell>
          <cell r="AC1737">
            <v>6.5000000000000002E-2</v>
          </cell>
          <cell r="AD1737">
            <v>290</v>
          </cell>
          <cell r="AH1737">
            <v>0.5</v>
          </cell>
        </row>
        <row r="1738">
          <cell r="A1738" t="str">
            <v>G950085-035</v>
          </cell>
          <cell r="B1738" t="str">
            <v>Fixtures and fittings</v>
          </cell>
          <cell r="C1738">
            <v>1301</v>
          </cell>
          <cell r="D1738" t="str">
            <v>IS</v>
          </cell>
          <cell r="E1738" t="str">
            <v>N/A</v>
          </cell>
          <cell r="F1738">
            <v>3460</v>
          </cell>
          <cell r="G1738" t="str">
            <v>EXCELL TOOLS LTD.,</v>
          </cell>
          <cell r="H1738" t="str">
            <v>SUPPORT NETWORK</v>
          </cell>
          <cell r="I1738">
            <v>35212</v>
          </cell>
          <cell r="J1738">
            <v>35268</v>
          </cell>
          <cell r="K1738">
            <v>1820</v>
          </cell>
          <cell r="L1738">
            <v>0</v>
          </cell>
          <cell r="M1738">
            <v>50800</v>
          </cell>
          <cell r="N1738">
            <v>50799</v>
          </cell>
          <cell r="O1738">
            <v>1</v>
          </cell>
          <cell r="R1738">
            <v>2.5334300000000001E-2</v>
          </cell>
          <cell r="S1738">
            <v>1286.98244</v>
          </cell>
          <cell r="T1738">
            <v>1286.9571057000001</v>
          </cell>
          <cell r="U1738">
            <v>2.5334299999940413E-2</v>
          </cell>
          <cell r="W1738">
            <v>1996</v>
          </cell>
          <cell r="X1738">
            <v>7</v>
          </cell>
          <cell r="Y1738">
            <v>1.3103721298495645</v>
          </cell>
          <cell r="Z1738">
            <v>1</v>
          </cell>
          <cell r="AA1738">
            <v>4</v>
          </cell>
          <cell r="AB1738">
            <v>1700</v>
          </cell>
          <cell r="AC1738">
            <v>6.5000000000000002E-2</v>
          </cell>
          <cell r="AD1738">
            <v>110</v>
          </cell>
          <cell r="AH1738">
            <v>0.5</v>
          </cell>
        </row>
        <row r="1739">
          <cell r="A1739" t="str">
            <v>G950085-036</v>
          </cell>
          <cell r="B1739" t="str">
            <v>Fixtures and fittings</v>
          </cell>
          <cell r="C1739">
            <v>1301</v>
          </cell>
          <cell r="D1739" t="str">
            <v>IS</v>
          </cell>
          <cell r="E1739" t="str">
            <v>N/A</v>
          </cell>
          <cell r="F1739" t="str">
            <v>96THL07428</v>
          </cell>
          <cell r="G1739" t="str">
            <v>DIGITAL EQUIPMENT</v>
          </cell>
          <cell r="H1739" t="str">
            <v>SUPPORT NETWORK</v>
          </cell>
          <cell r="I1739">
            <v>35242</v>
          </cell>
          <cell r="J1739">
            <v>35268</v>
          </cell>
          <cell r="K1739">
            <v>1820</v>
          </cell>
          <cell r="L1739">
            <v>0</v>
          </cell>
          <cell r="M1739">
            <v>45750</v>
          </cell>
          <cell r="N1739">
            <v>45749</v>
          </cell>
          <cell r="O1739">
            <v>1</v>
          </cell>
          <cell r="R1739">
            <v>2.5007100000000001E-2</v>
          </cell>
          <cell r="S1739">
            <v>1144.0748250000001</v>
          </cell>
          <cell r="T1739">
            <v>1144.0498179000001</v>
          </cell>
          <cell r="U1739">
            <v>2.5007100000038918E-2</v>
          </cell>
          <cell r="W1739">
            <v>1996</v>
          </cell>
          <cell r="X1739">
            <v>7</v>
          </cell>
          <cell r="Y1739">
            <v>1.3103721298495645</v>
          </cell>
          <cell r="Z1739">
            <v>1</v>
          </cell>
          <cell r="AA1739">
            <v>4</v>
          </cell>
          <cell r="AB1739">
            <v>1600</v>
          </cell>
          <cell r="AC1739">
            <v>6.5000000000000002E-2</v>
          </cell>
          <cell r="AD1739">
            <v>100</v>
          </cell>
          <cell r="AH1739">
            <v>0.5</v>
          </cell>
        </row>
        <row r="1740">
          <cell r="A1740" t="str">
            <v>G950085-037</v>
          </cell>
          <cell r="B1740" t="str">
            <v>Fixtures and fittings</v>
          </cell>
          <cell r="C1740">
            <v>1301</v>
          </cell>
          <cell r="D1740" t="str">
            <v>IS</v>
          </cell>
          <cell r="E1740" t="str">
            <v>N/A</v>
          </cell>
          <cell r="F1740">
            <v>28539</v>
          </cell>
          <cell r="G1740" t="str">
            <v>SHT</v>
          </cell>
          <cell r="H1740" t="str">
            <v>UPGRADE NETWARE OS FROM V3.11 TO V4.1</v>
          </cell>
          <cell r="I1740">
            <v>35291</v>
          </cell>
          <cell r="J1740">
            <v>35245</v>
          </cell>
          <cell r="K1740">
            <v>1820</v>
          </cell>
          <cell r="L1740">
            <v>0</v>
          </cell>
          <cell r="M1740">
            <v>235000</v>
          </cell>
          <cell r="N1740">
            <v>234999</v>
          </cell>
          <cell r="O1740">
            <v>1</v>
          </cell>
          <cell r="R1740">
            <v>2.1980099999999999E-2</v>
          </cell>
          <cell r="S1740">
            <v>5165.3234999999995</v>
          </cell>
          <cell r="T1740">
            <v>5165.3015199000001</v>
          </cell>
          <cell r="U1740">
            <v>2.1980099999382219E-2</v>
          </cell>
          <cell r="W1740">
            <v>1996</v>
          </cell>
          <cell r="X1740">
            <v>7</v>
          </cell>
          <cell r="Y1740">
            <v>1.3103721298495645</v>
          </cell>
          <cell r="Z1740">
            <v>1</v>
          </cell>
          <cell r="AA1740">
            <v>4</v>
          </cell>
          <cell r="AB1740">
            <v>8100</v>
          </cell>
          <cell r="AC1740">
            <v>6.5000000000000002E-2</v>
          </cell>
          <cell r="AD1740">
            <v>530</v>
          </cell>
          <cell r="AH1740">
            <v>0.5</v>
          </cell>
        </row>
        <row r="1741">
          <cell r="A1741" t="str">
            <v>G950085-039</v>
          </cell>
          <cell r="B1741" t="str">
            <v>Fixtures and fittings</v>
          </cell>
          <cell r="C1741">
            <v>1301</v>
          </cell>
          <cell r="D1741" t="str">
            <v>IS</v>
          </cell>
          <cell r="E1741" t="str">
            <v>N/A</v>
          </cell>
          <cell r="F1741">
            <v>3910044</v>
          </cell>
          <cell r="G1741" t="str">
            <v>NETWORK COMP</v>
          </cell>
          <cell r="H1741" t="str">
            <v>OPTRA MARKNET XL</v>
          </cell>
          <cell r="I1741">
            <v>35411</v>
          </cell>
          <cell r="J1741">
            <v>35428</v>
          </cell>
          <cell r="K1741">
            <v>1820</v>
          </cell>
          <cell r="L1741">
            <v>0</v>
          </cell>
          <cell r="M1741">
            <v>246685</v>
          </cell>
          <cell r="N1741">
            <v>246684</v>
          </cell>
          <cell r="O1741">
            <v>1</v>
          </cell>
          <cell r="R1741">
            <v>2.1980099999999999E-2</v>
          </cell>
          <cell r="S1741">
            <v>5422.1609684999994</v>
          </cell>
          <cell r="T1741">
            <v>5422.1389884</v>
          </cell>
          <cell r="U1741">
            <v>2.1980099999382219E-2</v>
          </cell>
          <cell r="W1741">
            <v>1996</v>
          </cell>
          <cell r="X1741">
            <v>7</v>
          </cell>
          <cell r="Y1741">
            <v>1.3103721298495645</v>
          </cell>
          <cell r="Z1741">
            <v>1</v>
          </cell>
          <cell r="AA1741">
            <v>4</v>
          </cell>
          <cell r="AB1741">
            <v>0</v>
          </cell>
          <cell r="AC1741">
            <v>6.5000000000000002E-2</v>
          </cell>
          <cell r="AD1741">
            <v>0</v>
          </cell>
          <cell r="AH1741">
            <v>0</v>
          </cell>
        </row>
        <row r="1742">
          <cell r="A1742" t="str">
            <v>G950085-040</v>
          </cell>
          <cell r="B1742" t="str">
            <v>Fixtures and fittings</v>
          </cell>
          <cell r="C1742">
            <v>1301</v>
          </cell>
          <cell r="D1742" t="str">
            <v>IS</v>
          </cell>
          <cell r="E1742" t="str">
            <v>N/A</v>
          </cell>
          <cell r="F1742" t="str">
            <v>TV04168</v>
          </cell>
          <cell r="G1742" t="str">
            <v>MAIL SCIENTIFIC</v>
          </cell>
          <cell r="H1742" t="str">
            <v>PAGODA HOOD</v>
          </cell>
          <cell r="I1742">
            <v>35231</v>
          </cell>
          <cell r="J1742">
            <v>35393</v>
          </cell>
          <cell r="K1742">
            <v>1820</v>
          </cell>
          <cell r="L1742">
            <v>0</v>
          </cell>
          <cell r="M1742">
            <v>20971.5</v>
          </cell>
          <cell r="N1742">
            <v>20970.5</v>
          </cell>
          <cell r="O1742">
            <v>1</v>
          </cell>
          <cell r="R1742">
            <v>2.1980099999999999E-2</v>
          </cell>
          <cell r="S1742">
            <v>460.95566714999995</v>
          </cell>
          <cell r="T1742">
            <v>460.93368705</v>
          </cell>
          <cell r="U1742">
            <v>2.1980099999950653E-2</v>
          </cell>
          <cell r="W1742">
            <v>1996</v>
          </cell>
          <cell r="X1742">
            <v>7</v>
          </cell>
          <cell r="Y1742">
            <v>1.3103721298495645</v>
          </cell>
          <cell r="Z1742">
            <v>1</v>
          </cell>
          <cell r="AA1742">
            <v>4</v>
          </cell>
          <cell r="AB1742">
            <v>0</v>
          </cell>
          <cell r="AC1742">
            <v>6.5000000000000002E-2</v>
          </cell>
          <cell r="AD1742">
            <v>0</v>
          </cell>
          <cell r="AH1742">
            <v>0</v>
          </cell>
        </row>
        <row r="1743">
          <cell r="A1743" t="str">
            <v>G950087-000</v>
          </cell>
          <cell r="B1743" t="str">
            <v>Fixtures and fittings</v>
          </cell>
          <cell r="C1743">
            <v>8101</v>
          </cell>
          <cell r="D1743" t="str">
            <v>CEO</v>
          </cell>
          <cell r="E1743" t="str">
            <v>N/A</v>
          </cell>
          <cell r="F1743" t="str">
            <v>N/A</v>
          </cell>
          <cell r="G1743" t="str">
            <v>ADVANC</v>
          </cell>
          <cell r="H1743" t="str">
            <v>LASER PRINTER HP JET 4L</v>
          </cell>
          <cell r="J1743">
            <v>34693</v>
          </cell>
          <cell r="K1743">
            <v>1820</v>
          </cell>
          <cell r="L1743">
            <v>0</v>
          </cell>
          <cell r="M1743">
            <v>21500</v>
          </cell>
          <cell r="N1743">
            <v>21499</v>
          </cell>
          <cell r="O1743">
            <v>1</v>
          </cell>
          <cell r="R1743">
            <v>2.1980099999999999E-2</v>
          </cell>
          <cell r="S1743">
            <v>472.57214999999997</v>
          </cell>
          <cell r="T1743">
            <v>472.55016989999996</v>
          </cell>
          <cell r="U1743">
            <v>2.1980100000007496E-2</v>
          </cell>
          <cell r="W1743">
            <v>1994</v>
          </cell>
          <cell r="X1743">
            <v>5</v>
          </cell>
          <cell r="Y1743">
            <v>0</v>
          </cell>
          <cell r="Z1743">
            <v>0.86778740023773138</v>
          </cell>
          <cell r="AA1743">
            <v>4</v>
          </cell>
          <cell r="AB1743">
            <v>0</v>
          </cell>
          <cell r="AC1743">
            <v>0.05</v>
          </cell>
          <cell r="AD1743">
            <v>0</v>
          </cell>
          <cell r="AH1743">
            <v>0</v>
          </cell>
        </row>
        <row r="1744">
          <cell r="A1744" t="str">
            <v>G950088-000</v>
          </cell>
          <cell r="B1744" t="str">
            <v>Fixtures and fittings</v>
          </cell>
          <cell r="C1744">
            <v>1302</v>
          </cell>
          <cell r="D1744" t="str">
            <v>IS</v>
          </cell>
          <cell r="E1744" t="str">
            <v>N/A</v>
          </cell>
          <cell r="F1744" t="str">
            <v>N/A</v>
          </cell>
          <cell r="G1744" t="str">
            <v>ADVANC</v>
          </cell>
          <cell r="H1744" t="str">
            <v>RAID STATION</v>
          </cell>
          <cell r="J1744">
            <v>34693</v>
          </cell>
          <cell r="K1744">
            <v>1820</v>
          </cell>
          <cell r="L1744">
            <v>0</v>
          </cell>
          <cell r="M1744">
            <v>1032500</v>
          </cell>
          <cell r="N1744">
            <v>1032499</v>
          </cell>
          <cell r="O1744">
            <v>1</v>
          </cell>
          <cell r="R1744">
            <v>1.8494E-2</v>
          </cell>
          <cell r="S1744">
            <v>19095.055</v>
          </cell>
          <cell r="T1744">
            <v>19095.036506</v>
          </cell>
          <cell r="U1744">
            <v>1.8493999999918742E-2</v>
          </cell>
          <cell r="W1744">
            <v>1994</v>
          </cell>
          <cell r="X1744">
            <v>7</v>
          </cell>
          <cell r="Y1744">
            <v>0</v>
          </cell>
          <cell r="Z1744">
            <v>1</v>
          </cell>
          <cell r="AA1744">
            <v>4</v>
          </cell>
          <cell r="AB1744">
            <v>0</v>
          </cell>
          <cell r="AC1744">
            <v>0.05</v>
          </cell>
          <cell r="AD1744">
            <v>0</v>
          </cell>
          <cell r="AH1744">
            <v>0</v>
          </cell>
        </row>
        <row r="1745">
          <cell r="A1745" t="str">
            <v>G950088-001</v>
          </cell>
          <cell r="B1745" t="str">
            <v>Fixtures and fittings</v>
          </cell>
          <cell r="C1745">
            <v>1302</v>
          </cell>
          <cell r="D1745" t="str">
            <v>IS</v>
          </cell>
          <cell r="E1745" t="str">
            <v>N/A</v>
          </cell>
          <cell r="F1745" t="str">
            <v>N/A</v>
          </cell>
          <cell r="G1745" t="str">
            <v>ADVANC</v>
          </cell>
          <cell r="H1745" t="str">
            <v>VAX</v>
          </cell>
          <cell r="J1745">
            <v>35240</v>
          </cell>
          <cell r="K1745">
            <v>1820</v>
          </cell>
          <cell r="L1745">
            <v>0</v>
          </cell>
          <cell r="M1745">
            <v>967500</v>
          </cell>
          <cell r="N1745">
            <v>967499</v>
          </cell>
          <cell r="O1745">
            <v>1</v>
          </cell>
          <cell r="R1745">
            <v>1.8494E-2</v>
          </cell>
          <cell r="S1745">
            <v>17892.945</v>
          </cell>
          <cell r="T1745">
            <v>17892.926506</v>
          </cell>
          <cell r="U1745">
            <v>1.8493999999918742E-2</v>
          </cell>
          <cell r="W1745">
            <v>1996</v>
          </cell>
          <cell r="X1745">
            <v>7</v>
          </cell>
          <cell r="Y1745">
            <v>1.3103721298495645</v>
          </cell>
          <cell r="Z1745">
            <v>1</v>
          </cell>
          <cell r="AA1745">
            <v>4</v>
          </cell>
          <cell r="AB1745">
            <v>0</v>
          </cell>
          <cell r="AC1745">
            <v>6.5000000000000002E-2</v>
          </cell>
          <cell r="AD1745">
            <v>0</v>
          </cell>
          <cell r="AH1745">
            <v>0</v>
          </cell>
        </row>
        <row r="1746">
          <cell r="A1746" t="str">
            <v>G950090-000</v>
          </cell>
          <cell r="B1746" t="str">
            <v>Fixtures and fittings</v>
          </cell>
          <cell r="C1746">
            <v>1301</v>
          </cell>
          <cell r="D1746" t="str">
            <v>IS</v>
          </cell>
          <cell r="E1746" t="str">
            <v>N/A</v>
          </cell>
          <cell r="F1746" t="str">
            <v>N/A</v>
          </cell>
          <cell r="G1746" t="str">
            <v>ADVANC</v>
          </cell>
          <cell r="H1746" t="str">
            <v>MAPICS PC</v>
          </cell>
          <cell r="J1746">
            <v>34693</v>
          </cell>
          <cell r="K1746">
            <v>1820</v>
          </cell>
          <cell r="L1746">
            <v>0</v>
          </cell>
          <cell r="M1746">
            <v>65500</v>
          </cell>
          <cell r="N1746">
            <v>65499</v>
          </cell>
          <cell r="O1746">
            <v>1</v>
          </cell>
          <cell r="R1746">
            <v>1.8494E-2</v>
          </cell>
          <cell r="S1746">
            <v>1211.357</v>
          </cell>
          <cell r="T1746">
            <v>1211.3385060000001</v>
          </cell>
          <cell r="U1746">
            <v>1.8493999999918742E-2</v>
          </cell>
          <cell r="W1746">
            <v>1994</v>
          </cell>
          <cell r="X1746">
            <v>6</v>
          </cell>
          <cell r="Y1746">
            <v>0</v>
          </cell>
          <cell r="Z1746">
            <v>0.86778740023773138</v>
          </cell>
          <cell r="AA1746">
            <v>5</v>
          </cell>
          <cell r="AB1746">
            <v>0</v>
          </cell>
          <cell r="AC1746">
            <v>0</v>
          </cell>
          <cell r="AD1746">
            <v>0</v>
          </cell>
          <cell r="AH1746">
            <v>0</v>
          </cell>
        </row>
        <row r="1747">
          <cell r="A1747" t="str">
            <v>G950091-000</v>
          </cell>
          <cell r="B1747" t="str">
            <v>Fixtures and fittings</v>
          </cell>
          <cell r="C1747">
            <v>1302</v>
          </cell>
          <cell r="D1747" t="str">
            <v>IS</v>
          </cell>
          <cell r="E1747" t="str">
            <v>N/A</v>
          </cell>
          <cell r="F1747" t="str">
            <v>N/A</v>
          </cell>
          <cell r="G1747" t="str">
            <v>ADVANC</v>
          </cell>
          <cell r="H1747" t="str">
            <v>PC# 69 PC</v>
          </cell>
          <cell r="J1747">
            <v>34693</v>
          </cell>
          <cell r="K1747">
            <v>1820</v>
          </cell>
          <cell r="L1747">
            <v>0</v>
          </cell>
          <cell r="M1747">
            <v>65500</v>
          </cell>
          <cell r="N1747">
            <v>65499</v>
          </cell>
          <cell r="O1747">
            <v>1</v>
          </cell>
          <cell r="R1747">
            <v>1.8494E-2</v>
          </cell>
          <cell r="S1747">
            <v>1211.357</v>
          </cell>
          <cell r="T1747">
            <v>1211.3385060000001</v>
          </cell>
          <cell r="U1747">
            <v>1.8493999999918742E-2</v>
          </cell>
          <cell r="W1747">
            <v>1994</v>
          </cell>
          <cell r="X1747">
            <v>6</v>
          </cell>
          <cell r="Y1747">
            <v>0</v>
          </cell>
          <cell r="Z1747">
            <v>0.86778740023773138</v>
          </cell>
          <cell r="AA1747">
            <v>5</v>
          </cell>
          <cell r="AB1747">
            <v>0</v>
          </cell>
          <cell r="AC1747">
            <v>0</v>
          </cell>
          <cell r="AD1747">
            <v>0</v>
          </cell>
          <cell r="AH1747">
            <v>0</v>
          </cell>
        </row>
        <row r="1748">
          <cell r="A1748" t="str">
            <v>G950094-001</v>
          </cell>
          <cell r="B1748" t="str">
            <v>Fixtures and fittings</v>
          </cell>
          <cell r="C1748">
            <v>3420</v>
          </cell>
          <cell r="D1748" t="str">
            <v>Test</v>
          </cell>
          <cell r="E1748" t="str">
            <v>N/A</v>
          </cell>
          <cell r="F1748">
            <v>4010354</v>
          </cell>
          <cell r="G1748" t="str">
            <v>NETWORK</v>
          </cell>
          <cell r="H1748" t="str">
            <v>VIRUS SCAN LICENSE SOFTWARE</v>
          </cell>
          <cell r="I1748">
            <v>35741</v>
          </cell>
          <cell r="J1748">
            <v>35758</v>
          </cell>
          <cell r="K1748">
            <v>1820</v>
          </cell>
          <cell r="L1748">
            <v>0</v>
          </cell>
          <cell r="M1748">
            <v>4100</v>
          </cell>
          <cell r="N1748">
            <v>4099</v>
          </cell>
          <cell r="O1748">
            <v>1</v>
          </cell>
          <cell r="R1748">
            <v>1.8494E-2</v>
          </cell>
          <cell r="S1748">
            <v>75.825400000000002</v>
          </cell>
          <cell r="T1748">
            <v>75.806905999999998</v>
          </cell>
          <cell r="U1748">
            <v>1.8494000000004007E-2</v>
          </cell>
          <cell r="W1748">
            <v>1997</v>
          </cell>
          <cell r="X1748">
            <v>6</v>
          </cell>
          <cell r="Y1748">
            <v>0</v>
          </cell>
          <cell r="Z1748">
            <v>1.0272626931567328</v>
          </cell>
          <cell r="AA1748">
            <v>5</v>
          </cell>
          <cell r="AB1748">
            <v>0</v>
          </cell>
          <cell r="AC1748">
            <v>0.03</v>
          </cell>
          <cell r="AD1748">
            <v>0</v>
          </cell>
          <cell r="AH1748">
            <v>0</v>
          </cell>
        </row>
        <row r="1749">
          <cell r="A1749" t="str">
            <v>G950095-001</v>
          </cell>
          <cell r="B1749" t="str">
            <v>Fixtures and fittings</v>
          </cell>
          <cell r="C1749">
            <v>2003</v>
          </cell>
          <cell r="D1749" t="str">
            <v>Fac</v>
          </cell>
          <cell r="E1749" t="str">
            <v>N/A</v>
          </cell>
          <cell r="F1749" t="str">
            <v>A1612</v>
          </cell>
          <cell r="G1749" t="str">
            <v>C.O.A</v>
          </cell>
          <cell r="H1749" t="str">
            <v>INSTALLATION</v>
          </cell>
          <cell r="I1749">
            <v>35325</v>
          </cell>
          <cell r="J1749">
            <v>35337</v>
          </cell>
          <cell r="K1749">
            <v>1820</v>
          </cell>
          <cell r="L1749">
            <v>0</v>
          </cell>
          <cell r="M1749">
            <v>601702.99</v>
          </cell>
          <cell r="N1749">
            <v>601701.99</v>
          </cell>
          <cell r="O1749">
            <v>1</v>
          </cell>
          <cell r="R1749">
            <v>2.1980099999999999E-2</v>
          </cell>
          <cell r="S1749">
            <v>13225.491890498999</v>
          </cell>
          <cell r="T1749">
            <v>13225.469910398999</v>
          </cell>
          <cell r="U1749">
            <v>2.1980100000291714E-2</v>
          </cell>
          <cell r="W1749">
            <v>1996</v>
          </cell>
          <cell r="X1749">
            <v>7</v>
          </cell>
          <cell r="Y1749">
            <v>1.3103721298495645</v>
          </cell>
          <cell r="Z1749">
            <v>1</v>
          </cell>
          <cell r="AA1749">
            <v>4</v>
          </cell>
          <cell r="AB1749">
            <v>20700</v>
          </cell>
          <cell r="AC1749">
            <v>6.5000000000000002E-2</v>
          </cell>
          <cell r="AD1749">
            <v>1300</v>
          </cell>
          <cell r="AH1749">
            <v>0.5</v>
          </cell>
        </row>
        <row r="1750">
          <cell r="A1750" t="str">
            <v>G950095-002</v>
          </cell>
          <cell r="B1750" t="str">
            <v>Fixtures and fittings</v>
          </cell>
          <cell r="C1750">
            <v>2003</v>
          </cell>
          <cell r="D1750" t="str">
            <v>Fac</v>
          </cell>
          <cell r="E1750" t="str">
            <v>N/A</v>
          </cell>
          <cell r="F1750" t="str">
            <v>A0124</v>
          </cell>
          <cell r="G1750" t="str">
            <v>C.O.A</v>
          </cell>
          <cell r="H1750" t="str">
            <v>CREDIT NOTE</v>
          </cell>
          <cell r="I1750">
            <v>35325</v>
          </cell>
          <cell r="J1750">
            <v>35337</v>
          </cell>
          <cell r="K1750">
            <v>1820</v>
          </cell>
          <cell r="L1750">
            <v>0</v>
          </cell>
          <cell r="M1750">
            <v>-46728.97</v>
          </cell>
          <cell r="N1750">
            <v>0</v>
          </cell>
          <cell r="O1750">
            <v>-46728.97</v>
          </cell>
          <cell r="R1750">
            <v>2.1980099999999999E-2</v>
          </cell>
          <cell r="S1750">
            <v>-1027.1074334969999</v>
          </cell>
          <cell r="T1750">
            <v>0</v>
          </cell>
          <cell r="U1750">
            <v>-1027.1074334969999</v>
          </cell>
          <cell r="W1750">
            <v>1996</v>
          </cell>
          <cell r="X1750">
            <v>7</v>
          </cell>
          <cell r="Y1750">
            <v>1.3103721298495645</v>
          </cell>
          <cell r="Z1750">
            <v>1</v>
          </cell>
          <cell r="AA1750">
            <v>4</v>
          </cell>
          <cell r="AB1750">
            <v>0</v>
          </cell>
          <cell r="AC1750">
            <v>0</v>
          </cell>
          <cell r="AD1750">
            <v>0</v>
          </cell>
          <cell r="AH1750">
            <v>0</v>
          </cell>
        </row>
        <row r="1751">
          <cell r="A1751" t="str">
            <v>G950095-003</v>
          </cell>
          <cell r="B1751" t="str">
            <v>Fixtures and fittings</v>
          </cell>
          <cell r="C1751">
            <v>2003</v>
          </cell>
          <cell r="D1751" t="str">
            <v>Fac</v>
          </cell>
          <cell r="E1751" t="str">
            <v>N/A</v>
          </cell>
          <cell r="F1751" t="str">
            <v>A0661</v>
          </cell>
          <cell r="G1751" t="str">
            <v>C.O.A</v>
          </cell>
          <cell r="H1751" t="str">
            <v>PABX SYSTEM 50 CO.LINE/400 EXTENTION</v>
          </cell>
          <cell r="I1751">
            <v>35276</v>
          </cell>
          <cell r="J1751">
            <v>36828</v>
          </cell>
          <cell r="K1751">
            <v>1820</v>
          </cell>
          <cell r="L1751">
            <v>0</v>
          </cell>
          <cell r="M1751">
            <v>1504257.5</v>
          </cell>
          <cell r="N1751">
            <v>1504256.5</v>
          </cell>
          <cell r="O1751">
            <v>1</v>
          </cell>
          <cell r="R1751">
            <v>2.1980099999999999E-2</v>
          </cell>
          <cell r="S1751">
            <v>33063.73027575</v>
          </cell>
          <cell r="T1751">
            <v>33063.708295650002</v>
          </cell>
          <cell r="U1751">
            <v>2.1980099998472724E-2</v>
          </cell>
          <cell r="W1751">
            <v>2000</v>
          </cell>
          <cell r="X1751">
            <v>7</v>
          </cell>
          <cell r="Y1751">
            <v>1.124702684335712</v>
          </cell>
          <cell r="Z1751">
            <v>1</v>
          </cell>
          <cell r="AA1751">
            <v>4</v>
          </cell>
          <cell r="AB1751">
            <v>0</v>
          </cell>
          <cell r="AC1751">
            <v>0.1</v>
          </cell>
          <cell r="AD1751">
            <v>0</v>
          </cell>
          <cell r="AH1751">
            <v>0</v>
          </cell>
        </row>
        <row r="1752">
          <cell r="A1752" t="str">
            <v>G950095-004</v>
          </cell>
          <cell r="B1752" t="str">
            <v>Fixtures and fittings</v>
          </cell>
          <cell r="C1752">
            <v>2003</v>
          </cell>
          <cell r="D1752" t="str">
            <v>Fac</v>
          </cell>
          <cell r="E1752" t="str">
            <v>N/A</v>
          </cell>
          <cell r="F1752" t="str">
            <v>N/A</v>
          </cell>
          <cell r="G1752" t="str">
            <v>NOPARUCH</v>
          </cell>
          <cell r="H1752" t="str">
            <v>LABOUR INSTALLATION</v>
          </cell>
          <cell r="I1752">
            <v>35231</v>
          </cell>
          <cell r="J1752">
            <v>35393</v>
          </cell>
          <cell r="K1752">
            <v>1820</v>
          </cell>
          <cell r="L1752">
            <v>0</v>
          </cell>
          <cell r="M1752">
            <v>34250</v>
          </cell>
          <cell r="N1752">
            <v>34249</v>
          </cell>
          <cell r="O1752">
            <v>1</v>
          </cell>
          <cell r="R1752">
            <v>2.1980099999999999E-2</v>
          </cell>
          <cell r="S1752">
            <v>752.81842499999993</v>
          </cell>
          <cell r="T1752">
            <v>752.79644489999998</v>
          </cell>
          <cell r="U1752">
            <v>2.1980099999950653E-2</v>
          </cell>
          <cell r="W1752">
            <v>1996</v>
          </cell>
          <cell r="X1752">
            <v>7</v>
          </cell>
          <cell r="Y1752">
            <v>1.3103721298495645</v>
          </cell>
          <cell r="Z1752">
            <v>1</v>
          </cell>
          <cell r="AA1752">
            <v>4</v>
          </cell>
          <cell r="AB1752">
            <v>1200</v>
          </cell>
          <cell r="AC1752">
            <v>6.5000000000000002E-2</v>
          </cell>
          <cell r="AD1752">
            <v>80</v>
          </cell>
          <cell r="AH1752">
            <v>0.5</v>
          </cell>
        </row>
        <row r="1753">
          <cell r="A1753" t="str">
            <v>G950095-005</v>
          </cell>
          <cell r="B1753" t="str">
            <v>Fixtures and fittings</v>
          </cell>
          <cell r="C1753">
            <v>2003</v>
          </cell>
          <cell r="D1753" t="str">
            <v>Fac</v>
          </cell>
          <cell r="E1753" t="str">
            <v>N/A</v>
          </cell>
          <cell r="F1753" t="str">
            <v>N/A</v>
          </cell>
          <cell r="G1753" t="str">
            <v>VICTORY</v>
          </cell>
          <cell r="H1753" t="str">
            <v>THAIYAZAKI TELEPHONE CABLE</v>
          </cell>
          <cell r="I1753">
            <v>35196</v>
          </cell>
          <cell r="J1753">
            <v>35393</v>
          </cell>
          <cell r="K1753">
            <v>1820</v>
          </cell>
          <cell r="L1753">
            <v>0</v>
          </cell>
          <cell r="M1753">
            <v>126100</v>
          </cell>
          <cell r="N1753">
            <v>126099</v>
          </cell>
          <cell r="O1753">
            <v>1</v>
          </cell>
          <cell r="R1753">
            <v>1.8494E-2</v>
          </cell>
          <cell r="S1753">
            <v>2332.0934000000002</v>
          </cell>
          <cell r="T1753">
            <v>2332.0749059999998</v>
          </cell>
          <cell r="U1753">
            <v>1.8494000000373489E-2</v>
          </cell>
          <cell r="W1753">
            <v>1996</v>
          </cell>
          <cell r="X1753">
            <v>5</v>
          </cell>
          <cell r="Y1753">
            <v>0.71433928463457796</v>
          </cell>
          <cell r="Z1753">
            <v>0.92357785702156558</v>
          </cell>
          <cell r="AA1753">
            <v>4</v>
          </cell>
          <cell r="AB1753">
            <v>1500</v>
          </cell>
          <cell r="AC1753">
            <v>6.5000000000000002E-2</v>
          </cell>
          <cell r="AD1753">
            <v>100</v>
          </cell>
          <cell r="AH1753">
            <v>0.5</v>
          </cell>
        </row>
        <row r="1754">
          <cell r="A1754" t="str">
            <v>G950096-001</v>
          </cell>
          <cell r="B1754" t="str">
            <v>Fixtures and fittings</v>
          </cell>
          <cell r="C1754">
            <v>1302</v>
          </cell>
          <cell r="D1754" t="str">
            <v>IS</v>
          </cell>
          <cell r="E1754" t="str">
            <v>N/A</v>
          </cell>
          <cell r="F1754" t="str">
            <v>N/A</v>
          </cell>
          <cell r="G1754" t="str">
            <v>ADVANC</v>
          </cell>
          <cell r="H1754" t="str">
            <v>PRINTER EPSON</v>
          </cell>
          <cell r="J1754">
            <v>34784</v>
          </cell>
          <cell r="K1754">
            <v>1820</v>
          </cell>
          <cell r="L1754">
            <v>0</v>
          </cell>
          <cell r="M1754">
            <v>17800</v>
          </cell>
          <cell r="N1754">
            <v>17799</v>
          </cell>
          <cell r="O1754">
            <v>1</v>
          </cell>
          <cell r="R1754">
            <v>1.8494E-2</v>
          </cell>
          <cell r="S1754">
            <v>329.19319999999999</v>
          </cell>
          <cell r="T1754">
            <v>329.17470600000001</v>
          </cell>
          <cell r="U1754">
            <v>1.8493999999975586E-2</v>
          </cell>
          <cell r="W1754">
            <v>1995</v>
          </cell>
          <cell r="X1754">
            <v>5</v>
          </cell>
          <cell r="Y1754">
            <v>0.77368897353296751</v>
          </cell>
          <cell r="Z1754">
            <v>0.7986075734420105</v>
          </cell>
          <cell r="AA1754">
            <v>4</v>
          </cell>
          <cell r="AB1754">
            <v>0</v>
          </cell>
          <cell r="AC1754">
            <v>0.05</v>
          </cell>
          <cell r="AD1754">
            <v>0</v>
          </cell>
          <cell r="AH1754">
            <v>0</v>
          </cell>
        </row>
        <row r="1755">
          <cell r="A1755" t="str">
            <v>G950097-001</v>
          </cell>
          <cell r="B1755" t="str">
            <v>Fixtures and fittings</v>
          </cell>
          <cell r="C1755">
            <v>1302</v>
          </cell>
          <cell r="D1755" t="str">
            <v>IS</v>
          </cell>
          <cell r="E1755" t="str">
            <v>N/A</v>
          </cell>
          <cell r="F1755" t="str">
            <v>N/A</v>
          </cell>
          <cell r="G1755" t="str">
            <v>ADVANC</v>
          </cell>
          <cell r="H1755" t="str">
            <v>PRT-158 PRINTER EPSON</v>
          </cell>
          <cell r="J1755">
            <v>34784</v>
          </cell>
          <cell r="K1755">
            <v>1820</v>
          </cell>
          <cell r="L1755">
            <v>0</v>
          </cell>
          <cell r="M1755">
            <v>17800</v>
          </cell>
          <cell r="N1755">
            <v>17799</v>
          </cell>
          <cell r="O1755">
            <v>1</v>
          </cell>
          <cell r="R1755">
            <v>1.8494E-2</v>
          </cell>
          <cell r="S1755">
            <v>329.19319999999999</v>
          </cell>
          <cell r="T1755">
            <v>329.17470600000001</v>
          </cell>
          <cell r="U1755">
            <v>1.8493999999975586E-2</v>
          </cell>
          <cell r="W1755">
            <v>1995</v>
          </cell>
          <cell r="X1755">
            <v>5</v>
          </cell>
          <cell r="Y1755">
            <v>0.77368897353296751</v>
          </cell>
          <cell r="Z1755">
            <v>0.7986075734420105</v>
          </cell>
          <cell r="AA1755">
            <v>4</v>
          </cell>
          <cell r="AB1755">
            <v>0</v>
          </cell>
          <cell r="AC1755">
            <v>0.05</v>
          </cell>
          <cell r="AD1755">
            <v>0</v>
          </cell>
          <cell r="AH1755">
            <v>0</v>
          </cell>
        </row>
        <row r="1756">
          <cell r="A1756" t="str">
            <v>G950097-002</v>
          </cell>
          <cell r="B1756" t="str">
            <v>Fixtures and fittings</v>
          </cell>
          <cell r="C1756">
            <v>1302</v>
          </cell>
          <cell r="D1756" t="str">
            <v>IS</v>
          </cell>
          <cell r="E1756" t="str">
            <v>N/A</v>
          </cell>
          <cell r="F1756" t="str">
            <v>N/A</v>
          </cell>
          <cell r="G1756" t="str">
            <v>ADVANC</v>
          </cell>
          <cell r="H1756" t="str">
            <v>LANBIT HUB</v>
          </cell>
          <cell r="J1756">
            <v>34784</v>
          </cell>
          <cell r="K1756">
            <v>1820</v>
          </cell>
          <cell r="L1756">
            <v>0</v>
          </cell>
          <cell r="M1756">
            <v>26000</v>
          </cell>
          <cell r="N1756">
            <v>25999</v>
          </cell>
          <cell r="O1756">
            <v>1</v>
          </cell>
          <cell r="R1756">
            <v>1.8494E-2</v>
          </cell>
          <cell r="S1756">
            <v>480.84399999999999</v>
          </cell>
          <cell r="T1756">
            <v>480.82550600000002</v>
          </cell>
          <cell r="U1756">
            <v>1.8493999999975586E-2</v>
          </cell>
          <cell r="W1756">
            <v>1995</v>
          </cell>
          <cell r="X1756">
            <v>7</v>
          </cell>
          <cell r="Y1756">
            <v>1.3504691962464299</v>
          </cell>
          <cell r="Z1756">
            <v>1</v>
          </cell>
          <cell r="AA1756">
            <v>4</v>
          </cell>
          <cell r="AB1756">
            <v>900</v>
          </cell>
          <cell r="AC1756">
            <v>0.05</v>
          </cell>
          <cell r="AD1756">
            <v>50</v>
          </cell>
          <cell r="AH1756">
            <v>0.5</v>
          </cell>
        </row>
        <row r="1757">
          <cell r="A1757" t="str">
            <v>G950098-001</v>
          </cell>
          <cell r="B1757" t="str">
            <v>Fixtures and fittings</v>
          </cell>
          <cell r="C1757">
            <v>1302</v>
          </cell>
          <cell r="D1757" t="str">
            <v>IS</v>
          </cell>
          <cell r="E1757" t="str">
            <v>N/A</v>
          </cell>
          <cell r="F1757" t="str">
            <v>N/A</v>
          </cell>
          <cell r="G1757" t="str">
            <v>ADVANC</v>
          </cell>
          <cell r="H1757" t="str">
            <v>PRINTER</v>
          </cell>
          <cell r="J1757">
            <v>34784</v>
          </cell>
          <cell r="K1757">
            <v>1820</v>
          </cell>
          <cell r="L1757">
            <v>0</v>
          </cell>
          <cell r="M1757">
            <v>17800</v>
          </cell>
          <cell r="N1757">
            <v>17799</v>
          </cell>
          <cell r="O1757">
            <v>1</v>
          </cell>
          <cell r="R1757">
            <v>1.8494E-2</v>
          </cell>
          <cell r="S1757">
            <v>329.19319999999999</v>
          </cell>
          <cell r="T1757">
            <v>329.17470600000001</v>
          </cell>
          <cell r="U1757">
            <v>1.8493999999975586E-2</v>
          </cell>
          <cell r="W1757">
            <v>1995</v>
          </cell>
          <cell r="X1757">
            <v>5</v>
          </cell>
          <cell r="Y1757">
            <v>0.77368897353296751</v>
          </cell>
          <cell r="Z1757">
            <v>0.7986075734420105</v>
          </cell>
          <cell r="AA1757">
            <v>4</v>
          </cell>
          <cell r="AB1757">
            <v>0</v>
          </cell>
          <cell r="AC1757">
            <v>0.05</v>
          </cell>
          <cell r="AD1757">
            <v>0</v>
          </cell>
          <cell r="AH1757">
            <v>0</v>
          </cell>
        </row>
        <row r="1758">
          <cell r="A1758" t="str">
            <v>G950101-001</v>
          </cell>
          <cell r="B1758" t="str">
            <v>Fixtures and fittings</v>
          </cell>
          <cell r="C1758">
            <v>1302</v>
          </cell>
          <cell r="D1758" t="str">
            <v>IS</v>
          </cell>
          <cell r="E1758" t="str">
            <v>N/A</v>
          </cell>
          <cell r="F1758">
            <v>4012122</v>
          </cell>
          <cell r="G1758" t="str">
            <v>SUNCOLOR</v>
          </cell>
          <cell r="H1758" t="str">
            <v>POWER BUILDER 5.0 ENTERPRISE</v>
          </cell>
          <cell r="I1758">
            <v>35786</v>
          </cell>
          <cell r="J1758">
            <v>35793</v>
          </cell>
          <cell r="K1758">
            <v>1820</v>
          </cell>
          <cell r="L1758">
            <v>0</v>
          </cell>
          <cell r="M1758">
            <v>102400</v>
          </cell>
          <cell r="N1758">
            <v>102399</v>
          </cell>
          <cell r="O1758">
            <v>1</v>
          </cell>
          <cell r="R1758">
            <v>2.1980099999999999E-2</v>
          </cell>
          <cell r="S1758">
            <v>2250.76224</v>
          </cell>
          <cell r="T1758">
            <v>2250.7402598999997</v>
          </cell>
          <cell r="U1758">
            <v>2.1980100000291714E-2</v>
          </cell>
          <cell r="W1758">
            <v>1997</v>
          </cell>
          <cell r="X1758">
            <v>7</v>
          </cell>
          <cell r="Y1758">
            <v>1.2178072111846947</v>
          </cell>
          <cell r="Z1758">
            <v>1</v>
          </cell>
          <cell r="AA1758">
            <v>4</v>
          </cell>
          <cell r="AB1758">
            <v>3300</v>
          </cell>
          <cell r="AC1758">
            <v>0.08</v>
          </cell>
          <cell r="AD1758">
            <v>260</v>
          </cell>
          <cell r="AH1758">
            <v>0.5</v>
          </cell>
        </row>
        <row r="1759">
          <cell r="A1759" t="str">
            <v>G950103-001</v>
          </cell>
          <cell r="B1759" t="str">
            <v>Fixtures and fittings</v>
          </cell>
          <cell r="C1759">
            <v>1302</v>
          </cell>
          <cell r="D1759" t="str">
            <v>IS</v>
          </cell>
          <cell r="E1759" t="str">
            <v>N/A</v>
          </cell>
          <cell r="F1759" t="str">
            <v>S12-207</v>
          </cell>
          <cell r="G1759" t="str">
            <v>NET SIAM</v>
          </cell>
          <cell r="H1759" t="str">
            <v>ODBC PACK FOR WINDOW</v>
          </cell>
          <cell r="I1759">
            <v>35772</v>
          </cell>
          <cell r="J1759">
            <v>35793</v>
          </cell>
          <cell r="K1759">
            <v>1820</v>
          </cell>
          <cell r="L1759">
            <v>0</v>
          </cell>
          <cell r="M1759">
            <v>16120</v>
          </cell>
          <cell r="N1759">
            <v>16119</v>
          </cell>
          <cell r="O1759">
            <v>1</v>
          </cell>
          <cell r="R1759">
            <v>1.8494E-2</v>
          </cell>
          <cell r="S1759">
            <v>298.12328000000002</v>
          </cell>
          <cell r="T1759">
            <v>298.10478599999999</v>
          </cell>
          <cell r="U1759">
            <v>1.8494000000032429E-2</v>
          </cell>
          <cell r="W1759">
            <v>1997</v>
          </cell>
          <cell r="X1759">
            <v>7</v>
          </cell>
          <cell r="Y1759">
            <v>1.2178072111846947</v>
          </cell>
          <cell r="Z1759">
            <v>1</v>
          </cell>
          <cell r="AA1759">
            <v>4</v>
          </cell>
          <cell r="AB1759">
            <v>500</v>
          </cell>
          <cell r="AC1759">
            <v>0.08</v>
          </cell>
          <cell r="AD1759">
            <v>40</v>
          </cell>
          <cell r="AH1759">
            <v>0.5</v>
          </cell>
        </row>
        <row r="1760">
          <cell r="A1760" t="str">
            <v>G950109-000</v>
          </cell>
          <cell r="B1760" t="str">
            <v>Fixtures and fittings</v>
          </cell>
          <cell r="C1760">
            <v>1302</v>
          </cell>
          <cell r="D1760" t="str">
            <v>IS</v>
          </cell>
          <cell r="E1760" t="str">
            <v>N/A</v>
          </cell>
          <cell r="F1760" t="str">
            <v>N/A</v>
          </cell>
          <cell r="G1760" t="str">
            <v>SPECIA</v>
          </cell>
          <cell r="H1760" t="str">
            <v>LASER PRINTER OPTRA-R</v>
          </cell>
          <cell r="J1760">
            <v>34812</v>
          </cell>
          <cell r="K1760">
            <v>1820</v>
          </cell>
          <cell r="L1760">
            <v>0</v>
          </cell>
          <cell r="M1760">
            <v>64000</v>
          </cell>
          <cell r="N1760">
            <v>63999</v>
          </cell>
          <cell r="O1760">
            <v>1</v>
          </cell>
          <cell r="R1760">
            <v>2.1480200000000001E-2</v>
          </cell>
          <cell r="S1760">
            <v>1374.7328</v>
          </cell>
          <cell r="T1760">
            <v>1374.7113198000002</v>
          </cell>
          <cell r="U1760">
            <v>2.1480199999814431E-2</v>
          </cell>
          <cell r="W1760">
            <v>1995</v>
          </cell>
          <cell r="X1760">
            <v>5</v>
          </cell>
          <cell r="Y1760">
            <v>0.77368897353296751</v>
          </cell>
          <cell r="Z1760">
            <v>0.7986075734420105</v>
          </cell>
          <cell r="AA1760">
            <v>4</v>
          </cell>
          <cell r="AB1760">
            <v>0</v>
          </cell>
          <cell r="AC1760">
            <v>0.05</v>
          </cell>
          <cell r="AD1760">
            <v>0</v>
          </cell>
          <cell r="AH1760">
            <v>0</v>
          </cell>
        </row>
        <row r="1761">
          <cell r="A1761" t="str">
            <v>G950111-000</v>
          </cell>
          <cell r="B1761" t="str">
            <v>Fixtures and fittings</v>
          </cell>
          <cell r="C1761">
            <v>1302</v>
          </cell>
          <cell r="D1761" t="str">
            <v>IS</v>
          </cell>
          <cell r="E1761" t="str">
            <v>N/A</v>
          </cell>
          <cell r="F1761" t="str">
            <v>N/A</v>
          </cell>
          <cell r="G1761" t="str">
            <v>SPECIA</v>
          </cell>
          <cell r="H1761" t="str">
            <v>NOTE BOOK 486DX (SARUCH)</v>
          </cell>
          <cell r="J1761">
            <v>34812</v>
          </cell>
          <cell r="K1761">
            <v>1820</v>
          </cell>
          <cell r="L1761">
            <v>0</v>
          </cell>
          <cell r="M1761">
            <v>52000</v>
          </cell>
          <cell r="N1761">
            <v>51999</v>
          </cell>
          <cell r="O1761">
            <v>1</v>
          </cell>
          <cell r="R1761">
            <v>1.8494E-2</v>
          </cell>
          <cell r="S1761">
            <v>961.68799999999999</v>
          </cell>
          <cell r="T1761">
            <v>961.66950599999996</v>
          </cell>
          <cell r="U1761">
            <v>1.8494000000032429E-2</v>
          </cell>
          <cell r="W1761">
            <v>1995</v>
          </cell>
          <cell r="X1761">
            <v>6</v>
          </cell>
          <cell r="Y1761">
            <v>0</v>
          </cell>
          <cell r="Z1761">
            <v>1</v>
          </cell>
          <cell r="AA1761">
            <v>4</v>
          </cell>
          <cell r="AB1761">
            <v>0</v>
          </cell>
          <cell r="AC1761">
            <v>0.05</v>
          </cell>
          <cell r="AD1761">
            <v>0</v>
          </cell>
          <cell r="AH1761">
            <v>0</v>
          </cell>
        </row>
        <row r="1762">
          <cell r="A1762" t="str">
            <v>G950113-000</v>
          </cell>
          <cell r="B1762" t="str">
            <v>Fixtures and fittings</v>
          </cell>
          <cell r="C1762">
            <v>1302</v>
          </cell>
          <cell r="D1762" t="str">
            <v>IS</v>
          </cell>
          <cell r="E1762" t="str">
            <v>N/A</v>
          </cell>
          <cell r="F1762" t="str">
            <v>N/A</v>
          </cell>
          <cell r="G1762" t="str">
            <v>SPECIA</v>
          </cell>
          <cell r="H1762" t="str">
            <v>PC# 54 PC DESK TOP</v>
          </cell>
          <cell r="J1762">
            <v>34812</v>
          </cell>
          <cell r="K1762">
            <v>1820</v>
          </cell>
          <cell r="L1762">
            <v>0</v>
          </cell>
          <cell r="M1762">
            <v>84000</v>
          </cell>
          <cell r="N1762">
            <v>83999</v>
          </cell>
          <cell r="O1762">
            <v>1</v>
          </cell>
          <cell r="R1762">
            <v>1.8494E-2</v>
          </cell>
          <cell r="S1762">
            <v>1553.4960000000001</v>
          </cell>
          <cell r="T1762">
            <v>1553.4775059999999</v>
          </cell>
          <cell r="U1762">
            <v>1.8494000000146116E-2</v>
          </cell>
          <cell r="W1762">
            <v>1995</v>
          </cell>
          <cell r="X1762">
            <v>6</v>
          </cell>
          <cell r="Y1762">
            <v>0</v>
          </cell>
          <cell r="Z1762">
            <v>0.7986075734420105</v>
          </cell>
          <cell r="AA1762">
            <v>5</v>
          </cell>
          <cell r="AB1762">
            <v>0</v>
          </cell>
          <cell r="AC1762">
            <v>0</v>
          </cell>
          <cell r="AD1762">
            <v>0</v>
          </cell>
          <cell r="AH1762">
            <v>0</v>
          </cell>
        </row>
        <row r="1763">
          <cell r="A1763" t="str">
            <v>G950114-000</v>
          </cell>
          <cell r="B1763" t="str">
            <v>Fixtures and fittings</v>
          </cell>
          <cell r="C1763">
            <v>1302</v>
          </cell>
          <cell r="D1763" t="str">
            <v>IS</v>
          </cell>
          <cell r="E1763" t="str">
            <v>SHT486DX002</v>
          </cell>
          <cell r="F1763" t="str">
            <v>N/A</v>
          </cell>
          <cell r="G1763" t="str">
            <v>SPECIA</v>
          </cell>
          <cell r="H1763" t="str">
            <v>PC# 01 PC DESK TOP (2004EB549 to NSE2)</v>
          </cell>
          <cell r="J1763">
            <v>34812</v>
          </cell>
          <cell r="K1763">
            <v>1820</v>
          </cell>
          <cell r="L1763">
            <v>0</v>
          </cell>
          <cell r="M1763">
            <v>84000</v>
          </cell>
          <cell r="N1763">
            <v>83999</v>
          </cell>
          <cell r="O1763">
            <v>1</v>
          </cell>
          <cell r="R1763">
            <v>1.8494E-2</v>
          </cell>
          <cell r="S1763">
            <v>1553.4960000000001</v>
          </cell>
          <cell r="T1763">
            <v>1553.4775059999999</v>
          </cell>
          <cell r="U1763">
            <v>1.8494000000146116E-2</v>
          </cell>
          <cell r="W1763">
            <v>1995</v>
          </cell>
          <cell r="X1763">
            <v>6</v>
          </cell>
          <cell r="Y1763">
            <v>0</v>
          </cell>
          <cell r="Z1763">
            <v>0.7986075734420105</v>
          </cell>
          <cell r="AA1763">
            <v>5</v>
          </cell>
          <cell r="AB1763">
            <v>0</v>
          </cell>
          <cell r="AC1763">
            <v>0</v>
          </cell>
          <cell r="AD1763">
            <v>0</v>
          </cell>
          <cell r="AH1763">
            <v>0</v>
          </cell>
        </row>
        <row r="1764">
          <cell r="A1764" t="str">
            <v>G950114-001</v>
          </cell>
          <cell r="B1764" t="str">
            <v>Fixtures and fittings</v>
          </cell>
          <cell r="C1764">
            <v>1302</v>
          </cell>
          <cell r="D1764" t="str">
            <v>IS</v>
          </cell>
          <cell r="E1764" t="str">
            <v>N/A</v>
          </cell>
          <cell r="F1764">
            <v>4210451</v>
          </cell>
          <cell r="G1764" t="str">
            <v>NCOA</v>
          </cell>
          <cell r="H1764" t="str">
            <v>SIAM RAM</v>
          </cell>
          <cell r="I1764">
            <v>36426</v>
          </cell>
          <cell r="J1764">
            <v>36436</v>
          </cell>
          <cell r="K1764">
            <v>1820</v>
          </cell>
          <cell r="L1764">
            <v>0</v>
          </cell>
          <cell r="M1764">
            <v>1812</v>
          </cell>
          <cell r="N1764">
            <v>1811</v>
          </cell>
          <cell r="O1764">
            <v>1</v>
          </cell>
          <cell r="R1764">
            <v>2.1480200000000001E-2</v>
          </cell>
          <cell r="S1764">
            <v>38.922122399999999</v>
          </cell>
          <cell r="T1764">
            <v>38.9006422</v>
          </cell>
          <cell r="U1764">
            <v>2.1480199999999172E-2</v>
          </cell>
          <cell r="W1764">
            <v>1999</v>
          </cell>
          <cell r="X1764">
            <v>7</v>
          </cell>
          <cell r="Y1764">
            <v>1.1553228621291447</v>
          </cell>
          <cell r="Z1764">
            <v>1</v>
          </cell>
          <cell r="AA1764">
            <v>4</v>
          </cell>
          <cell r="AB1764">
            <v>0</v>
          </cell>
          <cell r="AC1764">
            <v>0.09</v>
          </cell>
          <cell r="AD1764">
            <v>0</v>
          </cell>
          <cell r="AH1764">
            <v>0</v>
          </cell>
        </row>
        <row r="1765">
          <cell r="A1765" t="str">
            <v>G950115-000</v>
          </cell>
          <cell r="B1765" t="str">
            <v>Fixtures and fittings</v>
          </cell>
          <cell r="C1765">
            <v>1302</v>
          </cell>
          <cell r="D1765" t="str">
            <v>IS</v>
          </cell>
          <cell r="E1765" t="str">
            <v>N/A</v>
          </cell>
          <cell r="F1765" t="str">
            <v>N/A</v>
          </cell>
          <cell r="G1765" t="str">
            <v>SPECIA</v>
          </cell>
          <cell r="H1765" t="str">
            <v>PC# 279 PC DESK TOP</v>
          </cell>
          <cell r="J1765">
            <v>34812</v>
          </cell>
          <cell r="K1765">
            <v>1820</v>
          </cell>
          <cell r="L1765">
            <v>0</v>
          </cell>
          <cell r="M1765">
            <v>84000</v>
          </cell>
          <cell r="N1765">
            <v>83999</v>
          </cell>
          <cell r="O1765">
            <v>1</v>
          </cell>
          <cell r="R1765">
            <v>2.1480200000000001E-2</v>
          </cell>
          <cell r="S1765">
            <v>1804.3368</v>
          </cell>
          <cell r="T1765">
            <v>1804.3153198000002</v>
          </cell>
          <cell r="U1765">
            <v>2.1480199999814431E-2</v>
          </cell>
          <cell r="W1765">
            <v>1995</v>
          </cell>
          <cell r="X1765">
            <v>6</v>
          </cell>
          <cell r="Y1765">
            <v>0</v>
          </cell>
          <cell r="Z1765">
            <v>0.7986075734420105</v>
          </cell>
          <cell r="AA1765">
            <v>5</v>
          </cell>
          <cell r="AB1765">
            <v>0</v>
          </cell>
          <cell r="AC1765">
            <v>0</v>
          </cell>
          <cell r="AD1765">
            <v>0</v>
          </cell>
          <cell r="AH1765">
            <v>0</v>
          </cell>
        </row>
        <row r="1766">
          <cell r="A1766" t="str">
            <v>G950115-001</v>
          </cell>
          <cell r="B1766" t="str">
            <v>Fixtures and fittings</v>
          </cell>
          <cell r="C1766">
            <v>1302</v>
          </cell>
          <cell r="D1766" t="str">
            <v>IS</v>
          </cell>
          <cell r="E1766" t="str">
            <v>N/A</v>
          </cell>
          <cell r="F1766">
            <v>4210451</v>
          </cell>
          <cell r="G1766" t="str">
            <v>NCOA</v>
          </cell>
          <cell r="H1766" t="str">
            <v>SIAM RAM</v>
          </cell>
          <cell r="I1766">
            <v>36426</v>
          </cell>
          <cell r="J1766">
            <v>36436</v>
          </cell>
          <cell r="K1766">
            <v>1820</v>
          </cell>
          <cell r="L1766">
            <v>0</v>
          </cell>
          <cell r="M1766">
            <v>1812</v>
          </cell>
          <cell r="N1766">
            <v>1811</v>
          </cell>
          <cell r="O1766">
            <v>1</v>
          </cell>
          <cell r="R1766">
            <v>2.1480200000000001E-2</v>
          </cell>
          <cell r="S1766">
            <v>38.922122399999999</v>
          </cell>
          <cell r="T1766">
            <v>38.9006422</v>
          </cell>
          <cell r="U1766">
            <v>2.1480199999999172E-2</v>
          </cell>
          <cell r="W1766">
            <v>1999</v>
          </cell>
          <cell r="X1766">
            <v>7</v>
          </cell>
          <cell r="Y1766">
            <v>1.1553228621291447</v>
          </cell>
          <cell r="Z1766">
            <v>1</v>
          </cell>
          <cell r="AA1766">
            <v>4</v>
          </cell>
          <cell r="AB1766">
            <v>0</v>
          </cell>
          <cell r="AC1766">
            <v>0.09</v>
          </cell>
          <cell r="AD1766">
            <v>0</v>
          </cell>
          <cell r="AH1766">
            <v>0</v>
          </cell>
        </row>
        <row r="1767">
          <cell r="A1767" t="str">
            <v>G950117-000</v>
          </cell>
          <cell r="B1767" t="str">
            <v>Fixtures and fittings</v>
          </cell>
          <cell r="C1767">
            <v>1302</v>
          </cell>
          <cell r="D1767" t="str">
            <v>IS</v>
          </cell>
          <cell r="E1767" t="str">
            <v>N/A</v>
          </cell>
          <cell r="F1767" t="str">
            <v>N/A</v>
          </cell>
          <cell r="G1767" t="str">
            <v>APECIA</v>
          </cell>
          <cell r="H1767" t="str">
            <v>PC# 121 PC DESK TOP</v>
          </cell>
          <cell r="J1767">
            <v>34812</v>
          </cell>
          <cell r="K1767">
            <v>1820</v>
          </cell>
          <cell r="L1767">
            <v>0</v>
          </cell>
          <cell r="M1767">
            <v>180000</v>
          </cell>
          <cell r="N1767">
            <v>179999</v>
          </cell>
          <cell r="O1767">
            <v>1</v>
          </cell>
          <cell r="R1767">
            <v>1.8494E-2</v>
          </cell>
          <cell r="S1767">
            <v>3328.92</v>
          </cell>
          <cell r="T1767">
            <v>3328.9015060000002</v>
          </cell>
          <cell r="U1767">
            <v>1.8493999999918742E-2</v>
          </cell>
          <cell r="W1767">
            <v>1995</v>
          </cell>
          <cell r="X1767">
            <v>6</v>
          </cell>
          <cell r="Y1767">
            <v>0</v>
          </cell>
          <cell r="Z1767">
            <v>0.7986075734420105</v>
          </cell>
          <cell r="AA1767">
            <v>5</v>
          </cell>
          <cell r="AB1767">
            <v>0</v>
          </cell>
          <cell r="AC1767">
            <v>0</v>
          </cell>
          <cell r="AD1767">
            <v>0</v>
          </cell>
          <cell r="AH1767">
            <v>0</v>
          </cell>
        </row>
        <row r="1768">
          <cell r="A1768" t="str">
            <v>G950118-000</v>
          </cell>
          <cell r="B1768" t="str">
            <v>Fixtures and fittings</v>
          </cell>
          <cell r="C1768">
            <v>3400</v>
          </cell>
          <cell r="D1768" t="str">
            <v>Test</v>
          </cell>
          <cell r="E1768" t="str">
            <v>N/A</v>
          </cell>
          <cell r="F1768" t="str">
            <v>N/A</v>
          </cell>
          <cell r="G1768" t="str">
            <v>SPECIA</v>
          </cell>
          <cell r="H1768" t="str">
            <v>PC# PCA12 PC DESK TOP</v>
          </cell>
          <cell r="J1768">
            <v>34848</v>
          </cell>
          <cell r="K1768">
            <v>1820</v>
          </cell>
          <cell r="L1768">
            <v>0</v>
          </cell>
          <cell r="M1768">
            <v>26000</v>
          </cell>
          <cell r="N1768">
            <v>25999</v>
          </cell>
          <cell r="O1768">
            <v>1</v>
          </cell>
          <cell r="R1768">
            <v>2.1480200000000001E-2</v>
          </cell>
          <cell r="S1768">
            <v>558.48520000000008</v>
          </cell>
          <cell r="T1768">
            <v>558.46371980000004</v>
          </cell>
          <cell r="U1768">
            <v>2.1480200000041805E-2</v>
          </cell>
          <cell r="W1768">
            <v>1995</v>
          </cell>
          <cell r="X1768">
            <v>6</v>
          </cell>
          <cell r="Y1768">
            <v>0</v>
          </cell>
          <cell r="Z1768">
            <v>0.7986075734420105</v>
          </cell>
          <cell r="AA1768">
            <v>5</v>
          </cell>
          <cell r="AB1768">
            <v>0</v>
          </cell>
          <cell r="AC1768">
            <v>0</v>
          </cell>
          <cell r="AD1768">
            <v>0</v>
          </cell>
          <cell r="AH1768">
            <v>0</v>
          </cell>
        </row>
        <row r="1769">
          <cell r="A1769" t="str">
            <v>G950118-001</v>
          </cell>
          <cell r="B1769" t="str">
            <v>Fixtures and fittings</v>
          </cell>
          <cell r="C1769">
            <v>3400</v>
          </cell>
          <cell r="D1769" t="str">
            <v>Test</v>
          </cell>
          <cell r="E1769" t="str">
            <v>N/A</v>
          </cell>
          <cell r="F1769" t="str">
            <v>N/A</v>
          </cell>
          <cell r="G1769" t="str">
            <v>ADVANC</v>
          </cell>
          <cell r="H1769" t="str">
            <v>ADJ COST</v>
          </cell>
          <cell r="J1769">
            <v>34876</v>
          </cell>
          <cell r="K1769">
            <v>1820</v>
          </cell>
          <cell r="L1769">
            <v>0</v>
          </cell>
          <cell r="M1769">
            <v>1800</v>
          </cell>
          <cell r="N1769">
            <v>1799</v>
          </cell>
          <cell r="O1769">
            <v>1</v>
          </cell>
          <cell r="R1769">
            <v>1.8494E-2</v>
          </cell>
          <cell r="S1769">
            <v>33.289200000000001</v>
          </cell>
          <cell r="T1769">
            <v>33.270705999999997</v>
          </cell>
          <cell r="U1769">
            <v>1.8494000000004007E-2</v>
          </cell>
          <cell r="W1769">
            <v>1995</v>
          </cell>
          <cell r="X1769">
            <v>7</v>
          </cell>
          <cell r="Y1769">
            <v>1.3504691962464299</v>
          </cell>
          <cell r="Z1769">
            <v>1</v>
          </cell>
          <cell r="AA1769">
            <v>4</v>
          </cell>
          <cell r="AB1769">
            <v>100</v>
          </cell>
          <cell r="AC1769">
            <v>0.05</v>
          </cell>
          <cell r="AD1769">
            <v>10</v>
          </cell>
          <cell r="AH1769">
            <v>0</v>
          </cell>
        </row>
        <row r="1770">
          <cell r="A1770" t="str">
            <v>G950118-002</v>
          </cell>
          <cell r="B1770" t="str">
            <v>Fixtures and fittings</v>
          </cell>
          <cell r="C1770">
            <v>3400</v>
          </cell>
          <cell r="D1770" t="str">
            <v>Test</v>
          </cell>
          <cell r="E1770" t="str">
            <v>N/A</v>
          </cell>
          <cell r="F1770" t="str">
            <v>N/A</v>
          </cell>
          <cell r="G1770" t="str">
            <v>SKYLIN</v>
          </cell>
          <cell r="H1770" t="str">
            <v>Q2-52 PC HOS</v>
          </cell>
          <cell r="J1770">
            <v>34876</v>
          </cell>
          <cell r="K1770">
            <v>1820</v>
          </cell>
          <cell r="L1770">
            <v>0</v>
          </cell>
          <cell r="M1770">
            <v>77500</v>
          </cell>
          <cell r="N1770">
            <v>77499</v>
          </cell>
          <cell r="O1770">
            <v>1</v>
          </cell>
          <cell r="P1770" t="str">
            <v>Offshore 1-3</v>
          </cell>
          <cell r="R1770">
            <v>2.5007100000000001E-2</v>
          </cell>
          <cell r="S1770">
            <v>1938.05025</v>
          </cell>
          <cell r="T1770">
            <v>1938.0252429</v>
          </cell>
          <cell r="U1770">
            <v>2.5007100000038918E-2</v>
          </cell>
          <cell r="W1770">
            <v>1995</v>
          </cell>
          <cell r="X1770">
            <v>6</v>
          </cell>
          <cell r="Y1770">
            <v>0</v>
          </cell>
          <cell r="Z1770">
            <v>0.7986075734420105</v>
          </cell>
          <cell r="AA1770">
            <v>5</v>
          </cell>
          <cell r="AB1770">
            <v>0</v>
          </cell>
          <cell r="AC1770">
            <v>0</v>
          </cell>
          <cell r="AD1770">
            <v>0</v>
          </cell>
          <cell r="AH1770">
            <v>0</v>
          </cell>
        </row>
        <row r="1771">
          <cell r="A1771" t="str">
            <v>G950122-003</v>
          </cell>
          <cell r="B1771" t="str">
            <v>Fixtures and fittings</v>
          </cell>
          <cell r="C1771">
            <v>3420</v>
          </cell>
          <cell r="D1771" t="str">
            <v>Test</v>
          </cell>
          <cell r="E1771" t="str">
            <v>N/A</v>
          </cell>
          <cell r="F1771" t="str">
            <v>N/A</v>
          </cell>
          <cell r="G1771" t="str">
            <v>SKYLIN</v>
          </cell>
          <cell r="H1771" t="str">
            <v>Q2-52 PC HOS</v>
          </cell>
          <cell r="J1771">
            <v>34876</v>
          </cell>
          <cell r="K1771">
            <v>1820</v>
          </cell>
          <cell r="L1771">
            <v>0</v>
          </cell>
          <cell r="M1771">
            <v>77500</v>
          </cell>
          <cell r="N1771">
            <v>77499</v>
          </cell>
          <cell r="O1771">
            <v>1</v>
          </cell>
          <cell r="P1771" t="str">
            <v>Offshore 1-3</v>
          </cell>
          <cell r="R1771">
            <v>2.6919700000000001E-2</v>
          </cell>
          <cell r="S1771">
            <v>2086.27675</v>
          </cell>
          <cell r="T1771">
            <v>2086.2498303000002</v>
          </cell>
          <cell r="U1771">
            <v>2.6919699999780278E-2</v>
          </cell>
          <cell r="W1771">
            <v>1995</v>
          </cell>
          <cell r="X1771">
            <v>6</v>
          </cell>
          <cell r="Y1771">
            <v>0</v>
          </cell>
          <cell r="Z1771">
            <v>0.7986075734420105</v>
          </cell>
          <cell r="AA1771">
            <v>5</v>
          </cell>
          <cell r="AB1771">
            <v>0</v>
          </cell>
          <cell r="AC1771">
            <v>0</v>
          </cell>
          <cell r="AD1771">
            <v>0</v>
          </cell>
          <cell r="AH1771">
            <v>0</v>
          </cell>
        </row>
        <row r="1772">
          <cell r="A1772" t="str">
            <v>G950124-001</v>
          </cell>
          <cell r="B1772" t="str">
            <v>Fixtures and fittings</v>
          </cell>
          <cell r="C1772">
            <v>1302</v>
          </cell>
          <cell r="D1772" t="str">
            <v>IS</v>
          </cell>
          <cell r="E1772" t="str">
            <v>N/A</v>
          </cell>
          <cell r="F1772" t="str">
            <v>N/A</v>
          </cell>
          <cell r="G1772" t="str">
            <v>SHT</v>
          </cell>
          <cell r="H1772" t="str">
            <v>COMPUTOR</v>
          </cell>
          <cell r="J1772">
            <v>35240</v>
          </cell>
          <cell r="K1772">
            <v>1820</v>
          </cell>
          <cell r="L1772">
            <v>0</v>
          </cell>
          <cell r="M1772">
            <v>18800</v>
          </cell>
          <cell r="N1772">
            <v>18799</v>
          </cell>
          <cell r="O1772">
            <v>1</v>
          </cell>
          <cell r="R1772">
            <v>2.1480200000000001E-2</v>
          </cell>
          <cell r="S1772">
            <v>403.82776000000001</v>
          </cell>
          <cell r="T1772">
            <v>403.80627980000003</v>
          </cell>
          <cell r="U1772">
            <v>2.1480199999984961E-2</v>
          </cell>
          <cell r="W1772">
            <v>1996</v>
          </cell>
          <cell r="X1772">
            <v>7</v>
          </cell>
          <cell r="Y1772">
            <v>1.3103721298495645</v>
          </cell>
          <cell r="Z1772">
            <v>1</v>
          </cell>
          <cell r="AA1772">
            <v>4</v>
          </cell>
          <cell r="AB1772">
            <v>0</v>
          </cell>
          <cell r="AC1772">
            <v>6.5000000000000002E-2</v>
          </cell>
          <cell r="AD1772">
            <v>0</v>
          </cell>
          <cell r="AH1772">
            <v>0</v>
          </cell>
        </row>
        <row r="1773">
          <cell r="A1773" t="str">
            <v>G950124-002</v>
          </cell>
          <cell r="B1773" t="str">
            <v>Fixtures and fittings</v>
          </cell>
          <cell r="C1773">
            <v>1302</v>
          </cell>
          <cell r="D1773" t="str">
            <v>IS</v>
          </cell>
          <cell r="E1773" t="str">
            <v>N/A</v>
          </cell>
          <cell r="F1773">
            <v>4210451</v>
          </cell>
          <cell r="G1773" t="str">
            <v>NCOA</v>
          </cell>
          <cell r="H1773" t="str">
            <v>SIAM RAM</v>
          </cell>
          <cell r="I1773">
            <v>36426</v>
          </cell>
          <cell r="J1773">
            <v>36436</v>
          </cell>
          <cell r="K1773">
            <v>1820</v>
          </cell>
          <cell r="L1773">
            <v>0</v>
          </cell>
          <cell r="M1773">
            <v>1812</v>
          </cell>
          <cell r="N1773">
            <v>1811</v>
          </cell>
          <cell r="O1773">
            <v>1</v>
          </cell>
          <cell r="R1773">
            <v>2.1480200000000001E-2</v>
          </cell>
          <cell r="S1773">
            <v>38.922122399999999</v>
          </cell>
          <cell r="T1773">
            <v>38.9006422</v>
          </cell>
          <cell r="U1773">
            <v>2.1480199999999172E-2</v>
          </cell>
          <cell r="W1773">
            <v>1999</v>
          </cell>
          <cell r="X1773">
            <v>7</v>
          </cell>
          <cell r="Y1773">
            <v>1.1553228621291447</v>
          </cell>
          <cell r="Z1773">
            <v>1</v>
          </cell>
          <cell r="AA1773">
            <v>4</v>
          </cell>
          <cell r="AB1773">
            <v>0</v>
          </cell>
          <cell r="AC1773">
            <v>0.09</v>
          </cell>
          <cell r="AD1773">
            <v>0</v>
          </cell>
          <cell r="AH1773">
            <v>0</v>
          </cell>
        </row>
        <row r="1774">
          <cell r="A1774" t="str">
            <v>G950125-000</v>
          </cell>
          <cell r="B1774" t="str">
            <v>Fixtures and fittings</v>
          </cell>
          <cell r="C1774">
            <v>1302</v>
          </cell>
          <cell r="D1774" t="str">
            <v>IS</v>
          </cell>
          <cell r="E1774" t="str">
            <v>N/A</v>
          </cell>
          <cell r="F1774" t="str">
            <v>N/A</v>
          </cell>
          <cell r="G1774" t="str">
            <v>SPECIA</v>
          </cell>
          <cell r="H1774" t="str">
            <v>PC# 97 PC DESK TOP</v>
          </cell>
          <cell r="J1774">
            <v>34848</v>
          </cell>
          <cell r="K1774">
            <v>1820</v>
          </cell>
          <cell r="L1774">
            <v>0</v>
          </cell>
          <cell r="M1774">
            <v>50000</v>
          </cell>
          <cell r="N1774">
            <v>49999</v>
          </cell>
          <cell r="O1774">
            <v>1</v>
          </cell>
          <cell r="R1774">
            <v>2.1480200000000001E-2</v>
          </cell>
          <cell r="S1774">
            <v>1074.01</v>
          </cell>
          <cell r="T1774">
            <v>1073.9885198000002</v>
          </cell>
          <cell r="U1774">
            <v>2.1480199999814431E-2</v>
          </cell>
          <cell r="W1774">
            <v>1995</v>
          </cell>
          <cell r="X1774">
            <v>6</v>
          </cell>
          <cell r="Y1774">
            <v>0</v>
          </cell>
          <cell r="Z1774">
            <v>0.7986075734420105</v>
          </cell>
          <cell r="AA1774">
            <v>5</v>
          </cell>
          <cell r="AB1774">
            <v>0</v>
          </cell>
          <cell r="AC1774">
            <v>0</v>
          </cell>
          <cell r="AD1774">
            <v>0</v>
          </cell>
          <cell r="AH1774">
            <v>0</v>
          </cell>
        </row>
        <row r="1775">
          <cell r="A1775" t="str">
            <v>G950132-000</v>
          </cell>
          <cell r="B1775" t="str">
            <v>Fixtures and fittings</v>
          </cell>
          <cell r="C1775">
            <v>1302</v>
          </cell>
          <cell r="D1775" t="str">
            <v>IS</v>
          </cell>
          <cell r="E1775" t="str">
            <v>N/A</v>
          </cell>
          <cell r="F1775" t="str">
            <v>N/A</v>
          </cell>
          <cell r="G1775" t="str">
            <v>ADVANC</v>
          </cell>
          <cell r="H1775" t="str">
            <v>PRINTER EPSON LX-300</v>
          </cell>
          <cell r="J1775">
            <v>34876</v>
          </cell>
          <cell r="K1775">
            <v>1820</v>
          </cell>
          <cell r="L1775">
            <v>0</v>
          </cell>
          <cell r="M1775">
            <v>5500</v>
          </cell>
          <cell r="N1775">
            <v>5499</v>
          </cell>
          <cell r="O1775">
            <v>1</v>
          </cell>
          <cell r="R1775">
            <v>2.1480200000000001E-2</v>
          </cell>
          <cell r="S1775">
            <v>118.14110000000001</v>
          </cell>
          <cell r="T1775">
            <v>118.11961980000001</v>
          </cell>
          <cell r="U1775">
            <v>2.1480199999999172E-2</v>
          </cell>
          <cell r="W1775">
            <v>1995</v>
          </cell>
          <cell r="X1775">
            <v>5</v>
          </cell>
          <cell r="Y1775">
            <v>0.77368897353296751</v>
          </cell>
          <cell r="Z1775">
            <v>0.7986075734420105</v>
          </cell>
          <cell r="AA1775">
            <v>4</v>
          </cell>
          <cell r="AB1775">
            <v>0</v>
          </cell>
          <cell r="AC1775">
            <v>0.05</v>
          </cell>
          <cell r="AD1775">
            <v>0</v>
          </cell>
          <cell r="AH1775">
            <v>0</v>
          </cell>
        </row>
        <row r="1776">
          <cell r="A1776" t="str">
            <v>G950134-000</v>
          </cell>
          <cell r="B1776" t="str">
            <v>Fixtures and fittings</v>
          </cell>
          <cell r="C1776">
            <v>1302</v>
          </cell>
          <cell r="D1776" t="str">
            <v>IS</v>
          </cell>
          <cell r="E1776" t="str">
            <v>AU-MG946</v>
          </cell>
          <cell r="F1776" t="str">
            <v>N/A</v>
          </cell>
          <cell r="G1776" t="str">
            <v>SPECIA</v>
          </cell>
          <cell r="H1776" t="str">
            <v>PRT-196 HP LASER JET 4V PRINTER</v>
          </cell>
          <cell r="J1776">
            <v>34904</v>
          </cell>
          <cell r="K1776">
            <v>1820</v>
          </cell>
          <cell r="L1776">
            <v>0</v>
          </cell>
          <cell r="M1776">
            <v>64000</v>
          </cell>
          <cell r="N1776">
            <v>63999</v>
          </cell>
          <cell r="O1776">
            <v>1</v>
          </cell>
          <cell r="R1776">
            <v>2.7225800000000001E-2</v>
          </cell>
          <cell r="S1776">
            <v>1742.4512000000002</v>
          </cell>
          <cell r="T1776">
            <v>1742.4239742000002</v>
          </cell>
          <cell r="U1776">
            <v>2.7225799999996525E-2</v>
          </cell>
          <cell r="W1776">
            <v>1995</v>
          </cell>
          <cell r="X1776">
            <v>5</v>
          </cell>
          <cell r="Y1776">
            <v>0.77368897353296751</v>
          </cell>
          <cell r="Z1776">
            <v>0.7986075734420105</v>
          </cell>
          <cell r="AA1776">
            <v>4</v>
          </cell>
          <cell r="AB1776">
            <v>1100</v>
          </cell>
          <cell r="AC1776">
            <v>0.05</v>
          </cell>
          <cell r="AD1776">
            <v>60</v>
          </cell>
          <cell r="AH1776">
            <v>0.5</v>
          </cell>
        </row>
        <row r="1777">
          <cell r="A1777" t="str">
            <v>G950137-000</v>
          </cell>
          <cell r="B1777" t="str">
            <v>Fixtures and fittings</v>
          </cell>
          <cell r="C1777">
            <v>1302</v>
          </cell>
          <cell r="D1777" t="str">
            <v>IS</v>
          </cell>
          <cell r="E1777" t="str">
            <v>N/A</v>
          </cell>
          <cell r="F1777" t="str">
            <v>N/A</v>
          </cell>
          <cell r="G1777" t="str">
            <v>SPECIA</v>
          </cell>
          <cell r="H1777" t="str">
            <v>COLOTR CAMERA</v>
          </cell>
          <cell r="J1777">
            <v>35058</v>
          </cell>
          <cell r="K1777">
            <v>1820</v>
          </cell>
          <cell r="L1777">
            <v>0</v>
          </cell>
          <cell r="M1777">
            <v>40000</v>
          </cell>
          <cell r="N1777">
            <v>39999</v>
          </cell>
          <cell r="O1777">
            <v>1</v>
          </cell>
          <cell r="R1777">
            <v>2.6514599999999999E-2</v>
          </cell>
          <cell r="S1777">
            <v>1060.5840000000001</v>
          </cell>
          <cell r="T1777">
            <v>1060.5574853999999</v>
          </cell>
          <cell r="U1777">
            <v>2.6514600000155042E-2</v>
          </cell>
          <cell r="W1777">
            <v>1995</v>
          </cell>
          <cell r="X1777">
            <v>7</v>
          </cell>
          <cell r="Y1777">
            <v>1.3504691962464299</v>
          </cell>
          <cell r="Z1777">
            <v>1</v>
          </cell>
          <cell r="AA1777">
            <v>4</v>
          </cell>
          <cell r="AB1777">
            <v>1400</v>
          </cell>
          <cell r="AC1777">
            <v>0.05</v>
          </cell>
          <cell r="AD1777">
            <v>70</v>
          </cell>
          <cell r="AH1777">
            <v>0.5</v>
          </cell>
        </row>
        <row r="1778">
          <cell r="A1778" t="str">
            <v>G950138-001</v>
          </cell>
          <cell r="B1778" t="str">
            <v>Fixtures and fittings</v>
          </cell>
          <cell r="C1778">
            <v>1302</v>
          </cell>
          <cell r="D1778" t="str">
            <v>IS</v>
          </cell>
          <cell r="E1778" t="str">
            <v>N/A</v>
          </cell>
          <cell r="F1778">
            <v>4210061</v>
          </cell>
          <cell r="G1778" t="str">
            <v>NCOA</v>
          </cell>
          <cell r="H1778" t="str">
            <v>OFFICE 97 STD SPECIAL UPGRADE</v>
          </cell>
          <cell r="I1778">
            <v>36193</v>
          </cell>
          <cell r="J1778">
            <v>36219</v>
          </cell>
          <cell r="K1778">
            <v>1820</v>
          </cell>
          <cell r="L1778">
            <v>0</v>
          </cell>
          <cell r="M1778">
            <v>10300</v>
          </cell>
          <cell r="N1778">
            <v>10299</v>
          </cell>
          <cell r="O1778">
            <v>1</v>
          </cell>
          <cell r="R1778">
            <v>2.1480200000000001E-2</v>
          </cell>
          <cell r="S1778">
            <v>221.24606000000003</v>
          </cell>
          <cell r="T1778">
            <v>221.22457980000001</v>
          </cell>
          <cell r="U1778">
            <v>2.1480200000013383E-2</v>
          </cell>
          <cell r="W1778">
            <v>1999</v>
          </cell>
          <cell r="X1778">
            <v>7</v>
          </cell>
          <cell r="Y1778">
            <v>1.1553228621291447</v>
          </cell>
          <cell r="Z1778">
            <v>1</v>
          </cell>
          <cell r="AA1778">
            <v>4</v>
          </cell>
          <cell r="AB1778">
            <v>300</v>
          </cell>
          <cell r="AC1778">
            <v>0.09</v>
          </cell>
          <cell r="AD1778">
            <v>30</v>
          </cell>
          <cell r="AH1778">
            <v>0.5</v>
          </cell>
        </row>
        <row r="1779">
          <cell r="A1779" t="str">
            <v>G950143-002</v>
          </cell>
          <cell r="B1779" t="str">
            <v>Fixtures and fittings</v>
          </cell>
          <cell r="C1779">
            <v>2003</v>
          </cell>
          <cell r="D1779" t="str">
            <v>Fac</v>
          </cell>
          <cell r="E1779" t="str">
            <v>N/A</v>
          </cell>
          <cell r="F1779">
            <v>46</v>
          </cell>
          <cell r="G1779" t="str">
            <v>TTI</v>
          </cell>
          <cell r="H1779" t="str">
            <v>INSTALLATION OF SIEMENS INVERTER</v>
          </cell>
          <cell r="I1779">
            <v>35257</v>
          </cell>
          <cell r="J1779">
            <v>35268</v>
          </cell>
          <cell r="K1779">
            <v>1820</v>
          </cell>
          <cell r="L1779">
            <v>0</v>
          </cell>
          <cell r="M1779">
            <v>26000</v>
          </cell>
          <cell r="N1779">
            <v>25999</v>
          </cell>
          <cell r="O1779">
            <v>1</v>
          </cell>
          <cell r="R1779">
            <v>2.51696E-2</v>
          </cell>
          <cell r="S1779">
            <v>654.40959999999995</v>
          </cell>
          <cell r="T1779">
            <v>654.38443040000004</v>
          </cell>
          <cell r="U1779">
            <v>2.5169599999912862E-2</v>
          </cell>
          <cell r="W1779">
            <v>1996</v>
          </cell>
          <cell r="X1779">
            <v>7</v>
          </cell>
          <cell r="Y1779">
            <v>1.3103721298495645</v>
          </cell>
          <cell r="Z1779">
            <v>1</v>
          </cell>
          <cell r="AA1779">
            <v>4</v>
          </cell>
          <cell r="AB1779">
            <v>900</v>
          </cell>
          <cell r="AC1779">
            <v>6.5000000000000002E-2</v>
          </cell>
          <cell r="AD1779">
            <v>60</v>
          </cell>
          <cell r="AH1779">
            <v>0.5</v>
          </cell>
        </row>
        <row r="1780">
          <cell r="A1780" t="str">
            <v>G950159-000</v>
          </cell>
          <cell r="B1780" t="str">
            <v>Fixtures and fittings</v>
          </cell>
          <cell r="C1780">
            <v>1302</v>
          </cell>
          <cell r="D1780" t="str">
            <v>IS</v>
          </cell>
          <cell r="E1780" t="str">
            <v>N/A</v>
          </cell>
          <cell r="F1780" t="str">
            <v>N/A</v>
          </cell>
          <cell r="G1780" t="str">
            <v>SANG-C</v>
          </cell>
          <cell r="H1780" t="str">
            <v>COOLER</v>
          </cell>
          <cell r="J1780">
            <v>35086</v>
          </cell>
          <cell r="K1780">
            <v>1820</v>
          </cell>
          <cell r="L1780">
            <v>0</v>
          </cell>
          <cell r="M1780">
            <v>5600</v>
          </cell>
          <cell r="N1780">
            <v>5599</v>
          </cell>
          <cell r="O1780">
            <v>1</v>
          </cell>
          <cell r="R1780">
            <v>2.51696E-2</v>
          </cell>
          <cell r="S1780">
            <v>140.94976</v>
          </cell>
          <cell r="T1780">
            <v>140.9245904</v>
          </cell>
          <cell r="U1780">
            <v>2.5169599999998127E-2</v>
          </cell>
          <cell r="W1780">
            <v>1996</v>
          </cell>
          <cell r="X1780">
            <v>7</v>
          </cell>
          <cell r="Y1780">
            <v>1.3103721298495645</v>
          </cell>
          <cell r="Z1780">
            <v>1</v>
          </cell>
          <cell r="AA1780">
            <v>4</v>
          </cell>
          <cell r="AB1780">
            <v>0</v>
          </cell>
          <cell r="AC1780">
            <v>6.5000000000000002E-2</v>
          </cell>
          <cell r="AD1780">
            <v>0</v>
          </cell>
          <cell r="AH1780">
            <v>0</v>
          </cell>
        </row>
        <row r="1781">
          <cell r="A1781" t="str">
            <v>G950160-000</v>
          </cell>
          <cell r="B1781" t="str">
            <v>Fixtures and fittings</v>
          </cell>
          <cell r="C1781">
            <v>1302</v>
          </cell>
          <cell r="D1781" t="str">
            <v>IS</v>
          </cell>
          <cell r="E1781">
            <v>44527920</v>
          </cell>
          <cell r="F1781">
            <v>9503443</v>
          </cell>
          <cell r="G1781" t="str">
            <v>S.A.G.</v>
          </cell>
          <cell r="H1781" t="str">
            <v>CISCO 4000M MODULAR</v>
          </cell>
          <cell r="I1781">
            <v>34917</v>
          </cell>
          <cell r="J1781">
            <v>35457</v>
          </cell>
          <cell r="K1781">
            <v>1820</v>
          </cell>
          <cell r="L1781">
            <v>0</v>
          </cell>
          <cell r="M1781">
            <v>391700.93</v>
          </cell>
          <cell r="N1781">
            <v>391699.93</v>
          </cell>
          <cell r="O1781">
            <v>1</v>
          </cell>
          <cell r="R1781">
            <v>2.1480200000000001E-2</v>
          </cell>
          <cell r="S1781">
            <v>8413.8143165860001</v>
          </cell>
          <cell r="T1781">
            <v>8413.792836386001</v>
          </cell>
          <cell r="U1781">
            <v>2.148019999913231E-2</v>
          </cell>
          <cell r="W1781">
            <v>1997</v>
          </cell>
          <cell r="X1781">
            <v>7</v>
          </cell>
          <cell r="Y1781">
            <v>1.2178072111846947</v>
          </cell>
          <cell r="Z1781">
            <v>1</v>
          </cell>
          <cell r="AA1781">
            <v>4</v>
          </cell>
          <cell r="AB1781">
            <v>12500</v>
          </cell>
          <cell r="AC1781">
            <v>0.08</v>
          </cell>
          <cell r="AD1781">
            <v>1000</v>
          </cell>
          <cell r="AH1781">
            <v>0.5</v>
          </cell>
        </row>
        <row r="1782">
          <cell r="A1782" t="str">
            <v>G950163-000</v>
          </cell>
          <cell r="B1782" t="str">
            <v>Fixtures and fittings</v>
          </cell>
          <cell r="C1782">
            <v>1302</v>
          </cell>
          <cell r="D1782" t="str">
            <v>IS</v>
          </cell>
          <cell r="E1782" t="str">
            <v>N/A</v>
          </cell>
          <cell r="F1782" t="str">
            <v>N/A</v>
          </cell>
          <cell r="G1782" t="str">
            <v>SHT</v>
          </cell>
          <cell r="H1782" t="str">
            <v>PRINTER EPSON LQ1170I</v>
          </cell>
          <cell r="J1782">
            <v>34995</v>
          </cell>
          <cell r="K1782">
            <v>1820</v>
          </cell>
          <cell r="L1782">
            <v>0</v>
          </cell>
          <cell r="M1782">
            <v>50000</v>
          </cell>
          <cell r="N1782">
            <v>49999</v>
          </cell>
          <cell r="O1782">
            <v>1</v>
          </cell>
          <cell r="R1782">
            <v>2.1480200000000001E-2</v>
          </cell>
          <cell r="S1782">
            <v>1074.01</v>
          </cell>
          <cell r="T1782">
            <v>1073.9885198000002</v>
          </cell>
          <cell r="U1782">
            <v>2.1480199999814431E-2</v>
          </cell>
          <cell r="W1782">
            <v>1995</v>
          </cell>
          <cell r="X1782">
            <v>5</v>
          </cell>
          <cell r="Y1782">
            <v>0.77368897353296751</v>
          </cell>
          <cell r="Z1782">
            <v>0.7986075734420105</v>
          </cell>
          <cell r="AA1782">
            <v>4</v>
          </cell>
          <cell r="AB1782">
            <v>0</v>
          </cell>
          <cell r="AC1782">
            <v>0.05</v>
          </cell>
          <cell r="AD1782">
            <v>0</v>
          </cell>
          <cell r="AH1782">
            <v>0</v>
          </cell>
        </row>
        <row r="1783">
          <cell r="A1783" t="str">
            <v>G950164-000</v>
          </cell>
          <cell r="B1783" t="str">
            <v>Fixtures and fittings</v>
          </cell>
          <cell r="C1783">
            <v>1302</v>
          </cell>
          <cell r="D1783" t="str">
            <v>IS</v>
          </cell>
          <cell r="E1783" t="str">
            <v>N/A</v>
          </cell>
          <cell r="F1783" t="str">
            <v>N/A</v>
          </cell>
          <cell r="G1783" t="str">
            <v>SHT</v>
          </cell>
          <cell r="H1783" t="str">
            <v>PC# 137 PERSONAL COM</v>
          </cell>
          <cell r="J1783">
            <v>34995</v>
          </cell>
          <cell r="K1783">
            <v>1820</v>
          </cell>
          <cell r="L1783">
            <v>0</v>
          </cell>
          <cell r="M1783">
            <v>44500</v>
          </cell>
          <cell r="N1783">
            <v>44499</v>
          </cell>
          <cell r="O1783">
            <v>1</v>
          </cell>
          <cell r="R1783">
            <v>2.4045E-2</v>
          </cell>
          <cell r="S1783">
            <v>1070.0025000000001</v>
          </cell>
          <cell r="T1783">
            <v>1069.9784549999999</v>
          </cell>
          <cell r="U1783">
            <v>2.4045000000114669E-2</v>
          </cell>
          <cell r="W1783">
            <v>1995</v>
          </cell>
          <cell r="X1783">
            <v>6</v>
          </cell>
          <cell r="Y1783">
            <v>0</v>
          </cell>
          <cell r="Z1783">
            <v>0.7986075734420105</v>
          </cell>
          <cell r="AA1783">
            <v>5</v>
          </cell>
          <cell r="AB1783">
            <v>0</v>
          </cell>
          <cell r="AC1783">
            <v>0</v>
          </cell>
          <cell r="AD1783">
            <v>0</v>
          </cell>
          <cell r="AH1783">
            <v>0</v>
          </cell>
        </row>
        <row r="1784">
          <cell r="A1784" t="str">
            <v>G950164-001</v>
          </cell>
          <cell r="B1784" t="str">
            <v>Fixtures and fittings</v>
          </cell>
          <cell r="C1784">
            <v>1302</v>
          </cell>
          <cell r="D1784" t="str">
            <v>IS</v>
          </cell>
          <cell r="E1784" t="str">
            <v>N/A</v>
          </cell>
          <cell r="F1784">
            <v>4010354</v>
          </cell>
          <cell r="G1784" t="str">
            <v>NETWORK</v>
          </cell>
          <cell r="H1784" t="str">
            <v>VIRUS SCAN LICENSE SOFTWARE</v>
          </cell>
          <cell r="I1784">
            <v>35741</v>
          </cell>
          <cell r="J1784">
            <v>35758</v>
          </cell>
          <cell r="K1784">
            <v>1820</v>
          </cell>
          <cell r="L1784">
            <v>0</v>
          </cell>
          <cell r="M1784">
            <v>4100</v>
          </cell>
          <cell r="N1784">
            <v>4099</v>
          </cell>
          <cell r="O1784">
            <v>1</v>
          </cell>
          <cell r="R1784">
            <v>2.4045E-2</v>
          </cell>
          <cell r="S1784">
            <v>98.584500000000006</v>
          </cell>
          <cell r="T1784">
            <v>98.560455000000005</v>
          </cell>
          <cell r="U1784">
            <v>2.4045000000000982E-2</v>
          </cell>
          <cell r="W1784">
            <v>1997</v>
          </cell>
          <cell r="X1784">
            <v>6</v>
          </cell>
          <cell r="Y1784">
            <v>0</v>
          </cell>
          <cell r="Z1784">
            <v>1.0272626931567328</v>
          </cell>
          <cell r="AA1784">
            <v>5</v>
          </cell>
          <cell r="AB1784">
            <v>0</v>
          </cell>
          <cell r="AC1784">
            <v>0.03</v>
          </cell>
          <cell r="AD1784">
            <v>0</v>
          </cell>
          <cell r="AH1784">
            <v>0</v>
          </cell>
        </row>
        <row r="1785">
          <cell r="A1785" t="str">
            <v>G950165-000</v>
          </cell>
          <cell r="B1785" t="str">
            <v>Fixtures and fittings</v>
          </cell>
          <cell r="C1785">
            <v>1302</v>
          </cell>
          <cell r="D1785" t="str">
            <v>IS</v>
          </cell>
          <cell r="E1785" t="str">
            <v>N/A</v>
          </cell>
          <cell r="F1785" t="str">
            <v>N/A</v>
          </cell>
          <cell r="G1785" t="str">
            <v>SHT</v>
          </cell>
          <cell r="H1785" t="str">
            <v>STANDALONE SNMP 10 BASE-T HUB</v>
          </cell>
          <cell r="J1785">
            <v>34995</v>
          </cell>
          <cell r="K1785">
            <v>1820</v>
          </cell>
          <cell r="L1785">
            <v>0</v>
          </cell>
          <cell r="M1785">
            <v>42540</v>
          </cell>
          <cell r="N1785">
            <v>42539</v>
          </cell>
          <cell r="O1785">
            <v>1</v>
          </cell>
          <cell r="R1785">
            <v>2.4045E-2</v>
          </cell>
          <cell r="S1785">
            <v>1022.8743000000001</v>
          </cell>
          <cell r="T1785">
            <v>1022.8502550000001</v>
          </cell>
          <cell r="U1785">
            <v>2.4045000000000982E-2</v>
          </cell>
          <cell r="W1785">
            <v>1995</v>
          </cell>
          <cell r="X1785">
            <v>7</v>
          </cell>
          <cell r="Y1785">
            <v>1.3504691962464299</v>
          </cell>
          <cell r="Z1785">
            <v>1</v>
          </cell>
          <cell r="AA1785">
            <v>4</v>
          </cell>
          <cell r="AB1785">
            <v>1500</v>
          </cell>
          <cell r="AC1785">
            <v>0.05</v>
          </cell>
          <cell r="AD1785">
            <v>80</v>
          </cell>
          <cell r="AH1785">
            <v>0.5</v>
          </cell>
        </row>
        <row r="1786">
          <cell r="A1786" t="str">
            <v>G950166-000</v>
          </cell>
          <cell r="B1786" t="str">
            <v>Fixtures and fittings</v>
          </cell>
          <cell r="C1786">
            <v>1302</v>
          </cell>
          <cell r="D1786" t="str">
            <v>IS</v>
          </cell>
          <cell r="E1786" t="str">
            <v>N/A</v>
          </cell>
          <cell r="F1786" t="str">
            <v>N/A</v>
          </cell>
          <cell r="G1786" t="str">
            <v>SHT</v>
          </cell>
          <cell r="H1786" t="str">
            <v>STANDALONE SNMP 10 BASE-T HUB</v>
          </cell>
          <cell r="J1786">
            <v>34995</v>
          </cell>
          <cell r="K1786">
            <v>1820</v>
          </cell>
          <cell r="L1786">
            <v>0</v>
          </cell>
          <cell r="M1786">
            <v>42540</v>
          </cell>
          <cell r="N1786">
            <v>42539</v>
          </cell>
          <cell r="O1786">
            <v>1</v>
          </cell>
          <cell r="R1786">
            <v>2.6514599999999999E-2</v>
          </cell>
          <cell r="S1786">
            <v>1127.9310840000001</v>
          </cell>
          <cell r="T1786">
            <v>1127.9045693999999</v>
          </cell>
          <cell r="U1786">
            <v>2.6514600000155042E-2</v>
          </cell>
          <cell r="W1786">
            <v>1995</v>
          </cell>
          <cell r="X1786">
            <v>7</v>
          </cell>
          <cell r="Y1786">
            <v>1.3504691962464299</v>
          </cell>
          <cell r="Z1786">
            <v>1</v>
          </cell>
          <cell r="AA1786">
            <v>4</v>
          </cell>
          <cell r="AB1786">
            <v>1500</v>
          </cell>
          <cell r="AC1786">
            <v>0.05</v>
          </cell>
          <cell r="AD1786">
            <v>80</v>
          </cell>
          <cell r="AH1786">
            <v>0.5</v>
          </cell>
        </row>
        <row r="1787">
          <cell r="A1787" t="str">
            <v>G950167-000</v>
          </cell>
          <cell r="B1787" t="str">
            <v>Fixtures and fittings</v>
          </cell>
          <cell r="C1787">
            <v>1302</v>
          </cell>
          <cell r="D1787" t="str">
            <v>IS</v>
          </cell>
          <cell r="E1787" t="str">
            <v>N/A</v>
          </cell>
          <cell r="F1787" t="str">
            <v>N/A</v>
          </cell>
          <cell r="G1787" t="str">
            <v>SHT</v>
          </cell>
          <cell r="H1787" t="str">
            <v>COMPUTER</v>
          </cell>
          <cell r="J1787">
            <v>34995</v>
          </cell>
          <cell r="K1787">
            <v>1820</v>
          </cell>
          <cell r="L1787">
            <v>0</v>
          </cell>
          <cell r="M1787">
            <v>42540</v>
          </cell>
          <cell r="N1787">
            <v>42539</v>
          </cell>
          <cell r="O1787">
            <v>1</v>
          </cell>
          <cell r="R1787">
            <v>2.6514599999999999E-2</v>
          </cell>
          <cell r="S1787">
            <v>1127.9310840000001</v>
          </cell>
          <cell r="T1787">
            <v>1127.9045693999999</v>
          </cell>
          <cell r="U1787">
            <v>2.6514600000155042E-2</v>
          </cell>
          <cell r="W1787">
            <v>1995</v>
          </cell>
          <cell r="X1787">
            <v>6</v>
          </cell>
          <cell r="Y1787">
            <v>0</v>
          </cell>
          <cell r="Z1787">
            <v>0.7986075734420105</v>
          </cell>
          <cell r="AA1787">
            <v>5</v>
          </cell>
          <cell r="AB1787">
            <v>0</v>
          </cell>
          <cell r="AC1787">
            <v>0</v>
          </cell>
          <cell r="AD1787">
            <v>0</v>
          </cell>
          <cell r="AH1787">
            <v>0</v>
          </cell>
        </row>
        <row r="1788">
          <cell r="A1788" t="str">
            <v>G950168-000</v>
          </cell>
          <cell r="B1788" t="str">
            <v>Fixtures and fittings</v>
          </cell>
          <cell r="C1788">
            <v>1302</v>
          </cell>
          <cell r="D1788" t="str">
            <v>IS</v>
          </cell>
          <cell r="E1788" t="str">
            <v>N/A</v>
          </cell>
          <cell r="F1788" t="str">
            <v>N/A</v>
          </cell>
          <cell r="G1788" t="str">
            <v>SHT</v>
          </cell>
          <cell r="H1788" t="str">
            <v>STANDALONE SNMP 10 BASE-T HUB</v>
          </cell>
          <cell r="J1788">
            <v>34995</v>
          </cell>
          <cell r="K1788">
            <v>1820</v>
          </cell>
          <cell r="L1788">
            <v>0</v>
          </cell>
          <cell r="M1788">
            <v>42540</v>
          </cell>
          <cell r="N1788">
            <v>42539</v>
          </cell>
          <cell r="O1788">
            <v>1</v>
          </cell>
          <cell r="R1788">
            <v>2.4045E-2</v>
          </cell>
          <cell r="S1788">
            <v>1022.8743000000001</v>
          </cell>
          <cell r="T1788">
            <v>1022.8502550000001</v>
          </cell>
          <cell r="U1788">
            <v>2.4045000000000982E-2</v>
          </cell>
          <cell r="W1788">
            <v>1995</v>
          </cell>
          <cell r="X1788">
            <v>7</v>
          </cell>
          <cell r="Y1788">
            <v>1.3504691962464299</v>
          </cell>
          <cell r="Z1788">
            <v>1</v>
          </cell>
          <cell r="AA1788">
            <v>4</v>
          </cell>
          <cell r="AB1788">
            <v>1500</v>
          </cell>
          <cell r="AC1788">
            <v>0.05</v>
          </cell>
          <cell r="AD1788">
            <v>80</v>
          </cell>
          <cell r="AH1788">
            <v>0.5</v>
          </cell>
        </row>
        <row r="1789">
          <cell r="A1789" t="str">
            <v>G950169-000</v>
          </cell>
          <cell r="B1789" t="str">
            <v>Fixtures and fittings</v>
          </cell>
          <cell r="C1789">
            <v>1302</v>
          </cell>
          <cell r="D1789" t="str">
            <v>IS</v>
          </cell>
          <cell r="E1789" t="str">
            <v>N/A</v>
          </cell>
          <cell r="F1789" t="str">
            <v>N/A</v>
          </cell>
          <cell r="G1789" t="str">
            <v>SHT</v>
          </cell>
          <cell r="H1789" t="str">
            <v>STANDALONE SNMP 10 BASE-T HUB</v>
          </cell>
          <cell r="J1789">
            <v>34995</v>
          </cell>
          <cell r="K1789">
            <v>1820</v>
          </cell>
          <cell r="L1789">
            <v>0</v>
          </cell>
          <cell r="M1789">
            <v>42540</v>
          </cell>
          <cell r="N1789">
            <v>42539</v>
          </cell>
          <cell r="O1789">
            <v>1</v>
          </cell>
          <cell r="R1789">
            <v>2.4045E-2</v>
          </cell>
          <cell r="S1789">
            <v>1022.8743000000001</v>
          </cell>
          <cell r="T1789">
            <v>1022.8502550000001</v>
          </cell>
          <cell r="U1789">
            <v>2.4045000000000982E-2</v>
          </cell>
          <cell r="W1789">
            <v>1995</v>
          </cell>
          <cell r="X1789">
            <v>7</v>
          </cell>
          <cell r="Y1789">
            <v>1.3504691962464299</v>
          </cell>
          <cell r="Z1789">
            <v>1</v>
          </cell>
          <cell r="AA1789">
            <v>4</v>
          </cell>
          <cell r="AB1789">
            <v>1500</v>
          </cell>
          <cell r="AC1789">
            <v>0.05</v>
          </cell>
          <cell r="AD1789">
            <v>80</v>
          </cell>
          <cell r="AH1789">
            <v>0.5</v>
          </cell>
        </row>
        <row r="1790">
          <cell r="A1790" t="str">
            <v>G950170-000</v>
          </cell>
          <cell r="B1790" t="str">
            <v>Fixtures and fittings</v>
          </cell>
          <cell r="C1790">
            <v>1302</v>
          </cell>
          <cell r="D1790" t="str">
            <v>IS</v>
          </cell>
          <cell r="E1790" t="str">
            <v>N/A</v>
          </cell>
          <cell r="F1790" t="str">
            <v>N/A</v>
          </cell>
          <cell r="G1790" t="str">
            <v>SHT</v>
          </cell>
          <cell r="H1790" t="str">
            <v>STANDALONE SNMP 10 BASE-T HUB</v>
          </cell>
          <cell r="J1790">
            <v>34995</v>
          </cell>
          <cell r="K1790">
            <v>1820</v>
          </cell>
          <cell r="L1790">
            <v>0</v>
          </cell>
          <cell r="M1790">
            <v>42540</v>
          </cell>
          <cell r="N1790">
            <v>42539</v>
          </cell>
          <cell r="O1790">
            <v>1</v>
          </cell>
          <cell r="R1790">
            <v>2.4045E-2</v>
          </cell>
          <cell r="S1790">
            <v>1022.8743000000001</v>
          </cell>
          <cell r="T1790">
            <v>1022.8502550000001</v>
          </cell>
          <cell r="U1790">
            <v>2.4045000000000982E-2</v>
          </cell>
          <cell r="W1790">
            <v>1995</v>
          </cell>
          <cell r="X1790">
            <v>7</v>
          </cell>
          <cell r="Y1790">
            <v>1.3504691962464299</v>
          </cell>
          <cell r="Z1790">
            <v>1</v>
          </cell>
          <cell r="AA1790">
            <v>4</v>
          </cell>
          <cell r="AB1790">
            <v>1500</v>
          </cell>
          <cell r="AC1790">
            <v>0.05</v>
          </cell>
          <cell r="AD1790">
            <v>80</v>
          </cell>
          <cell r="AH1790">
            <v>0.5</v>
          </cell>
        </row>
        <row r="1791">
          <cell r="A1791" t="str">
            <v>G950171-000</v>
          </cell>
          <cell r="B1791" t="str">
            <v>Fixtures and fittings</v>
          </cell>
          <cell r="C1791">
            <v>1302</v>
          </cell>
          <cell r="D1791" t="str">
            <v>IS</v>
          </cell>
          <cell r="E1791" t="str">
            <v>N/A</v>
          </cell>
          <cell r="F1791" t="str">
            <v>N/A</v>
          </cell>
          <cell r="G1791" t="str">
            <v>SHT</v>
          </cell>
          <cell r="H1791" t="str">
            <v>STANDALONE SNMP 10 BASE-T HUB</v>
          </cell>
          <cell r="J1791">
            <v>34995</v>
          </cell>
          <cell r="K1791">
            <v>1820</v>
          </cell>
          <cell r="L1791">
            <v>0</v>
          </cell>
          <cell r="M1791">
            <v>42540</v>
          </cell>
          <cell r="N1791">
            <v>42539</v>
          </cell>
          <cell r="O1791">
            <v>1</v>
          </cell>
          <cell r="R1791">
            <v>2.4045E-2</v>
          </cell>
          <cell r="S1791">
            <v>1022.8743000000001</v>
          </cell>
          <cell r="T1791">
            <v>1022.8502550000001</v>
          </cell>
          <cell r="U1791">
            <v>2.4045000000000982E-2</v>
          </cell>
          <cell r="W1791">
            <v>1995</v>
          </cell>
          <cell r="X1791">
            <v>7</v>
          </cell>
          <cell r="Y1791">
            <v>1.3504691962464299</v>
          </cell>
          <cell r="Z1791">
            <v>1</v>
          </cell>
          <cell r="AA1791">
            <v>4</v>
          </cell>
          <cell r="AB1791">
            <v>1500</v>
          </cell>
          <cell r="AC1791">
            <v>0.05</v>
          </cell>
          <cell r="AD1791">
            <v>80</v>
          </cell>
          <cell r="AH1791">
            <v>0.5</v>
          </cell>
        </row>
        <row r="1792">
          <cell r="A1792" t="str">
            <v>G950172-000</v>
          </cell>
          <cell r="B1792" t="str">
            <v>Fixtures and fittings</v>
          </cell>
          <cell r="C1792">
            <v>1302</v>
          </cell>
          <cell r="D1792" t="str">
            <v>IS</v>
          </cell>
          <cell r="E1792" t="str">
            <v>N/A</v>
          </cell>
          <cell r="F1792" t="str">
            <v>N/A</v>
          </cell>
          <cell r="G1792" t="str">
            <v>SHT</v>
          </cell>
          <cell r="H1792" t="str">
            <v>STANDALONE SNMP 10 BASE-T HUB</v>
          </cell>
          <cell r="J1792">
            <v>34995</v>
          </cell>
          <cell r="K1792">
            <v>1820</v>
          </cell>
          <cell r="L1792">
            <v>0</v>
          </cell>
          <cell r="M1792">
            <v>42540</v>
          </cell>
          <cell r="N1792">
            <v>42539</v>
          </cell>
          <cell r="O1792">
            <v>1</v>
          </cell>
          <cell r="R1792">
            <v>2.4045E-2</v>
          </cell>
          <cell r="S1792">
            <v>1022.8743000000001</v>
          </cell>
          <cell r="T1792">
            <v>1022.8502550000001</v>
          </cell>
          <cell r="U1792">
            <v>2.4045000000000982E-2</v>
          </cell>
          <cell r="W1792">
            <v>1995</v>
          </cell>
          <cell r="X1792">
            <v>7</v>
          </cell>
          <cell r="Y1792">
            <v>1.3504691962464299</v>
          </cell>
          <cell r="Z1792">
            <v>1</v>
          </cell>
          <cell r="AA1792">
            <v>4</v>
          </cell>
          <cell r="AB1792">
            <v>1500</v>
          </cell>
          <cell r="AC1792">
            <v>0.05</v>
          </cell>
          <cell r="AD1792">
            <v>80</v>
          </cell>
          <cell r="AH1792">
            <v>0.5</v>
          </cell>
        </row>
        <row r="1793">
          <cell r="A1793" t="str">
            <v>G950174-000</v>
          </cell>
          <cell r="B1793" t="str">
            <v>Fixtures and fittings</v>
          </cell>
          <cell r="C1793">
            <v>1302</v>
          </cell>
          <cell r="D1793" t="str">
            <v>IS</v>
          </cell>
          <cell r="E1793" t="str">
            <v>N/A</v>
          </cell>
          <cell r="F1793" t="str">
            <v>N/A</v>
          </cell>
          <cell r="G1793" t="str">
            <v>SHT</v>
          </cell>
          <cell r="H1793" t="str">
            <v>STANDALONE SNMP 10 BASE-T HUB</v>
          </cell>
          <cell r="J1793">
            <v>34995</v>
          </cell>
          <cell r="K1793">
            <v>1820</v>
          </cell>
          <cell r="L1793">
            <v>0</v>
          </cell>
          <cell r="M1793">
            <v>42540</v>
          </cell>
          <cell r="N1793">
            <v>42539</v>
          </cell>
          <cell r="O1793">
            <v>1</v>
          </cell>
          <cell r="R1793">
            <v>2.1480200000000001E-2</v>
          </cell>
          <cell r="S1793">
            <v>913.76770800000008</v>
          </cell>
          <cell r="T1793">
            <v>913.74622780000004</v>
          </cell>
          <cell r="U1793">
            <v>2.1480200000041805E-2</v>
          </cell>
          <cell r="W1793">
            <v>1995</v>
          </cell>
          <cell r="X1793">
            <v>7</v>
          </cell>
          <cell r="Y1793">
            <v>1.3504691962464299</v>
          </cell>
          <cell r="Z1793">
            <v>1</v>
          </cell>
          <cell r="AA1793">
            <v>4</v>
          </cell>
          <cell r="AB1793">
            <v>1500</v>
          </cell>
          <cell r="AC1793">
            <v>0.05</v>
          </cell>
          <cell r="AD1793">
            <v>80</v>
          </cell>
          <cell r="AH1793">
            <v>0.5</v>
          </cell>
        </row>
        <row r="1794">
          <cell r="A1794" t="str">
            <v>G950175-000</v>
          </cell>
          <cell r="B1794" t="str">
            <v>Fixtures and fittings</v>
          </cell>
          <cell r="C1794">
            <v>1302</v>
          </cell>
          <cell r="D1794" t="str">
            <v>IS</v>
          </cell>
          <cell r="E1794" t="str">
            <v>N/A</v>
          </cell>
          <cell r="F1794" t="str">
            <v>N/A</v>
          </cell>
          <cell r="G1794" t="str">
            <v>SHT</v>
          </cell>
          <cell r="H1794" t="str">
            <v>STANDALONE SNMP 10 BASE-T HUB</v>
          </cell>
          <cell r="J1794">
            <v>35058</v>
          </cell>
          <cell r="K1794">
            <v>1820</v>
          </cell>
          <cell r="L1794">
            <v>0</v>
          </cell>
          <cell r="M1794">
            <v>41500</v>
          </cell>
          <cell r="N1794">
            <v>41499</v>
          </cell>
          <cell r="O1794">
            <v>1</v>
          </cell>
          <cell r="R1794">
            <v>2.1480200000000001E-2</v>
          </cell>
          <cell r="S1794">
            <v>891.42830000000004</v>
          </cell>
          <cell r="T1794">
            <v>891.40681980000011</v>
          </cell>
          <cell r="U1794">
            <v>2.1480199999928118E-2</v>
          </cell>
          <cell r="W1794">
            <v>1995</v>
          </cell>
          <cell r="X1794">
            <v>7</v>
          </cell>
          <cell r="Y1794">
            <v>1.3504691962464299</v>
          </cell>
          <cell r="Z1794">
            <v>1</v>
          </cell>
          <cell r="AA1794">
            <v>4</v>
          </cell>
          <cell r="AB1794">
            <v>1500</v>
          </cell>
          <cell r="AC1794">
            <v>0.05</v>
          </cell>
          <cell r="AD1794">
            <v>80</v>
          </cell>
          <cell r="AH1794">
            <v>0.5</v>
          </cell>
        </row>
        <row r="1795">
          <cell r="A1795" t="str">
            <v>G950176-000</v>
          </cell>
          <cell r="B1795" t="str">
            <v>Fixtures and fittings</v>
          </cell>
          <cell r="C1795">
            <v>1302</v>
          </cell>
          <cell r="D1795" t="str">
            <v>IS</v>
          </cell>
          <cell r="E1795" t="str">
            <v>N/A</v>
          </cell>
          <cell r="F1795" t="str">
            <v>N/A</v>
          </cell>
          <cell r="G1795" t="str">
            <v>SHT</v>
          </cell>
          <cell r="H1795" t="str">
            <v>PRINT SERVER</v>
          </cell>
          <cell r="J1795">
            <v>35058</v>
          </cell>
          <cell r="K1795">
            <v>1820</v>
          </cell>
          <cell r="L1795">
            <v>0</v>
          </cell>
          <cell r="M1795">
            <v>20000</v>
          </cell>
          <cell r="N1795">
            <v>19999</v>
          </cell>
          <cell r="O1795">
            <v>1</v>
          </cell>
          <cell r="R1795">
            <v>2.1480200000000001E-2</v>
          </cell>
          <cell r="S1795">
            <v>429.60400000000004</v>
          </cell>
          <cell r="T1795">
            <v>429.5825198</v>
          </cell>
          <cell r="U1795">
            <v>2.1480200000041805E-2</v>
          </cell>
          <cell r="W1795">
            <v>1995</v>
          </cell>
          <cell r="X1795">
            <v>7</v>
          </cell>
          <cell r="Y1795">
            <v>1.3504691962464299</v>
          </cell>
          <cell r="Z1795">
            <v>1</v>
          </cell>
          <cell r="AA1795">
            <v>4</v>
          </cell>
          <cell r="AB1795">
            <v>0</v>
          </cell>
          <cell r="AC1795">
            <v>0.05</v>
          </cell>
          <cell r="AD1795">
            <v>0</v>
          </cell>
          <cell r="AH1795">
            <v>0</v>
          </cell>
        </row>
        <row r="1796">
          <cell r="A1796" t="str">
            <v>G950177-000</v>
          </cell>
          <cell r="B1796" t="str">
            <v>Fixtures and fittings</v>
          </cell>
          <cell r="C1796">
            <v>1302</v>
          </cell>
          <cell r="D1796" t="str">
            <v>IS</v>
          </cell>
          <cell r="E1796" t="str">
            <v>N/A</v>
          </cell>
          <cell r="F1796" t="str">
            <v>N/A</v>
          </cell>
          <cell r="G1796" t="str">
            <v>SHT</v>
          </cell>
          <cell r="H1796" t="str">
            <v>PRINT SERVER</v>
          </cell>
          <cell r="J1796">
            <v>35058</v>
          </cell>
          <cell r="K1796">
            <v>1820</v>
          </cell>
          <cell r="L1796">
            <v>0</v>
          </cell>
          <cell r="M1796">
            <v>20000</v>
          </cell>
          <cell r="N1796">
            <v>19999</v>
          </cell>
          <cell r="O1796">
            <v>1</v>
          </cell>
          <cell r="R1796">
            <v>2.1480200000000001E-2</v>
          </cell>
          <cell r="S1796">
            <v>429.60400000000004</v>
          </cell>
          <cell r="T1796">
            <v>429.5825198</v>
          </cell>
          <cell r="U1796">
            <v>2.1480200000041805E-2</v>
          </cell>
          <cell r="W1796">
            <v>1995</v>
          </cell>
          <cell r="X1796">
            <v>7</v>
          </cell>
          <cell r="Y1796">
            <v>1.3504691962464299</v>
          </cell>
          <cell r="Z1796">
            <v>1</v>
          </cell>
          <cell r="AA1796">
            <v>4</v>
          </cell>
          <cell r="AB1796">
            <v>0</v>
          </cell>
          <cell r="AC1796">
            <v>0.05</v>
          </cell>
          <cell r="AD1796">
            <v>0</v>
          </cell>
          <cell r="AH1796">
            <v>0</v>
          </cell>
        </row>
        <row r="1797">
          <cell r="A1797" t="str">
            <v>G950178-000</v>
          </cell>
          <cell r="B1797" t="str">
            <v>Fixtures and fittings</v>
          </cell>
          <cell r="C1797">
            <v>1302</v>
          </cell>
          <cell r="D1797" t="str">
            <v>IS</v>
          </cell>
          <cell r="E1797" t="str">
            <v>N/A</v>
          </cell>
          <cell r="F1797" t="str">
            <v>N/A</v>
          </cell>
          <cell r="G1797" t="str">
            <v>SHT</v>
          </cell>
          <cell r="H1797" t="str">
            <v>PRINT SERVER</v>
          </cell>
          <cell r="J1797">
            <v>35058</v>
          </cell>
          <cell r="K1797">
            <v>1820</v>
          </cell>
          <cell r="L1797">
            <v>0</v>
          </cell>
          <cell r="M1797">
            <v>20000</v>
          </cell>
          <cell r="N1797">
            <v>19999</v>
          </cell>
          <cell r="O1797">
            <v>1</v>
          </cell>
          <cell r="R1797">
            <v>2.1480200000000001E-2</v>
          </cell>
          <cell r="S1797">
            <v>429.60400000000004</v>
          </cell>
          <cell r="T1797">
            <v>429.5825198</v>
          </cell>
          <cell r="U1797">
            <v>2.1480200000041805E-2</v>
          </cell>
          <cell r="W1797">
            <v>1995</v>
          </cell>
          <cell r="X1797">
            <v>7</v>
          </cell>
          <cell r="Y1797">
            <v>1.3504691962464299</v>
          </cell>
          <cell r="Z1797">
            <v>1</v>
          </cell>
          <cell r="AA1797">
            <v>4</v>
          </cell>
          <cell r="AB1797">
            <v>0</v>
          </cell>
          <cell r="AC1797">
            <v>0.05</v>
          </cell>
          <cell r="AD1797">
            <v>0</v>
          </cell>
          <cell r="AH1797">
            <v>0</v>
          </cell>
        </row>
        <row r="1798">
          <cell r="A1798" t="str">
            <v>G950179-000</v>
          </cell>
          <cell r="B1798" t="str">
            <v>Fixtures and fittings</v>
          </cell>
          <cell r="C1798">
            <v>1302</v>
          </cell>
          <cell r="D1798" t="str">
            <v>IS</v>
          </cell>
          <cell r="E1798" t="str">
            <v>N/A</v>
          </cell>
          <cell r="F1798" t="str">
            <v>N/A</v>
          </cell>
          <cell r="G1798" t="str">
            <v>SHT</v>
          </cell>
          <cell r="H1798" t="str">
            <v>PRINT SERVER</v>
          </cell>
          <cell r="J1798">
            <v>35058</v>
          </cell>
          <cell r="K1798">
            <v>1820</v>
          </cell>
          <cell r="L1798">
            <v>0</v>
          </cell>
          <cell r="M1798">
            <v>20000</v>
          </cell>
          <cell r="N1798">
            <v>19999</v>
          </cell>
          <cell r="O1798">
            <v>1</v>
          </cell>
          <cell r="R1798">
            <v>2.1480200000000001E-2</v>
          </cell>
          <cell r="S1798">
            <v>429.60400000000004</v>
          </cell>
          <cell r="T1798">
            <v>429.5825198</v>
          </cell>
          <cell r="U1798">
            <v>2.1480200000041805E-2</v>
          </cell>
          <cell r="W1798">
            <v>1995</v>
          </cell>
          <cell r="X1798">
            <v>7</v>
          </cell>
          <cell r="Y1798">
            <v>1.3504691962464299</v>
          </cell>
          <cell r="Z1798">
            <v>1</v>
          </cell>
          <cell r="AA1798">
            <v>4</v>
          </cell>
          <cell r="AB1798">
            <v>0</v>
          </cell>
          <cell r="AC1798">
            <v>0.05</v>
          </cell>
          <cell r="AD1798">
            <v>0</v>
          </cell>
          <cell r="AH1798">
            <v>0</v>
          </cell>
        </row>
        <row r="1799">
          <cell r="A1799" t="str">
            <v>G950181-000</v>
          </cell>
          <cell r="B1799" t="str">
            <v>Fixtures and fittings</v>
          </cell>
          <cell r="C1799">
            <v>1302</v>
          </cell>
          <cell r="D1799" t="str">
            <v>IS</v>
          </cell>
          <cell r="E1799" t="str">
            <v>N/A</v>
          </cell>
          <cell r="F1799" t="str">
            <v>N/A</v>
          </cell>
          <cell r="G1799" t="str">
            <v>SHT</v>
          </cell>
          <cell r="H1799" t="str">
            <v>PRT-095 LASER PRINTER</v>
          </cell>
          <cell r="J1799">
            <v>34995</v>
          </cell>
          <cell r="K1799">
            <v>1820</v>
          </cell>
          <cell r="L1799">
            <v>0</v>
          </cell>
          <cell r="M1799">
            <v>21000</v>
          </cell>
          <cell r="N1799">
            <v>20999</v>
          </cell>
          <cell r="O1799">
            <v>1</v>
          </cell>
          <cell r="R1799">
            <v>2.4045E-2</v>
          </cell>
          <cell r="S1799">
            <v>504.94499999999999</v>
          </cell>
          <cell r="T1799">
            <v>504.92095499999999</v>
          </cell>
          <cell r="U1799">
            <v>2.4045000000000982E-2</v>
          </cell>
          <cell r="W1799">
            <v>1995</v>
          </cell>
          <cell r="X1799">
            <v>5</v>
          </cell>
          <cell r="Y1799">
            <v>0.77368897353296751</v>
          </cell>
          <cell r="Z1799">
            <v>0.7986075734420105</v>
          </cell>
          <cell r="AA1799">
            <v>4</v>
          </cell>
          <cell r="AB1799">
            <v>310</v>
          </cell>
          <cell r="AC1799">
            <v>0.05</v>
          </cell>
          <cell r="AD1799">
            <v>20</v>
          </cell>
          <cell r="AH1799">
            <v>0.5</v>
          </cell>
        </row>
        <row r="1800">
          <cell r="A1800" t="str">
            <v>G950183-000</v>
          </cell>
          <cell r="B1800" t="str">
            <v>Fixtures and fittings</v>
          </cell>
          <cell r="C1800">
            <v>1302</v>
          </cell>
          <cell r="D1800" t="str">
            <v>IS</v>
          </cell>
          <cell r="E1800" t="str">
            <v>N/A</v>
          </cell>
          <cell r="F1800" t="str">
            <v>N/A</v>
          </cell>
          <cell r="G1800" t="str">
            <v>SHT</v>
          </cell>
          <cell r="H1800" t="str">
            <v>PCI RAID CONTROLLER</v>
          </cell>
          <cell r="J1800">
            <v>34995</v>
          </cell>
          <cell r="K1800">
            <v>1820</v>
          </cell>
          <cell r="L1800">
            <v>0</v>
          </cell>
          <cell r="M1800">
            <v>350000</v>
          </cell>
          <cell r="N1800">
            <v>349999</v>
          </cell>
          <cell r="O1800">
            <v>1</v>
          </cell>
          <cell r="R1800">
            <v>2.4045E-2</v>
          </cell>
          <cell r="S1800">
            <v>8415.75</v>
          </cell>
          <cell r="T1800">
            <v>8415.7259549999999</v>
          </cell>
          <cell r="U1800">
            <v>2.4045000000114669E-2</v>
          </cell>
          <cell r="W1800">
            <v>1995</v>
          </cell>
          <cell r="X1800">
            <v>6</v>
          </cell>
          <cell r="Y1800">
            <v>0</v>
          </cell>
          <cell r="Z1800">
            <v>0.7986075734420105</v>
          </cell>
          <cell r="AA1800">
            <v>5</v>
          </cell>
          <cell r="AB1800">
            <v>0</v>
          </cell>
          <cell r="AC1800">
            <v>0</v>
          </cell>
          <cell r="AD1800">
            <v>0</v>
          </cell>
          <cell r="AH1800">
            <v>0</v>
          </cell>
        </row>
        <row r="1801">
          <cell r="A1801" t="str">
            <v>G950185-000</v>
          </cell>
          <cell r="B1801" t="str">
            <v>Fixtures and fittings</v>
          </cell>
          <cell r="C1801">
            <v>1302</v>
          </cell>
          <cell r="D1801" t="str">
            <v>IS</v>
          </cell>
          <cell r="E1801" t="str">
            <v>N/A</v>
          </cell>
          <cell r="F1801" t="str">
            <v>N/A</v>
          </cell>
          <cell r="G1801" t="str">
            <v>SHT</v>
          </cell>
          <cell r="H1801" t="str">
            <v>PRT-135 PRINTER HP660C</v>
          </cell>
          <cell r="J1801">
            <v>34995</v>
          </cell>
          <cell r="K1801">
            <v>1820</v>
          </cell>
          <cell r="L1801">
            <v>0</v>
          </cell>
          <cell r="M1801">
            <v>13000</v>
          </cell>
          <cell r="N1801">
            <v>12999</v>
          </cell>
          <cell r="O1801">
            <v>1</v>
          </cell>
          <cell r="R1801">
            <v>2.4045E-2</v>
          </cell>
          <cell r="S1801">
            <v>312.58499999999998</v>
          </cell>
          <cell r="T1801">
            <v>312.56095499999998</v>
          </cell>
          <cell r="U1801">
            <v>2.4045000000000982E-2</v>
          </cell>
          <cell r="W1801">
            <v>1995</v>
          </cell>
          <cell r="X1801">
            <v>5</v>
          </cell>
          <cell r="Y1801">
            <v>0.77368897353296751</v>
          </cell>
          <cell r="Z1801">
            <v>0.7986075734420105</v>
          </cell>
          <cell r="AA1801">
            <v>4</v>
          </cell>
          <cell r="AB1801">
            <v>190</v>
          </cell>
          <cell r="AC1801">
            <v>0.05</v>
          </cell>
          <cell r="AD1801">
            <v>10</v>
          </cell>
          <cell r="AH1801">
            <v>0.5</v>
          </cell>
        </row>
        <row r="1802">
          <cell r="A1802" t="str">
            <v>G950186-001</v>
          </cell>
          <cell r="B1802" t="str">
            <v>Fixtures and fittings</v>
          </cell>
          <cell r="C1802">
            <v>1302</v>
          </cell>
          <cell r="D1802" t="str">
            <v>IS</v>
          </cell>
          <cell r="E1802" t="str">
            <v>LIGIST</v>
          </cell>
          <cell r="F1802" t="str">
            <v>N/A</v>
          </cell>
          <cell r="G1802" t="str">
            <v>SPECIA</v>
          </cell>
          <cell r="H1802" t="str">
            <v>PC# 190 486DX-100</v>
          </cell>
          <cell r="J1802">
            <v>35240</v>
          </cell>
          <cell r="K1802">
            <v>1820</v>
          </cell>
          <cell r="L1802">
            <v>0</v>
          </cell>
          <cell r="M1802">
            <v>32000</v>
          </cell>
          <cell r="N1802">
            <v>31999</v>
          </cell>
          <cell r="O1802">
            <v>1</v>
          </cell>
          <cell r="R1802">
            <v>2.4045E-2</v>
          </cell>
          <cell r="S1802">
            <v>769.44</v>
          </cell>
          <cell r="T1802">
            <v>769.41595500000005</v>
          </cell>
          <cell r="U1802">
            <v>2.4045000000000982E-2</v>
          </cell>
          <cell r="W1802">
            <v>1996</v>
          </cell>
          <cell r="X1802">
            <v>6</v>
          </cell>
          <cell r="Y1802">
            <v>0</v>
          </cell>
          <cell r="Z1802">
            <v>0.92357785702156558</v>
          </cell>
          <cell r="AA1802">
            <v>5</v>
          </cell>
          <cell r="AB1802">
            <v>0</v>
          </cell>
          <cell r="AC1802">
            <v>0</v>
          </cell>
          <cell r="AD1802">
            <v>0</v>
          </cell>
          <cell r="AH1802">
            <v>0</v>
          </cell>
        </row>
        <row r="1803">
          <cell r="A1803" t="str">
            <v>G950186-002</v>
          </cell>
          <cell r="B1803" t="str">
            <v>Fixtures and fittings</v>
          </cell>
          <cell r="C1803">
            <v>1302</v>
          </cell>
          <cell r="D1803" t="str">
            <v>IS</v>
          </cell>
          <cell r="E1803" t="str">
            <v>N/A</v>
          </cell>
          <cell r="F1803">
            <v>4012122</v>
          </cell>
          <cell r="G1803" t="str">
            <v>SUNCOLOR</v>
          </cell>
          <cell r="H1803" t="str">
            <v>POWER BUILDER 5.0 ENTERPRISE</v>
          </cell>
          <cell r="I1803">
            <v>35786</v>
          </cell>
          <cell r="J1803">
            <v>35793</v>
          </cell>
          <cell r="K1803">
            <v>1820</v>
          </cell>
          <cell r="L1803">
            <v>0</v>
          </cell>
          <cell r="M1803">
            <v>102400</v>
          </cell>
          <cell r="N1803">
            <v>102399</v>
          </cell>
          <cell r="O1803">
            <v>1</v>
          </cell>
          <cell r="R1803">
            <v>2.4045E-2</v>
          </cell>
          <cell r="S1803">
            <v>2462.2080000000001</v>
          </cell>
          <cell r="T1803">
            <v>2462.183955</v>
          </cell>
          <cell r="U1803">
            <v>2.4045000000114669E-2</v>
          </cell>
          <cell r="W1803">
            <v>1997</v>
          </cell>
          <cell r="X1803">
            <v>7</v>
          </cell>
          <cell r="Y1803">
            <v>1.2178072111846947</v>
          </cell>
          <cell r="Z1803">
            <v>1</v>
          </cell>
          <cell r="AA1803">
            <v>4</v>
          </cell>
          <cell r="AB1803">
            <v>3300</v>
          </cell>
          <cell r="AC1803">
            <v>0.08</v>
          </cell>
          <cell r="AD1803">
            <v>260</v>
          </cell>
          <cell r="AH1803">
            <v>0.5</v>
          </cell>
        </row>
        <row r="1804">
          <cell r="A1804" t="str">
            <v>G950187-000</v>
          </cell>
          <cell r="B1804" t="str">
            <v>Fixtures and fittings</v>
          </cell>
          <cell r="C1804">
            <v>1102</v>
          </cell>
          <cell r="D1804" t="str">
            <v>BD&amp;CS</v>
          </cell>
          <cell r="E1804" t="str">
            <v>N/A</v>
          </cell>
          <cell r="F1804" t="str">
            <v>N/A</v>
          </cell>
          <cell r="G1804" t="str">
            <v>SHT-SP</v>
          </cell>
          <cell r="H1804" t="str">
            <v>PC# 186 PRINTER-PAIR</v>
          </cell>
          <cell r="J1804">
            <v>34995</v>
          </cell>
          <cell r="K1804">
            <v>1820</v>
          </cell>
          <cell r="L1804">
            <v>0</v>
          </cell>
          <cell r="M1804">
            <v>110000</v>
          </cell>
          <cell r="N1804">
            <v>109999</v>
          </cell>
          <cell r="O1804">
            <v>1</v>
          </cell>
          <cell r="R1804">
            <v>2.4045E-2</v>
          </cell>
          <cell r="S1804">
            <v>2644.95</v>
          </cell>
          <cell r="T1804">
            <v>2644.9259550000002</v>
          </cell>
          <cell r="U1804">
            <v>2.4044999999659922E-2</v>
          </cell>
          <cell r="W1804">
            <v>1995</v>
          </cell>
          <cell r="X1804">
            <v>6</v>
          </cell>
          <cell r="Y1804">
            <v>0</v>
          </cell>
          <cell r="Z1804">
            <v>0.7986075734420105</v>
          </cell>
          <cell r="AA1804">
            <v>5</v>
          </cell>
          <cell r="AB1804">
            <v>0</v>
          </cell>
          <cell r="AC1804">
            <v>0</v>
          </cell>
          <cell r="AD1804">
            <v>0</v>
          </cell>
          <cell r="AH1804">
            <v>0</v>
          </cell>
        </row>
        <row r="1805">
          <cell r="A1805" t="str">
            <v>G950187-001</v>
          </cell>
          <cell r="B1805" t="str">
            <v>Fixtures and fittings</v>
          </cell>
          <cell r="C1805">
            <v>1102</v>
          </cell>
          <cell r="D1805" t="str">
            <v>BD&amp;CS</v>
          </cell>
          <cell r="E1805" t="str">
            <v>N/A</v>
          </cell>
          <cell r="F1805" t="str">
            <v>N/A</v>
          </cell>
          <cell r="G1805" t="str">
            <v>SHT-SP</v>
          </cell>
          <cell r="H1805" t="str">
            <v>SPARE-PRINTER</v>
          </cell>
          <cell r="J1805">
            <v>35058</v>
          </cell>
          <cell r="K1805">
            <v>1820</v>
          </cell>
          <cell r="L1805">
            <v>0</v>
          </cell>
          <cell r="M1805">
            <v>27500</v>
          </cell>
          <cell r="N1805">
            <v>27499</v>
          </cell>
          <cell r="O1805">
            <v>1</v>
          </cell>
          <cell r="R1805">
            <v>2.4045E-2</v>
          </cell>
          <cell r="S1805">
            <v>661.23749999999995</v>
          </cell>
          <cell r="T1805">
            <v>661.21345500000007</v>
          </cell>
          <cell r="U1805">
            <v>2.4044999999887295E-2</v>
          </cell>
          <cell r="W1805">
            <v>1995</v>
          </cell>
          <cell r="X1805">
            <v>5</v>
          </cell>
          <cell r="Y1805">
            <v>0.77368897353296751</v>
          </cell>
          <cell r="Z1805">
            <v>0.7986075734420105</v>
          </cell>
          <cell r="AA1805">
            <v>4</v>
          </cell>
          <cell r="AB1805">
            <v>0</v>
          </cell>
          <cell r="AC1805">
            <v>0.05</v>
          </cell>
          <cell r="AD1805">
            <v>0</v>
          </cell>
          <cell r="AH1805">
            <v>0</v>
          </cell>
        </row>
        <row r="1806">
          <cell r="A1806" t="str">
            <v>G950187-002</v>
          </cell>
          <cell r="B1806" t="str">
            <v>Fixtures and fittings</v>
          </cell>
          <cell r="C1806">
            <v>1102</v>
          </cell>
          <cell r="D1806" t="str">
            <v>BD&amp;CS</v>
          </cell>
          <cell r="E1806" t="str">
            <v>N/A</v>
          </cell>
          <cell r="F1806">
            <v>4010354</v>
          </cell>
          <cell r="G1806" t="str">
            <v>NETWORK</v>
          </cell>
          <cell r="H1806" t="str">
            <v>VIRUS SCAN LICENSE SOFTWARE</v>
          </cell>
          <cell r="I1806">
            <v>35741</v>
          </cell>
          <cell r="J1806">
            <v>35758</v>
          </cell>
          <cell r="K1806">
            <v>1820</v>
          </cell>
          <cell r="L1806">
            <v>0</v>
          </cell>
          <cell r="M1806">
            <v>4100</v>
          </cell>
          <cell r="N1806">
            <v>4099</v>
          </cell>
          <cell r="O1806">
            <v>1</v>
          </cell>
          <cell r="R1806">
            <v>2.4045E-2</v>
          </cell>
          <cell r="S1806">
            <v>98.584500000000006</v>
          </cell>
          <cell r="T1806">
            <v>98.560455000000005</v>
          </cell>
          <cell r="U1806">
            <v>2.4045000000000982E-2</v>
          </cell>
          <cell r="W1806">
            <v>1997</v>
          </cell>
          <cell r="X1806">
            <v>6</v>
          </cell>
          <cell r="Y1806">
            <v>0</v>
          </cell>
          <cell r="Z1806">
            <v>1.0272626931567328</v>
          </cell>
          <cell r="AA1806">
            <v>5</v>
          </cell>
          <cell r="AB1806">
            <v>0</v>
          </cell>
          <cell r="AC1806">
            <v>0.03</v>
          </cell>
          <cell r="AD1806">
            <v>0</v>
          </cell>
          <cell r="AH1806">
            <v>0</v>
          </cell>
        </row>
        <row r="1807">
          <cell r="A1807" t="str">
            <v>G950188-000</v>
          </cell>
          <cell r="B1807" t="str">
            <v>Fixtures and fittings</v>
          </cell>
          <cell r="C1807">
            <v>1302</v>
          </cell>
          <cell r="D1807" t="str">
            <v>IS</v>
          </cell>
          <cell r="E1807" t="str">
            <v>N/A</v>
          </cell>
          <cell r="F1807" t="str">
            <v>N/A</v>
          </cell>
          <cell r="G1807" t="str">
            <v>PRINTE</v>
          </cell>
          <cell r="H1807" t="str">
            <v>PRINTER</v>
          </cell>
          <cell r="J1807">
            <v>34995</v>
          </cell>
          <cell r="K1807">
            <v>1820</v>
          </cell>
          <cell r="L1807">
            <v>0</v>
          </cell>
          <cell r="M1807">
            <v>68500</v>
          </cell>
          <cell r="N1807">
            <v>68499</v>
          </cell>
          <cell r="O1807">
            <v>1</v>
          </cell>
          <cell r="R1807">
            <v>2.4045E-2</v>
          </cell>
          <cell r="S1807">
            <v>1647.0825</v>
          </cell>
          <cell r="T1807">
            <v>1647.0584550000001</v>
          </cell>
          <cell r="U1807">
            <v>2.4044999999887295E-2</v>
          </cell>
          <cell r="W1807">
            <v>1995</v>
          </cell>
          <cell r="X1807">
            <v>5</v>
          </cell>
          <cell r="Y1807">
            <v>0.77368897353296751</v>
          </cell>
          <cell r="Z1807">
            <v>0.7986075734420105</v>
          </cell>
          <cell r="AA1807">
            <v>4</v>
          </cell>
          <cell r="AB1807">
            <v>0</v>
          </cell>
          <cell r="AC1807">
            <v>0.05</v>
          </cell>
          <cell r="AD1807">
            <v>0</v>
          </cell>
          <cell r="AH1807">
            <v>0</v>
          </cell>
        </row>
        <row r="1808">
          <cell r="A1808" t="str">
            <v>G950191-000</v>
          </cell>
          <cell r="B1808" t="str">
            <v>Fixtures and fittings</v>
          </cell>
          <cell r="C1808">
            <v>1302</v>
          </cell>
          <cell r="D1808" t="str">
            <v>IS</v>
          </cell>
          <cell r="E1808" t="str">
            <v>N/A</v>
          </cell>
          <cell r="F1808" t="str">
            <v>N/A</v>
          </cell>
          <cell r="G1808" t="str">
            <v>SHT</v>
          </cell>
          <cell r="H1808" t="str">
            <v>PRINTER CITIZEN GSX-220</v>
          </cell>
          <cell r="J1808">
            <v>34967</v>
          </cell>
          <cell r="K1808">
            <v>1820</v>
          </cell>
          <cell r="L1808">
            <v>0</v>
          </cell>
          <cell r="M1808">
            <v>12500</v>
          </cell>
          <cell r="N1808">
            <v>12499</v>
          </cell>
          <cell r="O1808">
            <v>1</v>
          </cell>
          <cell r="R1808">
            <v>2.4045E-2</v>
          </cell>
          <cell r="S1808">
            <v>300.5625</v>
          </cell>
          <cell r="T1808">
            <v>300.538455</v>
          </cell>
          <cell r="U1808">
            <v>2.4045000000000982E-2</v>
          </cell>
          <cell r="W1808">
            <v>1995</v>
          </cell>
          <cell r="X1808">
            <v>5</v>
          </cell>
          <cell r="Y1808">
            <v>0.77368897353296751</v>
          </cell>
          <cell r="Z1808">
            <v>0.7986075734420105</v>
          </cell>
          <cell r="AA1808">
            <v>4</v>
          </cell>
          <cell r="AB1808">
            <v>190</v>
          </cell>
          <cell r="AC1808">
            <v>0.05</v>
          </cell>
          <cell r="AD1808">
            <v>10</v>
          </cell>
          <cell r="AH1808">
            <v>0.5</v>
          </cell>
        </row>
        <row r="1809">
          <cell r="A1809" t="str">
            <v>G950192-001</v>
          </cell>
          <cell r="B1809" t="str">
            <v>Fixtures and fittings</v>
          </cell>
          <cell r="C1809">
            <v>1302</v>
          </cell>
          <cell r="D1809" t="str">
            <v>IS</v>
          </cell>
          <cell r="E1809" t="str">
            <v>N/A</v>
          </cell>
          <cell r="F1809" t="str">
            <v>S12-207</v>
          </cell>
          <cell r="G1809" t="str">
            <v>NET SIAM</v>
          </cell>
          <cell r="H1809" t="str">
            <v>ODBC PACK FOR WINDOW</v>
          </cell>
          <cell r="I1809">
            <v>35772</v>
          </cell>
          <cell r="J1809">
            <v>35793</v>
          </cell>
          <cell r="K1809">
            <v>1820</v>
          </cell>
          <cell r="L1809">
            <v>0</v>
          </cell>
          <cell r="M1809">
            <v>16120</v>
          </cell>
          <cell r="N1809">
            <v>16119</v>
          </cell>
          <cell r="O1809">
            <v>1</v>
          </cell>
          <cell r="R1809">
            <v>2.3496199999999998E-2</v>
          </cell>
          <cell r="S1809">
            <v>378.75874399999998</v>
          </cell>
          <cell r="T1809">
            <v>378.73524779999997</v>
          </cell>
          <cell r="U1809">
            <v>2.3496200000010958E-2</v>
          </cell>
          <cell r="W1809">
            <v>1997</v>
          </cell>
          <cell r="X1809">
            <v>7</v>
          </cell>
          <cell r="Y1809">
            <v>1.2178072111846947</v>
          </cell>
          <cell r="Z1809">
            <v>1</v>
          </cell>
          <cell r="AA1809">
            <v>4</v>
          </cell>
          <cell r="AB1809">
            <v>500</v>
          </cell>
          <cell r="AC1809">
            <v>0.08</v>
          </cell>
          <cell r="AD1809">
            <v>40</v>
          </cell>
          <cell r="AH1809">
            <v>0.5</v>
          </cell>
        </row>
        <row r="1810">
          <cell r="A1810" t="str">
            <v>G950194-000</v>
          </cell>
          <cell r="B1810" t="str">
            <v>Fixtures and fittings</v>
          </cell>
          <cell r="C1810">
            <v>1302</v>
          </cell>
          <cell r="D1810" t="str">
            <v>IS</v>
          </cell>
          <cell r="E1810" t="str">
            <v>N/A</v>
          </cell>
          <cell r="F1810" t="str">
            <v>N/A</v>
          </cell>
          <cell r="G1810" t="str">
            <v>SHT</v>
          </cell>
          <cell r="H1810" t="str">
            <v>PRT-003 PRINTER LQ1170I</v>
          </cell>
          <cell r="J1810">
            <v>34967</v>
          </cell>
          <cell r="K1810">
            <v>1820</v>
          </cell>
          <cell r="L1810">
            <v>0</v>
          </cell>
          <cell r="M1810">
            <v>20000</v>
          </cell>
          <cell r="N1810">
            <v>19999</v>
          </cell>
          <cell r="O1810">
            <v>1</v>
          </cell>
          <cell r="R1810">
            <v>2.4152E-2</v>
          </cell>
          <cell r="S1810">
            <v>483.04</v>
          </cell>
          <cell r="T1810">
            <v>483.01584800000001</v>
          </cell>
          <cell r="U1810">
            <v>2.415200000001505E-2</v>
          </cell>
          <cell r="W1810">
            <v>1995</v>
          </cell>
          <cell r="X1810">
            <v>5</v>
          </cell>
          <cell r="Y1810">
            <v>0.77368897353296751</v>
          </cell>
          <cell r="Z1810">
            <v>0.7986075734420105</v>
          </cell>
          <cell r="AA1810">
            <v>4</v>
          </cell>
          <cell r="AB1810">
            <v>300</v>
          </cell>
          <cell r="AC1810">
            <v>0.05</v>
          </cell>
          <cell r="AD1810">
            <v>20</v>
          </cell>
          <cell r="AH1810">
            <v>0.5</v>
          </cell>
        </row>
        <row r="1811">
          <cell r="A1811" t="str">
            <v>G950195-000</v>
          </cell>
          <cell r="B1811" t="str">
            <v>Fixtures and fittings</v>
          </cell>
          <cell r="C1811">
            <v>1302</v>
          </cell>
          <cell r="D1811" t="str">
            <v>IS</v>
          </cell>
          <cell r="E1811" t="str">
            <v>N/A</v>
          </cell>
          <cell r="F1811" t="str">
            <v>N/A</v>
          </cell>
          <cell r="G1811" t="str">
            <v>SHT</v>
          </cell>
          <cell r="H1811" t="str">
            <v>PRINT SERVER</v>
          </cell>
          <cell r="J1811">
            <v>34967</v>
          </cell>
          <cell r="K1811">
            <v>1820</v>
          </cell>
          <cell r="L1811">
            <v>0</v>
          </cell>
          <cell r="M1811">
            <v>18000</v>
          </cell>
          <cell r="N1811">
            <v>17999</v>
          </cell>
          <cell r="O1811">
            <v>1</v>
          </cell>
          <cell r="R1811">
            <v>2.4152E-2</v>
          </cell>
          <cell r="S1811">
            <v>434.73599999999999</v>
          </cell>
          <cell r="T1811">
            <v>434.71184799999997</v>
          </cell>
          <cell r="U1811">
            <v>2.415200000001505E-2</v>
          </cell>
          <cell r="W1811">
            <v>1995</v>
          </cell>
          <cell r="X1811">
            <v>7</v>
          </cell>
          <cell r="Y1811">
            <v>1.3504691962464299</v>
          </cell>
          <cell r="Z1811">
            <v>1</v>
          </cell>
          <cell r="AA1811">
            <v>4</v>
          </cell>
          <cell r="AB1811">
            <v>0</v>
          </cell>
          <cell r="AC1811">
            <v>0.05</v>
          </cell>
          <cell r="AD1811">
            <v>0</v>
          </cell>
          <cell r="AH1811">
            <v>0</v>
          </cell>
        </row>
        <row r="1812">
          <cell r="A1812" t="str">
            <v>G950198-001</v>
          </cell>
          <cell r="B1812" t="str">
            <v>Fixtures and fittings</v>
          </cell>
          <cell r="C1812">
            <v>1302</v>
          </cell>
          <cell r="D1812" t="str">
            <v>IS</v>
          </cell>
          <cell r="E1812" t="str">
            <v>N/A</v>
          </cell>
          <cell r="F1812">
            <v>4010354</v>
          </cell>
          <cell r="G1812" t="str">
            <v>NETWORK</v>
          </cell>
          <cell r="H1812" t="str">
            <v>VIRUS SCAN LICENSE SOFTWARE</v>
          </cell>
          <cell r="I1812">
            <v>35741</v>
          </cell>
          <cell r="J1812">
            <v>35758</v>
          </cell>
          <cell r="K1812">
            <v>1820</v>
          </cell>
          <cell r="L1812">
            <v>0</v>
          </cell>
          <cell r="M1812">
            <v>4100</v>
          </cell>
          <cell r="N1812">
            <v>4099</v>
          </cell>
          <cell r="O1812">
            <v>1</v>
          </cell>
          <cell r="R1812">
            <v>2.46135E-2</v>
          </cell>
          <cell r="S1812">
            <v>100.91535</v>
          </cell>
          <cell r="T1812">
            <v>100.8907365</v>
          </cell>
          <cell r="U1812">
            <v>2.4613500000000954E-2</v>
          </cell>
          <cell r="W1812">
            <v>1997</v>
          </cell>
          <cell r="X1812">
            <v>6</v>
          </cell>
          <cell r="Y1812">
            <v>0</v>
          </cell>
          <cell r="Z1812">
            <v>1.0272626931567328</v>
          </cell>
          <cell r="AA1812">
            <v>5</v>
          </cell>
          <cell r="AB1812">
            <v>0</v>
          </cell>
          <cell r="AC1812">
            <v>0.03</v>
          </cell>
          <cell r="AD1812">
            <v>0</v>
          </cell>
          <cell r="AH1812">
            <v>0</v>
          </cell>
        </row>
        <row r="1813">
          <cell r="A1813" t="str">
            <v>G950204-000</v>
          </cell>
          <cell r="B1813" t="str">
            <v>Fixtures and fittings</v>
          </cell>
          <cell r="C1813">
            <v>1302</v>
          </cell>
          <cell r="D1813" t="str">
            <v>IS</v>
          </cell>
          <cell r="E1813" t="str">
            <v>N/A</v>
          </cell>
          <cell r="F1813" t="str">
            <v>N/A</v>
          </cell>
          <cell r="G1813" t="str">
            <v>SHT</v>
          </cell>
          <cell r="H1813" t="str">
            <v>MASRER BOARD</v>
          </cell>
          <cell r="J1813">
            <v>34967</v>
          </cell>
          <cell r="K1813">
            <v>1820</v>
          </cell>
          <cell r="L1813">
            <v>0</v>
          </cell>
          <cell r="M1813">
            <v>40000</v>
          </cell>
          <cell r="N1813">
            <v>39999</v>
          </cell>
          <cell r="O1813">
            <v>1</v>
          </cell>
          <cell r="R1813">
            <v>2.7299400000000001E-2</v>
          </cell>
          <cell r="S1813">
            <v>1091.9760000000001</v>
          </cell>
          <cell r="T1813">
            <v>1091.9487006000002</v>
          </cell>
          <cell r="U1813">
            <v>2.7299399999947127E-2</v>
          </cell>
          <cell r="W1813">
            <v>1995</v>
          </cell>
          <cell r="X1813">
            <v>7</v>
          </cell>
          <cell r="Y1813">
            <v>1.3504691962464299</v>
          </cell>
          <cell r="Z1813">
            <v>1</v>
          </cell>
          <cell r="AA1813">
            <v>4</v>
          </cell>
          <cell r="AB1813">
            <v>1400</v>
          </cell>
          <cell r="AC1813">
            <v>0.05</v>
          </cell>
          <cell r="AD1813">
            <v>70</v>
          </cell>
          <cell r="AH1813">
            <v>0.5</v>
          </cell>
        </row>
        <row r="1814">
          <cell r="A1814" t="str">
            <v>G950207-000</v>
          </cell>
          <cell r="B1814" t="str">
            <v>Fixtures and fittings</v>
          </cell>
          <cell r="C1814">
            <v>1302</v>
          </cell>
          <cell r="D1814" t="str">
            <v>IS</v>
          </cell>
          <cell r="E1814" t="str">
            <v>N/A</v>
          </cell>
          <cell r="F1814" t="str">
            <v>N/A</v>
          </cell>
          <cell r="G1814" t="str">
            <v>SHT</v>
          </cell>
          <cell r="H1814" t="str">
            <v>PRT-009 PRINTER EPSON LQ1170I</v>
          </cell>
          <cell r="J1814">
            <v>34967</v>
          </cell>
          <cell r="K1814">
            <v>1820</v>
          </cell>
          <cell r="L1814">
            <v>0</v>
          </cell>
          <cell r="M1814">
            <v>20000</v>
          </cell>
          <cell r="N1814">
            <v>19999</v>
          </cell>
          <cell r="O1814">
            <v>1</v>
          </cell>
          <cell r="R1814">
            <v>2.7470999999999999E-2</v>
          </cell>
          <cell r="S1814">
            <v>549.41999999999996</v>
          </cell>
          <cell r="T1814">
            <v>549.39252899999997</v>
          </cell>
          <cell r="U1814">
            <v>2.7470999999991363E-2</v>
          </cell>
          <cell r="W1814">
            <v>1995</v>
          </cell>
          <cell r="X1814">
            <v>5</v>
          </cell>
          <cell r="Y1814">
            <v>0.77368897353296751</v>
          </cell>
          <cell r="Z1814">
            <v>0.7986075734420105</v>
          </cell>
          <cell r="AA1814">
            <v>4</v>
          </cell>
          <cell r="AB1814">
            <v>340</v>
          </cell>
          <cell r="AC1814">
            <v>0.05</v>
          </cell>
          <cell r="AD1814">
            <v>20</v>
          </cell>
          <cell r="AH1814">
            <v>0.5</v>
          </cell>
        </row>
        <row r="1815">
          <cell r="A1815" t="str">
            <v>G950208-000</v>
          </cell>
          <cell r="B1815" t="str">
            <v>Fixtures and fittings</v>
          </cell>
          <cell r="C1815">
            <v>1302</v>
          </cell>
          <cell r="D1815" t="str">
            <v>IS</v>
          </cell>
          <cell r="E1815" t="str">
            <v>N/A</v>
          </cell>
          <cell r="F1815" t="str">
            <v>N/A</v>
          </cell>
          <cell r="G1815" t="str">
            <v>SHT</v>
          </cell>
          <cell r="H1815" t="str">
            <v>PRINTER SERVER</v>
          </cell>
          <cell r="J1815">
            <v>34967</v>
          </cell>
          <cell r="K1815">
            <v>1820</v>
          </cell>
          <cell r="L1815">
            <v>0</v>
          </cell>
          <cell r="M1815">
            <v>18000</v>
          </cell>
          <cell r="N1815">
            <v>17999</v>
          </cell>
          <cell r="O1815">
            <v>1</v>
          </cell>
          <cell r="R1815">
            <v>2.7470999999999999E-2</v>
          </cell>
          <cell r="S1815">
            <v>494.47799999999995</v>
          </cell>
          <cell r="T1815">
            <v>494.45052899999996</v>
          </cell>
          <cell r="U1815">
            <v>2.7470999999991363E-2</v>
          </cell>
          <cell r="W1815">
            <v>1995</v>
          </cell>
          <cell r="X1815">
            <v>5</v>
          </cell>
          <cell r="Y1815">
            <v>0.77368897353296751</v>
          </cell>
          <cell r="Z1815">
            <v>0.7986075734420105</v>
          </cell>
          <cell r="AA1815">
            <v>4</v>
          </cell>
          <cell r="AB1815">
            <v>0</v>
          </cell>
          <cell r="AC1815">
            <v>0.05</v>
          </cell>
          <cell r="AD1815">
            <v>0</v>
          </cell>
          <cell r="AH1815">
            <v>0</v>
          </cell>
        </row>
        <row r="1816">
          <cell r="A1816" t="str">
            <v>G950209-000</v>
          </cell>
          <cell r="B1816" t="str">
            <v>Fixtures and fittings</v>
          </cell>
          <cell r="C1816">
            <v>1302</v>
          </cell>
          <cell r="D1816" t="str">
            <v>IS</v>
          </cell>
          <cell r="E1816" t="str">
            <v>N/A</v>
          </cell>
          <cell r="F1816" t="str">
            <v>N/A</v>
          </cell>
          <cell r="G1816" t="str">
            <v>SHT</v>
          </cell>
          <cell r="H1816" t="str">
            <v>PRINTER SERVER</v>
          </cell>
          <cell r="J1816">
            <v>34967</v>
          </cell>
          <cell r="K1816">
            <v>1820</v>
          </cell>
          <cell r="L1816">
            <v>0</v>
          </cell>
          <cell r="M1816">
            <v>23000</v>
          </cell>
          <cell r="N1816">
            <v>22999</v>
          </cell>
          <cell r="O1816">
            <v>1</v>
          </cell>
          <cell r="R1816">
            <v>2.7225800000000001E-2</v>
          </cell>
          <cell r="S1816">
            <v>626.1934</v>
          </cell>
          <cell r="T1816">
            <v>626.1661742</v>
          </cell>
          <cell r="U1816">
            <v>2.7225799999996525E-2</v>
          </cell>
          <cell r="W1816">
            <v>1995</v>
          </cell>
          <cell r="X1816">
            <v>5</v>
          </cell>
          <cell r="Y1816">
            <v>0.77368897353296751</v>
          </cell>
          <cell r="Z1816">
            <v>0.7986075734420105</v>
          </cell>
          <cell r="AA1816">
            <v>4</v>
          </cell>
          <cell r="AB1816">
            <v>0</v>
          </cell>
          <cell r="AC1816">
            <v>0.05</v>
          </cell>
          <cell r="AD1816">
            <v>0</v>
          </cell>
          <cell r="AH1816">
            <v>0</v>
          </cell>
        </row>
        <row r="1817">
          <cell r="A1817" t="str">
            <v>G950213-000</v>
          </cell>
          <cell r="B1817" t="str">
            <v>Fixtures and fittings</v>
          </cell>
          <cell r="C1817">
            <v>1302</v>
          </cell>
          <cell r="D1817" t="str">
            <v>IS</v>
          </cell>
          <cell r="E1817" t="str">
            <v>N/A</v>
          </cell>
          <cell r="F1817" t="str">
            <v>N/A</v>
          </cell>
          <cell r="G1817" t="str">
            <v>SHT</v>
          </cell>
          <cell r="H1817" t="str">
            <v>PC# 169 PERSONAL COM</v>
          </cell>
          <cell r="J1817">
            <v>34967</v>
          </cell>
          <cell r="K1817">
            <v>1820</v>
          </cell>
          <cell r="L1817">
            <v>0</v>
          </cell>
          <cell r="M1817">
            <v>88760</v>
          </cell>
          <cell r="N1817">
            <v>88759</v>
          </cell>
          <cell r="O1817">
            <v>1</v>
          </cell>
          <cell r="R1817">
            <v>2.6575999999999999E-2</v>
          </cell>
          <cell r="S1817">
            <v>2358.8857600000001</v>
          </cell>
          <cell r="T1817">
            <v>2358.8591839999999</v>
          </cell>
          <cell r="U1817">
            <v>2.6576000000204658E-2</v>
          </cell>
          <cell r="W1817">
            <v>1995</v>
          </cell>
          <cell r="X1817">
            <v>6</v>
          </cell>
          <cell r="Y1817">
            <v>0</v>
          </cell>
          <cell r="Z1817">
            <v>0.7986075734420105</v>
          </cell>
          <cell r="AA1817">
            <v>5</v>
          </cell>
          <cell r="AB1817">
            <v>0</v>
          </cell>
          <cell r="AC1817">
            <v>0</v>
          </cell>
          <cell r="AD1817">
            <v>0</v>
          </cell>
          <cell r="AH1817">
            <v>0</v>
          </cell>
        </row>
        <row r="1818">
          <cell r="A1818" t="str">
            <v>G950214-000</v>
          </cell>
          <cell r="B1818" t="str">
            <v>Fixtures and fittings</v>
          </cell>
          <cell r="C1818">
            <v>1302</v>
          </cell>
          <cell r="D1818" t="str">
            <v>IS</v>
          </cell>
          <cell r="E1818" t="str">
            <v>N/A</v>
          </cell>
          <cell r="F1818" t="str">
            <v>N/A</v>
          </cell>
          <cell r="G1818" t="str">
            <v>SHT</v>
          </cell>
          <cell r="H1818" t="str">
            <v>PC# 171 PERSONAL COM</v>
          </cell>
          <cell r="J1818">
            <v>34967</v>
          </cell>
          <cell r="K1818">
            <v>1820</v>
          </cell>
          <cell r="L1818">
            <v>0</v>
          </cell>
          <cell r="M1818">
            <v>88760</v>
          </cell>
          <cell r="N1818">
            <v>88759</v>
          </cell>
          <cell r="O1818">
            <v>1</v>
          </cell>
          <cell r="R1818">
            <v>2.6575999999999999E-2</v>
          </cell>
          <cell r="S1818">
            <v>2358.8857600000001</v>
          </cell>
          <cell r="T1818">
            <v>2358.8591839999999</v>
          </cell>
          <cell r="U1818">
            <v>2.6576000000204658E-2</v>
          </cell>
          <cell r="W1818">
            <v>1995</v>
          </cell>
          <cell r="X1818">
            <v>6</v>
          </cell>
          <cell r="Y1818">
            <v>0</v>
          </cell>
          <cell r="Z1818">
            <v>0.7986075734420105</v>
          </cell>
          <cell r="AA1818">
            <v>5</v>
          </cell>
          <cell r="AB1818">
            <v>0</v>
          </cell>
          <cell r="AC1818">
            <v>0</v>
          </cell>
          <cell r="AD1818">
            <v>0</v>
          </cell>
          <cell r="AH1818">
            <v>0</v>
          </cell>
        </row>
        <row r="1819">
          <cell r="A1819" t="str">
            <v>G950217-000</v>
          </cell>
          <cell r="B1819" t="str">
            <v>Fixtures and fittings</v>
          </cell>
          <cell r="C1819">
            <v>1302</v>
          </cell>
          <cell r="D1819" t="str">
            <v>IS</v>
          </cell>
          <cell r="E1819" t="str">
            <v>N/A</v>
          </cell>
          <cell r="F1819" t="str">
            <v>N/A</v>
          </cell>
          <cell r="G1819" t="str">
            <v>SHT</v>
          </cell>
          <cell r="H1819" t="str">
            <v>PRINT SERVER</v>
          </cell>
          <cell r="J1819">
            <v>34995</v>
          </cell>
          <cell r="K1819">
            <v>1820</v>
          </cell>
          <cell r="L1819">
            <v>0</v>
          </cell>
          <cell r="M1819">
            <v>18000</v>
          </cell>
          <cell r="N1819">
            <v>17999</v>
          </cell>
          <cell r="O1819">
            <v>1</v>
          </cell>
          <cell r="R1819">
            <v>2.6575999999999999E-2</v>
          </cell>
          <cell r="S1819">
            <v>478.36799999999999</v>
          </cell>
          <cell r="T1819">
            <v>478.34142399999996</v>
          </cell>
          <cell r="U1819">
            <v>2.6576000000034128E-2</v>
          </cell>
          <cell r="W1819">
            <v>1995</v>
          </cell>
          <cell r="X1819">
            <v>7</v>
          </cell>
          <cell r="Y1819">
            <v>1.3504691962464299</v>
          </cell>
          <cell r="Z1819">
            <v>1</v>
          </cell>
          <cell r="AA1819">
            <v>4</v>
          </cell>
          <cell r="AB1819">
            <v>0</v>
          </cell>
          <cell r="AC1819">
            <v>0.05</v>
          </cell>
          <cell r="AD1819">
            <v>0</v>
          </cell>
          <cell r="AH1819">
            <v>0</v>
          </cell>
        </row>
        <row r="1820">
          <cell r="A1820" t="str">
            <v>G950218-000</v>
          </cell>
          <cell r="B1820" t="str">
            <v>Fixtures and fittings</v>
          </cell>
          <cell r="C1820">
            <v>1302</v>
          </cell>
          <cell r="D1820" t="str">
            <v>IS</v>
          </cell>
          <cell r="E1820" t="str">
            <v>N/A</v>
          </cell>
          <cell r="F1820" t="str">
            <v>N/A</v>
          </cell>
          <cell r="G1820" t="str">
            <v>SHT</v>
          </cell>
          <cell r="H1820" t="str">
            <v>PRINTER BJ200</v>
          </cell>
          <cell r="J1820">
            <v>34967</v>
          </cell>
          <cell r="K1820">
            <v>1820</v>
          </cell>
          <cell r="L1820">
            <v>0</v>
          </cell>
          <cell r="M1820">
            <v>9800</v>
          </cell>
          <cell r="N1820">
            <v>9799</v>
          </cell>
          <cell r="O1820">
            <v>1</v>
          </cell>
          <cell r="R1820">
            <v>2.6514599999999999E-2</v>
          </cell>
          <cell r="S1820">
            <v>259.84307999999999</v>
          </cell>
          <cell r="T1820">
            <v>259.8165654</v>
          </cell>
          <cell r="U1820">
            <v>2.6514599999984512E-2</v>
          </cell>
          <cell r="W1820">
            <v>1995</v>
          </cell>
          <cell r="X1820">
            <v>5</v>
          </cell>
          <cell r="Y1820">
            <v>0.77368897353296751</v>
          </cell>
          <cell r="Z1820">
            <v>0.7986075734420105</v>
          </cell>
          <cell r="AA1820">
            <v>4</v>
          </cell>
          <cell r="AB1820">
            <v>0</v>
          </cell>
          <cell r="AC1820">
            <v>0.05</v>
          </cell>
          <cell r="AD1820">
            <v>0</v>
          </cell>
          <cell r="AH1820">
            <v>0</v>
          </cell>
        </row>
        <row r="1821">
          <cell r="A1821" t="str">
            <v>G950219-000</v>
          </cell>
          <cell r="B1821" t="str">
            <v>Fixtures and fittings</v>
          </cell>
          <cell r="C1821">
            <v>1302</v>
          </cell>
          <cell r="D1821" t="str">
            <v>IS</v>
          </cell>
          <cell r="E1821" t="str">
            <v>N/A</v>
          </cell>
          <cell r="F1821" t="str">
            <v>N/A</v>
          </cell>
          <cell r="G1821" t="str">
            <v>SHT</v>
          </cell>
          <cell r="H1821" t="str">
            <v>MONITOR</v>
          </cell>
          <cell r="J1821">
            <v>34967</v>
          </cell>
          <cell r="K1821">
            <v>1820</v>
          </cell>
          <cell r="L1821">
            <v>0</v>
          </cell>
          <cell r="M1821">
            <v>27500</v>
          </cell>
          <cell r="N1821">
            <v>27499</v>
          </cell>
          <cell r="O1821">
            <v>1</v>
          </cell>
          <cell r="R1821">
            <v>2.6514599999999999E-2</v>
          </cell>
          <cell r="S1821">
            <v>729.15149999999994</v>
          </cell>
          <cell r="T1821">
            <v>729.12498540000001</v>
          </cell>
          <cell r="U1821">
            <v>2.6514599999927668E-2</v>
          </cell>
          <cell r="W1821">
            <v>1995</v>
          </cell>
          <cell r="X1821">
            <v>7</v>
          </cell>
          <cell r="Y1821">
            <v>1.3504691962464299</v>
          </cell>
          <cell r="Z1821">
            <v>1</v>
          </cell>
          <cell r="AA1821">
            <v>4</v>
          </cell>
          <cell r="AB1821">
            <v>0</v>
          </cell>
          <cell r="AC1821">
            <v>0.05</v>
          </cell>
          <cell r="AD1821">
            <v>0</v>
          </cell>
          <cell r="AH1821">
            <v>0</v>
          </cell>
        </row>
        <row r="1822">
          <cell r="A1822" t="str">
            <v>G950222-000</v>
          </cell>
          <cell r="B1822" t="str">
            <v>Fixtures and fittings</v>
          </cell>
          <cell r="C1822">
            <v>3420</v>
          </cell>
          <cell r="D1822" t="str">
            <v>Test</v>
          </cell>
          <cell r="E1822" t="str">
            <v>N/A</v>
          </cell>
          <cell r="F1822" t="str">
            <v>N/A</v>
          </cell>
          <cell r="G1822" t="str">
            <v>MADEE</v>
          </cell>
          <cell r="H1822" t="str">
            <v>PRINTER EPSON LQ570</v>
          </cell>
          <cell r="J1822">
            <v>34967</v>
          </cell>
          <cell r="K1822">
            <v>1820</v>
          </cell>
          <cell r="L1822">
            <v>0</v>
          </cell>
          <cell r="M1822">
            <v>10500</v>
          </cell>
          <cell r="N1822">
            <v>10499</v>
          </cell>
          <cell r="O1822">
            <v>1</v>
          </cell>
          <cell r="R1822">
            <v>2.6919700000000001E-2</v>
          </cell>
          <cell r="S1822">
            <v>282.65685000000002</v>
          </cell>
          <cell r="T1822">
            <v>282.62993030000001</v>
          </cell>
          <cell r="U1822">
            <v>2.6919700000007651E-2</v>
          </cell>
          <cell r="W1822">
            <v>1995</v>
          </cell>
          <cell r="X1822">
            <v>5</v>
          </cell>
          <cell r="Y1822">
            <v>0.77368897353296751</v>
          </cell>
          <cell r="Z1822">
            <v>0.7986075734420105</v>
          </cell>
          <cell r="AA1822">
            <v>4</v>
          </cell>
          <cell r="AB1822">
            <v>0</v>
          </cell>
          <cell r="AC1822">
            <v>0.05</v>
          </cell>
          <cell r="AD1822">
            <v>0</v>
          </cell>
          <cell r="AH1822">
            <v>0</v>
          </cell>
        </row>
        <row r="1823">
          <cell r="A1823" t="str">
            <v>G950227-000</v>
          </cell>
          <cell r="B1823" t="str">
            <v>Fixtures and fittings</v>
          </cell>
          <cell r="C1823">
            <v>1302</v>
          </cell>
          <cell r="D1823" t="str">
            <v>IS</v>
          </cell>
          <cell r="E1823" t="str">
            <v>N/A</v>
          </cell>
          <cell r="F1823" t="str">
            <v>N/A</v>
          </cell>
          <cell r="G1823" t="str">
            <v>SHT</v>
          </cell>
          <cell r="H1823" t="str">
            <v>PRT-93 PRINTER EPSON LQ300</v>
          </cell>
          <cell r="J1823">
            <v>34967</v>
          </cell>
          <cell r="K1823">
            <v>1820</v>
          </cell>
          <cell r="L1823">
            <v>0</v>
          </cell>
          <cell r="M1823">
            <v>11625</v>
          </cell>
          <cell r="N1823">
            <v>11624</v>
          </cell>
          <cell r="O1823">
            <v>1</v>
          </cell>
          <cell r="R1823">
            <v>2.6919700000000001E-2</v>
          </cell>
          <cell r="S1823">
            <v>312.94151249999999</v>
          </cell>
          <cell r="T1823">
            <v>312.91459280000004</v>
          </cell>
          <cell r="U1823">
            <v>2.6919699999950808E-2</v>
          </cell>
          <cell r="W1823">
            <v>1995</v>
          </cell>
          <cell r="X1823">
            <v>5</v>
          </cell>
          <cell r="Y1823">
            <v>0.77368897353296751</v>
          </cell>
          <cell r="Z1823">
            <v>0.7986075734420105</v>
          </cell>
          <cell r="AA1823">
            <v>4</v>
          </cell>
          <cell r="AB1823">
            <v>0</v>
          </cell>
          <cell r="AC1823">
            <v>0.05</v>
          </cell>
          <cell r="AD1823">
            <v>0</v>
          </cell>
          <cell r="AH1823">
            <v>0</v>
          </cell>
        </row>
        <row r="1824">
          <cell r="A1824" t="str">
            <v>G950228-000</v>
          </cell>
          <cell r="B1824" t="str">
            <v>Fixtures and fittings</v>
          </cell>
          <cell r="C1824">
            <v>1302</v>
          </cell>
          <cell r="D1824" t="str">
            <v>IS</v>
          </cell>
          <cell r="E1824" t="str">
            <v>N/A</v>
          </cell>
          <cell r="F1824" t="str">
            <v>N/A</v>
          </cell>
          <cell r="G1824" t="str">
            <v>SHT</v>
          </cell>
          <cell r="H1824" t="str">
            <v>PRT-94 PRINTER EPSON LQ300</v>
          </cell>
          <cell r="J1824">
            <v>34967</v>
          </cell>
          <cell r="K1824">
            <v>1820</v>
          </cell>
          <cell r="L1824">
            <v>0</v>
          </cell>
          <cell r="M1824">
            <v>11625</v>
          </cell>
          <cell r="N1824">
            <v>11624</v>
          </cell>
          <cell r="O1824">
            <v>1</v>
          </cell>
          <cell r="R1824">
            <v>2.70063E-2</v>
          </cell>
          <cell r="S1824">
            <v>313.9482375</v>
          </cell>
          <cell r="T1824">
            <v>313.92123120000002</v>
          </cell>
          <cell r="U1824">
            <v>2.7006299999982275E-2</v>
          </cell>
          <cell r="W1824">
            <v>1995</v>
          </cell>
          <cell r="X1824">
            <v>5</v>
          </cell>
          <cell r="Y1824">
            <v>0.77368897353296751</v>
          </cell>
          <cell r="Z1824">
            <v>0.7986075734420105</v>
          </cell>
          <cell r="AA1824">
            <v>4</v>
          </cell>
          <cell r="AB1824">
            <v>0</v>
          </cell>
          <cell r="AC1824">
            <v>0.05</v>
          </cell>
          <cell r="AD1824">
            <v>0</v>
          </cell>
          <cell r="AH1824">
            <v>0</v>
          </cell>
        </row>
        <row r="1825">
          <cell r="A1825" t="str">
            <v>G950229-000</v>
          </cell>
          <cell r="B1825" t="str">
            <v>Fixtures and fittings</v>
          </cell>
          <cell r="C1825">
            <v>1302</v>
          </cell>
          <cell r="D1825" t="str">
            <v>IS</v>
          </cell>
          <cell r="E1825" t="str">
            <v>N/A</v>
          </cell>
          <cell r="F1825" t="str">
            <v>N/A</v>
          </cell>
          <cell r="G1825" t="str">
            <v>SHT</v>
          </cell>
          <cell r="H1825" t="str">
            <v>ETHERNET HUB</v>
          </cell>
          <cell r="J1825">
            <v>34967</v>
          </cell>
          <cell r="K1825">
            <v>1820</v>
          </cell>
          <cell r="L1825">
            <v>0</v>
          </cell>
          <cell r="M1825">
            <v>40000</v>
          </cell>
          <cell r="N1825">
            <v>39999</v>
          </cell>
          <cell r="O1825">
            <v>1</v>
          </cell>
          <cell r="R1825">
            <v>2.70063E-2</v>
          </cell>
          <cell r="S1825">
            <v>1080.252</v>
          </cell>
          <cell r="T1825">
            <v>1080.2249936999999</v>
          </cell>
          <cell r="U1825">
            <v>2.7006300000039118E-2</v>
          </cell>
          <cell r="W1825">
            <v>1995</v>
          </cell>
          <cell r="X1825">
            <v>7</v>
          </cell>
          <cell r="Y1825">
            <v>1.3504691962464299</v>
          </cell>
          <cell r="Z1825">
            <v>1</v>
          </cell>
          <cell r="AA1825">
            <v>4</v>
          </cell>
          <cell r="AB1825">
            <v>1400</v>
          </cell>
          <cell r="AC1825">
            <v>0.05</v>
          </cell>
          <cell r="AD1825">
            <v>70</v>
          </cell>
          <cell r="AH1825">
            <v>0.5</v>
          </cell>
        </row>
        <row r="1826">
          <cell r="A1826" t="str">
            <v>G950230-000</v>
          </cell>
          <cell r="B1826" t="str">
            <v>Fixtures and fittings</v>
          </cell>
          <cell r="C1826">
            <v>1302</v>
          </cell>
          <cell r="D1826" t="str">
            <v>IS</v>
          </cell>
          <cell r="E1826" t="str">
            <v>N/A</v>
          </cell>
          <cell r="F1826" t="str">
            <v>N/A</v>
          </cell>
          <cell r="G1826" t="str">
            <v>SHT</v>
          </cell>
          <cell r="H1826" t="str">
            <v>TERMINAL SER</v>
          </cell>
          <cell r="J1826">
            <v>34967</v>
          </cell>
          <cell r="K1826">
            <v>1820</v>
          </cell>
          <cell r="L1826">
            <v>0</v>
          </cell>
          <cell r="M1826">
            <v>129200</v>
          </cell>
          <cell r="N1826">
            <v>129199</v>
          </cell>
          <cell r="O1826">
            <v>1</v>
          </cell>
          <cell r="R1826">
            <v>2.5007100000000001E-2</v>
          </cell>
          <cell r="S1826">
            <v>3230.91732</v>
          </cell>
          <cell r="T1826">
            <v>3230.8923129</v>
          </cell>
          <cell r="U1826">
            <v>2.5007100000038918E-2</v>
          </cell>
          <cell r="W1826">
            <v>1995</v>
          </cell>
          <cell r="X1826">
            <v>7</v>
          </cell>
          <cell r="Y1826">
            <v>1.3504691962464299</v>
          </cell>
          <cell r="Z1826">
            <v>1</v>
          </cell>
          <cell r="AA1826">
            <v>4</v>
          </cell>
          <cell r="AB1826">
            <v>4600</v>
          </cell>
          <cell r="AC1826">
            <v>0.05</v>
          </cell>
          <cell r="AD1826">
            <v>230</v>
          </cell>
          <cell r="AH1826">
            <v>0.5</v>
          </cell>
        </row>
        <row r="1827">
          <cell r="A1827" t="str">
            <v>G950234-000</v>
          </cell>
          <cell r="B1827" t="str">
            <v>Fixtures and fittings</v>
          </cell>
          <cell r="C1827">
            <v>1302</v>
          </cell>
          <cell r="D1827" t="str">
            <v>IS</v>
          </cell>
          <cell r="E1827" t="str">
            <v>N/A</v>
          </cell>
          <cell r="F1827" t="str">
            <v>N/A</v>
          </cell>
          <cell r="G1827" t="str">
            <v>SHT</v>
          </cell>
          <cell r="H1827" t="str">
            <v>SOFTWARE ( CIM03 )</v>
          </cell>
          <cell r="J1827">
            <v>34967</v>
          </cell>
          <cell r="K1827">
            <v>1820</v>
          </cell>
          <cell r="L1827">
            <v>0</v>
          </cell>
          <cell r="M1827">
            <v>732000</v>
          </cell>
          <cell r="N1827">
            <v>731999</v>
          </cell>
          <cell r="O1827">
            <v>1</v>
          </cell>
          <cell r="R1827">
            <v>2.5614399999999999E-2</v>
          </cell>
          <cell r="S1827">
            <v>18749.7408</v>
          </cell>
          <cell r="T1827">
            <v>18749.715185599998</v>
          </cell>
          <cell r="U1827">
            <v>2.5614400001359172E-2</v>
          </cell>
          <cell r="W1827">
            <v>1995</v>
          </cell>
          <cell r="X1827">
            <v>6</v>
          </cell>
          <cell r="Y1827">
            <v>0</v>
          </cell>
          <cell r="Z1827">
            <v>0.7986075734420105</v>
          </cell>
          <cell r="AA1827">
            <v>5</v>
          </cell>
          <cell r="AB1827">
            <v>0</v>
          </cell>
          <cell r="AC1827">
            <v>0</v>
          </cell>
          <cell r="AD1827">
            <v>0</v>
          </cell>
          <cell r="AH1827">
            <v>0</v>
          </cell>
        </row>
        <row r="1828">
          <cell r="A1828" t="str">
            <v>G950234-001</v>
          </cell>
          <cell r="B1828" t="str">
            <v>Fixtures and fittings</v>
          </cell>
          <cell r="C1828">
            <v>1302</v>
          </cell>
          <cell r="D1828" t="str">
            <v>IS</v>
          </cell>
          <cell r="E1828" t="str">
            <v>N/A</v>
          </cell>
          <cell r="F1828">
            <v>4010347</v>
          </cell>
          <cell r="G1828" t="str">
            <v>NETWORK</v>
          </cell>
          <cell r="H1828" t="str">
            <v>TREND MOCRO ANTI VIRUS ( 03 CENTER )</v>
          </cell>
          <cell r="I1828">
            <v>35733</v>
          </cell>
          <cell r="J1828">
            <v>35758</v>
          </cell>
          <cell r="K1828">
            <v>1820</v>
          </cell>
          <cell r="L1828">
            <v>0</v>
          </cell>
          <cell r="M1828">
            <v>30000</v>
          </cell>
          <cell r="N1828">
            <v>29999</v>
          </cell>
          <cell r="O1828">
            <v>1</v>
          </cell>
          <cell r="R1828">
            <v>2.48069E-2</v>
          </cell>
          <cell r="S1828">
            <v>744.20699999999999</v>
          </cell>
          <cell r="T1828">
            <v>744.18219309999995</v>
          </cell>
          <cell r="U1828">
            <v>2.4806900000044152E-2</v>
          </cell>
          <cell r="W1828">
            <v>1997</v>
          </cell>
          <cell r="X1828">
            <v>7</v>
          </cell>
          <cell r="Y1828">
            <v>1.2178072111846947</v>
          </cell>
          <cell r="Z1828">
            <v>1</v>
          </cell>
          <cell r="AA1828">
            <v>4</v>
          </cell>
          <cell r="AB1828">
            <v>1000</v>
          </cell>
          <cell r="AC1828">
            <v>0.08</v>
          </cell>
          <cell r="AD1828">
            <v>80</v>
          </cell>
          <cell r="AH1828">
            <v>0.5</v>
          </cell>
        </row>
        <row r="1829">
          <cell r="A1829" t="str">
            <v>G950234-002</v>
          </cell>
          <cell r="B1829" t="str">
            <v>Fixtures and fittings</v>
          </cell>
          <cell r="C1829">
            <v>1301</v>
          </cell>
          <cell r="D1829" t="str">
            <v>IS</v>
          </cell>
          <cell r="E1829" t="str">
            <v>N/A</v>
          </cell>
          <cell r="F1829">
            <v>4210007</v>
          </cell>
          <cell r="G1829" t="str">
            <v>NCOA</v>
          </cell>
          <cell r="H1829" t="str">
            <v>SERVER PLUS-5</v>
          </cell>
          <cell r="I1829">
            <v>36168</v>
          </cell>
          <cell r="J1829">
            <v>36191</v>
          </cell>
          <cell r="K1829">
            <v>1820</v>
          </cell>
          <cell r="L1829">
            <v>0</v>
          </cell>
          <cell r="M1829">
            <v>78900</v>
          </cell>
          <cell r="N1829">
            <v>78899</v>
          </cell>
          <cell r="O1829">
            <v>1</v>
          </cell>
          <cell r="R1829">
            <v>2.4402E-2</v>
          </cell>
          <cell r="S1829">
            <v>1925.3178</v>
          </cell>
          <cell r="T1829">
            <v>1925.293398</v>
          </cell>
          <cell r="U1829">
            <v>2.4402000000009139E-2</v>
          </cell>
          <cell r="W1829">
            <v>1999</v>
          </cell>
          <cell r="X1829">
            <v>7</v>
          </cell>
          <cell r="Y1829">
            <v>1.1553228621291447</v>
          </cell>
          <cell r="Z1829">
            <v>1</v>
          </cell>
          <cell r="AA1829">
            <v>4</v>
          </cell>
          <cell r="AB1829">
            <v>2400</v>
          </cell>
          <cell r="AC1829">
            <v>0.09</v>
          </cell>
          <cell r="AD1829">
            <v>220</v>
          </cell>
          <cell r="AH1829">
            <v>0.5</v>
          </cell>
        </row>
        <row r="1830">
          <cell r="A1830" t="str">
            <v>G950238-000</v>
          </cell>
          <cell r="B1830" t="str">
            <v>Fixtures and fittings</v>
          </cell>
          <cell r="C1830">
            <v>1302</v>
          </cell>
          <cell r="D1830" t="str">
            <v>IS</v>
          </cell>
          <cell r="E1830" t="str">
            <v>JPTM030044</v>
          </cell>
          <cell r="F1830" t="str">
            <v>N/A</v>
          </cell>
          <cell r="G1830" t="str">
            <v>SPECIA</v>
          </cell>
          <cell r="H1830" t="str">
            <v>PRT-96 LASER PRINTER HP</v>
          </cell>
          <cell r="J1830">
            <v>34630</v>
          </cell>
          <cell r="K1830">
            <v>1820</v>
          </cell>
          <cell r="L1830">
            <v>0</v>
          </cell>
          <cell r="M1830">
            <v>20000</v>
          </cell>
          <cell r="N1830">
            <v>19999</v>
          </cell>
          <cell r="O1830">
            <v>1</v>
          </cell>
          <cell r="R1830">
            <v>2.2214399999999999E-2</v>
          </cell>
          <cell r="S1830">
            <v>444.28799999999995</v>
          </cell>
          <cell r="T1830">
            <v>444.26578559999996</v>
          </cell>
          <cell r="U1830">
            <v>2.2214399999995749E-2</v>
          </cell>
          <cell r="W1830">
            <v>1994</v>
          </cell>
          <cell r="X1830">
            <v>5</v>
          </cell>
          <cell r="Y1830">
            <v>0</v>
          </cell>
          <cell r="Z1830">
            <v>0.86778740023773138</v>
          </cell>
          <cell r="AA1830">
            <v>4</v>
          </cell>
          <cell r="AB1830">
            <v>0</v>
          </cell>
          <cell r="AC1830">
            <v>0.05</v>
          </cell>
          <cell r="AD1830">
            <v>0</v>
          </cell>
          <cell r="AH1830">
            <v>0</v>
          </cell>
        </row>
        <row r="1831">
          <cell r="A1831" t="str">
            <v>G950239-000</v>
          </cell>
          <cell r="B1831" t="str">
            <v>Fixtures and fittings</v>
          </cell>
          <cell r="C1831">
            <v>1302</v>
          </cell>
          <cell r="D1831" t="str">
            <v>IS</v>
          </cell>
          <cell r="E1831" t="str">
            <v>N/A</v>
          </cell>
          <cell r="F1831" t="str">
            <v>N/A</v>
          </cell>
          <cell r="G1831" t="str">
            <v>EGUIPM</v>
          </cell>
          <cell r="H1831" t="str">
            <v>PROMIS</v>
          </cell>
          <cell r="J1831">
            <v>35268</v>
          </cell>
          <cell r="K1831">
            <v>1820</v>
          </cell>
          <cell r="L1831">
            <v>0</v>
          </cell>
          <cell r="M1831">
            <v>51840</v>
          </cell>
          <cell r="N1831">
            <v>51839</v>
          </cell>
          <cell r="O1831">
            <v>1</v>
          </cell>
          <cell r="R1831">
            <v>2.5842500000000001E-2</v>
          </cell>
          <cell r="S1831">
            <v>1339.6752000000001</v>
          </cell>
          <cell r="T1831">
            <v>1339.6493575</v>
          </cell>
          <cell r="U1831">
            <v>2.5842500000180735E-2</v>
          </cell>
          <cell r="W1831">
            <v>1996</v>
          </cell>
          <cell r="X1831">
            <v>7</v>
          </cell>
          <cell r="Y1831">
            <v>1.3103721298495645</v>
          </cell>
          <cell r="Z1831">
            <v>1</v>
          </cell>
          <cell r="AA1831">
            <v>4</v>
          </cell>
          <cell r="AB1831">
            <v>0</v>
          </cell>
          <cell r="AC1831">
            <v>6.5000000000000002E-2</v>
          </cell>
          <cell r="AD1831">
            <v>0</v>
          </cell>
          <cell r="AH1831">
            <v>0</v>
          </cell>
        </row>
        <row r="1832">
          <cell r="A1832" t="str">
            <v>G950239-001</v>
          </cell>
          <cell r="B1832" t="str">
            <v>Fixtures and fittings</v>
          </cell>
          <cell r="C1832">
            <v>1302</v>
          </cell>
          <cell r="D1832" t="str">
            <v>IS</v>
          </cell>
          <cell r="E1832" t="str">
            <v>N/A</v>
          </cell>
          <cell r="F1832" t="str">
            <v>N/A</v>
          </cell>
          <cell r="G1832" t="str">
            <v>ROYEL</v>
          </cell>
          <cell r="H1832" t="str">
            <v>SUPPORT PROM</v>
          </cell>
          <cell r="J1832">
            <v>35268</v>
          </cell>
          <cell r="K1832">
            <v>1820</v>
          </cell>
          <cell r="L1832">
            <v>0</v>
          </cell>
          <cell r="M1832">
            <v>34350</v>
          </cell>
          <cell r="N1832">
            <v>34349</v>
          </cell>
          <cell r="O1832">
            <v>1</v>
          </cell>
          <cell r="R1832">
            <v>2.4045E-2</v>
          </cell>
          <cell r="S1832">
            <v>825.94574999999998</v>
          </cell>
          <cell r="T1832">
            <v>825.92170499999997</v>
          </cell>
          <cell r="U1832">
            <v>2.4045000000000982E-2</v>
          </cell>
          <cell r="W1832">
            <v>1996</v>
          </cell>
          <cell r="X1832">
            <v>7</v>
          </cell>
          <cell r="Y1832">
            <v>1.3103721298495645</v>
          </cell>
          <cell r="Z1832">
            <v>1</v>
          </cell>
          <cell r="AA1832">
            <v>4</v>
          </cell>
          <cell r="AB1832">
            <v>1200</v>
          </cell>
          <cell r="AC1832">
            <v>6.5000000000000002E-2</v>
          </cell>
          <cell r="AD1832">
            <v>80</v>
          </cell>
          <cell r="AH1832">
            <v>0.5</v>
          </cell>
        </row>
        <row r="1833">
          <cell r="A1833" t="str">
            <v>G950239-002</v>
          </cell>
          <cell r="B1833" t="str">
            <v>Fixtures and fittings</v>
          </cell>
          <cell r="C1833">
            <v>1302</v>
          </cell>
          <cell r="D1833" t="str">
            <v>IS</v>
          </cell>
          <cell r="E1833" t="str">
            <v>N/A</v>
          </cell>
          <cell r="F1833" t="str">
            <v>N/A</v>
          </cell>
          <cell r="G1833" t="str">
            <v>N/A</v>
          </cell>
          <cell r="H1833" t="str">
            <v>SUPPORT PROM</v>
          </cell>
          <cell r="J1833">
            <v>35268</v>
          </cell>
          <cell r="K1833">
            <v>1820</v>
          </cell>
          <cell r="L1833">
            <v>0</v>
          </cell>
          <cell r="M1833">
            <v>5780</v>
          </cell>
          <cell r="N1833">
            <v>5779</v>
          </cell>
          <cell r="O1833">
            <v>1</v>
          </cell>
          <cell r="R1833">
            <v>2.4045E-2</v>
          </cell>
          <cell r="S1833">
            <v>138.98009999999999</v>
          </cell>
          <cell r="T1833">
            <v>138.95605499999999</v>
          </cell>
          <cell r="U1833">
            <v>2.4045000000000982E-2</v>
          </cell>
          <cell r="W1833">
            <v>1996</v>
          </cell>
          <cell r="X1833">
            <v>7</v>
          </cell>
          <cell r="Y1833">
            <v>1.3103721298495645</v>
          </cell>
          <cell r="Z1833">
            <v>1</v>
          </cell>
          <cell r="AA1833">
            <v>4</v>
          </cell>
          <cell r="AB1833">
            <v>200</v>
          </cell>
          <cell r="AC1833">
            <v>6.5000000000000002E-2</v>
          </cell>
          <cell r="AD1833">
            <v>10</v>
          </cell>
          <cell r="AH1833">
            <v>0.5</v>
          </cell>
        </row>
        <row r="1834">
          <cell r="A1834" t="str">
            <v>G950239-003</v>
          </cell>
          <cell r="B1834" t="str">
            <v>Fixtures and fittings</v>
          </cell>
          <cell r="C1834">
            <v>1302</v>
          </cell>
          <cell r="D1834" t="str">
            <v>IS</v>
          </cell>
          <cell r="E1834" t="str">
            <v>N/A</v>
          </cell>
          <cell r="F1834" t="str">
            <v>N/A</v>
          </cell>
          <cell r="G1834" t="str">
            <v>INTERL</v>
          </cell>
          <cell r="H1834" t="str">
            <v>SUPPROT PROM</v>
          </cell>
          <cell r="J1834">
            <v>35268</v>
          </cell>
          <cell r="K1834">
            <v>1820</v>
          </cell>
          <cell r="L1834">
            <v>0</v>
          </cell>
          <cell r="M1834">
            <v>103200</v>
          </cell>
          <cell r="N1834">
            <v>103199</v>
          </cell>
          <cell r="O1834">
            <v>1</v>
          </cell>
          <cell r="R1834">
            <v>2.4045E-2</v>
          </cell>
          <cell r="S1834">
            <v>2481.444</v>
          </cell>
          <cell r="T1834">
            <v>2481.4199549999998</v>
          </cell>
          <cell r="U1834">
            <v>2.4045000000114669E-2</v>
          </cell>
          <cell r="W1834">
            <v>1996</v>
          </cell>
          <cell r="X1834">
            <v>7</v>
          </cell>
          <cell r="Y1834">
            <v>1.3103721298495645</v>
          </cell>
          <cell r="Z1834">
            <v>1</v>
          </cell>
          <cell r="AA1834">
            <v>4</v>
          </cell>
          <cell r="AB1834">
            <v>3500</v>
          </cell>
          <cell r="AC1834">
            <v>6.5000000000000002E-2</v>
          </cell>
          <cell r="AD1834">
            <v>230</v>
          </cell>
          <cell r="AH1834">
            <v>0.5</v>
          </cell>
        </row>
        <row r="1835">
          <cell r="A1835" t="str">
            <v>G950239-004</v>
          </cell>
          <cell r="B1835" t="str">
            <v>Fixtures and fittings</v>
          </cell>
          <cell r="C1835">
            <v>1302</v>
          </cell>
          <cell r="D1835" t="str">
            <v>IS</v>
          </cell>
          <cell r="E1835" t="str">
            <v>N/A</v>
          </cell>
          <cell r="F1835" t="str">
            <v>N/A</v>
          </cell>
          <cell r="G1835" t="str">
            <v>S.PIPA</v>
          </cell>
          <cell r="H1835" t="str">
            <v>SUPROT PROM</v>
          </cell>
          <cell r="J1835">
            <v>35268</v>
          </cell>
          <cell r="K1835">
            <v>1820</v>
          </cell>
          <cell r="L1835">
            <v>0</v>
          </cell>
          <cell r="M1835">
            <v>123092</v>
          </cell>
          <cell r="N1835">
            <v>123091</v>
          </cell>
          <cell r="O1835">
            <v>1</v>
          </cell>
          <cell r="R1835">
            <v>2.4045E-2</v>
          </cell>
          <cell r="S1835">
            <v>2959.7471399999999</v>
          </cell>
          <cell r="T1835">
            <v>2959.7230949999998</v>
          </cell>
          <cell r="U1835">
            <v>2.4045000000114669E-2</v>
          </cell>
          <cell r="W1835">
            <v>1996</v>
          </cell>
          <cell r="X1835">
            <v>7</v>
          </cell>
          <cell r="Y1835">
            <v>1.3103721298495645</v>
          </cell>
          <cell r="Z1835">
            <v>1</v>
          </cell>
          <cell r="AA1835">
            <v>4</v>
          </cell>
          <cell r="AB1835">
            <v>4200</v>
          </cell>
          <cell r="AC1835">
            <v>6.5000000000000002E-2</v>
          </cell>
          <cell r="AD1835">
            <v>270</v>
          </cell>
          <cell r="AH1835">
            <v>0.5</v>
          </cell>
        </row>
        <row r="1836">
          <cell r="A1836" t="str">
            <v>G950239-005</v>
          </cell>
          <cell r="B1836" t="str">
            <v>Fixtures and fittings</v>
          </cell>
          <cell r="C1836">
            <v>1302</v>
          </cell>
          <cell r="D1836" t="str">
            <v>IS</v>
          </cell>
          <cell r="E1836" t="str">
            <v>N/A</v>
          </cell>
          <cell r="F1836" t="str">
            <v>N/A</v>
          </cell>
          <cell r="G1836" t="str">
            <v>DIGITA</v>
          </cell>
          <cell r="H1836" t="str">
            <v>SUPPROT PROM</v>
          </cell>
          <cell r="J1836">
            <v>35268</v>
          </cell>
          <cell r="K1836">
            <v>1820</v>
          </cell>
          <cell r="L1836">
            <v>0</v>
          </cell>
          <cell r="M1836">
            <v>171323</v>
          </cell>
          <cell r="N1836">
            <v>171322</v>
          </cell>
          <cell r="O1836">
            <v>1</v>
          </cell>
          <cell r="R1836">
            <v>2.4045E-2</v>
          </cell>
          <cell r="S1836">
            <v>4119.4615350000004</v>
          </cell>
          <cell r="T1836">
            <v>4119.4374900000003</v>
          </cell>
          <cell r="U1836">
            <v>2.4045000000114669E-2</v>
          </cell>
          <cell r="W1836">
            <v>1996</v>
          </cell>
          <cell r="X1836">
            <v>7</v>
          </cell>
          <cell r="Y1836">
            <v>1.3103721298495645</v>
          </cell>
          <cell r="Z1836">
            <v>1</v>
          </cell>
          <cell r="AA1836">
            <v>4</v>
          </cell>
          <cell r="AB1836">
            <v>5900</v>
          </cell>
          <cell r="AC1836">
            <v>6.5000000000000002E-2</v>
          </cell>
          <cell r="AD1836">
            <v>380</v>
          </cell>
          <cell r="AH1836">
            <v>0.5</v>
          </cell>
        </row>
        <row r="1837">
          <cell r="A1837" t="str">
            <v>G950239-006</v>
          </cell>
          <cell r="B1837" t="str">
            <v>Fixtures and fittings</v>
          </cell>
          <cell r="C1837">
            <v>1302</v>
          </cell>
          <cell r="D1837" t="str">
            <v>IS</v>
          </cell>
          <cell r="E1837" t="str">
            <v>N/A</v>
          </cell>
          <cell r="F1837" t="str">
            <v>N/A</v>
          </cell>
          <cell r="G1837" t="str">
            <v>S.PIPA</v>
          </cell>
          <cell r="H1837" t="str">
            <v>INSTALL PROM</v>
          </cell>
          <cell r="J1837">
            <v>35268</v>
          </cell>
          <cell r="K1837">
            <v>1820</v>
          </cell>
          <cell r="L1837">
            <v>0</v>
          </cell>
          <cell r="M1837">
            <v>17580</v>
          </cell>
          <cell r="N1837">
            <v>17579</v>
          </cell>
          <cell r="O1837">
            <v>1</v>
          </cell>
          <cell r="R1837">
            <v>2.4045E-2</v>
          </cell>
          <cell r="S1837">
            <v>422.71109999999999</v>
          </cell>
          <cell r="T1837">
            <v>422.68705499999999</v>
          </cell>
          <cell r="U1837">
            <v>2.4045000000000982E-2</v>
          </cell>
          <cell r="W1837">
            <v>1996</v>
          </cell>
          <cell r="X1837">
            <v>7</v>
          </cell>
          <cell r="Y1837">
            <v>1.3103721298495645</v>
          </cell>
          <cell r="Z1837">
            <v>1</v>
          </cell>
          <cell r="AA1837">
            <v>4</v>
          </cell>
          <cell r="AB1837">
            <v>600</v>
          </cell>
          <cell r="AC1837">
            <v>6.5000000000000002E-2</v>
          </cell>
          <cell r="AD1837">
            <v>40</v>
          </cell>
          <cell r="AH1837">
            <v>0.5</v>
          </cell>
        </row>
        <row r="1838">
          <cell r="A1838" t="str">
            <v>G950239-007</v>
          </cell>
          <cell r="B1838" t="str">
            <v>Fixtures and fittings</v>
          </cell>
          <cell r="C1838">
            <v>1302</v>
          </cell>
          <cell r="D1838" t="str">
            <v>IS</v>
          </cell>
          <cell r="E1838" t="str">
            <v>N/A</v>
          </cell>
          <cell r="F1838" t="str">
            <v>N/A</v>
          </cell>
          <cell r="G1838" t="str">
            <v>LOGIC</v>
          </cell>
          <cell r="H1838" t="str">
            <v>PARTS</v>
          </cell>
          <cell r="J1838">
            <v>35268</v>
          </cell>
          <cell r="K1838">
            <v>1820</v>
          </cell>
          <cell r="L1838">
            <v>0</v>
          </cell>
          <cell r="M1838">
            <v>595978</v>
          </cell>
          <cell r="N1838">
            <v>595977</v>
          </cell>
          <cell r="O1838">
            <v>1</v>
          </cell>
          <cell r="R1838">
            <v>2.60857E-2</v>
          </cell>
          <cell r="S1838">
            <v>15546.503314600001</v>
          </cell>
          <cell r="T1838">
            <v>15546.477228899999</v>
          </cell>
          <cell r="U1838">
            <v>2.6085700001203804E-2</v>
          </cell>
          <cell r="W1838">
            <v>1996</v>
          </cell>
          <cell r="X1838">
            <v>7</v>
          </cell>
          <cell r="Y1838">
            <v>1.3103721298495645</v>
          </cell>
          <cell r="Z1838">
            <v>1</v>
          </cell>
          <cell r="AA1838">
            <v>4</v>
          </cell>
          <cell r="AB1838">
            <v>0</v>
          </cell>
          <cell r="AC1838">
            <v>6.5000000000000002E-2</v>
          </cell>
          <cell r="AD1838">
            <v>0</v>
          </cell>
          <cell r="AH1838">
            <v>0</v>
          </cell>
        </row>
        <row r="1839">
          <cell r="A1839" t="str">
            <v>G950239-010</v>
          </cell>
          <cell r="B1839" t="str">
            <v>Fixtures and fittings</v>
          </cell>
          <cell r="C1839">
            <v>1302</v>
          </cell>
          <cell r="D1839" t="str">
            <v>IS</v>
          </cell>
          <cell r="E1839" t="str">
            <v>N/A</v>
          </cell>
          <cell r="F1839" t="str">
            <v>97THF01671</v>
          </cell>
          <cell r="G1839" t="str">
            <v>PROMIS SYS</v>
          </cell>
          <cell r="H1839" t="str">
            <v>UNIVERSAL AC POWER SUPPLY</v>
          </cell>
          <cell r="J1839">
            <v>35337</v>
          </cell>
          <cell r="K1839">
            <v>1820</v>
          </cell>
          <cell r="L1839">
            <v>0</v>
          </cell>
          <cell r="M1839">
            <v>40064</v>
          </cell>
          <cell r="N1839">
            <v>40063</v>
          </cell>
          <cell r="O1839">
            <v>1</v>
          </cell>
          <cell r="R1839">
            <v>2.7225800000000001E-2</v>
          </cell>
          <cell r="S1839">
            <v>1090.7744512000002</v>
          </cell>
          <cell r="T1839">
            <v>1090.7472254000002</v>
          </cell>
          <cell r="U1839">
            <v>2.7225799999996525E-2</v>
          </cell>
          <cell r="W1839">
            <v>1996</v>
          </cell>
          <cell r="X1839">
            <v>7</v>
          </cell>
          <cell r="Y1839">
            <v>1.3103721298495645</v>
          </cell>
          <cell r="Z1839">
            <v>1</v>
          </cell>
          <cell r="AA1839">
            <v>4</v>
          </cell>
          <cell r="AB1839">
            <v>0</v>
          </cell>
          <cell r="AC1839">
            <v>6.5000000000000002E-2</v>
          </cell>
          <cell r="AD1839">
            <v>0</v>
          </cell>
          <cell r="AH1839">
            <v>0</v>
          </cell>
        </row>
        <row r="1840">
          <cell r="A1840" t="str">
            <v>G950239-012</v>
          </cell>
          <cell r="B1840" t="str">
            <v>Fixtures and fittings</v>
          </cell>
          <cell r="C1840">
            <v>1302</v>
          </cell>
          <cell r="D1840" t="str">
            <v>IS</v>
          </cell>
          <cell r="E1840" t="str">
            <v>N/A</v>
          </cell>
          <cell r="F1840" t="str">
            <v>97THF03172</v>
          </cell>
          <cell r="G1840" t="str">
            <v>DIGITAL</v>
          </cell>
          <cell r="H1840" t="str">
            <v>SCSI DISK</v>
          </cell>
          <cell r="I1840">
            <v>35417</v>
          </cell>
          <cell r="J1840">
            <v>35428</v>
          </cell>
          <cell r="K1840">
            <v>1820</v>
          </cell>
          <cell r="L1840">
            <v>0</v>
          </cell>
          <cell r="M1840">
            <v>148097</v>
          </cell>
          <cell r="N1840">
            <v>148096</v>
          </cell>
          <cell r="O1840">
            <v>1</v>
          </cell>
          <cell r="R1840">
            <v>2.4045E-2</v>
          </cell>
          <cell r="S1840">
            <v>3560.9923650000001</v>
          </cell>
          <cell r="T1840">
            <v>3560.9683199999999</v>
          </cell>
          <cell r="U1840">
            <v>2.4045000000114669E-2</v>
          </cell>
          <cell r="W1840">
            <v>1996</v>
          </cell>
          <cell r="X1840">
            <v>7</v>
          </cell>
          <cell r="Y1840">
            <v>1.3103721298495645</v>
          </cell>
          <cell r="Z1840">
            <v>1</v>
          </cell>
          <cell r="AA1840">
            <v>4</v>
          </cell>
          <cell r="AB1840">
            <v>5100</v>
          </cell>
          <cell r="AC1840">
            <v>6.5000000000000002E-2</v>
          </cell>
          <cell r="AD1840">
            <v>330</v>
          </cell>
          <cell r="AH1840">
            <v>0.5</v>
          </cell>
        </row>
        <row r="1841">
          <cell r="A1841" t="str">
            <v>G950239-014</v>
          </cell>
          <cell r="B1841" t="str">
            <v>Fixtures and fittings</v>
          </cell>
          <cell r="C1841">
            <v>1302</v>
          </cell>
          <cell r="D1841" t="str">
            <v>IS</v>
          </cell>
          <cell r="E1841" t="str">
            <v>N/A</v>
          </cell>
          <cell r="F1841" t="str">
            <v>T001153</v>
          </cell>
          <cell r="G1841" t="str">
            <v>DIGITAL</v>
          </cell>
          <cell r="H1841" t="str">
            <v>OPER VMS ON ALPHA 2100</v>
          </cell>
          <cell r="I1841">
            <v>35767</v>
          </cell>
          <cell r="J1841">
            <v>35793</v>
          </cell>
          <cell r="K1841">
            <v>1820</v>
          </cell>
          <cell r="L1841">
            <v>0</v>
          </cell>
          <cell r="M1841">
            <v>1496746.04</v>
          </cell>
          <cell r="N1841">
            <v>1496745.04</v>
          </cell>
          <cell r="O1841">
            <v>1</v>
          </cell>
          <cell r="R1841">
            <v>2.4045E-2</v>
          </cell>
          <cell r="S1841">
            <v>35989.258531799998</v>
          </cell>
          <cell r="T1841">
            <v>35989.2344868</v>
          </cell>
          <cell r="U1841">
            <v>2.404499999829568E-2</v>
          </cell>
          <cell r="W1841">
            <v>1997</v>
          </cell>
          <cell r="X1841">
            <v>7</v>
          </cell>
          <cell r="Y1841">
            <v>1.2178072111846947</v>
          </cell>
          <cell r="Z1841">
            <v>1</v>
          </cell>
          <cell r="AA1841">
            <v>4</v>
          </cell>
          <cell r="AB1841">
            <v>0</v>
          </cell>
          <cell r="AC1841">
            <v>0.08</v>
          </cell>
          <cell r="AD1841">
            <v>0</v>
          </cell>
          <cell r="AH1841">
            <v>0</v>
          </cell>
        </row>
        <row r="1842">
          <cell r="A1842" t="str">
            <v>G950239-015</v>
          </cell>
          <cell r="B1842" t="str">
            <v>Fixtures and fittings</v>
          </cell>
          <cell r="C1842">
            <v>1302</v>
          </cell>
          <cell r="D1842" t="str">
            <v>IS</v>
          </cell>
          <cell r="E1842" t="str">
            <v>N/A</v>
          </cell>
          <cell r="F1842">
            <v>171227</v>
          </cell>
          <cell r="G1842" t="str">
            <v>PROMIS</v>
          </cell>
          <cell r="H1842" t="str">
            <v>CONSULTING</v>
          </cell>
          <cell r="I1842">
            <v>35809</v>
          </cell>
          <cell r="J1842">
            <v>35849</v>
          </cell>
          <cell r="K1842">
            <v>1820</v>
          </cell>
          <cell r="L1842">
            <v>0</v>
          </cell>
          <cell r="M1842">
            <v>299724.84999999998</v>
          </cell>
          <cell r="N1842">
            <v>299723.84999999998</v>
          </cell>
          <cell r="O1842">
            <v>1</v>
          </cell>
          <cell r="R1842">
            <v>2.4045E-2</v>
          </cell>
          <cell r="S1842">
            <v>7206.8840182499998</v>
          </cell>
          <cell r="T1842">
            <v>7206.8599732499997</v>
          </cell>
          <cell r="U1842">
            <v>2.4045000000114669E-2</v>
          </cell>
          <cell r="W1842">
            <v>1998</v>
          </cell>
          <cell r="X1842">
            <v>7</v>
          </cell>
          <cell r="Y1842">
            <v>1.1800356506238858</v>
          </cell>
          <cell r="Z1842">
            <v>1</v>
          </cell>
          <cell r="AA1842">
            <v>4</v>
          </cell>
          <cell r="AB1842">
            <v>9300</v>
          </cell>
          <cell r="AC1842">
            <v>0.08</v>
          </cell>
          <cell r="AD1842">
            <v>740</v>
          </cell>
          <cell r="AH1842">
            <v>0.5</v>
          </cell>
        </row>
        <row r="1843">
          <cell r="A1843" t="str">
            <v>G950239-016</v>
          </cell>
          <cell r="B1843" t="str">
            <v>Fixtures and fittings</v>
          </cell>
          <cell r="C1843">
            <v>1302</v>
          </cell>
          <cell r="D1843" t="str">
            <v>IS</v>
          </cell>
          <cell r="E1843" t="str">
            <v>N/A</v>
          </cell>
          <cell r="F1843" t="str">
            <v>T016010</v>
          </cell>
          <cell r="G1843" t="str">
            <v>DIGITAL</v>
          </cell>
          <cell r="H1843" t="str">
            <v>DIG FORTRAN</v>
          </cell>
          <cell r="I1843">
            <v>36187</v>
          </cell>
          <cell r="J1843">
            <v>36191</v>
          </cell>
          <cell r="K1843">
            <v>1820</v>
          </cell>
          <cell r="L1843">
            <v>0</v>
          </cell>
          <cell r="M1843">
            <v>13580</v>
          </cell>
          <cell r="N1843">
            <v>13579</v>
          </cell>
          <cell r="O1843">
            <v>1</v>
          </cell>
          <cell r="R1843">
            <v>2.4045E-2</v>
          </cell>
          <cell r="S1843">
            <v>326.53109999999998</v>
          </cell>
          <cell r="T1843">
            <v>326.50705499999998</v>
          </cell>
          <cell r="U1843">
            <v>2.4045000000000982E-2</v>
          </cell>
          <cell r="W1843">
            <v>1999</v>
          </cell>
          <cell r="X1843">
            <v>7</v>
          </cell>
          <cell r="Y1843">
            <v>1.1553228621291447</v>
          </cell>
          <cell r="Z1843">
            <v>1</v>
          </cell>
          <cell r="AA1843">
            <v>4</v>
          </cell>
          <cell r="AB1843">
            <v>0</v>
          </cell>
          <cell r="AC1843">
            <v>0.09</v>
          </cell>
          <cell r="AD1843">
            <v>0</v>
          </cell>
          <cell r="AH1843">
            <v>0</v>
          </cell>
        </row>
        <row r="1844">
          <cell r="A1844" t="str">
            <v>G950239-017</v>
          </cell>
          <cell r="B1844" t="str">
            <v>Fixtures and fittings</v>
          </cell>
          <cell r="C1844">
            <v>1302</v>
          </cell>
          <cell r="D1844" t="str">
            <v>IS</v>
          </cell>
          <cell r="E1844" t="str">
            <v>N/A</v>
          </cell>
          <cell r="F1844" t="str">
            <v>T019416</v>
          </cell>
          <cell r="G1844" t="str">
            <v>DIGITAL EQUIT</v>
          </cell>
          <cell r="H1844" t="str">
            <v>Y2K SYSTEM HEALTHCHECK</v>
          </cell>
          <cell r="I1844">
            <v>36304</v>
          </cell>
          <cell r="J1844">
            <v>36310</v>
          </cell>
          <cell r="K1844">
            <v>1820</v>
          </cell>
          <cell r="L1844">
            <v>0</v>
          </cell>
          <cell r="M1844">
            <v>68750</v>
          </cell>
          <cell r="N1844">
            <v>68749</v>
          </cell>
          <cell r="O1844">
            <v>1</v>
          </cell>
          <cell r="R1844">
            <v>2.4152E-2</v>
          </cell>
          <cell r="S1844">
            <v>1660.45</v>
          </cell>
          <cell r="T1844">
            <v>1660.4258480000001</v>
          </cell>
          <cell r="U1844">
            <v>2.4151999999958207E-2</v>
          </cell>
          <cell r="W1844">
            <v>1999</v>
          </cell>
          <cell r="X1844">
            <v>7</v>
          </cell>
          <cell r="Y1844">
            <v>1.1553228621291447</v>
          </cell>
          <cell r="Z1844">
            <v>1</v>
          </cell>
          <cell r="AA1844">
            <v>4</v>
          </cell>
          <cell r="AB1844">
            <v>2100</v>
          </cell>
          <cell r="AC1844">
            <v>0.09</v>
          </cell>
          <cell r="AD1844">
            <v>190</v>
          </cell>
          <cell r="AH1844">
            <v>0.5</v>
          </cell>
        </row>
        <row r="1845">
          <cell r="A1845" t="str">
            <v>G950239-018</v>
          </cell>
          <cell r="B1845" t="str">
            <v>Fixtures and fittings</v>
          </cell>
          <cell r="C1845">
            <v>1302</v>
          </cell>
          <cell r="D1845" t="str">
            <v>IS</v>
          </cell>
          <cell r="E1845" t="str">
            <v>N/A</v>
          </cell>
          <cell r="F1845" t="str">
            <v>J8N0047503</v>
          </cell>
          <cell r="G1845" t="str">
            <v>HEWLETT PACKARD</v>
          </cell>
          <cell r="H1845" t="str">
            <v>256 MB MEMORY BOARD</v>
          </cell>
          <cell r="I1845">
            <v>36306</v>
          </cell>
          <cell r="J1845">
            <v>36345</v>
          </cell>
          <cell r="K1845">
            <v>1820</v>
          </cell>
          <cell r="L1845">
            <v>0</v>
          </cell>
          <cell r="M1845">
            <v>84105</v>
          </cell>
          <cell r="N1845">
            <v>84104</v>
          </cell>
          <cell r="O1845">
            <v>1</v>
          </cell>
          <cell r="R1845">
            <v>2.7225800000000001E-2</v>
          </cell>
          <cell r="S1845">
            <v>2289.8259090000001</v>
          </cell>
          <cell r="T1845">
            <v>2289.7986832000001</v>
          </cell>
          <cell r="U1845">
            <v>2.7225799999996525E-2</v>
          </cell>
          <cell r="W1845">
            <v>1999</v>
          </cell>
          <cell r="X1845">
            <v>7</v>
          </cell>
          <cell r="Y1845">
            <v>1.1553228621291447</v>
          </cell>
          <cell r="Z1845">
            <v>1</v>
          </cell>
          <cell r="AA1845">
            <v>4</v>
          </cell>
          <cell r="AB1845">
            <v>2500</v>
          </cell>
          <cell r="AC1845">
            <v>0.09</v>
          </cell>
          <cell r="AD1845">
            <v>230</v>
          </cell>
          <cell r="AH1845">
            <v>0.5</v>
          </cell>
        </row>
        <row r="1846">
          <cell r="A1846" t="str">
            <v>G950239-019</v>
          </cell>
          <cell r="B1846" t="str">
            <v>Fixtures and fittings</v>
          </cell>
          <cell r="C1846">
            <v>1302</v>
          </cell>
          <cell r="D1846" t="str">
            <v>IS</v>
          </cell>
          <cell r="E1846" t="str">
            <v>N/A</v>
          </cell>
          <cell r="F1846" t="str">
            <v>T021063</v>
          </cell>
          <cell r="G1846" t="str">
            <v>DIGITAL EQUIP</v>
          </cell>
          <cell r="H1846" t="str">
            <v>EISA BACKPLANE</v>
          </cell>
          <cell r="I1846">
            <v>36368</v>
          </cell>
          <cell r="J1846">
            <v>36401</v>
          </cell>
          <cell r="K1846">
            <v>1820</v>
          </cell>
          <cell r="L1846">
            <v>0</v>
          </cell>
          <cell r="M1846">
            <v>255590</v>
          </cell>
          <cell r="N1846">
            <v>255589</v>
          </cell>
          <cell r="O1846">
            <v>1</v>
          </cell>
          <cell r="R1846">
            <v>2.6575999999999999E-2</v>
          </cell>
          <cell r="S1846">
            <v>6792.5598399999999</v>
          </cell>
          <cell r="T1846">
            <v>6792.5332639999997</v>
          </cell>
          <cell r="U1846">
            <v>2.6576000000204658E-2</v>
          </cell>
          <cell r="W1846">
            <v>1999</v>
          </cell>
          <cell r="X1846">
            <v>7</v>
          </cell>
          <cell r="Y1846">
            <v>1.1553228621291447</v>
          </cell>
          <cell r="Z1846">
            <v>1</v>
          </cell>
          <cell r="AA1846">
            <v>4</v>
          </cell>
          <cell r="AB1846">
            <v>7700</v>
          </cell>
          <cell r="AC1846">
            <v>0.09</v>
          </cell>
          <cell r="AD1846">
            <v>690</v>
          </cell>
          <cell r="AH1846">
            <v>0.5</v>
          </cell>
        </row>
        <row r="1847">
          <cell r="A1847" t="str">
            <v>G950240-000</v>
          </cell>
          <cell r="B1847" t="str">
            <v>Fixtures and fittings</v>
          </cell>
          <cell r="C1847">
            <v>1102</v>
          </cell>
          <cell r="D1847" t="str">
            <v>BD&amp;CS</v>
          </cell>
          <cell r="E1847" t="str">
            <v>N/A</v>
          </cell>
          <cell r="F1847" t="str">
            <v>N/A</v>
          </cell>
          <cell r="G1847" t="str">
            <v>SHT</v>
          </cell>
          <cell r="H1847" t="str">
            <v>PRINTER</v>
          </cell>
          <cell r="J1847">
            <v>35086</v>
          </cell>
          <cell r="K1847">
            <v>1820</v>
          </cell>
          <cell r="L1847">
            <v>0</v>
          </cell>
          <cell r="M1847">
            <v>3200</v>
          </cell>
          <cell r="N1847">
            <v>3199</v>
          </cell>
          <cell r="O1847">
            <v>1</v>
          </cell>
          <cell r="R1847">
            <v>2.6919700000000001E-2</v>
          </cell>
          <cell r="S1847">
            <v>86.143039999999999</v>
          </cell>
          <cell r="T1847">
            <v>86.116120300000006</v>
          </cell>
          <cell r="U1847">
            <v>2.6919699999993441E-2</v>
          </cell>
          <cell r="W1847">
            <v>1996</v>
          </cell>
          <cell r="X1847">
            <v>5</v>
          </cell>
          <cell r="Y1847">
            <v>0.71433928463457796</v>
          </cell>
          <cell r="Z1847">
            <v>0.92357785702156558</v>
          </cell>
          <cell r="AA1847">
            <v>4</v>
          </cell>
          <cell r="AB1847">
            <v>0</v>
          </cell>
          <cell r="AC1847">
            <v>6.5000000000000002E-2</v>
          </cell>
          <cell r="AD1847">
            <v>0</v>
          </cell>
          <cell r="AH1847">
            <v>0</v>
          </cell>
        </row>
        <row r="1848">
          <cell r="A1848" t="str">
            <v>G950241-000</v>
          </cell>
          <cell r="B1848" t="str">
            <v>Fixtures and fittings</v>
          </cell>
          <cell r="C1848">
            <v>3400</v>
          </cell>
          <cell r="D1848" t="str">
            <v>Test</v>
          </cell>
          <cell r="E1848" t="str">
            <v>N/A</v>
          </cell>
          <cell r="F1848" t="str">
            <v>N/A</v>
          </cell>
          <cell r="G1848" t="str">
            <v>SHT</v>
          </cell>
          <cell r="H1848" t="str">
            <v>PC# PCA9 COMPUTER</v>
          </cell>
          <cell r="J1848">
            <v>35240</v>
          </cell>
          <cell r="K1848">
            <v>1820</v>
          </cell>
          <cell r="L1848">
            <v>0</v>
          </cell>
          <cell r="M1848">
            <v>33000</v>
          </cell>
          <cell r="N1848">
            <v>32999</v>
          </cell>
          <cell r="O1848">
            <v>1</v>
          </cell>
          <cell r="R1848">
            <v>2.48069E-2</v>
          </cell>
          <cell r="S1848">
            <v>818.6277</v>
          </cell>
          <cell r="T1848">
            <v>818.60289309999996</v>
          </cell>
          <cell r="U1848">
            <v>2.4806900000044152E-2</v>
          </cell>
          <cell r="W1848">
            <v>1996</v>
          </cell>
          <cell r="X1848">
            <v>6</v>
          </cell>
          <cell r="Y1848">
            <v>0</v>
          </cell>
          <cell r="Z1848">
            <v>0.92357785702156558</v>
          </cell>
          <cell r="AA1848">
            <v>5</v>
          </cell>
          <cell r="AB1848">
            <v>0</v>
          </cell>
          <cell r="AC1848">
            <v>0</v>
          </cell>
          <cell r="AD1848">
            <v>0</v>
          </cell>
          <cell r="AH1848">
            <v>0</v>
          </cell>
        </row>
        <row r="1849">
          <cell r="A1849" t="str">
            <v>G950244-000</v>
          </cell>
          <cell r="B1849" t="str">
            <v>Fixtures and fittings</v>
          </cell>
          <cell r="C1849">
            <v>1301</v>
          </cell>
          <cell r="D1849" t="str">
            <v>IS</v>
          </cell>
          <cell r="E1849" t="str">
            <v>N/A</v>
          </cell>
          <cell r="F1849" t="str">
            <v>N/A</v>
          </cell>
          <cell r="G1849" t="str">
            <v>SHT</v>
          </cell>
          <cell r="H1849" t="str">
            <v>PRINTER HP660C</v>
          </cell>
          <cell r="J1849">
            <v>35086</v>
          </cell>
          <cell r="K1849">
            <v>1820</v>
          </cell>
          <cell r="L1849">
            <v>0</v>
          </cell>
          <cell r="M1849">
            <v>13000</v>
          </cell>
          <cell r="N1849">
            <v>12999</v>
          </cell>
          <cell r="O1849">
            <v>1</v>
          </cell>
          <cell r="R1849">
            <v>2.4045E-2</v>
          </cell>
          <cell r="S1849">
            <v>312.58499999999998</v>
          </cell>
          <cell r="T1849">
            <v>312.56095499999998</v>
          </cell>
          <cell r="U1849">
            <v>2.4045000000000982E-2</v>
          </cell>
          <cell r="W1849">
            <v>1996</v>
          </cell>
          <cell r="X1849">
            <v>5</v>
          </cell>
          <cell r="Y1849">
            <v>0.71433928463457796</v>
          </cell>
          <cell r="Z1849">
            <v>0.92357785702156558</v>
          </cell>
          <cell r="AA1849">
            <v>4</v>
          </cell>
          <cell r="AB1849">
            <v>0</v>
          </cell>
          <cell r="AC1849">
            <v>6.5000000000000002E-2</v>
          </cell>
          <cell r="AD1849">
            <v>0</v>
          </cell>
          <cell r="AH1849">
            <v>0</v>
          </cell>
        </row>
        <row r="1850">
          <cell r="A1850" t="str">
            <v>G950247-000</v>
          </cell>
          <cell r="B1850" t="str">
            <v>Fixtures and fittings</v>
          </cell>
          <cell r="C1850">
            <v>1301</v>
          </cell>
          <cell r="D1850" t="str">
            <v>IS</v>
          </cell>
          <cell r="E1850" t="str">
            <v>N/A</v>
          </cell>
          <cell r="F1850" t="str">
            <v>N/A</v>
          </cell>
          <cell r="G1850" t="str">
            <v>SHT</v>
          </cell>
          <cell r="H1850" t="str">
            <v>1600 ACCESS</v>
          </cell>
          <cell r="J1850">
            <v>35086</v>
          </cell>
          <cell r="K1850">
            <v>1820</v>
          </cell>
          <cell r="L1850">
            <v>0</v>
          </cell>
          <cell r="M1850">
            <v>80000</v>
          </cell>
          <cell r="N1850">
            <v>79999</v>
          </cell>
          <cell r="O1850">
            <v>1</v>
          </cell>
          <cell r="R1850">
            <v>2.4045E-2</v>
          </cell>
          <cell r="S1850">
            <v>1923.6000000000001</v>
          </cell>
          <cell r="T1850">
            <v>1923.575955</v>
          </cell>
          <cell r="U1850">
            <v>2.4045000000114669E-2</v>
          </cell>
          <cell r="W1850">
            <v>1996</v>
          </cell>
          <cell r="X1850">
            <v>7</v>
          </cell>
          <cell r="Y1850">
            <v>1.3103721298495645</v>
          </cell>
          <cell r="Z1850">
            <v>1</v>
          </cell>
          <cell r="AA1850">
            <v>4</v>
          </cell>
          <cell r="AB1850">
            <v>2700</v>
          </cell>
          <cell r="AC1850">
            <v>6.5000000000000002E-2</v>
          </cell>
          <cell r="AD1850">
            <v>180</v>
          </cell>
          <cell r="AH1850">
            <v>0.5</v>
          </cell>
        </row>
        <row r="1851">
          <cell r="A1851" t="str">
            <v>G950248-000</v>
          </cell>
          <cell r="B1851" t="str">
            <v>Fixtures and fittings</v>
          </cell>
          <cell r="C1851">
            <v>1301</v>
          </cell>
          <cell r="D1851" t="str">
            <v>IS</v>
          </cell>
          <cell r="E1851" t="str">
            <v>N/A</v>
          </cell>
          <cell r="F1851" t="str">
            <v>N/A</v>
          </cell>
          <cell r="G1851" t="str">
            <v>SHT</v>
          </cell>
          <cell r="H1851" t="str">
            <v>1600 ACCESS</v>
          </cell>
          <cell r="J1851">
            <v>35086</v>
          </cell>
          <cell r="K1851">
            <v>1820</v>
          </cell>
          <cell r="L1851">
            <v>0</v>
          </cell>
          <cell r="M1851">
            <v>80000</v>
          </cell>
          <cell r="N1851">
            <v>79999</v>
          </cell>
          <cell r="O1851">
            <v>1</v>
          </cell>
          <cell r="R1851">
            <v>2.4045E-2</v>
          </cell>
          <cell r="S1851">
            <v>1923.6000000000001</v>
          </cell>
          <cell r="T1851">
            <v>1923.575955</v>
          </cell>
          <cell r="U1851">
            <v>2.4045000000114669E-2</v>
          </cell>
          <cell r="W1851">
            <v>1996</v>
          </cell>
          <cell r="X1851">
            <v>7</v>
          </cell>
          <cell r="Y1851">
            <v>1.3103721298495645</v>
          </cell>
          <cell r="Z1851">
            <v>1</v>
          </cell>
          <cell r="AA1851">
            <v>4</v>
          </cell>
          <cell r="AB1851">
            <v>2700</v>
          </cell>
          <cell r="AC1851">
            <v>6.5000000000000002E-2</v>
          </cell>
          <cell r="AD1851">
            <v>180</v>
          </cell>
          <cell r="AH1851">
            <v>0.5</v>
          </cell>
        </row>
        <row r="1852">
          <cell r="A1852" t="str">
            <v>G950249-000</v>
          </cell>
          <cell r="B1852" t="str">
            <v>Fixtures and fittings</v>
          </cell>
          <cell r="C1852">
            <v>1301</v>
          </cell>
          <cell r="D1852" t="str">
            <v>IS</v>
          </cell>
          <cell r="E1852" t="str">
            <v>N/A</v>
          </cell>
          <cell r="F1852" t="str">
            <v>N/A</v>
          </cell>
          <cell r="G1852" t="str">
            <v>SHT</v>
          </cell>
          <cell r="H1852" t="str">
            <v>ACCESS</v>
          </cell>
          <cell r="J1852">
            <v>35086</v>
          </cell>
          <cell r="K1852">
            <v>1820</v>
          </cell>
          <cell r="L1852">
            <v>0</v>
          </cell>
          <cell r="M1852">
            <v>80000</v>
          </cell>
          <cell r="N1852">
            <v>79999</v>
          </cell>
          <cell r="O1852">
            <v>1</v>
          </cell>
          <cell r="R1852">
            <v>2.4045E-2</v>
          </cell>
          <cell r="S1852">
            <v>1923.6000000000001</v>
          </cell>
          <cell r="T1852">
            <v>1923.575955</v>
          </cell>
          <cell r="U1852">
            <v>2.4045000000114669E-2</v>
          </cell>
          <cell r="W1852">
            <v>1996</v>
          </cell>
          <cell r="X1852">
            <v>7</v>
          </cell>
          <cell r="Y1852">
            <v>1.3103721298495645</v>
          </cell>
          <cell r="Z1852">
            <v>1</v>
          </cell>
          <cell r="AA1852">
            <v>4</v>
          </cell>
          <cell r="AB1852">
            <v>2700</v>
          </cell>
          <cell r="AC1852">
            <v>6.5000000000000002E-2</v>
          </cell>
          <cell r="AD1852">
            <v>180</v>
          </cell>
          <cell r="AH1852">
            <v>0.5</v>
          </cell>
        </row>
        <row r="1853">
          <cell r="A1853" t="str">
            <v>G950250-000</v>
          </cell>
          <cell r="B1853" t="str">
            <v>Fixtures and fittings</v>
          </cell>
          <cell r="C1853">
            <v>1301</v>
          </cell>
          <cell r="D1853" t="str">
            <v>IS</v>
          </cell>
          <cell r="E1853" t="str">
            <v>N/A</v>
          </cell>
          <cell r="F1853" t="str">
            <v>N/A</v>
          </cell>
          <cell r="G1853" t="str">
            <v>SHT</v>
          </cell>
          <cell r="H1853" t="str">
            <v>ACCESS</v>
          </cell>
          <cell r="J1853">
            <v>35086</v>
          </cell>
          <cell r="K1853">
            <v>1820</v>
          </cell>
          <cell r="L1853">
            <v>0</v>
          </cell>
          <cell r="M1853">
            <v>80000</v>
          </cell>
          <cell r="N1853">
            <v>79999</v>
          </cell>
          <cell r="O1853">
            <v>1</v>
          </cell>
          <cell r="R1853">
            <v>2.4045E-2</v>
          </cell>
          <cell r="S1853">
            <v>1923.6000000000001</v>
          </cell>
          <cell r="T1853">
            <v>1923.575955</v>
          </cell>
          <cell r="U1853">
            <v>2.4045000000114669E-2</v>
          </cell>
          <cell r="W1853">
            <v>1996</v>
          </cell>
          <cell r="X1853">
            <v>7</v>
          </cell>
          <cell r="Y1853">
            <v>1.3103721298495645</v>
          </cell>
          <cell r="Z1853">
            <v>1</v>
          </cell>
          <cell r="AA1853">
            <v>4</v>
          </cell>
          <cell r="AB1853">
            <v>2700</v>
          </cell>
          <cell r="AC1853">
            <v>6.5000000000000002E-2</v>
          </cell>
          <cell r="AD1853">
            <v>180</v>
          </cell>
          <cell r="AH1853">
            <v>0.5</v>
          </cell>
        </row>
        <row r="1854">
          <cell r="A1854" t="str">
            <v>G950251-000</v>
          </cell>
          <cell r="B1854" t="str">
            <v>Fixtures and fittings</v>
          </cell>
          <cell r="C1854">
            <v>1301</v>
          </cell>
          <cell r="D1854" t="str">
            <v>IS</v>
          </cell>
          <cell r="E1854" t="str">
            <v>N/A</v>
          </cell>
          <cell r="F1854" t="str">
            <v>N/A</v>
          </cell>
          <cell r="G1854" t="str">
            <v>SHT</v>
          </cell>
          <cell r="H1854" t="str">
            <v>ACCESS</v>
          </cell>
          <cell r="J1854">
            <v>35086</v>
          </cell>
          <cell r="K1854">
            <v>1820</v>
          </cell>
          <cell r="L1854">
            <v>0</v>
          </cell>
          <cell r="M1854">
            <v>80000</v>
          </cell>
          <cell r="N1854">
            <v>79999</v>
          </cell>
          <cell r="O1854">
            <v>1</v>
          </cell>
          <cell r="R1854">
            <v>2.4045E-2</v>
          </cell>
          <cell r="S1854">
            <v>1923.6000000000001</v>
          </cell>
          <cell r="T1854">
            <v>1923.575955</v>
          </cell>
          <cell r="U1854">
            <v>2.4045000000114669E-2</v>
          </cell>
          <cell r="W1854">
            <v>1996</v>
          </cell>
          <cell r="X1854">
            <v>7</v>
          </cell>
          <cell r="Y1854">
            <v>1.3103721298495645</v>
          </cell>
          <cell r="Z1854">
            <v>1</v>
          </cell>
          <cell r="AA1854">
            <v>4</v>
          </cell>
          <cell r="AB1854">
            <v>2700</v>
          </cell>
          <cell r="AC1854">
            <v>6.5000000000000002E-2</v>
          </cell>
          <cell r="AD1854">
            <v>180</v>
          </cell>
          <cell r="AH1854">
            <v>0.5</v>
          </cell>
        </row>
        <row r="1855">
          <cell r="A1855" t="str">
            <v>G950252-000</v>
          </cell>
          <cell r="B1855" t="str">
            <v>Fixtures and fittings</v>
          </cell>
          <cell r="C1855">
            <v>1301</v>
          </cell>
          <cell r="D1855" t="str">
            <v>IS</v>
          </cell>
          <cell r="E1855" t="str">
            <v>N/A</v>
          </cell>
          <cell r="F1855" t="str">
            <v>N/A</v>
          </cell>
          <cell r="G1855" t="str">
            <v>L&amp;H CO</v>
          </cell>
          <cell r="H1855" t="str">
            <v>486DX4-100</v>
          </cell>
          <cell r="J1855">
            <v>35086</v>
          </cell>
          <cell r="K1855">
            <v>1820</v>
          </cell>
          <cell r="L1855">
            <v>0</v>
          </cell>
          <cell r="M1855">
            <v>34000</v>
          </cell>
          <cell r="N1855">
            <v>33999</v>
          </cell>
          <cell r="O1855">
            <v>1</v>
          </cell>
          <cell r="R1855">
            <v>2.4045E-2</v>
          </cell>
          <cell r="S1855">
            <v>817.53</v>
          </cell>
          <cell r="T1855">
            <v>817.50595499999997</v>
          </cell>
          <cell r="U1855">
            <v>2.4045000000000982E-2</v>
          </cell>
          <cell r="W1855">
            <v>1996</v>
          </cell>
          <cell r="X1855">
            <v>6</v>
          </cell>
          <cell r="Y1855">
            <v>0</v>
          </cell>
          <cell r="Z1855">
            <v>1</v>
          </cell>
          <cell r="AA1855">
            <v>4</v>
          </cell>
          <cell r="AB1855">
            <v>0</v>
          </cell>
          <cell r="AC1855">
            <v>6.5000000000000002E-2</v>
          </cell>
          <cell r="AD1855">
            <v>0</v>
          </cell>
          <cell r="AH1855">
            <v>0</v>
          </cell>
        </row>
        <row r="1856">
          <cell r="A1856" t="str">
            <v>G950255-000</v>
          </cell>
          <cell r="B1856" t="str">
            <v>Fixtures and fittings</v>
          </cell>
          <cell r="C1856">
            <v>1301</v>
          </cell>
          <cell r="D1856" t="str">
            <v>IS</v>
          </cell>
          <cell r="E1856" t="str">
            <v>N/A</v>
          </cell>
          <cell r="F1856" t="str">
            <v>N/A</v>
          </cell>
          <cell r="G1856" t="str">
            <v>L&amp;H CO</v>
          </cell>
          <cell r="H1856" t="str">
            <v>486DX4-100</v>
          </cell>
          <cell r="J1856">
            <v>35086</v>
          </cell>
          <cell r="K1856">
            <v>1820</v>
          </cell>
          <cell r="L1856">
            <v>0</v>
          </cell>
          <cell r="M1856">
            <v>25700</v>
          </cell>
          <cell r="N1856">
            <v>25699</v>
          </cell>
          <cell r="O1856">
            <v>1</v>
          </cell>
          <cell r="R1856">
            <v>2.4045E-2</v>
          </cell>
          <cell r="S1856">
            <v>617.95650000000001</v>
          </cell>
          <cell r="T1856">
            <v>617.932455</v>
          </cell>
          <cell r="U1856">
            <v>2.4045000000000982E-2</v>
          </cell>
          <cell r="W1856">
            <v>1996</v>
          </cell>
          <cell r="X1856">
            <v>6</v>
          </cell>
          <cell r="Y1856">
            <v>0</v>
          </cell>
          <cell r="Z1856">
            <v>1</v>
          </cell>
          <cell r="AA1856">
            <v>4</v>
          </cell>
          <cell r="AB1856">
            <v>0</v>
          </cell>
          <cell r="AC1856">
            <v>6.5000000000000002E-2</v>
          </cell>
          <cell r="AD1856">
            <v>0</v>
          </cell>
          <cell r="AH1856">
            <v>0</v>
          </cell>
        </row>
        <row r="1857">
          <cell r="A1857" t="str">
            <v>G950256-000</v>
          </cell>
          <cell r="B1857" t="str">
            <v>Fixtures and fittings</v>
          </cell>
          <cell r="C1857">
            <v>1301</v>
          </cell>
          <cell r="D1857" t="str">
            <v>IS</v>
          </cell>
          <cell r="E1857" t="str">
            <v>N/A</v>
          </cell>
          <cell r="F1857" t="str">
            <v>N/A</v>
          </cell>
          <cell r="G1857" t="str">
            <v>L&amp;H</v>
          </cell>
          <cell r="H1857" t="str">
            <v>486DX4-100</v>
          </cell>
          <cell r="J1857">
            <v>35086</v>
          </cell>
          <cell r="K1857">
            <v>1820</v>
          </cell>
          <cell r="L1857">
            <v>0</v>
          </cell>
          <cell r="M1857">
            <v>25700</v>
          </cell>
          <cell r="N1857">
            <v>25699</v>
          </cell>
          <cell r="O1857">
            <v>1</v>
          </cell>
          <cell r="R1857">
            <v>2.4045E-2</v>
          </cell>
          <cell r="S1857">
            <v>617.95650000000001</v>
          </cell>
          <cell r="T1857">
            <v>617.932455</v>
          </cell>
          <cell r="U1857">
            <v>2.4045000000000982E-2</v>
          </cell>
          <cell r="W1857">
            <v>1996</v>
          </cell>
          <cell r="X1857">
            <v>6</v>
          </cell>
          <cell r="Y1857">
            <v>0</v>
          </cell>
          <cell r="Z1857">
            <v>1</v>
          </cell>
          <cell r="AA1857">
            <v>4</v>
          </cell>
          <cell r="AB1857">
            <v>0</v>
          </cell>
          <cell r="AC1857">
            <v>6.5000000000000002E-2</v>
          </cell>
          <cell r="AD1857">
            <v>0</v>
          </cell>
          <cell r="AH1857">
            <v>0</v>
          </cell>
        </row>
        <row r="1858">
          <cell r="A1858" t="str">
            <v>G950257-000</v>
          </cell>
          <cell r="B1858" t="str">
            <v>Fixtures and fittings</v>
          </cell>
          <cell r="C1858">
            <v>1301</v>
          </cell>
          <cell r="D1858" t="str">
            <v>IS</v>
          </cell>
          <cell r="E1858" t="str">
            <v>N/A</v>
          </cell>
          <cell r="F1858" t="str">
            <v>N/A</v>
          </cell>
          <cell r="G1858" t="str">
            <v>L&amp;H CO</v>
          </cell>
          <cell r="H1858" t="str">
            <v>486DX4-100 (2003EB172 to NSE2 keep)</v>
          </cell>
          <cell r="J1858">
            <v>35086</v>
          </cell>
          <cell r="K1858">
            <v>1820</v>
          </cell>
          <cell r="L1858">
            <v>0</v>
          </cell>
          <cell r="M1858">
            <v>25800</v>
          </cell>
          <cell r="N1858">
            <v>25799</v>
          </cell>
          <cell r="O1858">
            <v>1</v>
          </cell>
          <cell r="R1858">
            <v>2.4045E-2</v>
          </cell>
          <cell r="S1858">
            <v>620.36099999999999</v>
          </cell>
          <cell r="T1858">
            <v>620.33695499999999</v>
          </cell>
          <cell r="U1858">
            <v>2.4045000000000982E-2</v>
          </cell>
          <cell r="W1858">
            <v>1996</v>
          </cell>
          <cell r="X1858">
            <v>6</v>
          </cell>
          <cell r="Y1858">
            <v>0</v>
          </cell>
          <cell r="Z1858">
            <v>1</v>
          </cell>
          <cell r="AA1858">
            <v>4</v>
          </cell>
          <cell r="AB1858">
            <v>0</v>
          </cell>
          <cell r="AC1858">
            <v>6.5000000000000002E-2</v>
          </cell>
          <cell r="AD1858">
            <v>0</v>
          </cell>
          <cell r="AG1858">
            <v>1</v>
          </cell>
          <cell r="AH1858">
            <v>0</v>
          </cell>
        </row>
        <row r="1859">
          <cell r="A1859" t="str">
            <v>G950260-000</v>
          </cell>
          <cell r="B1859" t="str">
            <v>Fixtures and fittings</v>
          </cell>
          <cell r="C1859">
            <v>1301</v>
          </cell>
          <cell r="D1859" t="str">
            <v>IS</v>
          </cell>
          <cell r="E1859" t="str">
            <v>N/A</v>
          </cell>
          <cell r="F1859" t="str">
            <v>N/A</v>
          </cell>
          <cell r="G1859" t="str">
            <v>SHT</v>
          </cell>
          <cell r="H1859" t="str">
            <v>PC-CC SMALL</v>
          </cell>
          <cell r="J1859">
            <v>35086</v>
          </cell>
          <cell r="K1859">
            <v>1820</v>
          </cell>
          <cell r="L1859">
            <v>0</v>
          </cell>
          <cell r="M1859">
            <v>103980</v>
          </cell>
          <cell r="N1859">
            <v>103979</v>
          </cell>
          <cell r="O1859">
            <v>1</v>
          </cell>
          <cell r="R1859">
            <v>2.51696E-2</v>
          </cell>
          <cell r="S1859">
            <v>2617.1350080000002</v>
          </cell>
          <cell r="T1859">
            <v>2617.1098384000002</v>
          </cell>
          <cell r="U1859">
            <v>2.5169600000026549E-2</v>
          </cell>
          <cell r="W1859">
            <v>1996</v>
          </cell>
          <cell r="X1859">
            <v>6</v>
          </cell>
          <cell r="Y1859">
            <v>0</v>
          </cell>
          <cell r="Z1859">
            <v>0.92357785702156558</v>
          </cell>
          <cell r="AA1859">
            <v>5</v>
          </cell>
          <cell r="AB1859">
            <v>0</v>
          </cell>
          <cell r="AC1859">
            <v>0</v>
          </cell>
          <cell r="AD1859">
            <v>0</v>
          </cell>
          <cell r="AH1859">
            <v>0</v>
          </cell>
        </row>
        <row r="1860">
          <cell r="A1860" t="str">
            <v>G950261-000</v>
          </cell>
          <cell r="B1860" t="str">
            <v>Fixtures and fittings</v>
          </cell>
          <cell r="C1860">
            <v>3421</v>
          </cell>
          <cell r="D1860" t="str">
            <v>Test</v>
          </cell>
          <cell r="E1860" t="str">
            <v>N/A</v>
          </cell>
          <cell r="F1860" t="str">
            <v>N/A</v>
          </cell>
          <cell r="G1860" t="str">
            <v>L&amp;H CO</v>
          </cell>
          <cell r="H1860" t="str">
            <v>486DX4-100</v>
          </cell>
          <cell r="J1860">
            <v>35240</v>
          </cell>
          <cell r="K1860">
            <v>1820</v>
          </cell>
          <cell r="L1860">
            <v>0</v>
          </cell>
          <cell r="M1860">
            <v>28700</v>
          </cell>
          <cell r="N1860">
            <v>28699</v>
          </cell>
          <cell r="O1860">
            <v>1</v>
          </cell>
          <cell r="R1860">
            <v>2.51696E-2</v>
          </cell>
          <cell r="S1860">
            <v>722.36752000000001</v>
          </cell>
          <cell r="T1860">
            <v>722.34235039999999</v>
          </cell>
          <cell r="U1860">
            <v>2.5169600000026549E-2</v>
          </cell>
          <cell r="W1860">
            <v>1996</v>
          </cell>
          <cell r="X1860">
            <v>6</v>
          </cell>
          <cell r="Y1860">
            <v>0</v>
          </cell>
          <cell r="Z1860">
            <v>1</v>
          </cell>
          <cell r="AA1860">
            <v>4</v>
          </cell>
          <cell r="AB1860">
            <v>0</v>
          </cell>
          <cell r="AC1860">
            <v>6.5000000000000002E-2</v>
          </cell>
          <cell r="AD1860">
            <v>0</v>
          </cell>
          <cell r="AH1860">
            <v>0</v>
          </cell>
        </row>
        <row r="1861">
          <cell r="A1861" t="str">
            <v>G950263-000</v>
          </cell>
          <cell r="B1861" t="str">
            <v>Fixtures and fittings</v>
          </cell>
          <cell r="C1861">
            <v>3421</v>
          </cell>
          <cell r="D1861" t="str">
            <v>Test</v>
          </cell>
          <cell r="E1861" t="str">
            <v>N/A</v>
          </cell>
          <cell r="F1861" t="str">
            <v>N/A</v>
          </cell>
          <cell r="G1861" t="str">
            <v>L&amp;H CO</v>
          </cell>
          <cell r="H1861" t="str">
            <v>PRINTER EPSON LQ-570</v>
          </cell>
          <cell r="J1861">
            <v>35240</v>
          </cell>
          <cell r="K1861">
            <v>1820</v>
          </cell>
          <cell r="L1861">
            <v>0</v>
          </cell>
          <cell r="M1861">
            <v>11500</v>
          </cell>
          <cell r="N1861">
            <v>11499</v>
          </cell>
          <cell r="O1861">
            <v>1</v>
          </cell>
          <cell r="R1861">
            <v>2.51696E-2</v>
          </cell>
          <cell r="S1861">
            <v>289.4504</v>
          </cell>
          <cell r="T1861">
            <v>289.42523039999998</v>
          </cell>
          <cell r="U1861">
            <v>2.5169600000026549E-2</v>
          </cell>
          <cell r="W1861">
            <v>1996</v>
          </cell>
          <cell r="X1861">
            <v>5</v>
          </cell>
          <cell r="Y1861">
            <v>0.71433928463457796</v>
          </cell>
          <cell r="Z1861">
            <v>0.92357785702156558</v>
          </cell>
          <cell r="AA1861">
            <v>4</v>
          </cell>
          <cell r="AB1861">
            <v>0</v>
          </cell>
          <cell r="AC1861">
            <v>6.5000000000000002E-2</v>
          </cell>
          <cell r="AD1861">
            <v>0</v>
          </cell>
          <cell r="AH1861">
            <v>0</v>
          </cell>
        </row>
        <row r="1862">
          <cell r="A1862" t="str">
            <v>G950265-000</v>
          </cell>
          <cell r="B1862" t="str">
            <v>Fixtures and fittings</v>
          </cell>
          <cell r="C1862">
            <v>1301</v>
          </cell>
          <cell r="D1862" t="str">
            <v>IS</v>
          </cell>
          <cell r="E1862" t="str">
            <v>N/A</v>
          </cell>
          <cell r="F1862" t="str">
            <v>N/A</v>
          </cell>
          <cell r="G1862" t="str">
            <v>SHT</v>
          </cell>
          <cell r="H1862" t="str">
            <v>1600 ACCESS</v>
          </cell>
          <cell r="J1862">
            <v>35086</v>
          </cell>
          <cell r="K1862">
            <v>1820</v>
          </cell>
          <cell r="L1862">
            <v>0</v>
          </cell>
          <cell r="M1862">
            <v>83300</v>
          </cell>
          <cell r="N1862">
            <v>83299</v>
          </cell>
          <cell r="O1862">
            <v>1</v>
          </cell>
          <cell r="R1862">
            <v>2.51696E-2</v>
          </cell>
          <cell r="S1862">
            <v>2096.6276800000001</v>
          </cell>
          <cell r="T1862">
            <v>2096.6025104</v>
          </cell>
          <cell r="U1862">
            <v>2.5169600000026549E-2</v>
          </cell>
          <cell r="W1862">
            <v>1996</v>
          </cell>
          <cell r="X1862">
            <v>7</v>
          </cell>
          <cell r="Y1862">
            <v>1.3103721298495645</v>
          </cell>
          <cell r="Z1862">
            <v>1</v>
          </cell>
          <cell r="AA1862">
            <v>4</v>
          </cell>
          <cell r="AB1862">
            <v>2900</v>
          </cell>
          <cell r="AC1862">
            <v>6.5000000000000002E-2</v>
          </cell>
          <cell r="AD1862">
            <v>190</v>
          </cell>
          <cell r="AH1862">
            <v>0.5</v>
          </cell>
        </row>
        <row r="1863">
          <cell r="A1863" t="str">
            <v>G950266-000</v>
          </cell>
          <cell r="B1863" t="str">
            <v>Fixtures and fittings</v>
          </cell>
          <cell r="C1863">
            <v>1301</v>
          </cell>
          <cell r="D1863" t="str">
            <v>IS</v>
          </cell>
          <cell r="E1863" t="str">
            <v>N/A</v>
          </cell>
          <cell r="F1863" t="str">
            <v>N/A</v>
          </cell>
          <cell r="G1863" t="str">
            <v>SHT</v>
          </cell>
          <cell r="H1863" t="str">
            <v>1600 ACCESS</v>
          </cell>
          <cell r="J1863">
            <v>35086</v>
          </cell>
          <cell r="K1863">
            <v>1820</v>
          </cell>
          <cell r="L1863">
            <v>0</v>
          </cell>
          <cell r="M1863">
            <v>83300</v>
          </cell>
          <cell r="N1863">
            <v>83299</v>
          </cell>
          <cell r="O1863">
            <v>1</v>
          </cell>
          <cell r="R1863">
            <v>2.54215E-2</v>
          </cell>
          <cell r="S1863">
            <v>2117.6109499999998</v>
          </cell>
          <cell r="T1863">
            <v>2117.5855284999998</v>
          </cell>
          <cell r="U1863">
            <v>2.5421499999993102E-2</v>
          </cell>
          <cell r="W1863">
            <v>1996</v>
          </cell>
          <cell r="X1863">
            <v>7</v>
          </cell>
          <cell r="Y1863">
            <v>1.3103721298495645</v>
          </cell>
          <cell r="Z1863">
            <v>1</v>
          </cell>
          <cell r="AA1863">
            <v>4</v>
          </cell>
          <cell r="AB1863">
            <v>2900</v>
          </cell>
          <cell r="AC1863">
            <v>6.5000000000000002E-2</v>
          </cell>
          <cell r="AD1863">
            <v>190</v>
          </cell>
          <cell r="AH1863">
            <v>0.5</v>
          </cell>
        </row>
        <row r="1864">
          <cell r="A1864" t="str">
            <v>G950267-000</v>
          </cell>
          <cell r="B1864" t="str">
            <v>Fixtures and fittings</v>
          </cell>
          <cell r="C1864">
            <v>1301</v>
          </cell>
          <cell r="D1864" t="str">
            <v>IS</v>
          </cell>
          <cell r="E1864" t="str">
            <v>N/A</v>
          </cell>
          <cell r="F1864" t="str">
            <v>N/A</v>
          </cell>
          <cell r="G1864" t="str">
            <v>SHT</v>
          </cell>
          <cell r="H1864" t="str">
            <v>ACCESS</v>
          </cell>
          <cell r="J1864">
            <v>35086</v>
          </cell>
          <cell r="K1864">
            <v>1820</v>
          </cell>
          <cell r="L1864">
            <v>0</v>
          </cell>
          <cell r="M1864">
            <v>83300</v>
          </cell>
          <cell r="N1864">
            <v>83299</v>
          </cell>
          <cell r="O1864">
            <v>1</v>
          </cell>
          <cell r="R1864">
            <v>2.54215E-2</v>
          </cell>
          <cell r="S1864">
            <v>2117.6109499999998</v>
          </cell>
          <cell r="T1864">
            <v>2117.5855284999998</v>
          </cell>
          <cell r="U1864">
            <v>2.5421499999993102E-2</v>
          </cell>
          <cell r="W1864">
            <v>1996</v>
          </cell>
          <cell r="X1864">
            <v>7</v>
          </cell>
          <cell r="Y1864">
            <v>1.3103721298495645</v>
          </cell>
          <cell r="Z1864">
            <v>1</v>
          </cell>
          <cell r="AA1864">
            <v>4</v>
          </cell>
          <cell r="AB1864">
            <v>2900</v>
          </cell>
          <cell r="AC1864">
            <v>6.5000000000000002E-2</v>
          </cell>
          <cell r="AD1864">
            <v>190</v>
          </cell>
          <cell r="AH1864">
            <v>0.5</v>
          </cell>
        </row>
        <row r="1865">
          <cell r="A1865" t="str">
            <v>G950268-000</v>
          </cell>
          <cell r="B1865" t="str">
            <v>Fixtures and fittings</v>
          </cell>
          <cell r="C1865">
            <v>1301</v>
          </cell>
          <cell r="D1865" t="str">
            <v>IS</v>
          </cell>
          <cell r="E1865" t="str">
            <v>N/A</v>
          </cell>
          <cell r="F1865" t="str">
            <v>N/A</v>
          </cell>
          <cell r="G1865" t="str">
            <v>SHT</v>
          </cell>
          <cell r="H1865" t="str">
            <v>1600 ACCESS</v>
          </cell>
          <cell r="J1865">
            <v>35086</v>
          </cell>
          <cell r="K1865">
            <v>1820</v>
          </cell>
          <cell r="L1865">
            <v>0</v>
          </cell>
          <cell r="M1865">
            <v>83300</v>
          </cell>
          <cell r="N1865">
            <v>83299</v>
          </cell>
          <cell r="O1865">
            <v>1</v>
          </cell>
          <cell r="R1865">
            <v>2.54215E-2</v>
          </cell>
          <cell r="S1865">
            <v>2117.6109499999998</v>
          </cell>
          <cell r="T1865">
            <v>2117.5855284999998</v>
          </cell>
          <cell r="U1865">
            <v>2.5421499999993102E-2</v>
          </cell>
          <cell r="W1865">
            <v>1996</v>
          </cell>
          <cell r="X1865">
            <v>7</v>
          </cell>
          <cell r="Y1865">
            <v>1.3103721298495645</v>
          </cell>
          <cell r="Z1865">
            <v>1</v>
          </cell>
          <cell r="AA1865">
            <v>4</v>
          </cell>
          <cell r="AB1865">
            <v>2900</v>
          </cell>
          <cell r="AC1865">
            <v>6.5000000000000002E-2</v>
          </cell>
          <cell r="AD1865">
            <v>190</v>
          </cell>
          <cell r="AH1865">
            <v>0.5</v>
          </cell>
        </row>
        <row r="1866">
          <cell r="A1866" t="str">
            <v>G950269-000</v>
          </cell>
          <cell r="B1866" t="str">
            <v>Fixtures and fittings</v>
          </cell>
          <cell r="C1866">
            <v>1301</v>
          </cell>
          <cell r="D1866" t="str">
            <v>IS</v>
          </cell>
          <cell r="E1866" t="str">
            <v>N/A</v>
          </cell>
          <cell r="F1866" t="str">
            <v>N/A</v>
          </cell>
          <cell r="G1866" t="str">
            <v>SHT</v>
          </cell>
          <cell r="H1866" t="str">
            <v>1600 ACCESS</v>
          </cell>
          <cell r="J1866">
            <v>35086</v>
          </cell>
          <cell r="K1866">
            <v>1820</v>
          </cell>
          <cell r="L1866">
            <v>0</v>
          </cell>
          <cell r="M1866">
            <v>83300</v>
          </cell>
          <cell r="N1866">
            <v>83299</v>
          </cell>
          <cell r="O1866">
            <v>1</v>
          </cell>
          <cell r="R1866">
            <v>2.54215E-2</v>
          </cell>
          <cell r="S1866">
            <v>2117.6109499999998</v>
          </cell>
          <cell r="T1866">
            <v>2117.5855284999998</v>
          </cell>
          <cell r="U1866">
            <v>2.5421499999993102E-2</v>
          </cell>
          <cell r="W1866">
            <v>1996</v>
          </cell>
          <cell r="X1866">
            <v>7</v>
          </cell>
          <cell r="Y1866">
            <v>1.3103721298495645</v>
          </cell>
          <cell r="Z1866">
            <v>1</v>
          </cell>
          <cell r="AA1866">
            <v>4</v>
          </cell>
          <cell r="AB1866">
            <v>2900</v>
          </cell>
          <cell r="AC1866">
            <v>6.5000000000000002E-2</v>
          </cell>
          <cell r="AD1866">
            <v>190</v>
          </cell>
          <cell r="AH1866">
            <v>0.5</v>
          </cell>
        </row>
        <row r="1867">
          <cell r="A1867" t="str">
            <v>G950270-000</v>
          </cell>
          <cell r="B1867" t="str">
            <v>Fixtures and fittings</v>
          </cell>
          <cell r="C1867">
            <v>1301</v>
          </cell>
          <cell r="D1867" t="str">
            <v>IS</v>
          </cell>
          <cell r="E1867" t="str">
            <v>N/A</v>
          </cell>
          <cell r="F1867" t="str">
            <v>N/A</v>
          </cell>
          <cell r="G1867" t="str">
            <v>SHT</v>
          </cell>
          <cell r="H1867" t="str">
            <v>1600 ACCESS</v>
          </cell>
          <cell r="J1867">
            <v>35086</v>
          </cell>
          <cell r="K1867">
            <v>1820</v>
          </cell>
          <cell r="L1867">
            <v>0</v>
          </cell>
          <cell r="M1867">
            <v>83300</v>
          </cell>
          <cell r="N1867">
            <v>83299</v>
          </cell>
          <cell r="O1867">
            <v>1</v>
          </cell>
          <cell r="R1867">
            <v>2.54215E-2</v>
          </cell>
          <cell r="S1867">
            <v>2117.6109499999998</v>
          </cell>
          <cell r="T1867">
            <v>2117.5855284999998</v>
          </cell>
          <cell r="U1867">
            <v>2.5421499999993102E-2</v>
          </cell>
          <cell r="W1867">
            <v>1996</v>
          </cell>
          <cell r="X1867">
            <v>7</v>
          </cell>
          <cell r="Y1867">
            <v>1.3103721298495645</v>
          </cell>
          <cell r="Z1867">
            <v>1</v>
          </cell>
          <cell r="AA1867">
            <v>4</v>
          </cell>
          <cell r="AB1867">
            <v>2900</v>
          </cell>
          <cell r="AC1867">
            <v>6.5000000000000002E-2</v>
          </cell>
          <cell r="AD1867">
            <v>190</v>
          </cell>
          <cell r="AH1867">
            <v>0.5</v>
          </cell>
        </row>
        <row r="1868">
          <cell r="A1868" t="str">
            <v>G950271-000</v>
          </cell>
          <cell r="B1868" t="str">
            <v>Fixtures and fittings</v>
          </cell>
          <cell r="C1868">
            <v>1301</v>
          </cell>
          <cell r="D1868" t="str">
            <v>IS</v>
          </cell>
          <cell r="E1868" t="str">
            <v>N/A</v>
          </cell>
          <cell r="F1868" t="str">
            <v>N/A</v>
          </cell>
          <cell r="G1868" t="str">
            <v>SHT</v>
          </cell>
          <cell r="H1868" t="str">
            <v>1600 ACCESS</v>
          </cell>
          <cell r="J1868">
            <v>35086</v>
          </cell>
          <cell r="K1868">
            <v>1820</v>
          </cell>
          <cell r="L1868">
            <v>0</v>
          </cell>
          <cell r="M1868">
            <v>83300</v>
          </cell>
          <cell r="N1868">
            <v>83299</v>
          </cell>
          <cell r="O1868">
            <v>1</v>
          </cell>
          <cell r="R1868">
            <v>2.5718600000000001E-2</v>
          </cell>
          <cell r="S1868">
            <v>2142.3593799999999</v>
          </cell>
          <cell r="T1868">
            <v>2142.3336614</v>
          </cell>
          <cell r="U1868">
            <v>2.5718599999891012E-2</v>
          </cell>
          <cell r="W1868">
            <v>1996</v>
          </cell>
          <cell r="X1868">
            <v>7</v>
          </cell>
          <cell r="Y1868">
            <v>1.3103721298495645</v>
          </cell>
          <cell r="Z1868">
            <v>1</v>
          </cell>
          <cell r="AA1868">
            <v>4</v>
          </cell>
          <cell r="AB1868">
            <v>2900</v>
          </cell>
          <cell r="AC1868">
            <v>6.5000000000000002E-2</v>
          </cell>
          <cell r="AD1868">
            <v>190</v>
          </cell>
          <cell r="AH1868">
            <v>0.5</v>
          </cell>
        </row>
        <row r="1869">
          <cell r="A1869" t="str">
            <v>G950272-000</v>
          </cell>
          <cell r="B1869" t="str">
            <v>Fixtures and fittings</v>
          </cell>
          <cell r="C1869">
            <v>1301</v>
          </cell>
          <cell r="D1869" t="str">
            <v>IS</v>
          </cell>
          <cell r="E1869" t="str">
            <v>N/A</v>
          </cell>
          <cell r="F1869" t="str">
            <v>N/A</v>
          </cell>
          <cell r="G1869" t="str">
            <v>SHT</v>
          </cell>
          <cell r="H1869" t="str">
            <v>1600 ACCESS</v>
          </cell>
          <cell r="J1869">
            <v>35086</v>
          </cell>
          <cell r="K1869">
            <v>1820</v>
          </cell>
          <cell r="L1869">
            <v>0</v>
          </cell>
          <cell r="M1869">
            <v>83300</v>
          </cell>
          <cell r="N1869">
            <v>83299</v>
          </cell>
          <cell r="O1869">
            <v>1</v>
          </cell>
          <cell r="R1869">
            <v>2.6697100000000001E-2</v>
          </cell>
          <cell r="S1869">
            <v>2223.86843</v>
          </cell>
          <cell r="T1869">
            <v>2223.8417328999999</v>
          </cell>
          <cell r="U1869">
            <v>2.6697100000092178E-2</v>
          </cell>
          <cell r="W1869">
            <v>1996</v>
          </cell>
          <cell r="X1869">
            <v>7</v>
          </cell>
          <cell r="Y1869">
            <v>1.3103721298495645</v>
          </cell>
          <cell r="Z1869">
            <v>1</v>
          </cell>
          <cell r="AA1869">
            <v>4</v>
          </cell>
          <cell r="AB1869">
            <v>2900</v>
          </cell>
          <cell r="AC1869">
            <v>6.5000000000000002E-2</v>
          </cell>
          <cell r="AD1869">
            <v>190</v>
          </cell>
          <cell r="AH1869">
            <v>0.5</v>
          </cell>
        </row>
        <row r="1870">
          <cell r="A1870" t="str">
            <v>G950273-000</v>
          </cell>
          <cell r="B1870" t="str">
            <v>Fixtures and fittings</v>
          </cell>
          <cell r="C1870">
            <v>1301</v>
          </cell>
          <cell r="D1870" t="str">
            <v>IS</v>
          </cell>
          <cell r="E1870" t="str">
            <v>N/A</v>
          </cell>
          <cell r="F1870" t="str">
            <v>N/A</v>
          </cell>
          <cell r="G1870" t="str">
            <v>IS</v>
          </cell>
          <cell r="H1870" t="str">
            <v>NOTE BOOK ( PAIPAN P.)</v>
          </cell>
          <cell r="J1870">
            <v>35086</v>
          </cell>
          <cell r="K1870">
            <v>1820</v>
          </cell>
          <cell r="L1870">
            <v>0</v>
          </cell>
          <cell r="M1870">
            <v>57855</v>
          </cell>
          <cell r="N1870">
            <v>57854</v>
          </cell>
          <cell r="O1870">
            <v>1</v>
          </cell>
          <cell r="R1870">
            <v>2.3496199999999998E-2</v>
          </cell>
          <cell r="S1870">
            <v>1359.3726509999999</v>
          </cell>
          <cell r="T1870">
            <v>1359.3491548</v>
          </cell>
          <cell r="U1870">
            <v>2.3496199999954115E-2</v>
          </cell>
          <cell r="W1870">
            <v>1996</v>
          </cell>
          <cell r="X1870">
            <v>7</v>
          </cell>
          <cell r="Y1870">
            <v>1.3103721298495645</v>
          </cell>
          <cell r="Z1870">
            <v>1</v>
          </cell>
          <cell r="AA1870">
            <v>4</v>
          </cell>
          <cell r="AB1870">
            <v>0</v>
          </cell>
          <cell r="AC1870">
            <v>6.5000000000000002E-2</v>
          </cell>
          <cell r="AD1870">
            <v>0</v>
          </cell>
          <cell r="AH1870">
            <v>0</v>
          </cell>
        </row>
        <row r="1871">
          <cell r="A1871" t="str">
            <v>G950273-001</v>
          </cell>
          <cell r="B1871" t="str">
            <v>Fixtures and fittings</v>
          </cell>
          <cell r="C1871">
            <v>1301</v>
          </cell>
          <cell r="D1871" t="str">
            <v>IS</v>
          </cell>
          <cell r="E1871" t="str">
            <v>N/A</v>
          </cell>
          <cell r="F1871">
            <v>248</v>
          </cell>
          <cell r="G1871" t="str">
            <v>EKA PANYA</v>
          </cell>
          <cell r="H1871" t="str">
            <v>UPGRADE RAM (16MB -&gt; 32MB)</v>
          </cell>
          <cell r="I1871">
            <v>35843</v>
          </cell>
          <cell r="J1871">
            <v>35849</v>
          </cell>
          <cell r="K1871">
            <v>1820</v>
          </cell>
          <cell r="L1871">
            <v>0</v>
          </cell>
          <cell r="M1871">
            <v>13800</v>
          </cell>
          <cell r="N1871">
            <v>13799</v>
          </cell>
          <cell r="O1871">
            <v>1</v>
          </cell>
          <cell r="R1871">
            <v>2.54215E-2</v>
          </cell>
          <cell r="S1871">
            <v>350.81669999999997</v>
          </cell>
          <cell r="T1871">
            <v>350.79127849999998</v>
          </cell>
          <cell r="U1871">
            <v>2.5421499999993102E-2</v>
          </cell>
          <cell r="W1871">
            <v>1998</v>
          </cell>
          <cell r="X1871">
            <v>7</v>
          </cell>
          <cell r="Y1871">
            <v>1.1800356506238858</v>
          </cell>
          <cell r="Z1871">
            <v>1</v>
          </cell>
          <cell r="AA1871">
            <v>4</v>
          </cell>
          <cell r="AB1871">
            <v>0</v>
          </cell>
          <cell r="AC1871">
            <v>0.08</v>
          </cell>
          <cell r="AD1871">
            <v>0</v>
          </cell>
          <cell r="AH1871">
            <v>0</v>
          </cell>
        </row>
        <row r="1872">
          <cell r="A1872" t="str">
            <v>G950274-000</v>
          </cell>
          <cell r="B1872" t="str">
            <v>Fixtures and fittings</v>
          </cell>
          <cell r="C1872">
            <v>1302</v>
          </cell>
          <cell r="D1872" t="str">
            <v>IS</v>
          </cell>
          <cell r="E1872" t="str">
            <v>N/A</v>
          </cell>
          <cell r="F1872" t="str">
            <v>N/A</v>
          </cell>
          <cell r="G1872" t="str">
            <v>SPECIA</v>
          </cell>
          <cell r="H1872" t="str">
            <v>PRINTER EPSON LQ-570</v>
          </cell>
          <cell r="J1872">
            <v>35086</v>
          </cell>
          <cell r="K1872">
            <v>1820</v>
          </cell>
          <cell r="L1872">
            <v>0</v>
          </cell>
          <cell r="M1872">
            <v>20000</v>
          </cell>
          <cell r="N1872">
            <v>19999</v>
          </cell>
          <cell r="O1872">
            <v>1</v>
          </cell>
          <cell r="R1872">
            <v>2.6575999999999999E-2</v>
          </cell>
          <cell r="S1872">
            <v>531.52</v>
          </cell>
          <cell r="T1872">
            <v>531.493424</v>
          </cell>
          <cell r="U1872">
            <v>2.6575999999977284E-2</v>
          </cell>
          <cell r="W1872">
            <v>1996</v>
          </cell>
          <cell r="X1872">
            <v>5</v>
          </cell>
          <cell r="Y1872">
            <v>0.71433928463457796</v>
          </cell>
          <cell r="Z1872">
            <v>0.92357785702156558</v>
          </cell>
          <cell r="AA1872">
            <v>4</v>
          </cell>
          <cell r="AB1872">
            <v>0</v>
          </cell>
          <cell r="AC1872">
            <v>6.5000000000000002E-2</v>
          </cell>
          <cell r="AD1872">
            <v>0</v>
          </cell>
          <cell r="AH1872">
            <v>0</v>
          </cell>
        </row>
        <row r="1873">
          <cell r="A1873" t="str">
            <v>G950276-001</v>
          </cell>
          <cell r="B1873" t="str">
            <v>Fixtures and fittings</v>
          </cell>
          <cell r="C1873">
            <v>1301</v>
          </cell>
          <cell r="D1873" t="str">
            <v>IS</v>
          </cell>
          <cell r="E1873" t="str">
            <v>N/A</v>
          </cell>
          <cell r="F1873">
            <v>4010354</v>
          </cell>
          <cell r="G1873" t="str">
            <v>NETWORK</v>
          </cell>
          <cell r="H1873" t="str">
            <v>VIRUS SCAN LICENSE SOFTWARE</v>
          </cell>
          <cell r="I1873">
            <v>35741</v>
          </cell>
          <cell r="J1873">
            <v>35758</v>
          </cell>
          <cell r="K1873">
            <v>1820</v>
          </cell>
          <cell r="L1873">
            <v>0</v>
          </cell>
          <cell r="M1873">
            <v>4100</v>
          </cell>
          <cell r="N1873">
            <v>4099</v>
          </cell>
          <cell r="O1873">
            <v>1</v>
          </cell>
          <cell r="R1873">
            <v>2.4152E-2</v>
          </cell>
          <cell r="S1873">
            <v>99.023200000000003</v>
          </cell>
          <cell r="T1873">
            <v>98.999048000000002</v>
          </cell>
          <cell r="U1873">
            <v>2.4152000000000839E-2</v>
          </cell>
          <cell r="W1873">
            <v>1997</v>
          </cell>
          <cell r="X1873">
            <v>6</v>
          </cell>
          <cell r="Y1873">
            <v>0</v>
          </cell>
          <cell r="Z1873">
            <v>1.0272626931567328</v>
          </cell>
          <cell r="AA1873">
            <v>5</v>
          </cell>
          <cell r="AB1873">
            <v>0</v>
          </cell>
          <cell r="AC1873">
            <v>0.03</v>
          </cell>
          <cell r="AD1873">
            <v>0</v>
          </cell>
          <cell r="AH1873">
            <v>0</v>
          </cell>
        </row>
        <row r="1874">
          <cell r="A1874" t="str">
            <v>G950278-001</v>
          </cell>
          <cell r="B1874" t="str">
            <v>Fixtures and fittings</v>
          </cell>
          <cell r="C1874">
            <v>1301</v>
          </cell>
          <cell r="D1874" t="str">
            <v>IS</v>
          </cell>
          <cell r="E1874" t="str">
            <v>N/A</v>
          </cell>
          <cell r="F1874">
            <v>4010354</v>
          </cell>
          <cell r="G1874" t="str">
            <v>NETWORK</v>
          </cell>
          <cell r="H1874" t="str">
            <v>VIRUS SCAN LICENSE SOFTWARE</v>
          </cell>
          <cell r="I1874">
            <v>35741</v>
          </cell>
          <cell r="J1874">
            <v>35758</v>
          </cell>
          <cell r="K1874">
            <v>1820</v>
          </cell>
          <cell r="L1874">
            <v>0</v>
          </cell>
          <cell r="M1874">
            <v>4100</v>
          </cell>
          <cell r="N1874">
            <v>4099</v>
          </cell>
          <cell r="O1874">
            <v>1</v>
          </cell>
          <cell r="R1874">
            <v>2.46135E-2</v>
          </cell>
          <cell r="S1874">
            <v>100.91535</v>
          </cell>
          <cell r="T1874">
            <v>100.8907365</v>
          </cell>
          <cell r="U1874">
            <v>2.4613500000000954E-2</v>
          </cell>
          <cell r="W1874">
            <v>1997</v>
          </cell>
          <cell r="X1874">
            <v>6</v>
          </cell>
          <cell r="Y1874">
            <v>0</v>
          </cell>
          <cell r="Z1874">
            <v>1.0272626931567328</v>
          </cell>
          <cell r="AA1874">
            <v>5</v>
          </cell>
          <cell r="AB1874">
            <v>0</v>
          </cell>
          <cell r="AC1874">
            <v>0.03</v>
          </cell>
          <cell r="AD1874">
            <v>0</v>
          </cell>
          <cell r="AH1874">
            <v>0</v>
          </cell>
        </row>
        <row r="1875">
          <cell r="A1875" t="str">
            <v>G950282-000</v>
          </cell>
          <cell r="B1875" t="str">
            <v>Fixtures and fittings</v>
          </cell>
          <cell r="C1875">
            <v>1301</v>
          </cell>
          <cell r="D1875" t="str">
            <v>IS</v>
          </cell>
          <cell r="E1875" t="str">
            <v>N/A</v>
          </cell>
          <cell r="F1875" t="str">
            <v>N/A</v>
          </cell>
          <cell r="G1875" t="str">
            <v>SPECIA</v>
          </cell>
          <cell r="H1875" t="str">
            <v>PRINTER OPTRA-R</v>
          </cell>
          <cell r="J1875">
            <v>35086</v>
          </cell>
          <cell r="K1875">
            <v>1820</v>
          </cell>
          <cell r="L1875">
            <v>0</v>
          </cell>
          <cell r="M1875">
            <v>89000</v>
          </cell>
          <cell r="N1875">
            <v>88999</v>
          </cell>
          <cell r="O1875">
            <v>1</v>
          </cell>
          <cell r="R1875">
            <v>2.7299400000000001E-2</v>
          </cell>
          <cell r="S1875">
            <v>2429.6466</v>
          </cell>
          <cell r="T1875">
            <v>2429.6193006000003</v>
          </cell>
          <cell r="U1875">
            <v>2.7299399999719753E-2</v>
          </cell>
          <cell r="W1875">
            <v>1996</v>
          </cell>
          <cell r="X1875">
            <v>5</v>
          </cell>
          <cell r="Y1875">
            <v>0.71433928463457796</v>
          </cell>
          <cell r="Z1875">
            <v>0.92357785702156558</v>
          </cell>
          <cell r="AA1875">
            <v>4</v>
          </cell>
          <cell r="AB1875">
            <v>0</v>
          </cell>
          <cell r="AC1875">
            <v>6.5000000000000002E-2</v>
          </cell>
          <cell r="AD1875">
            <v>0</v>
          </cell>
          <cell r="AH1875">
            <v>0</v>
          </cell>
        </row>
        <row r="1876">
          <cell r="A1876" t="str">
            <v>G950285-000</v>
          </cell>
          <cell r="B1876" t="str">
            <v>Fixtures and fittings</v>
          </cell>
          <cell r="C1876">
            <v>1301</v>
          </cell>
          <cell r="D1876" t="str">
            <v>IS</v>
          </cell>
          <cell r="E1876" t="str">
            <v>N/A</v>
          </cell>
          <cell r="F1876" t="str">
            <v>N/A</v>
          </cell>
          <cell r="G1876" t="str">
            <v>SPECIA</v>
          </cell>
          <cell r="H1876" t="str">
            <v>CIM07-NW41 ( EBNW07 )</v>
          </cell>
          <cell r="J1876">
            <v>35086</v>
          </cell>
          <cell r="K1876">
            <v>1820</v>
          </cell>
          <cell r="L1876">
            <v>0</v>
          </cell>
          <cell r="M1876">
            <v>340000</v>
          </cell>
          <cell r="N1876">
            <v>339999</v>
          </cell>
          <cell r="O1876">
            <v>1</v>
          </cell>
          <cell r="R1876">
            <v>2.46135E-2</v>
          </cell>
          <cell r="S1876">
            <v>8368.59</v>
          </cell>
          <cell r="T1876">
            <v>8368.5653865000004</v>
          </cell>
          <cell r="U1876">
            <v>2.461349999975937E-2</v>
          </cell>
          <cell r="W1876">
            <v>1996</v>
          </cell>
          <cell r="X1876">
            <v>7</v>
          </cell>
          <cell r="Y1876">
            <v>1.3103721298495645</v>
          </cell>
          <cell r="Z1876">
            <v>1</v>
          </cell>
          <cell r="AA1876">
            <v>4</v>
          </cell>
          <cell r="AB1876">
            <v>11700</v>
          </cell>
          <cell r="AC1876">
            <v>6.5000000000000002E-2</v>
          </cell>
          <cell r="AD1876">
            <v>760</v>
          </cell>
          <cell r="AH1876">
            <v>0.5</v>
          </cell>
        </row>
        <row r="1877">
          <cell r="A1877" t="str">
            <v>G950285-001</v>
          </cell>
          <cell r="B1877" t="str">
            <v>Fixtures and fittings</v>
          </cell>
          <cell r="C1877">
            <v>1301</v>
          </cell>
          <cell r="D1877" t="str">
            <v>IS</v>
          </cell>
          <cell r="E1877" t="str">
            <v>N/A</v>
          </cell>
          <cell r="F1877">
            <v>4010446</v>
          </cell>
          <cell r="G1877" t="str">
            <v>NETWORK</v>
          </cell>
          <cell r="H1877" t="str">
            <v>SERVER PROTECT</v>
          </cell>
          <cell r="I1877">
            <v>35790</v>
          </cell>
          <cell r="J1877">
            <v>35821</v>
          </cell>
          <cell r="K1877">
            <v>1820</v>
          </cell>
          <cell r="L1877">
            <v>0</v>
          </cell>
          <cell r="M1877">
            <v>46000</v>
          </cell>
          <cell r="N1877">
            <v>45999</v>
          </cell>
          <cell r="O1877">
            <v>1</v>
          </cell>
          <cell r="R1877">
            <v>2.7299400000000001E-2</v>
          </cell>
          <cell r="S1877">
            <v>1255.7724000000001</v>
          </cell>
          <cell r="T1877">
            <v>1255.7451006000001</v>
          </cell>
          <cell r="U1877">
            <v>2.7299399999947127E-2</v>
          </cell>
          <cell r="W1877">
            <v>1998</v>
          </cell>
          <cell r="X1877">
            <v>7</v>
          </cell>
          <cell r="Y1877">
            <v>1.1800356506238858</v>
          </cell>
          <cell r="Z1877">
            <v>1</v>
          </cell>
          <cell r="AA1877">
            <v>4</v>
          </cell>
          <cell r="AB1877">
            <v>1400</v>
          </cell>
          <cell r="AC1877">
            <v>0.08</v>
          </cell>
          <cell r="AD1877">
            <v>110</v>
          </cell>
          <cell r="AH1877">
            <v>0.5</v>
          </cell>
        </row>
        <row r="1878">
          <cell r="A1878" t="str">
            <v>G950285-002</v>
          </cell>
          <cell r="B1878" t="str">
            <v>Fixtures and fittings</v>
          </cell>
          <cell r="C1878">
            <v>1301</v>
          </cell>
          <cell r="D1878" t="str">
            <v>IS</v>
          </cell>
          <cell r="E1878" t="str">
            <v>N/A</v>
          </cell>
          <cell r="F1878">
            <v>4210007</v>
          </cell>
          <cell r="G1878" t="str">
            <v>NCOA</v>
          </cell>
          <cell r="H1878" t="str">
            <v>SERVER PLUS-5</v>
          </cell>
          <cell r="I1878">
            <v>36168</v>
          </cell>
          <cell r="J1878">
            <v>36191</v>
          </cell>
          <cell r="K1878">
            <v>1820</v>
          </cell>
          <cell r="L1878">
            <v>0</v>
          </cell>
          <cell r="M1878">
            <v>34400</v>
          </cell>
          <cell r="N1878">
            <v>34399</v>
          </cell>
          <cell r="O1878">
            <v>1</v>
          </cell>
          <cell r="R1878">
            <v>2.60857E-2</v>
          </cell>
          <cell r="S1878">
            <v>897.34807999999998</v>
          </cell>
          <cell r="T1878">
            <v>897.32199430000003</v>
          </cell>
          <cell r="U1878">
            <v>2.6085699999953249E-2</v>
          </cell>
          <cell r="W1878">
            <v>1999</v>
          </cell>
          <cell r="X1878">
            <v>7</v>
          </cell>
          <cell r="Y1878">
            <v>1.1553228621291447</v>
          </cell>
          <cell r="Z1878">
            <v>1</v>
          </cell>
          <cell r="AA1878">
            <v>4</v>
          </cell>
          <cell r="AB1878">
            <v>1000</v>
          </cell>
          <cell r="AC1878">
            <v>0.09</v>
          </cell>
          <cell r="AD1878">
            <v>90</v>
          </cell>
          <cell r="AH1878">
            <v>0.5</v>
          </cell>
        </row>
        <row r="1879">
          <cell r="A1879" t="str">
            <v>G950286-000</v>
          </cell>
          <cell r="B1879" t="str">
            <v>Fixtures and fittings</v>
          </cell>
          <cell r="C1879">
            <v>1301</v>
          </cell>
          <cell r="D1879" t="str">
            <v>IS</v>
          </cell>
          <cell r="E1879" t="str">
            <v>N/A</v>
          </cell>
          <cell r="F1879" t="str">
            <v>N/A</v>
          </cell>
          <cell r="G1879" t="str">
            <v>SPECIA</v>
          </cell>
          <cell r="H1879" t="str">
            <v>COMPUTER</v>
          </cell>
          <cell r="J1879">
            <v>35086</v>
          </cell>
          <cell r="K1879">
            <v>1820</v>
          </cell>
          <cell r="L1879">
            <v>0</v>
          </cell>
          <cell r="M1879">
            <v>96625</v>
          </cell>
          <cell r="N1879">
            <v>96624</v>
          </cell>
          <cell r="O1879">
            <v>1</v>
          </cell>
          <cell r="R1879">
            <v>2.7299400000000001E-2</v>
          </cell>
          <cell r="S1879">
            <v>2637.804525</v>
          </cell>
          <cell r="T1879">
            <v>2637.7772256000003</v>
          </cell>
          <cell r="U1879">
            <v>2.7299399999719753E-2</v>
          </cell>
          <cell r="W1879">
            <v>1996</v>
          </cell>
          <cell r="X1879">
            <v>6</v>
          </cell>
          <cell r="Y1879">
            <v>0</v>
          </cell>
          <cell r="Z1879">
            <v>0.92357785702156558</v>
          </cell>
          <cell r="AA1879">
            <v>5</v>
          </cell>
          <cell r="AB1879">
            <v>0</v>
          </cell>
          <cell r="AC1879">
            <v>0</v>
          </cell>
          <cell r="AD1879">
            <v>0</v>
          </cell>
          <cell r="AH1879">
            <v>0</v>
          </cell>
        </row>
        <row r="1880">
          <cell r="A1880" t="str">
            <v>G950288-000</v>
          </cell>
          <cell r="B1880" t="str">
            <v>Fixtures and fittings</v>
          </cell>
          <cell r="C1880">
            <v>1301</v>
          </cell>
          <cell r="D1880" t="str">
            <v>IS</v>
          </cell>
          <cell r="E1880" t="str">
            <v>N/A</v>
          </cell>
          <cell r="F1880" t="str">
            <v>N/A</v>
          </cell>
          <cell r="G1880" t="str">
            <v>SPECIA</v>
          </cell>
          <cell r="H1880" t="str">
            <v>PC# 209 COMPUTER</v>
          </cell>
          <cell r="J1880">
            <v>35086</v>
          </cell>
          <cell r="K1880">
            <v>1820</v>
          </cell>
          <cell r="L1880">
            <v>0</v>
          </cell>
          <cell r="M1880">
            <v>96625</v>
          </cell>
          <cell r="N1880">
            <v>96624</v>
          </cell>
          <cell r="O1880">
            <v>1</v>
          </cell>
          <cell r="R1880">
            <v>2.60857E-2</v>
          </cell>
          <cell r="S1880">
            <v>2520.5307625</v>
          </cell>
          <cell r="T1880">
            <v>2520.5046768000002</v>
          </cell>
          <cell r="U1880">
            <v>2.6085699999839562E-2</v>
          </cell>
          <cell r="W1880">
            <v>1996</v>
          </cell>
          <cell r="X1880">
            <v>6</v>
          </cell>
          <cell r="Y1880">
            <v>0</v>
          </cell>
          <cell r="Z1880">
            <v>0.92357785702156558</v>
          </cell>
          <cell r="AA1880">
            <v>5</v>
          </cell>
          <cell r="AB1880">
            <v>0</v>
          </cell>
          <cell r="AC1880">
            <v>0</v>
          </cell>
          <cell r="AD1880">
            <v>0</v>
          </cell>
          <cell r="AH1880">
            <v>0</v>
          </cell>
        </row>
        <row r="1881">
          <cell r="A1881" t="str">
            <v>G950289-000</v>
          </cell>
          <cell r="B1881" t="str">
            <v>Fixtures and fittings</v>
          </cell>
          <cell r="C1881">
            <v>1301</v>
          </cell>
          <cell r="D1881" t="str">
            <v>IS</v>
          </cell>
          <cell r="E1881" t="str">
            <v>N/A</v>
          </cell>
          <cell r="F1881" t="str">
            <v>N/A</v>
          </cell>
          <cell r="G1881" t="str">
            <v>SPECAI</v>
          </cell>
          <cell r="H1881" t="str">
            <v>PC# 208 COMPUTER</v>
          </cell>
          <cell r="J1881">
            <v>35086</v>
          </cell>
          <cell r="K1881">
            <v>1820</v>
          </cell>
          <cell r="L1881">
            <v>0</v>
          </cell>
          <cell r="M1881">
            <v>96625</v>
          </cell>
          <cell r="N1881">
            <v>96624</v>
          </cell>
          <cell r="O1881">
            <v>1</v>
          </cell>
          <cell r="R1881">
            <v>2.7299400000000001E-2</v>
          </cell>
          <cell r="S1881">
            <v>2637.804525</v>
          </cell>
          <cell r="T1881">
            <v>2637.7772256000003</v>
          </cell>
          <cell r="U1881">
            <v>2.7299399999719753E-2</v>
          </cell>
          <cell r="W1881">
            <v>1996</v>
          </cell>
          <cell r="X1881">
            <v>6</v>
          </cell>
          <cell r="Y1881">
            <v>0</v>
          </cell>
          <cell r="Z1881">
            <v>0.92357785702156558</v>
          </cell>
          <cell r="AA1881">
            <v>5</v>
          </cell>
          <cell r="AB1881">
            <v>0</v>
          </cell>
          <cell r="AC1881">
            <v>0</v>
          </cell>
          <cell r="AD1881">
            <v>0</v>
          </cell>
          <cell r="AH1881">
            <v>0</v>
          </cell>
        </row>
        <row r="1882">
          <cell r="A1882" t="str">
            <v>G950291-000</v>
          </cell>
          <cell r="B1882" t="str">
            <v>Fixtures and fittings</v>
          </cell>
          <cell r="C1882">
            <v>1301</v>
          </cell>
          <cell r="D1882" t="str">
            <v>IS</v>
          </cell>
          <cell r="E1882" t="str">
            <v>N/A</v>
          </cell>
          <cell r="F1882" t="str">
            <v>N/A</v>
          </cell>
          <cell r="G1882" t="str">
            <v>SPECAI</v>
          </cell>
          <cell r="H1882" t="str">
            <v>PC# PCA31 COMPUTER</v>
          </cell>
          <cell r="J1882">
            <v>35086</v>
          </cell>
          <cell r="K1882">
            <v>1820</v>
          </cell>
          <cell r="L1882">
            <v>0</v>
          </cell>
          <cell r="M1882">
            <v>96625</v>
          </cell>
          <cell r="N1882">
            <v>96624</v>
          </cell>
          <cell r="O1882">
            <v>1</v>
          </cell>
          <cell r="R1882">
            <v>2.60857E-2</v>
          </cell>
          <cell r="S1882">
            <v>2520.5307625</v>
          </cell>
          <cell r="T1882">
            <v>2520.5046768000002</v>
          </cell>
          <cell r="U1882">
            <v>2.6085699999839562E-2</v>
          </cell>
          <cell r="W1882">
            <v>1996</v>
          </cell>
          <cell r="X1882">
            <v>6</v>
          </cell>
          <cell r="Y1882">
            <v>0</v>
          </cell>
          <cell r="Z1882">
            <v>0.92357785702156558</v>
          </cell>
          <cell r="AA1882">
            <v>5</v>
          </cell>
          <cell r="AB1882">
            <v>0</v>
          </cell>
          <cell r="AC1882">
            <v>0</v>
          </cell>
          <cell r="AD1882">
            <v>0</v>
          </cell>
          <cell r="AH1882">
            <v>0</v>
          </cell>
        </row>
        <row r="1883">
          <cell r="A1883" t="str">
            <v>G950292-000</v>
          </cell>
          <cell r="B1883" t="str">
            <v>Fixtures and fittings</v>
          </cell>
          <cell r="C1883">
            <v>1301</v>
          </cell>
          <cell r="D1883" t="str">
            <v>IS</v>
          </cell>
          <cell r="E1883" t="str">
            <v>N/A</v>
          </cell>
          <cell r="F1883" t="str">
            <v>N/A</v>
          </cell>
          <cell r="G1883" t="str">
            <v>SPECAI</v>
          </cell>
          <cell r="H1883" t="str">
            <v>PC# 200 COMPUTER</v>
          </cell>
          <cell r="J1883">
            <v>35086</v>
          </cell>
          <cell r="K1883">
            <v>1820</v>
          </cell>
          <cell r="L1883">
            <v>0</v>
          </cell>
          <cell r="M1883">
            <v>96625</v>
          </cell>
          <cell r="N1883">
            <v>96624</v>
          </cell>
          <cell r="O1883">
            <v>1</v>
          </cell>
          <cell r="R1883">
            <v>2.7299400000000001E-2</v>
          </cell>
          <cell r="S1883">
            <v>2637.804525</v>
          </cell>
          <cell r="T1883">
            <v>2637.7772256000003</v>
          </cell>
          <cell r="U1883">
            <v>2.7299399999719753E-2</v>
          </cell>
          <cell r="W1883">
            <v>1996</v>
          </cell>
          <cell r="X1883">
            <v>6</v>
          </cell>
          <cell r="Y1883">
            <v>0</v>
          </cell>
          <cell r="Z1883">
            <v>0.92357785702156558</v>
          </cell>
          <cell r="AA1883">
            <v>5</v>
          </cell>
          <cell r="AB1883">
            <v>0</v>
          </cell>
          <cell r="AC1883">
            <v>0</v>
          </cell>
          <cell r="AD1883">
            <v>0</v>
          </cell>
          <cell r="AH1883">
            <v>0</v>
          </cell>
        </row>
        <row r="1884">
          <cell r="A1884" t="str">
            <v>G950292-001</v>
          </cell>
          <cell r="B1884" t="str">
            <v>Fixtures and fittings</v>
          </cell>
          <cell r="C1884">
            <v>1301</v>
          </cell>
          <cell r="D1884" t="str">
            <v>IS</v>
          </cell>
          <cell r="E1884" t="str">
            <v>N/A</v>
          </cell>
          <cell r="F1884">
            <v>4010354</v>
          </cell>
          <cell r="G1884" t="str">
            <v>NETWORK</v>
          </cell>
          <cell r="H1884" t="str">
            <v>VIRUS SCAN LICENSE SOFTWARE</v>
          </cell>
          <cell r="I1884">
            <v>35741</v>
          </cell>
          <cell r="J1884">
            <v>35758</v>
          </cell>
          <cell r="K1884">
            <v>1820</v>
          </cell>
          <cell r="L1884">
            <v>0</v>
          </cell>
          <cell r="M1884">
            <v>4100</v>
          </cell>
          <cell r="N1884">
            <v>4099</v>
          </cell>
          <cell r="O1884">
            <v>1</v>
          </cell>
          <cell r="R1884">
            <v>2.60857E-2</v>
          </cell>
          <cell r="S1884">
            <v>106.95137</v>
          </cell>
          <cell r="T1884">
            <v>106.9252843</v>
          </cell>
          <cell r="U1884">
            <v>2.6085699999995882E-2</v>
          </cell>
          <cell r="W1884">
            <v>1997</v>
          </cell>
          <cell r="X1884">
            <v>6</v>
          </cell>
          <cell r="Y1884">
            <v>0</v>
          </cell>
          <cell r="Z1884">
            <v>1.0272626931567328</v>
          </cell>
          <cell r="AA1884">
            <v>5</v>
          </cell>
          <cell r="AB1884">
            <v>0</v>
          </cell>
          <cell r="AC1884">
            <v>0.03</v>
          </cell>
          <cell r="AD1884">
            <v>0</v>
          </cell>
          <cell r="AH1884">
            <v>0</v>
          </cell>
        </row>
        <row r="1885">
          <cell r="A1885" t="str">
            <v>G950294-000</v>
          </cell>
          <cell r="B1885" t="str">
            <v>Fixtures and fittings</v>
          </cell>
          <cell r="C1885">
            <v>1301</v>
          </cell>
          <cell r="D1885" t="str">
            <v>IS</v>
          </cell>
          <cell r="E1885" t="str">
            <v>N/A</v>
          </cell>
          <cell r="F1885" t="str">
            <v>N/A</v>
          </cell>
          <cell r="G1885" t="str">
            <v>SPECAI</v>
          </cell>
          <cell r="H1885" t="str">
            <v>PRT-138 LASER PRINTER LEXMARK</v>
          </cell>
          <cell r="J1885">
            <v>35086</v>
          </cell>
          <cell r="K1885">
            <v>1820</v>
          </cell>
          <cell r="L1885">
            <v>0</v>
          </cell>
          <cell r="M1885">
            <v>62000</v>
          </cell>
          <cell r="N1885">
            <v>61999</v>
          </cell>
          <cell r="O1885">
            <v>1</v>
          </cell>
          <cell r="R1885">
            <v>2.7299400000000001E-2</v>
          </cell>
          <cell r="S1885">
            <v>1692.5628000000002</v>
          </cell>
          <cell r="T1885">
            <v>1692.5355006</v>
          </cell>
          <cell r="U1885">
            <v>2.7299400000174501E-2</v>
          </cell>
          <cell r="W1885">
            <v>1996</v>
          </cell>
          <cell r="X1885">
            <v>5</v>
          </cell>
          <cell r="Y1885">
            <v>0.71433928463457796</v>
          </cell>
          <cell r="Z1885">
            <v>0.92357785702156558</v>
          </cell>
          <cell r="AA1885">
            <v>4</v>
          </cell>
          <cell r="AB1885">
            <v>1100</v>
          </cell>
          <cell r="AC1885">
            <v>6.5000000000000002E-2</v>
          </cell>
          <cell r="AD1885">
            <v>70</v>
          </cell>
          <cell r="AH1885">
            <v>0.5</v>
          </cell>
        </row>
        <row r="1886">
          <cell r="A1886" t="str">
            <v>G950295-000</v>
          </cell>
          <cell r="B1886" t="str">
            <v>Fixtures and fittings</v>
          </cell>
          <cell r="C1886">
            <v>1301</v>
          </cell>
          <cell r="D1886" t="str">
            <v>IS</v>
          </cell>
          <cell r="E1886" t="str">
            <v>N/A</v>
          </cell>
          <cell r="F1886" t="str">
            <v>N/A</v>
          </cell>
          <cell r="G1886" t="str">
            <v>SPECAI</v>
          </cell>
          <cell r="H1886" t="str">
            <v>PRT-137 LASER PRINTER HP660C</v>
          </cell>
          <cell r="J1886">
            <v>35086</v>
          </cell>
          <cell r="K1886">
            <v>1820</v>
          </cell>
          <cell r="L1886">
            <v>0</v>
          </cell>
          <cell r="M1886">
            <v>62000</v>
          </cell>
          <cell r="N1886">
            <v>61999</v>
          </cell>
          <cell r="O1886">
            <v>1</v>
          </cell>
          <cell r="R1886">
            <v>2.60857E-2</v>
          </cell>
          <cell r="S1886">
            <v>1617.3134</v>
          </cell>
          <cell r="T1886">
            <v>1617.2873142999999</v>
          </cell>
          <cell r="U1886">
            <v>2.6085700000066936E-2</v>
          </cell>
          <cell r="W1886">
            <v>1996</v>
          </cell>
          <cell r="X1886">
            <v>5</v>
          </cell>
          <cell r="Y1886">
            <v>0.71433928463457796</v>
          </cell>
          <cell r="Z1886">
            <v>0.92357785702156558</v>
          </cell>
          <cell r="AA1886">
            <v>4</v>
          </cell>
          <cell r="AB1886">
            <v>0</v>
          </cell>
          <cell r="AC1886">
            <v>6.5000000000000002E-2</v>
          </cell>
          <cell r="AD1886">
            <v>0</v>
          </cell>
          <cell r="AH1886">
            <v>0</v>
          </cell>
        </row>
        <row r="1887">
          <cell r="A1887" t="str">
            <v>G950300-000</v>
          </cell>
          <cell r="B1887" t="str">
            <v>Fixtures and fittings</v>
          </cell>
          <cell r="C1887">
            <v>1301</v>
          </cell>
          <cell r="D1887" t="str">
            <v>IS</v>
          </cell>
          <cell r="E1887" t="str">
            <v>N/A</v>
          </cell>
          <cell r="F1887" t="str">
            <v>N/A</v>
          </cell>
          <cell r="G1887" t="str">
            <v>SPECAI</v>
          </cell>
          <cell r="H1887" t="str">
            <v>PC#486DX4</v>
          </cell>
          <cell r="J1887">
            <v>35121</v>
          </cell>
          <cell r="K1887">
            <v>1820</v>
          </cell>
          <cell r="L1887">
            <v>0</v>
          </cell>
          <cell r="M1887">
            <v>67000</v>
          </cell>
          <cell r="N1887">
            <v>66999</v>
          </cell>
          <cell r="O1887">
            <v>1</v>
          </cell>
          <cell r="R1887">
            <v>2.7299400000000001E-2</v>
          </cell>
          <cell r="S1887">
            <v>1829.0598</v>
          </cell>
          <cell r="T1887">
            <v>1829.0325006</v>
          </cell>
          <cell r="U1887">
            <v>2.7299399999947127E-2</v>
          </cell>
          <cell r="W1887">
            <v>1996</v>
          </cell>
          <cell r="X1887">
            <v>6</v>
          </cell>
          <cell r="Y1887">
            <v>0</v>
          </cell>
          <cell r="Z1887">
            <v>0.92357785702156558</v>
          </cell>
          <cell r="AA1887">
            <v>5</v>
          </cell>
          <cell r="AB1887">
            <v>0</v>
          </cell>
          <cell r="AC1887">
            <v>0</v>
          </cell>
          <cell r="AD1887">
            <v>0</v>
          </cell>
          <cell r="AH1887">
            <v>0</v>
          </cell>
        </row>
        <row r="1888">
          <cell r="A1888" t="str">
            <v>G950301-000</v>
          </cell>
          <cell r="B1888" t="str">
            <v>Fixtures and fittings</v>
          </cell>
          <cell r="C1888">
            <v>1301</v>
          </cell>
          <cell r="D1888" t="str">
            <v>IS</v>
          </cell>
          <cell r="E1888" t="str">
            <v>N/A</v>
          </cell>
          <cell r="F1888" t="str">
            <v>N/A</v>
          </cell>
          <cell r="G1888" t="str">
            <v>SPECIA</v>
          </cell>
          <cell r="H1888" t="str">
            <v>PRINTER HP660C</v>
          </cell>
          <cell r="J1888">
            <v>35121</v>
          </cell>
          <cell r="K1888">
            <v>1820</v>
          </cell>
          <cell r="L1888">
            <v>0</v>
          </cell>
          <cell r="M1888">
            <v>13000</v>
          </cell>
          <cell r="N1888">
            <v>12999</v>
          </cell>
          <cell r="O1888">
            <v>1</v>
          </cell>
          <cell r="R1888">
            <v>2.60857E-2</v>
          </cell>
          <cell r="S1888">
            <v>339.11410000000001</v>
          </cell>
          <cell r="T1888">
            <v>339.0880143</v>
          </cell>
          <cell r="U1888">
            <v>2.6085700000010092E-2</v>
          </cell>
          <cell r="W1888">
            <v>1996</v>
          </cell>
          <cell r="X1888">
            <v>5</v>
          </cell>
          <cell r="Y1888">
            <v>0.71433928463457796</v>
          </cell>
          <cell r="Z1888">
            <v>0.92357785702156558</v>
          </cell>
          <cell r="AA1888">
            <v>4</v>
          </cell>
          <cell r="AB1888">
            <v>0</v>
          </cell>
          <cell r="AC1888">
            <v>6.5000000000000002E-2</v>
          </cell>
          <cell r="AD1888">
            <v>0</v>
          </cell>
          <cell r="AH1888">
            <v>0</v>
          </cell>
        </row>
        <row r="1889">
          <cell r="A1889" t="str">
            <v>G950302-000</v>
          </cell>
          <cell r="B1889" t="str">
            <v>Fixtures and fittings</v>
          </cell>
          <cell r="C1889">
            <v>1301</v>
          </cell>
          <cell r="D1889" t="str">
            <v>IS</v>
          </cell>
          <cell r="E1889" t="str">
            <v>N/A</v>
          </cell>
          <cell r="F1889" t="str">
            <v>N/A</v>
          </cell>
          <cell r="G1889" t="str">
            <v>SPECIA</v>
          </cell>
          <cell r="H1889" t="str">
            <v>PRINTER HP660C</v>
          </cell>
          <cell r="J1889">
            <v>35121</v>
          </cell>
          <cell r="K1889">
            <v>1820</v>
          </cell>
          <cell r="L1889">
            <v>0</v>
          </cell>
          <cell r="M1889">
            <v>13000</v>
          </cell>
          <cell r="N1889">
            <v>12999</v>
          </cell>
          <cell r="O1889">
            <v>1</v>
          </cell>
          <cell r="R1889">
            <v>2.7299400000000001E-2</v>
          </cell>
          <cell r="S1889">
            <v>354.8922</v>
          </cell>
          <cell r="T1889">
            <v>354.8649006</v>
          </cell>
          <cell r="U1889">
            <v>2.729940000000397E-2</v>
          </cell>
          <cell r="W1889">
            <v>1996</v>
          </cell>
          <cell r="X1889">
            <v>5</v>
          </cell>
          <cell r="Y1889">
            <v>0.71433928463457796</v>
          </cell>
          <cell r="Z1889">
            <v>0.92357785702156558</v>
          </cell>
          <cell r="AA1889">
            <v>4</v>
          </cell>
          <cell r="AB1889">
            <v>0</v>
          </cell>
          <cell r="AC1889">
            <v>6.5000000000000002E-2</v>
          </cell>
          <cell r="AD1889">
            <v>0</v>
          </cell>
          <cell r="AH1889">
            <v>0</v>
          </cell>
        </row>
        <row r="1890">
          <cell r="A1890" t="str">
            <v>G950304-000</v>
          </cell>
          <cell r="B1890" t="str">
            <v>Fixtures and fittings</v>
          </cell>
          <cell r="C1890">
            <v>1301</v>
          </cell>
          <cell r="D1890" t="str">
            <v>IS</v>
          </cell>
          <cell r="E1890" t="str">
            <v>N/A</v>
          </cell>
          <cell r="F1890" t="str">
            <v>N/A</v>
          </cell>
          <cell r="G1890" t="str">
            <v>SPECIA</v>
          </cell>
          <cell r="H1890" t="str">
            <v>PRINTER HP660C</v>
          </cell>
          <cell r="J1890">
            <v>35121</v>
          </cell>
          <cell r="K1890">
            <v>1820</v>
          </cell>
          <cell r="L1890">
            <v>0</v>
          </cell>
          <cell r="M1890">
            <v>13000</v>
          </cell>
          <cell r="N1890">
            <v>12999</v>
          </cell>
          <cell r="O1890">
            <v>1</v>
          </cell>
          <cell r="R1890">
            <v>2.60857E-2</v>
          </cell>
          <cell r="S1890">
            <v>339.11410000000001</v>
          </cell>
          <cell r="T1890">
            <v>339.0880143</v>
          </cell>
          <cell r="U1890">
            <v>2.6085700000010092E-2</v>
          </cell>
          <cell r="W1890">
            <v>1996</v>
          </cell>
          <cell r="X1890">
            <v>5</v>
          </cell>
          <cell r="Y1890">
            <v>0.71433928463457796</v>
          </cell>
          <cell r="Z1890">
            <v>0.92357785702156558</v>
          </cell>
          <cell r="AA1890">
            <v>4</v>
          </cell>
          <cell r="AB1890">
            <v>0</v>
          </cell>
          <cell r="AC1890">
            <v>6.5000000000000002E-2</v>
          </cell>
          <cell r="AD1890">
            <v>0</v>
          </cell>
          <cell r="AH1890">
            <v>0</v>
          </cell>
        </row>
        <row r="1891">
          <cell r="A1891" t="str">
            <v>G950305-000</v>
          </cell>
          <cell r="B1891" t="str">
            <v>Fixtures and fittings</v>
          </cell>
          <cell r="C1891">
            <v>1301</v>
          </cell>
          <cell r="D1891" t="str">
            <v>IS</v>
          </cell>
          <cell r="E1891" t="str">
            <v>N/A</v>
          </cell>
          <cell r="F1891" t="str">
            <v>N/A</v>
          </cell>
          <cell r="G1891" t="str">
            <v>SPECAI</v>
          </cell>
          <cell r="H1891" t="str">
            <v>PRINTER</v>
          </cell>
          <cell r="J1891">
            <v>35121</v>
          </cell>
          <cell r="K1891">
            <v>1820</v>
          </cell>
          <cell r="L1891">
            <v>0</v>
          </cell>
          <cell r="M1891">
            <v>13000</v>
          </cell>
          <cell r="N1891">
            <v>12999</v>
          </cell>
          <cell r="O1891">
            <v>1</v>
          </cell>
          <cell r="R1891">
            <v>2.7299400000000001E-2</v>
          </cell>
          <cell r="S1891">
            <v>354.8922</v>
          </cell>
          <cell r="T1891">
            <v>354.8649006</v>
          </cell>
          <cell r="U1891">
            <v>2.729940000000397E-2</v>
          </cell>
          <cell r="W1891">
            <v>1996</v>
          </cell>
          <cell r="X1891">
            <v>5</v>
          </cell>
          <cell r="Y1891">
            <v>0.71433928463457796</v>
          </cell>
          <cell r="Z1891">
            <v>0.92357785702156558</v>
          </cell>
          <cell r="AA1891">
            <v>4</v>
          </cell>
          <cell r="AB1891">
            <v>0</v>
          </cell>
          <cell r="AC1891">
            <v>6.5000000000000002E-2</v>
          </cell>
          <cell r="AD1891">
            <v>0</v>
          </cell>
          <cell r="AH1891">
            <v>0</v>
          </cell>
        </row>
        <row r="1892">
          <cell r="A1892" t="str">
            <v>G950311-000</v>
          </cell>
          <cell r="B1892" t="str">
            <v>Fixtures and fittings</v>
          </cell>
          <cell r="C1892">
            <v>1301</v>
          </cell>
          <cell r="D1892" t="str">
            <v>IS</v>
          </cell>
          <cell r="E1892" t="str">
            <v>N/A</v>
          </cell>
          <cell r="F1892" t="str">
            <v>N/A</v>
          </cell>
          <cell r="G1892" t="str">
            <v>SPECIA</v>
          </cell>
          <cell r="H1892" t="str">
            <v>PC# 404 PC#486DX4-10</v>
          </cell>
          <cell r="J1892">
            <v>35121</v>
          </cell>
          <cell r="K1892">
            <v>1820</v>
          </cell>
          <cell r="L1892">
            <v>0</v>
          </cell>
          <cell r="M1892">
            <v>69500</v>
          </cell>
          <cell r="N1892">
            <v>69499</v>
          </cell>
          <cell r="O1892">
            <v>1</v>
          </cell>
          <cell r="R1892">
            <v>2.60857E-2</v>
          </cell>
          <cell r="S1892">
            <v>1812.95615</v>
          </cell>
          <cell r="T1892">
            <v>1812.9300642999999</v>
          </cell>
          <cell r="U1892">
            <v>2.6085700000066936E-2</v>
          </cell>
          <cell r="W1892">
            <v>1996</v>
          </cell>
          <cell r="X1892">
            <v>6</v>
          </cell>
          <cell r="Y1892">
            <v>0</v>
          </cell>
          <cell r="Z1892">
            <v>0.92357785702156558</v>
          </cell>
          <cell r="AA1892">
            <v>5</v>
          </cell>
          <cell r="AB1892">
            <v>0</v>
          </cell>
          <cell r="AC1892">
            <v>0</v>
          </cell>
          <cell r="AD1892">
            <v>0</v>
          </cell>
          <cell r="AH1892">
            <v>0</v>
          </cell>
        </row>
        <row r="1893">
          <cell r="A1893" t="str">
            <v>G950311-001</v>
          </cell>
          <cell r="B1893" t="str">
            <v>Fixtures and fittings</v>
          </cell>
          <cell r="C1893">
            <v>1301</v>
          </cell>
          <cell r="D1893" t="str">
            <v>IS</v>
          </cell>
          <cell r="E1893" t="str">
            <v>N/A</v>
          </cell>
          <cell r="F1893">
            <v>72444</v>
          </cell>
          <cell r="G1893" t="str">
            <v>CONTINUOUS</v>
          </cell>
          <cell r="H1893" t="str">
            <v>HARDDISK 6.4 GB.</v>
          </cell>
          <cell r="I1893">
            <v>36642</v>
          </cell>
          <cell r="J1893">
            <v>36646</v>
          </cell>
          <cell r="K1893">
            <v>1820</v>
          </cell>
          <cell r="L1893">
            <v>0</v>
          </cell>
          <cell r="M1893">
            <v>3800</v>
          </cell>
          <cell r="N1893">
            <v>3799</v>
          </cell>
          <cell r="O1893">
            <v>1</v>
          </cell>
          <cell r="R1893">
            <v>2.7299400000000001E-2</v>
          </cell>
          <cell r="S1893">
            <v>103.73772000000001</v>
          </cell>
          <cell r="T1893">
            <v>103.71042060000001</v>
          </cell>
          <cell r="U1893">
            <v>2.729940000000397E-2</v>
          </cell>
          <cell r="W1893">
            <v>2000</v>
          </cell>
          <cell r="X1893">
            <v>7</v>
          </cell>
          <cell r="Y1893">
            <v>1.124702684335712</v>
          </cell>
          <cell r="Z1893">
            <v>1</v>
          </cell>
          <cell r="AA1893">
            <v>4</v>
          </cell>
          <cell r="AB1893">
            <v>100</v>
          </cell>
          <cell r="AC1893">
            <v>0.1</v>
          </cell>
          <cell r="AD1893">
            <v>10</v>
          </cell>
          <cell r="AH1893">
            <v>0.5</v>
          </cell>
        </row>
        <row r="1894">
          <cell r="A1894" t="str">
            <v>G950311-002</v>
          </cell>
          <cell r="B1894" t="str">
            <v>Fixtures and fittings</v>
          </cell>
          <cell r="C1894">
            <v>1301</v>
          </cell>
          <cell r="D1894" t="str">
            <v>IS</v>
          </cell>
          <cell r="E1894" t="str">
            <v>N/A</v>
          </cell>
          <cell r="F1894" t="str">
            <v>1001/2542</v>
          </cell>
          <cell r="G1894" t="str">
            <v>KASS TECHNO</v>
          </cell>
          <cell r="H1894" t="str">
            <v>SDRAM 32MB PC 100</v>
          </cell>
          <cell r="I1894">
            <v>36642</v>
          </cell>
          <cell r="J1894">
            <v>36646</v>
          </cell>
          <cell r="K1894">
            <v>1820</v>
          </cell>
          <cell r="L1894">
            <v>0</v>
          </cell>
          <cell r="M1894">
            <v>1650</v>
          </cell>
          <cell r="N1894">
            <v>1649</v>
          </cell>
          <cell r="O1894">
            <v>1</v>
          </cell>
          <cell r="R1894">
            <v>2.60857E-2</v>
          </cell>
          <cell r="S1894">
            <v>43.041404999999997</v>
          </cell>
          <cell r="T1894">
            <v>43.015319300000002</v>
          </cell>
          <cell r="U1894">
            <v>2.6085699999995882E-2</v>
          </cell>
          <cell r="W1894">
            <v>2000</v>
          </cell>
          <cell r="X1894">
            <v>6</v>
          </cell>
          <cell r="Y1894">
            <v>0.59399999999999997</v>
          </cell>
          <cell r="Z1894">
            <v>0.91496858549838678</v>
          </cell>
          <cell r="AA1894">
            <v>5</v>
          </cell>
          <cell r="AB1894">
            <v>0</v>
          </cell>
          <cell r="AC1894">
            <v>0.05</v>
          </cell>
          <cell r="AD1894">
            <v>0</v>
          </cell>
          <cell r="AH1894">
            <v>0</v>
          </cell>
        </row>
        <row r="1895">
          <cell r="A1895" t="str">
            <v>G950311-003</v>
          </cell>
          <cell r="B1895" t="str">
            <v>Fixtures and fittings</v>
          </cell>
          <cell r="C1895">
            <v>1301</v>
          </cell>
          <cell r="D1895" t="str">
            <v>IS</v>
          </cell>
          <cell r="E1895" t="str">
            <v>N/A</v>
          </cell>
          <cell r="F1895" t="str">
            <v>A430515</v>
          </cell>
          <cell r="G1895" t="str">
            <v>K.A.RICH GROUP</v>
          </cell>
          <cell r="H1895" t="str">
            <v>DIGIBOARD PC\4</v>
          </cell>
          <cell r="I1895">
            <v>36670</v>
          </cell>
          <cell r="J1895">
            <v>36674</v>
          </cell>
          <cell r="K1895">
            <v>1820</v>
          </cell>
          <cell r="L1895">
            <v>0</v>
          </cell>
          <cell r="M1895">
            <v>36000</v>
          </cell>
          <cell r="N1895">
            <v>35999</v>
          </cell>
          <cell r="O1895">
            <v>1</v>
          </cell>
          <cell r="R1895">
            <v>2.7299400000000001E-2</v>
          </cell>
          <cell r="S1895">
            <v>982.77840000000003</v>
          </cell>
          <cell r="T1895">
            <v>982.75110060000009</v>
          </cell>
          <cell r="U1895">
            <v>2.7299399999947127E-2</v>
          </cell>
          <cell r="W1895">
            <v>2000</v>
          </cell>
          <cell r="X1895">
            <v>6</v>
          </cell>
          <cell r="Y1895">
            <v>0.59399999999999997</v>
          </cell>
          <cell r="Z1895">
            <v>0.91496858549838678</v>
          </cell>
          <cell r="AA1895">
            <v>5</v>
          </cell>
          <cell r="AB1895">
            <v>530</v>
          </cell>
          <cell r="AC1895">
            <v>0.05</v>
          </cell>
          <cell r="AD1895">
            <v>30</v>
          </cell>
          <cell r="AH1895">
            <v>0.5</v>
          </cell>
        </row>
        <row r="1896">
          <cell r="A1896" t="str">
            <v>G950311-004</v>
          </cell>
          <cell r="B1896" t="str">
            <v>Fixtures and fittings</v>
          </cell>
          <cell r="C1896">
            <v>1301</v>
          </cell>
          <cell r="D1896" t="str">
            <v>IS</v>
          </cell>
          <cell r="E1896" t="str">
            <v>N/A</v>
          </cell>
          <cell r="F1896" t="str">
            <v>M0345</v>
          </cell>
          <cell r="G1896" t="str">
            <v>KRANOKPRON</v>
          </cell>
          <cell r="H1896" t="str">
            <v>REMOVABLE RACK</v>
          </cell>
          <cell r="I1896">
            <v>36640</v>
          </cell>
          <cell r="J1896">
            <v>36674</v>
          </cell>
          <cell r="K1896">
            <v>1820</v>
          </cell>
          <cell r="L1896">
            <v>0</v>
          </cell>
          <cell r="M1896">
            <v>330</v>
          </cell>
          <cell r="N1896">
            <v>329</v>
          </cell>
          <cell r="O1896">
            <v>1</v>
          </cell>
          <cell r="R1896">
            <v>2.7299400000000001E-2</v>
          </cell>
          <cell r="S1896">
            <v>9.0088020000000011</v>
          </cell>
          <cell r="T1896">
            <v>8.9815026000000007</v>
          </cell>
          <cell r="U1896">
            <v>2.7299400000000418E-2</v>
          </cell>
          <cell r="W1896">
            <v>2000</v>
          </cell>
          <cell r="X1896">
            <v>7</v>
          </cell>
          <cell r="Y1896">
            <v>1.124702684335712</v>
          </cell>
          <cell r="Z1896">
            <v>1</v>
          </cell>
          <cell r="AA1896">
            <v>4</v>
          </cell>
          <cell r="AB1896">
            <v>0</v>
          </cell>
          <cell r="AC1896">
            <v>0.1</v>
          </cell>
          <cell r="AD1896">
            <v>0</v>
          </cell>
          <cell r="AH1896">
            <v>0</v>
          </cell>
        </row>
        <row r="1897">
          <cell r="A1897" t="str">
            <v>G950317-000</v>
          </cell>
          <cell r="B1897" t="str">
            <v>Fixtures and fittings</v>
          </cell>
          <cell r="C1897">
            <v>1301</v>
          </cell>
          <cell r="D1897" t="str">
            <v>IS</v>
          </cell>
          <cell r="E1897" t="str">
            <v>N/A</v>
          </cell>
          <cell r="F1897" t="str">
            <v>N/A</v>
          </cell>
          <cell r="G1897" t="str">
            <v>SPECAI</v>
          </cell>
          <cell r="H1897" t="str">
            <v>PRINTER LQ660C</v>
          </cell>
          <cell r="J1897">
            <v>35121</v>
          </cell>
          <cell r="K1897">
            <v>1820</v>
          </cell>
          <cell r="L1897">
            <v>0</v>
          </cell>
          <cell r="M1897">
            <v>20000</v>
          </cell>
          <cell r="N1897">
            <v>19999</v>
          </cell>
          <cell r="O1897">
            <v>1</v>
          </cell>
          <cell r="R1897">
            <v>2.7470999999999999E-2</v>
          </cell>
          <cell r="S1897">
            <v>549.41999999999996</v>
          </cell>
          <cell r="T1897">
            <v>549.39252899999997</v>
          </cell>
          <cell r="U1897">
            <v>2.7470999999991363E-2</v>
          </cell>
          <cell r="W1897">
            <v>1996</v>
          </cell>
          <cell r="X1897">
            <v>5</v>
          </cell>
          <cell r="Y1897">
            <v>0.71433928463457796</v>
          </cell>
          <cell r="Z1897">
            <v>0.92357785702156558</v>
          </cell>
          <cell r="AA1897">
            <v>4</v>
          </cell>
          <cell r="AB1897">
            <v>0</v>
          </cell>
          <cell r="AC1897">
            <v>6.5000000000000002E-2</v>
          </cell>
          <cell r="AD1897">
            <v>0</v>
          </cell>
          <cell r="AH1897">
            <v>0</v>
          </cell>
        </row>
        <row r="1898">
          <cell r="A1898" t="str">
            <v>G950319-000</v>
          </cell>
          <cell r="B1898" t="str">
            <v>Fixtures and fittings</v>
          </cell>
          <cell r="C1898">
            <v>1301</v>
          </cell>
          <cell r="D1898" t="str">
            <v>IS</v>
          </cell>
          <cell r="E1898" t="str">
            <v>N/A</v>
          </cell>
          <cell r="F1898" t="str">
            <v>N/A</v>
          </cell>
          <cell r="G1898" t="str">
            <v>SPECAI</v>
          </cell>
          <cell r="H1898" t="str">
            <v>SERVER 16 PO</v>
          </cell>
          <cell r="J1898">
            <v>35121</v>
          </cell>
          <cell r="K1898">
            <v>1820</v>
          </cell>
          <cell r="L1898">
            <v>0</v>
          </cell>
          <cell r="M1898">
            <v>24000</v>
          </cell>
          <cell r="N1898">
            <v>23999</v>
          </cell>
          <cell r="O1898">
            <v>1</v>
          </cell>
          <cell r="R1898">
            <v>2.60857E-2</v>
          </cell>
          <cell r="S1898">
            <v>626.05679999999995</v>
          </cell>
          <cell r="T1898">
            <v>626.0307143</v>
          </cell>
          <cell r="U1898">
            <v>2.6085699999953249E-2</v>
          </cell>
          <cell r="W1898">
            <v>1996</v>
          </cell>
          <cell r="X1898">
            <v>7</v>
          </cell>
          <cell r="Y1898">
            <v>1.3103721298495645</v>
          </cell>
          <cell r="Z1898">
            <v>1</v>
          </cell>
          <cell r="AA1898">
            <v>4</v>
          </cell>
          <cell r="AB1898">
            <v>800</v>
          </cell>
          <cell r="AC1898">
            <v>6.5000000000000002E-2</v>
          </cell>
          <cell r="AD1898">
            <v>50</v>
          </cell>
          <cell r="AH1898">
            <v>0.5</v>
          </cell>
        </row>
        <row r="1899">
          <cell r="A1899" t="str">
            <v>G950320-000</v>
          </cell>
          <cell r="B1899" t="str">
            <v>Fixtures and fittings</v>
          </cell>
          <cell r="C1899">
            <v>1301</v>
          </cell>
          <cell r="D1899" t="str">
            <v>IS</v>
          </cell>
          <cell r="E1899" t="str">
            <v>N/A</v>
          </cell>
          <cell r="F1899" t="str">
            <v>N/A</v>
          </cell>
          <cell r="G1899" t="str">
            <v>SPECAI</v>
          </cell>
          <cell r="H1899" t="str">
            <v>SERVER 16 ( EBNW 06 )</v>
          </cell>
          <cell r="J1899">
            <v>35121</v>
          </cell>
          <cell r="K1899">
            <v>1820</v>
          </cell>
          <cell r="L1899">
            <v>0</v>
          </cell>
          <cell r="M1899">
            <v>220000</v>
          </cell>
          <cell r="N1899">
            <v>219999</v>
          </cell>
          <cell r="O1899">
            <v>1</v>
          </cell>
          <cell r="R1899">
            <v>2.60857E-2</v>
          </cell>
          <cell r="S1899">
            <v>5738.8540000000003</v>
          </cell>
          <cell r="T1899">
            <v>5738.8279143</v>
          </cell>
          <cell r="U1899">
            <v>2.608570000029431E-2</v>
          </cell>
          <cell r="W1899">
            <v>1996</v>
          </cell>
          <cell r="X1899">
            <v>7</v>
          </cell>
          <cell r="Y1899">
            <v>1.3103721298495645</v>
          </cell>
          <cell r="Z1899">
            <v>1</v>
          </cell>
          <cell r="AA1899">
            <v>4</v>
          </cell>
          <cell r="AB1899">
            <v>7600</v>
          </cell>
          <cell r="AC1899">
            <v>6.5000000000000002E-2</v>
          </cell>
          <cell r="AD1899">
            <v>490</v>
          </cell>
          <cell r="AH1899">
            <v>0.5</v>
          </cell>
        </row>
        <row r="1900">
          <cell r="A1900" t="str">
            <v>G950320-001</v>
          </cell>
          <cell r="B1900" t="str">
            <v>Fixtures and fittings</v>
          </cell>
          <cell r="C1900">
            <v>1301</v>
          </cell>
          <cell r="D1900" t="str">
            <v>IS</v>
          </cell>
          <cell r="E1900" t="str">
            <v>N/A</v>
          </cell>
          <cell r="F1900">
            <v>4210007</v>
          </cell>
          <cell r="G1900" t="str">
            <v>NCOA</v>
          </cell>
          <cell r="H1900" t="str">
            <v>SERVER PLUS-5</v>
          </cell>
          <cell r="I1900">
            <v>36168</v>
          </cell>
          <cell r="J1900">
            <v>36191</v>
          </cell>
          <cell r="K1900">
            <v>1820</v>
          </cell>
          <cell r="L1900">
            <v>0</v>
          </cell>
          <cell r="M1900">
            <v>25300</v>
          </cell>
          <cell r="N1900">
            <v>25299</v>
          </cell>
          <cell r="O1900">
            <v>1</v>
          </cell>
          <cell r="R1900">
            <v>2.60857E-2</v>
          </cell>
          <cell r="S1900">
            <v>659.96821</v>
          </cell>
          <cell r="T1900">
            <v>659.94212430000005</v>
          </cell>
          <cell r="U1900">
            <v>2.6085699999953249E-2</v>
          </cell>
          <cell r="W1900">
            <v>1999</v>
          </cell>
          <cell r="X1900">
            <v>7</v>
          </cell>
          <cell r="Y1900">
            <v>1.1553228621291447</v>
          </cell>
          <cell r="Z1900">
            <v>1</v>
          </cell>
          <cell r="AA1900">
            <v>4</v>
          </cell>
          <cell r="AB1900">
            <v>800</v>
          </cell>
          <cell r="AC1900">
            <v>0.09</v>
          </cell>
          <cell r="AD1900">
            <v>70</v>
          </cell>
          <cell r="AH1900">
            <v>0.5</v>
          </cell>
        </row>
        <row r="1901">
          <cell r="A1901" t="str">
            <v>G950321-000</v>
          </cell>
          <cell r="B1901" t="str">
            <v>Fixtures and fittings</v>
          </cell>
          <cell r="C1901">
            <v>1301</v>
          </cell>
          <cell r="D1901" t="str">
            <v>IS</v>
          </cell>
          <cell r="E1901" t="str">
            <v>N/A</v>
          </cell>
          <cell r="F1901" t="str">
            <v>N/A</v>
          </cell>
          <cell r="G1901" t="str">
            <v>SPECAI</v>
          </cell>
          <cell r="H1901" t="str">
            <v>PC486DX-100</v>
          </cell>
          <cell r="J1901">
            <v>35121</v>
          </cell>
          <cell r="K1901">
            <v>1820</v>
          </cell>
          <cell r="L1901">
            <v>0</v>
          </cell>
          <cell r="M1901">
            <v>74500</v>
          </cell>
          <cell r="N1901">
            <v>74499</v>
          </cell>
          <cell r="O1901">
            <v>1</v>
          </cell>
          <cell r="R1901">
            <v>2.60857E-2</v>
          </cell>
          <cell r="S1901">
            <v>1943.38465</v>
          </cell>
          <cell r="T1901">
            <v>1943.3585642999999</v>
          </cell>
          <cell r="U1901">
            <v>2.6085700000066936E-2</v>
          </cell>
          <cell r="W1901">
            <v>1996</v>
          </cell>
          <cell r="X1901">
            <v>6</v>
          </cell>
          <cell r="Y1901">
            <v>0</v>
          </cell>
          <cell r="Z1901">
            <v>0.92357785702156558</v>
          </cell>
          <cell r="AA1901">
            <v>5</v>
          </cell>
          <cell r="AB1901">
            <v>0</v>
          </cell>
          <cell r="AC1901">
            <v>0</v>
          </cell>
          <cell r="AD1901">
            <v>0</v>
          </cell>
          <cell r="AH1901">
            <v>0</v>
          </cell>
        </row>
        <row r="1902">
          <cell r="A1902" t="str">
            <v>G950322-000</v>
          </cell>
          <cell r="B1902" t="str">
            <v>Fixtures and fittings</v>
          </cell>
          <cell r="C1902">
            <v>1301</v>
          </cell>
          <cell r="D1902" t="str">
            <v>IS</v>
          </cell>
          <cell r="E1902" t="str">
            <v>N/A</v>
          </cell>
          <cell r="F1902" t="str">
            <v>N/A</v>
          </cell>
          <cell r="G1902" t="str">
            <v>SPECAI</v>
          </cell>
          <cell r="H1902" t="str">
            <v>PC486DX-100</v>
          </cell>
          <cell r="J1902">
            <v>35121</v>
          </cell>
          <cell r="K1902">
            <v>1820</v>
          </cell>
          <cell r="L1902">
            <v>0</v>
          </cell>
          <cell r="M1902">
            <v>74500</v>
          </cell>
          <cell r="N1902">
            <v>74499</v>
          </cell>
          <cell r="O1902">
            <v>1</v>
          </cell>
          <cell r="R1902">
            <v>2.60857E-2</v>
          </cell>
          <cell r="S1902">
            <v>1943.38465</v>
          </cell>
          <cell r="T1902">
            <v>1943.3585642999999</v>
          </cell>
          <cell r="U1902">
            <v>2.6085700000066936E-2</v>
          </cell>
          <cell r="W1902">
            <v>1996</v>
          </cell>
          <cell r="X1902">
            <v>6</v>
          </cell>
          <cell r="Y1902">
            <v>0</v>
          </cell>
          <cell r="Z1902">
            <v>0.92357785702156558</v>
          </cell>
          <cell r="AA1902">
            <v>5</v>
          </cell>
          <cell r="AB1902">
            <v>0</v>
          </cell>
          <cell r="AC1902">
            <v>0</v>
          </cell>
          <cell r="AD1902">
            <v>0</v>
          </cell>
          <cell r="AH1902">
            <v>0</v>
          </cell>
        </row>
        <row r="1903">
          <cell r="A1903" t="str">
            <v>G950323-000</v>
          </cell>
          <cell r="B1903" t="str">
            <v>Fixtures and fittings</v>
          </cell>
          <cell r="C1903">
            <v>1301</v>
          </cell>
          <cell r="D1903" t="str">
            <v>IS</v>
          </cell>
          <cell r="E1903" t="str">
            <v>N/A</v>
          </cell>
          <cell r="F1903" t="str">
            <v>N/A</v>
          </cell>
          <cell r="G1903" t="str">
            <v>SPECAI</v>
          </cell>
          <cell r="H1903" t="str">
            <v>PC# PCA43 PC486DX-100</v>
          </cell>
          <cell r="J1903">
            <v>35121</v>
          </cell>
          <cell r="K1903">
            <v>1820</v>
          </cell>
          <cell r="L1903">
            <v>0</v>
          </cell>
          <cell r="M1903">
            <v>74500</v>
          </cell>
          <cell r="N1903">
            <v>74499</v>
          </cell>
          <cell r="O1903">
            <v>1</v>
          </cell>
          <cell r="R1903">
            <v>2.7299400000000001E-2</v>
          </cell>
          <cell r="S1903">
            <v>2033.8053000000002</v>
          </cell>
          <cell r="T1903">
            <v>2033.7780006</v>
          </cell>
          <cell r="U1903">
            <v>2.7299400000174501E-2</v>
          </cell>
          <cell r="W1903">
            <v>1996</v>
          </cell>
          <cell r="X1903">
            <v>6</v>
          </cell>
          <cell r="Y1903">
            <v>0</v>
          </cell>
          <cell r="Z1903">
            <v>0.92357785702156558</v>
          </cell>
          <cell r="AA1903">
            <v>5</v>
          </cell>
          <cell r="AB1903">
            <v>0</v>
          </cell>
          <cell r="AC1903">
            <v>0</v>
          </cell>
          <cell r="AD1903">
            <v>0</v>
          </cell>
          <cell r="AH1903">
            <v>0</v>
          </cell>
        </row>
        <row r="1904">
          <cell r="A1904" t="str">
            <v>G950324-000</v>
          </cell>
          <cell r="B1904" t="str">
            <v>Fixtures and fittings</v>
          </cell>
          <cell r="C1904">
            <v>1301</v>
          </cell>
          <cell r="D1904" t="str">
            <v>IS</v>
          </cell>
          <cell r="E1904" t="str">
            <v>N/A</v>
          </cell>
          <cell r="F1904" t="str">
            <v>N/A</v>
          </cell>
          <cell r="G1904" t="str">
            <v>SPECAI</v>
          </cell>
          <cell r="H1904" t="str">
            <v>PC# 211 PC486DX-100</v>
          </cell>
          <cell r="J1904">
            <v>35121</v>
          </cell>
          <cell r="K1904">
            <v>1820</v>
          </cell>
          <cell r="L1904">
            <v>0</v>
          </cell>
          <cell r="M1904">
            <v>74500</v>
          </cell>
          <cell r="N1904">
            <v>74499</v>
          </cell>
          <cell r="O1904">
            <v>1</v>
          </cell>
          <cell r="R1904">
            <v>2.7299400000000001E-2</v>
          </cell>
          <cell r="S1904">
            <v>2033.8053000000002</v>
          </cell>
          <cell r="T1904">
            <v>2033.7780006</v>
          </cell>
          <cell r="U1904">
            <v>2.7299400000174501E-2</v>
          </cell>
          <cell r="W1904">
            <v>1996</v>
          </cell>
          <cell r="X1904">
            <v>6</v>
          </cell>
          <cell r="Y1904">
            <v>0</v>
          </cell>
          <cell r="Z1904">
            <v>0.92357785702156558</v>
          </cell>
          <cell r="AA1904">
            <v>5</v>
          </cell>
          <cell r="AB1904">
            <v>0</v>
          </cell>
          <cell r="AC1904">
            <v>0</v>
          </cell>
          <cell r="AD1904">
            <v>0</v>
          </cell>
          <cell r="AH1904">
            <v>0</v>
          </cell>
        </row>
        <row r="1905">
          <cell r="A1905" t="str">
            <v>G950325-000</v>
          </cell>
          <cell r="B1905" t="str">
            <v>Fixtures and fittings</v>
          </cell>
          <cell r="C1905">
            <v>1301</v>
          </cell>
          <cell r="D1905" t="str">
            <v>IS</v>
          </cell>
          <cell r="E1905" t="str">
            <v>N/A</v>
          </cell>
          <cell r="F1905" t="str">
            <v>N/A</v>
          </cell>
          <cell r="G1905" t="str">
            <v>SPECIA</v>
          </cell>
          <cell r="H1905" t="str">
            <v>PC# 107 PC#PENTIUM-1</v>
          </cell>
          <cell r="J1905">
            <v>35121</v>
          </cell>
          <cell r="K1905">
            <v>1820</v>
          </cell>
          <cell r="L1905">
            <v>0</v>
          </cell>
          <cell r="M1905">
            <v>95900</v>
          </cell>
          <cell r="N1905">
            <v>95899</v>
          </cell>
          <cell r="O1905">
            <v>1</v>
          </cell>
          <cell r="R1905">
            <v>2.7470999999999999E-2</v>
          </cell>
          <cell r="S1905">
            <v>2634.4688999999998</v>
          </cell>
          <cell r="T1905">
            <v>2634.441429</v>
          </cell>
          <cell r="U1905">
            <v>2.7470999999877677E-2</v>
          </cell>
          <cell r="W1905">
            <v>1996</v>
          </cell>
          <cell r="X1905">
            <v>6</v>
          </cell>
          <cell r="Y1905">
            <v>0</v>
          </cell>
          <cell r="Z1905">
            <v>0.92357785702156558</v>
          </cell>
          <cell r="AA1905">
            <v>5</v>
          </cell>
          <cell r="AB1905">
            <v>0</v>
          </cell>
          <cell r="AC1905">
            <v>0</v>
          </cell>
          <cell r="AD1905">
            <v>0</v>
          </cell>
          <cell r="AH1905">
            <v>0</v>
          </cell>
        </row>
        <row r="1906">
          <cell r="A1906" t="str">
            <v>G950327-000</v>
          </cell>
          <cell r="B1906" t="str">
            <v>Fixtures and fittings</v>
          </cell>
          <cell r="C1906">
            <v>1301</v>
          </cell>
          <cell r="D1906" t="str">
            <v>IS</v>
          </cell>
          <cell r="E1906" t="str">
            <v>N/A</v>
          </cell>
          <cell r="F1906" t="str">
            <v>N/A</v>
          </cell>
          <cell r="G1906" t="str">
            <v>SPECAI</v>
          </cell>
          <cell r="H1906" t="str">
            <v>LEX-LASER PR</v>
          </cell>
          <cell r="J1906">
            <v>35121</v>
          </cell>
          <cell r="K1906">
            <v>1820</v>
          </cell>
          <cell r="L1906">
            <v>0</v>
          </cell>
          <cell r="M1906">
            <v>89000</v>
          </cell>
          <cell r="N1906">
            <v>88999</v>
          </cell>
          <cell r="O1906">
            <v>1</v>
          </cell>
          <cell r="R1906">
            <v>2.7470999999999999E-2</v>
          </cell>
          <cell r="S1906">
            <v>2444.9189999999999</v>
          </cell>
          <cell r="T1906">
            <v>2444.891529</v>
          </cell>
          <cell r="U1906">
            <v>2.7470999999877677E-2</v>
          </cell>
          <cell r="W1906">
            <v>1996</v>
          </cell>
          <cell r="X1906">
            <v>7</v>
          </cell>
          <cell r="Y1906">
            <v>1.3103721298495645</v>
          </cell>
          <cell r="Z1906">
            <v>1</v>
          </cell>
          <cell r="AA1906">
            <v>4</v>
          </cell>
          <cell r="AB1906">
            <v>0</v>
          </cell>
          <cell r="AC1906">
            <v>6.5000000000000002E-2</v>
          </cell>
          <cell r="AD1906">
            <v>0</v>
          </cell>
          <cell r="AH1906">
            <v>0</v>
          </cell>
        </row>
        <row r="1907">
          <cell r="A1907" t="str">
            <v>G950328-000</v>
          </cell>
          <cell r="B1907" t="str">
            <v>Fixtures and fittings</v>
          </cell>
          <cell r="C1907">
            <v>1301</v>
          </cell>
          <cell r="D1907" t="str">
            <v>IS</v>
          </cell>
          <cell r="E1907" t="str">
            <v>N/A</v>
          </cell>
          <cell r="F1907" t="str">
            <v>N/A</v>
          </cell>
          <cell r="G1907" t="str">
            <v>SPECAI</v>
          </cell>
          <cell r="H1907" t="str">
            <v>TP TRANCEIVE</v>
          </cell>
          <cell r="J1907">
            <v>35121</v>
          </cell>
          <cell r="K1907">
            <v>1820</v>
          </cell>
          <cell r="L1907">
            <v>0</v>
          </cell>
          <cell r="M1907">
            <v>65900</v>
          </cell>
          <cell r="N1907">
            <v>65899</v>
          </cell>
          <cell r="O1907">
            <v>1</v>
          </cell>
          <cell r="R1907">
            <v>2.7225800000000001E-2</v>
          </cell>
          <cell r="S1907">
            <v>1794.1802200000002</v>
          </cell>
          <cell r="T1907">
            <v>1794.1529942000002</v>
          </cell>
          <cell r="U1907">
            <v>2.7225799999996525E-2</v>
          </cell>
          <cell r="W1907">
            <v>1996</v>
          </cell>
          <cell r="X1907">
            <v>7</v>
          </cell>
          <cell r="Y1907">
            <v>1.3103721298495645</v>
          </cell>
          <cell r="Z1907">
            <v>1</v>
          </cell>
          <cell r="AA1907">
            <v>4</v>
          </cell>
          <cell r="AB1907">
            <v>2300</v>
          </cell>
          <cell r="AC1907">
            <v>6.5000000000000002E-2</v>
          </cell>
          <cell r="AD1907">
            <v>150</v>
          </cell>
          <cell r="AH1907">
            <v>0.5</v>
          </cell>
        </row>
        <row r="1908">
          <cell r="A1908" t="str">
            <v>G950328-001</v>
          </cell>
          <cell r="B1908" t="str">
            <v>Fixtures and fittings</v>
          </cell>
          <cell r="C1908">
            <v>1301</v>
          </cell>
          <cell r="D1908" t="str">
            <v>IS</v>
          </cell>
          <cell r="E1908" t="str">
            <v>N/A</v>
          </cell>
          <cell r="F1908">
            <v>4210451</v>
          </cell>
          <cell r="G1908" t="str">
            <v>NCOA</v>
          </cell>
          <cell r="H1908" t="str">
            <v>SIAM RAM</v>
          </cell>
          <cell r="I1908">
            <v>36426</v>
          </cell>
          <cell r="J1908">
            <v>36436</v>
          </cell>
          <cell r="K1908">
            <v>1820</v>
          </cell>
          <cell r="L1908">
            <v>0</v>
          </cell>
          <cell r="M1908">
            <v>1812</v>
          </cell>
          <cell r="N1908">
            <v>1811</v>
          </cell>
          <cell r="O1908">
            <v>1</v>
          </cell>
          <cell r="R1908">
            <v>2.7225800000000001E-2</v>
          </cell>
          <cell r="S1908">
            <v>49.333149600000006</v>
          </cell>
          <cell r="T1908">
            <v>49.305923800000002</v>
          </cell>
          <cell r="U1908">
            <v>2.722580000000363E-2</v>
          </cell>
          <cell r="W1908">
            <v>1999</v>
          </cell>
          <cell r="X1908">
            <v>7</v>
          </cell>
          <cell r="Y1908">
            <v>1.1553228621291447</v>
          </cell>
          <cell r="Z1908">
            <v>1</v>
          </cell>
          <cell r="AA1908">
            <v>4</v>
          </cell>
          <cell r="AB1908">
            <v>0</v>
          </cell>
          <cell r="AC1908">
            <v>0.09</v>
          </cell>
          <cell r="AD1908">
            <v>0</v>
          </cell>
          <cell r="AH1908">
            <v>0</v>
          </cell>
        </row>
        <row r="1909">
          <cell r="A1909" t="str">
            <v>G950329-000</v>
          </cell>
          <cell r="B1909" t="str">
            <v>Fixtures and fittings</v>
          </cell>
          <cell r="C1909">
            <v>1301</v>
          </cell>
          <cell r="D1909" t="str">
            <v>IS</v>
          </cell>
          <cell r="E1909" t="str">
            <v>N/A</v>
          </cell>
          <cell r="F1909" t="str">
            <v>N/A</v>
          </cell>
          <cell r="G1909" t="str">
            <v>SPECIA</v>
          </cell>
          <cell r="H1909" t="str">
            <v>MME MODEM</v>
          </cell>
          <cell r="J1909">
            <v>35121</v>
          </cell>
          <cell r="K1909">
            <v>1820</v>
          </cell>
          <cell r="L1909">
            <v>0</v>
          </cell>
          <cell r="M1909">
            <v>51250</v>
          </cell>
          <cell r="N1909">
            <v>51249</v>
          </cell>
          <cell r="O1909">
            <v>1</v>
          </cell>
          <cell r="R1909">
            <v>2.6890000000000001E-2</v>
          </cell>
          <cell r="S1909">
            <v>1378.1125</v>
          </cell>
          <cell r="T1909">
            <v>1378.0856100000001</v>
          </cell>
          <cell r="U1909">
            <v>2.6889999999866632E-2</v>
          </cell>
          <cell r="W1909">
            <v>1996</v>
          </cell>
          <cell r="X1909">
            <v>7</v>
          </cell>
          <cell r="Y1909">
            <v>1.3103721298495645</v>
          </cell>
          <cell r="Z1909">
            <v>1</v>
          </cell>
          <cell r="AA1909">
            <v>4</v>
          </cell>
          <cell r="AB1909">
            <v>1800</v>
          </cell>
          <cell r="AC1909">
            <v>6.5000000000000002E-2</v>
          </cell>
          <cell r="AD1909">
            <v>120</v>
          </cell>
          <cell r="AH1909">
            <v>0.5</v>
          </cell>
        </row>
        <row r="1910">
          <cell r="A1910" t="str">
            <v>G950330-000</v>
          </cell>
          <cell r="B1910" t="str">
            <v>Fixtures and fittings</v>
          </cell>
          <cell r="C1910">
            <v>1301</v>
          </cell>
          <cell r="D1910" t="str">
            <v>IS</v>
          </cell>
          <cell r="E1910" t="str">
            <v>N/A</v>
          </cell>
          <cell r="F1910" t="str">
            <v>N/A</v>
          </cell>
          <cell r="G1910" t="str">
            <v>SPECIA</v>
          </cell>
          <cell r="H1910" t="str">
            <v>PRT-171 LASER PRINTER 4PLUS</v>
          </cell>
          <cell r="J1910">
            <v>35121</v>
          </cell>
          <cell r="K1910">
            <v>1820</v>
          </cell>
          <cell r="L1910">
            <v>0</v>
          </cell>
          <cell r="M1910">
            <v>69900</v>
          </cell>
          <cell r="N1910">
            <v>69899</v>
          </cell>
          <cell r="O1910">
            <v>1</v>
          </cell>
          <cell r="R1910">
            <v>2.6890000000000001E-2</v>
          </cell>
          <cell r="S1910">
            <v>1879.6110000000001</v>
          </cell>
          <cell r="T1910">
            <v>1879.58411</v>
          </cell>
          <cell r="U1910">
            <v>2.6890000000094005E-2</v>
          </cell>
          <cell r="W1910">
            <v>1996</v>
          </cell>
          <cell r="X1910">
            <v>5</v>
          </cell>
          <cell r="Y1910">
            <v>0.71433928463457796</v>
          </cell>
          <cell r="Z1910">
            <v>0.92357785702156558</v>
          </cell>
          <cell r="AA1910">
            <v>4</v>
          </cell>
          <cell r="AB1910">
            <v>1200</v>
          </cell>
          <cell r="AC1910">
            <v>6.5000000000000002E-2</v>
          </cell>
          <cell r="AD1910">
            <v>80</v>
          </cell>
          <cell r="AH1910">
            <v>0.5</v>
          </cell>
        </row>
        <row r="1911">
          <cell r="A1911" t="str">
            <v>G950331-000</v>
          </cell>
          <cell r="B1911" t="str">
            <v>Fixtures and fittings</v>
          </cell>
          <cell r="C1911">
            <v>1301</v>
          </cell>
          <cell r="D1911" t="str">
            <v>IS</v>
          </cell>
          <cell r="E1911" t="str">
            <v>N/A</v>
          </cell>
          <cell r="F1911" t="str">
            <v>N/A</v>
          </cell>
          <cell r="G1911" t="str">
            <v>SPECIA</v>
          </cell>
          <cell r="H1911" t="str">
            <v>PRT-172 LASER PRINTER 4PLUS</v>
          </cell>
          <cell r="J1911">
            <v>35121</v>
          </cell>
          <cell r="K1911">
            <v>1820</v>
          </cell>
          <cell r="L1911">
            <v>0</v>
          </cell>
          <cell r="M1911">
            <v>69900</v>
          </cell>
          <cell r="N1911">
            <v>69899</v>
          </cell>
          <cell r="O1911">
            <v>1</v>
          </cell>
          <cell r="R1911">
            <v>2.6890000000000001E-2</v>
          </cell>
          <cell r="S1911">
            <v>1879.6110000000001</v>
          </cell>
          <cell r="T1911">
            <v>1879.58411</v>
          </cell>
          <cell r="U1911">
            <v>2.6890000000094005E-2</v>
          </cell>
          <cell r="W1911">
            <v>1996</v>
          </cell>
          <cell r="X1911">
            <v>5</v>
          </cell>
          <cell r="Y1911">
            <v>0.71433928463457796</v>
          </cell>
          <cell r="Z1911">
            <v>0.92357785702156558</v>
          </cell>
          <cell r="AA1911">
            <v>4</v>
          </cell>
          <cell r="AB1911">
            <v>0</v>
          </cell>
          <cell r="AC1911">
            <v>6.5000000000000002E-2</v>
          </cell>
          <cell r="AD1911">
            <v>0</v>
          </cell>
          <cell r="AH1911">
            <v>0</v>
          </cell>
        </row>
        <row r="1912">
          <cell r="A1912" t="str">
            <v>G950333-000</v>
          </cell>
          <cell r="B1912" t="str">
            <v>Fixtures and fittings</v>
          </cell>
          <cell r="C1912">
            <v>1301</v>
          </cell>
          <cell r="D1912" t="str">
            <v>IS</v>
          </cell>
          <cell r="E1912" t="str">
            <v>BJC-80</v>
          </cell>
          <cell r="F1912" t="str">
            <v>N/A</v>
          </cell>
          <cell r="G1912" t="str">
            <v>SPECIA</v>
          </cell>
          <cell r="H1912" t="str">
            <v>PC-OPTIMA PC# 182</v>
          </cell>
          <cell r="J1912">
            <v>35121</v>
          </cell>
          <cell r="K1912">
            <v>1820</v>
          </cell>
          <cell r="L1912">
            <v>0</v>
          </cell>
          <cell r="M1912">
            <v>86400</v>
          </cell>
          <cell r="N1912">
            <v>86399</v>
          </cell>
          <cell r="O1912">
            <v>1</v>
          </cell>
          <cell r="R1912">
            <v>2.6890000000000001E-2</v>
          </cell>
          <cell r="S1912">
            <v>2323.2960000000003</v>
          </cell>
          <cell r="T1912">
            <v>2323.2691100000002</v>
          </cell>
          <cell r="U1912">
            <v>2.6890000000094005E-2</v>
          </cell>
          <cell r="W1912">
            <v>1996</v>
          </cell>
          <cell r="X1912">
            <v>6</v>
          </cell>
          <cell r="Y1912">
            <v>0</v>
          </cell>
          <cell r="Z1912">
            <v>0.92357785702156558</v>
          </cell>
          <cell r="AA1912">
            <v>5</v>
          </cell>
          <cell r="AB1912">
            <v>0</v>
          </cell>
          <cell r="AC1912">
            <v>0</v>
          </cell>
          <cell r="AD1912">
            <v>0</v>
          </cell>
          <cell r="AH1912">
            <v>0</v>
          </cell>
        </row>
        <row r="1913">
          <cell r="A1913" t="str">
            <v>G950333-001</v>
          </cell>
          <cell r="B1913" t="str">
            <v>Fixtures and fittings</v>
          </cell>
          <cell r="C1913">
            <v>1301</v>
          </cell>
          <cell r="D1913" t="str">
            <v>IS</v>
          </cell>
          <cell r="E1913" t="str">
            <v>N/A</v>
          </cell>
          <cell r="F1913">
            <v>4210166</v>
          </cell>
          <cell r="G1913" t="str">
            <v>NCOA</v>
          </cell>
          <cell r="H1913" t="str">
            <v>S/W WIN98,OFFICE 97,VGA CARD</v>
          </cell>
          <cell r="I1913">
            <v>36245</v>
          </cell>
          <cell r="J1913">
            <v>36254</v>
          </cell>
          <cell r="K1913">
            <v>1820</v>
          </cell>
          <cell r="L1913">
            <v>0</v>
          </cell>
          <cell r="M1913">
            <v>19950</v>
          </cell>
          <cell r="N1913">
            <v>19949</v>
          </cell>
          <cell r="O1913">
            <v>1</v>
          </cell>
          <cell r="R1913">
            <v>2.7225800000000001E-2</v>
          </cell>
          <cell r="S1913">
            <v>543.15471000000002</v>
          </cell>
          <cell r="T1913">
            <v>543.12748420000003</v>
          </cell>
          <cell r="U1913">
            <v>2.7225799999996525E-2</v>
          </cell>
          <cell r="W1913">
            <v>1999</v>
          </cell>
          <cell r="X1913">
            <v>7</v>
          </cell>
          <cell r="Y1913">
            <v>1.1553228621291447</v>
          </cell>
          <cell r="Z1913">
            <v>1</v>
          </cell>
          <cell r="AA1913">
            <v>4</v>
          </cell>
          <cell r="AB1913">
            <v>600</v>
          </cell>
          <cell r="AC1913">
            <v>0.09</v>
          </cell>
          <cell r="AD1913">
            <v>50</v>
          </cell>
          <cell r="AH1913">
            <v>0.5</v>
          </cell>
        </row>
        <row r="1914">
          <cell r="A1914" t="str">
            <v>G950382-000</v>
          </cell>
          <cell r="B1914" t="str">
            <v>Fixtures and fittings</v>
          </cell>
          <cell r="C1914">
            <v>1302</v>
          </cell>
          <cell r="D1914" t="str">
            <v>IS</v>
          </cell>
          <cell r="E1914" t="str">
            <v>N/A</v>
          </cell>
          <cell r="F1914" t="str">
            <v>N/A</v>
          </cell>
          <cell r="G1914" t="str">
            <v>N/A</v>
          </cell>
          <cell r="H1914" t="str">
            <v>PC# 76 PENTIUM-75</v>
          </cell>
          <cell r="J1914">
            <v>35240</v>
          </cell>
          <cell r="K1914">
            <v>1820</v>
          </cell>
          <cell r="L1914">
            <v>0</v>
          </cell>
          <cell r="M1914">
            <v>58000</v>
          </cell>
          <cell r="N1914">
            <v>57999</v>
          </cell>
          <cell r="O1914">
            <v>1</v>
          </cell>
          <cell r="R1914">
            <v>2.7225800000000001E-2</v>
          </cell>
          <cell r="S1914">
            <v>1579.0964000000001</v>
          </cell>
          <cell r="T1914">
            <v>1579.0691742000001</v>
          </cell>
          <cell r="U1914">
            <v>2.7225799999996525E-2</v>
          </cell>
          <cell r="W1914">
            <v>1996</v>
          </cell>
          <cell r="X1914">
            <v>6</v>
          </cell>
          <cell r="Y1914">
            <v>0</v>
          </cell>
          <cell r="Z1914">
            <v>0.92357785702156558</v>
          </cell>
          <cell r="AA1914">
            <v>5</v>
          </cell>
          <cell r="AB1914">
            <v>0</v>
          </cell>
          <cell r="AC1914">
            <v>0</v>
          </cell>
          <cell r="AD1914">
            <v>0</v>
          </cell>
          <cell r="AH1914">
            <v>0</v>
          </cell>
        </row>
        <row r="1915">
          <cell r="A1915" t="str">
            <v>G950383-001</v>
          </cell>
          <cell r="B1915" t="str">
            <v>Fixtures and fittings</v>
          </cell>
          <cell r="C1915">
            <v>1701</v>
          </cell>
          <cell r="D1915" t="str">
            <v>Finance</v>
          </cell>
          <cell r="E1915" t="str">
            <v>N/A</v>
          </cell>
          <cell r="F1915">
            <v>12139</v>
          </cell>
          <cell r="G1915" t="str">
            <v>SHT</v>
          </cell>
          <cell r="H1915" t="str">
            <v>PC # 586-PENTIUM-100</v>
          </cell>
          <cell r="I1915">
            <v>35160</v>
          </cell>
          <cell r="J1915">
            <v>35240</v>
          </cell>
          <cell r="K1915">
            <v>1820</v>
          </cell>
          <cell r="L1915">
            <v>0</v>
          </cell>
          <cell r="M1915">
            <v>50000</v>
          </cell>
          <cell r="N1915">
            <v>49999</v>
          </cell>
          <cell r="O1915">
            <v>1</v>
          </cell>
          <cell r="R1915">
            <v>2.7225800000000001E-2</v>
          </cell>
          <cell r="S1915">
            <v>1361.29</v>
          </cell>
          <cell r="T1915">
            <v>1361.2627742</v>
          </cell>
          <cell r="U1915">
            <v>2.7225799999996525E-2</v>
          </cell>
          <cell r="W1915">
            <v>1996</v>
          </cell>
          <cell r="X1915">
            <v>6</v>
          </cell>
          <cell r="Y1915">
            <v>0</v>
          </cell>
          <cell r="Z1915">
            <v>0.92357785702156558</v>
          </cell>
          <cell r="AA1915">
            <v>5</v>
          </cell>
          <cell r="AB1915">
            <v>0</v>
          </cell>
          <cell r="AC1915">
            <v>0</v>
          </cell>
          <cell r="AD1915">
            <v>0</v>
          </cell>
          <cell r="AH1915">
            <v>0</v>
          </cell>
        </row>
        <row r="1916">
          <cell r="A1916" t="str">
            <v>G950383-002</v>
          </cell>
          <cell r="B1916" t="str">
            <v>Fixtures and fittings</v>
          </cell>
          <cell r="C1916">
            <v>1701</v>
          </cell>
          <cell r="D1916" t="str">
            <v>Finance</v>
          </cell>
          <cell r="E1916" t="str">
            <v>N/A</v>
          </cell>
          <cell r="F1916" t="str">
            <v>96050S</v>
          </cell>
          <cell r="G1916" t="str">
            <v>SOFT PRODUCT</v>
          </cell>
          <cell r="H1916" t="str">
            <v>SOFTPRO-T301L PACKAGED SOFTWARE (FAX 2759643)</v>
          </cell>
          <cell r="I1916">
            <v>35213</v>
          </cell>
          <cell r="J1916">
            <v>35240</v>
          </cell>
          <cell r="K1916">
            <v>1820</v>
          </cell>
          <cell r="L1916">
            <v>0</v>
          </cell>
          <cell r="M1916">
            <v>18200</v>
          </cell>
          <cell r="N1916">
            <v>18199</v>
          </cell>
          <cell r="O1916">
            <v>1</v>
          </cell>
          <cell r="R1916">
            <v>2.6890000000000001E-2</v>
          </cell>
          <cell r="S1916">
            <v>489.39800000000002</v>
          </cell>
          <cell r="T1916">
            <v>489.37110999999999</v>
          </cell>
          <cell r="U1916">
            <v>2.6890000000037162E-2</v>
          </cell>
          <cell r="W1916">
            <v>1996</v>
          </cell>
          <cell r="X1916">
            <v>6</v>
          </cell>
          <cell r="Y1916">
            <v>0</v>
          </cell>
          <cell r="Z1916">
            <v>0.92357785702156558</v>
          </cell>
          <cell r="AA1916">
            <v>5</v>
          </cell>
          <cell r="AB1916">
            <v>0</v>
          </cell>
          <cell r="AC1916">
            <v>0</v>
          </cell>
          <cell r="AD1916">
            <v>0</v>
          </cell>
          <cell r="AH1916">
            <v>0</v>
          </cell>
        </row>
        <row r="1917">
          <cell r="A1917" t="str">
            <v>G950383-003</v>
          </cell>
          <cell r="B1917" t="str">
            <v>Fixtures and fittings</v>
          </cell>
          <cell r="C1917">
            <v>1701</v>
          </cell>
          <cell r="D1917" t="str">
            <v>Finance</v>
          </cell>
          <cell r="E1917" t="str">
            <v>N/A</v>
          </cell>
          <cell r="F1917" t="str">
            <v>96100S</v>
          </cell>
          <cell r="G1917" t="str">
            <v>SOFT PRODUCT</v>
          </cell>
          <cell r="H1917" t="str">
            <v>SOFTPRO-T301L PACKAGED SOFTWARE (25%) TEL 2762647</v>
          </cell>
          <cell r="I1917">
            <v>35349</v>
          </cell>
          <cell r="J1917">
            <v>35365</v>
          </cell>
          <cell r="K1917">
            <v>1820</v>
          </cell>
          <cell r="L1917">
            <v>0</v>
          </cell>
          <cell r="M1917">
            <v>13000</v>
          </cell>
          <cell r="N1917">
            <v>12999</v>
          </cell>
          <cell r="O1917">
            <v>1</v>
          </cell>
          <cell r="R1917">
            <v>2.7225800000000001E-2</v>
          </cell>
          <cell r="S1917">
            <v>353.93540000000002</v>
          </cell>
          <cell r="T1917">
            <v>353.90817420000002</v>
          </cell>
          <cell r="U1917">
            <v>2.7225799999996525E-2</v>
          </cell>
          <cell r="W1917">
            <v>1996</v>
          </cell>
          <cell r="X1917">
            <v>6</v>
          </cell>
          <cell r="Y1917">
            <v>0</v>
          </cell>
          <cell r="Z1917">
            <v>0.92357785702156558</v>
          </cell>
          <cell r="AA1917">
            <v>5</v>
          </cell>
          <cell r="AB1917">
            <v>0</v>
          </cell>
          <cell r="AC1917">
            <v>0</v>
          </cell>
          <cell r="AD1917">
            <v>0</v>
          </cell>
          <cell r="AH1917">
            <v>0</v>
          </cell>
        </row>
        <row r="1918">
          <cell r="A1918" t="str">
            <v>G950383-004</v>
          </cell>
          <cell r="B1918" t="str">
            <v>Fixtures and fittings</v>
          </cell>
          <cell r="C1918">
            <v>1701</v>
          </cell>
          <cell r="D1918" t="str">
            <v>Finance</v>
          </cell>
          <cell r="E1918" t="str">
            <v>N/A</v>
          </cell>
          <cell r="F1918" t="str">
            <v>00IN00040</v>
          </cell>
          <cell r="G1918" t="str">
            <v>SOFT PRODUCT CO.,LTD.</v>
          </cell>
          <cell r="H1918" t="str">
            <v>SOFTWARE ADD COLUM</v>
          </cell>
          <cell r="I1918">
            <v>36823</v>
          </cell>
          <cell r="J1918">
            <v>36828</v>
          </cell>
          <cell r="K1918">
            <v>1820</v>
          </cell>
          <cell r="L1918">
            <v>0</v>
          </cell>
          <cell r="M1918">
            <v>12870</v>
          </cell>
          <cell r="N1918">
            <v>12869</v>
          </cell>
          <cell r="O1918">
            <v>1</v>
          </cell>
          <cell r="R1918">
            <v>2.6890000000000001E-2</v>
          </cell>
          <cell r="S1918">
            <v>346.07429999999999</v>
          </cell>
          <cell r="T1918">
            <v>346.04741000000001</v>
          </cell>
          <cell r="U1918">
            <v>2.6889999999980319E-2</v>
          </cell>
          <cell r="W1918">
            <v>2000</v>
          </cell>
          <cell r="X1918">
            <v>6</v>
          </cell>
          <cell r="Y1918">
            <v>0.59399999999999997</v>
          </cell>
          <cell r="Z1918">
            <v>0.91496858549838678</v>
          </cell>
          <cell r="AA1918">
            <v>5</v>
          </cell>
          <cell r="AB1918">
            <v>190</v>
          </cell>
          <cell r="AC1918">
            <v>0.05</v>
          </cell>
          <cell r="AD1918">
            <v>10</v>
          </cell>
          <cell r="AH1918">
            <v>0.5</v>
          </cell>
        </row>
        <row r="1919">
          <cell r="A1919" t="str">
            <v>G950384-000</v>
          </cell>
          <cell r="B1919" t="str">
            <v>Fixtures and fittings</v>
          </cell>
          <cell r="C1919">
            <v>1302</v>
          </cell>
          <cell r="D1919" t="str">
            <v>IS</v>
          </cell>
          <cell r="E1919" t="str">
            <v>9544-9-56433</v>
          </cell>
          <cell r="F1919">
            <v>1725</v>
          </cell>
          <cell r="G1919" t="str">
            <v>KANOKSIN EXPORT</v>
          </cell>
          <cell r="H1919" t="str">
            <v>GENICOM</v>
          </cell>
          <cell r="I1919">
            <v>35151</v>
          </cell>
          <cell r="J1919">
            <v>35240</v>
          </cell>
          <cell r="K1919">
            <v>1820</v>
          </cell>
          <cell r="L1919">
            <v>0</v>
          </cell>
          <cell r="M1919">
            <v>310000</v>
          </cell>
          <cell r="N1919">
            <v>309999</v>
          </cell>
          <cell r="O1919">
            <v>1</v>
          </cell>
          <cell r="R1919">
            <v>2.62598E-2</v>
          </cell>
          <cell r="S1919">
            <v>8140.5379999999996</v>
          </cell>
          <cell r="T1919">
            <v>8140.5117401999996</v>
          </cell>
          <cell r="U1919">
            <v>2.625979999993433E-2</v>
          </cell>
          <cell r="W1919">
            <v>1996</v>
          </cell>
          <cell r="X1919">
            <v>7</v>
          </cell>
          <cell r="Y1919">
            <v>1.3103721298495645</v>
          </cell>
          <cell r="Z1919">
            <v>1</v>
          </cell>
          <cell r="AA1919">
            <v>4</v>
          </cell>
          <cell r="AB1919">
            <v>10700</v>
          </cell>
          <cell r="AC1919">
            <v>6.5000000000000002E-2</v>
          </cell>
          <cell r="AD1919">
            <v>700</v>
          </cell>
          <cell r="AH1919">
            <v>0.5</v>
          </cell>
        </row>
        <row r="1920">
          <cell r="A1920" t="str">
            <v>G950385-000</v>
          </cell>
          <cell r="B1920" t="str">
            <v>Fixtures and fittings</v>
          </cell>
          <cell r="C1920">
            <v>1301</v>
          </cell>
          <cell r="D1920" t="str">
            <v>IS</v>
          </cell>
          <cell r="E1920" t="str">
            <v>N/A</v>
          </cell>
          <cell r="F1920">
            <v>9539</v>
          </cell>
          <cell r="G1920" t="str">
            <v>SPECIAL</v>
          </cell>
          <cell r="H1920" t="str">
            <v>PC HOST</v>
          </cell>
          <cell r="I1920">
            <v>35146</v>
          </cell>
          <cell r="J1920">
            <v>35240</v>
          </cell>
          <cell r="K1920">
            <v>1820</v>
          </cell>
          <cell r="L1920">
            <v>0</v>
          </cell>
          <cell r="M1920">
            <v>45100</v>
          </cell>
          <cell r="N1920">
            <v>45099</v>
          </cell>
          <cell r="O1920">
            <v>1</v>
          </cell>
          <cell r="R1920">
            <v>2.62598E-2</v>
          </cell>
          <cell r="S1920">
            <v>1184.3169800000001</v>
          </cell>
          <cell r="T1920">
            <v>1184.2907201999999</v>
          </cell>
          <cell r="U1920">
            <v>2.6259800000161704E-2</v>
          </cell>
          <cell r="W1920">
            <v>1996</v>
          </cell>
          <cell r="X1920">
            <v>6</v>
          </cell>
          <cell r="Y1920">
            <v>0</v>
          </cell>
          <cell r="Z1920">
            <v>0.92357785702156558</v>
          </cell>
          <cell r="AA1920">
            <v>5</v>
          </cell>
          <cell r="AB1920">
            <v>0</v>
          </cell>
          <cell r="AC1920">
            <v>0</v>
          </cell>
          <cell r="AD1920">
            <v>0</v>
          </cell>
          <cell r="AH1920">
            <v>0</v>
          </cell>
        </row>
        <row r="1921">
          <cell r="A1921" t="str">
            <v>G960386-001</v>
          </cell>
          <cell r="B1921" t="str">
            <v>Fixtures and fittings</v>
          </cell>
          <cell r="C1921">
            <v>1302</v>
          </cell>
          <cell r="D1921" t="str">
            <v>IS</v>
          </cell>
          <cell r="E1921" t="str">
            <v>N/A</v>
          </cell>
          <cell r="F1921">
            <v>4010354</v>
          </cell>
          <cell r="G1921" t="str">
            <v>NETWORK</v>
          </cell>
          <cell r="H1921" t="str">
            <v>VIRUS SCAN LICENSE SOFTWARE</v>
          </cell>
          <cell r="I1921">
            <v>35741</v>
          </cell>
          <cell r="J1921">
            <v>35758</v>
          </cell>
          <cell r="K1921">
            <v>1820</v>
          </cell>
          <cell r="L1921">
            <v>0</v>
          </cell>
          <cell r="M1921">
            <v>4100</v>
          </cell>
          <cell r="N1921">
            <v>4099</v>
          </cell>
          <cell r="O1921">
            <v>1</v>
          </cell>
          <cell r="R1921">
            <v>2.62598E-2</v>
          </cell>
          <cell r="S1921">
            <v>107.66517999999999</v>
          </cell>
          <cell r="T1921">
            <v>107.6389202</v>
          </cell>
          <cell r="U1921">
            <v>2.6259799999991174E-2</v>
          </cell>
          <cell r="W1921">
            <v>1997</v>
          </cell>
          <cell r="X1921">
            <v>6</v>
          </cell>
          <cell r="Y1921">
            <v>0</v>
          </cell>
          <cell r="Z1921">
            <v>1.0272626931567328</v>
          </cell>
          <cell r="AA1921">
            <v>5</v>
          </cell>
          <cell r="AB1921">
            <v>0</v>
          </cell>
          <cell r="AC1921">
            <v>0.03</v>
          </cell>
          <cell r="AD1921">
            <v>0</v>
          </cell>
          <cell r="AH1921">
            <v>0</v>
          </cell>
        </row>
        <row r="1922">
          <cell r="A1922" t="str">
            <v>G960387-002</v>
          </cell>
          <cell r="B1922" t="str">
            <v>Fixtures and fittings</v>
          </cell>
          <cell r="C1922">
            <v>2004</v>
          </cell>
          <cell r="D1922" t="str">
            <v>QA</v>
          </cell>
          <cell r="E1922" t="str">
            <v>N/A</v>
          </cell>
          <cell r="F1922">
            <v>4010354</v>
          </cell>
          <cell r="G1922" t="str">
            <v>NETWORK</v>
          </cell>
          <cell r="H1922" t="str">
            <v>VIRUS SCAN LICENSE SOFTWARE</v>
          </cell>
          <cell r="I1922">
            <v>35741</v>
          </cell>
          <cell r="J1922">
            <v>35758</v>
          </cell>
          <cell r="K1922">
            <v>1820</v>
          </cell>
          <cell r="L1922">
            <v>0</v>
          </cell>
          <cell r="M1922">
            <v>4100</v>
          </cell>
          <cell r="N1922">
            <v>4099</v>
          </cell>
          <cell r="O1922">
            <v>1</v>
          </cell>
          <cell r="R1922">
            <v>2.62598E-2</v>
          </cell>
          <cell r="S1922">
            <v>107.66517999999999</v>
          </cell>
          <cell r="T1922">
            <v>107.6389202</v>
          </cell>
          <cell r="U1922">
            <v>2.6259799999991174E-2</v>
          </cell>
          <cell r="W1922">
            <v>1997</v>
          </cell>
          <cell r="X1922">
            <v>6</v>
          </cell>
          <cell r="Y1922">
            <v>0</v>
          </cell>
          <cell r="Z1922">
            <v>1.0272626931567328</v>
          </cell>
          <cell r="AA1922">
            <v>5</v>
          </cell>
          <cell r="AB1922">
            <v>0</v>
          </cell>
          <cell r="AC1922">
            <v>0.03</v>
          </cell>
          <cell r="AD1922">
            <v>0</v>
          </cell>
          <cell r="AH1922">
            <v>0</v>
          </cell>
        </row>
        <row r="1923">
          <cell r="A1923" t="str">
            <v>G960390-000</v>
          </cell>
          <cell r="B1923" t="str">
            <v>Fixtures and fittings</v>
          </cell>
          <cell r="C1923">
            <v>1302</v>
          </cell>
          <cell r="D1923" t="str">
            <v>IS</v>
          </cell>
          <cell r="E1923" t="str">
            <v>N/A</v>
          </cell>
          <cell r="F1923">
            <v>12039</v>
          </cell>
          <cell r="G1923" t="str">
            <v>SHT</v>
          </cell>
          <cell r="H1923" t="str">
            <v>PRT-154 IBM LEXMARK LASER PRINTER</v>
          </cell>
          <cell r="I1923">
            <v>35160</v>
          </cell>
          <cell r="J1923">
            <v>35240</v>
          </cell>
          <cell r="K1923">
            <v>1820</v>
          </cell>
          <cell r="L1923">
            <v>0</v>
          </cell>
          <cell r="M1923">
            <v>91000</v>
          </cell>
          <cell r="N1923">
            <v>90999</v>
          </cell>
          <cell r="O1923">
            <v>1</v>
          </cell>
          <cell r="R1923">
            <v>2.62598E-2</v>
          </cell>
          <cell r="S1923">
            <v>2389.6417999999999</v>
          </cell>
          <cell r="T1923">
            <v>2389.6155401999999</v>
          </cell>
          <cell r="U1923">
            <v>2.625979999993433E-2</v>
          </cell>
          <cell r="W1923">
            <v>1996</v>
          </cell>
          <cell r="X1923">
            <v>5</v>
          </cell>
          <cell r="Y1923">
            <v>0.71433928463457796</v>
          </cell>
          <cell r="Z1923">
            <v>0.92357785702156558</v>
          </cell>
          <cell r="AA1923">
            <v>4</v>
          </cell>
          <cell r="AB1923">
            <v>1600</v>
          </cell>
          <cell r="AC1923">
            <v>6.5000000000000002E-2</v>
          </cell>
          <cell r="AD1923">
            <v>100</v>
          </cell>
          <cell r="AH1923">
            <v>0.5</v>
          </cell>
        </row>
        <row r="1924">
          <cell r="A1924" t="str">
            <v>G960391-000</v>
          </cell>
          <cell r="B1924" t="str">
            <v>Fixtures and fittings</v>
          </cell>
          <cell r="C1924">
            <v>1301</v>
          </cell>
          <cell r="D1924" t="str">
            <v>IS</v>
          </cell>
          <cell r="E1924" t="str">
            <v>N/A</v>
          </cell>
          <cell r="F1924">
            <v>13539</v>
          </cell>
          <cell r="G1924" t="str">
            <v>LASER PRINTER HP 5L</v>
          </cell>
          <cell r="H1924" t="str">
            <v>LASER PRINTER HP 5L</v>
          </cell>
          <cell r="I1924">
            <v>35173</v>
          </cell>
          <cell r="J1924">
            <v>35240</v>
          </cell>
          <cell r="K1924">
            <v>1820</v>
          </cell>
          <cell r="L1924">
            <v>0</v>
          </cell>
          <cell r="M1924">
            <v>16000</v>
          </cell>
          <cell r="N1924">
            <v>15999</v>
          </cell>
          <cell r="O1924">
            <v>1</v>
          </cell>
          <cell r="R1924">
            <v>2.62598E-2</v>
          </cell>
          <cell r="S1924">
            <v>420.15679999999998</v>
          </cell>
          <cell r="T1924">
            <v>420.13054019999998</v>
          </cell>
          <cell r="U1924">
            <v>2.6259799999991174E-2</v>
          </cell>
          <cell r="W1924">
            <v>1996</v>
          </cell>
          <cell r="X1924">
            <v>5</v>
          </cell>
          <cell r="Y1924">
            <v>0.71433928463457796</v>
          </cell>
          <cell r="Z1924">
            <v>0.92357785702156558</v>
          </cell>
          <cell r="AA1924">
            <v>4</v>
          </cell>
          <cell r="AB1924">
            <v>0</v>
          </cell>
          <cell r="AC1924">
            <v>6.5000000000000002E-2</v>
          </cell>
          <cell r="AD1924">
            <v>0</v>
          </cell>
          <cell r="AH1924">
            <v>0</v>
          </cell>
        </row>
        <row r="1925">
          <cell r="A1925" t="str">
            <v>G960393-000</v>
          </cell>
          <cell r="B1925" t="str">
            <v>Fixtures and fittings</v>
          </cell>
          <cell r="C1925">
            <v>1302</v>
          </cell>
          <cell r="D1925" t="str">
            <v>IS</v>
          </cell>
          <cell r="E1925" t="str">
            <v>N/A</v>
          </cell>
          <cell r="F1925">
            <v>12694</v>
          </cell>
          <cell r="G1925" t="str">
            <v>COMPUTER</v>
          </cell>
          <cell r="H1925" t="str">
            <v>PRINTRONIX LASER PRINTER SPEED 24 PPM</v>
          </cell>
          <cell r="I1925">
            <v>35173</v>
          </cell>
          <cell r="J1925">
            <v>35240</v>
          </cell>
          <cell r="K1925">
            <v>1820</v>
          </cell>
          <cell r="L1925">
            <v>0</v>
          </cell>
          <cell r="M1925">
            <v>223250</v>
          </cell>
          <cell r="N1925">
            <v>223249</v>
          </cell>
          <cell r="O1925">
            <v>1</v>
          </cell>
          <cell r="R1925">
            <v>2.62598E-2</v>
          </cell>
          <cell r="S1925">
            <v>5862.5003500000003</v>
          </cell>
          <cell r="T1925">
            <v>5862.4740902000003</v>
          </cell>
          <cell r="U1925">
            <v>2.625979999993433E-2</v>
          </cell>
          <cell r="W1925">
            <v>1996</v>
          </cell>
          <cell r="X1925">
            <v>5</v>
          </cell>
          <cell r="Y1925">
            <v>0.71433928463457796</v>
          </cell>
          <cell r="Z1925">
            <v>0.92357785702156558</v>
          </cell>
          <cell r="AA1925">
            <v>4</v>
          </cell>
          <cell r="AB1925">
            <v>0</v>
          </cell>
          <cell r="AC1925">
            <v>6.5000000000000002E-2</v>
          </cell>
          <cell r="AD1925">
            <v>0</v>
          </cell>
          <cell r="AH1925">
            <v>0</v>
          </cell>
        </row>
        <row r="1926">
          <cell r="A1926" t="str">
            <v>G960393-001</v>
          </cell>
          <cell r="B1926" t="str">
            <v>Fixtures and fittings</v>
          </cell>
          <cell r="C1926">
            <v>1302</v>
          </cell>
          <cell r="D1926" t="str">
            <v>IS</v>
          </cell>
          <cell r="E1926" t="str">
            <v>N/A</v>
          </cell>
          <cell r="F1926">
            <v>13950</v>
          </cell>
          <cell r="G1926" t="str">
            <v>COMPUTER</v>
          </cell>
          <cell r="H1926" t="str">
            <v>FLOPPY DISK DRIVE</v>
          </cell>
          <cell r="I1926">
            <v>36032</v>
          </cell>
          <cell r="J1926">
            <v>36066</v>
          </cell>
          <cell r="K1926">
            <v>1820</v>
          </cell>
          <cell r="L1926">
            <v>0</v>
          </cell>
          <cell r="M1926">
            <v>30000</v>
          </cell>
          <cell r="N1926">
            <v>29999</v>
          </cell>
          <cell r="O1926">
            <v>1</v>
          </cell>
          <cell r="R1926">
            <v>2.62598E-2</v>
          </cell>
          <cell r="S1926">
            <v>787.79399999999998</v>
          </cell>
          <cell r="T1926">
            <v>787.76774020000005</v>
          </cell>
          <cell r="U1926">
            <v>2.625979999993433E-2</v>
          </cell>
          <cell r="W1926">
            <v>1998</v>
          </cell>
          <cell r="X1926">
            <v>7</v>
          </cell>
          <cell r="Y1926">
            <v>1.1800356506238858</v>
          </cell>
          <cell r="Z1926">
            <v>1</v>
          </cell>
          <cell r="AA1926">
            <v>4</v>
          </cell>
          <cell r="AB1926">
            <v>0</v>
          </cell>
          <cell r="AC1926">
            <v>0.08</v>
          </cell>
          <cell r="AD1926">
            <v>0</v>
          </cell>
          <cell r="AH1926">
            <v>0</v>
          </cell>
        </row>
        <row r="1927">
          <cell r="A1927" t="str">
            <v>G960394-000</v>
          </cell>
          <cell r="B1927" t="str">
            <v>Fixtures and fittings</v>
          </cell>
          <cell r="C1927">
            <v>2003</v>
          </cell>
          <cell r="D1927" t="str">
            <v>Fac</v>
          </cell>
          <cell r="E1927" t="str">
            <v>N/A</v>
          </cell>
          <cell r="F1927">
            <v>14139</v>
          </cell>
          <cell r="G1927" t="str">
            <v>SHT</v>
          </cell>
          <cell r="H1927" t="str">
            <v>PC AUTOCAD WORK STATION</v>
          </cell>
          <cell r="I1927">
            <v>35179</v>
          </cell>
          <cell r="J1927">
            <v>35240</v>
          </cell>
          <cell r="K1927">
            <v>1820</v>
          </cell>
          <cell r="L1927">
            <v>0</v>
          </cell>
          <cell r="M1927">
            <v>239500</v>
          </cell>
          <cell r="N1927">
            <v>239499</v>
          </cell>
          <cell r="O1927">
            <v>1</v>
          </cell>
          <cell r="R1927">
            <v>2.62598E-2</v>
          </cell>
          <cell r="S1927">
            <v>6289.2221</v>
          </cell>
          <cell r="T1927">
            <v>6289.1958402</v>
          </cell>
          <cell r="U1927">
            <v>2.625979999993433E-2</v>
          </cell>
          <cell r="W1927">
            <v>1996</v>
          </cell>
          <cell r="X1927">
            <v>6</v>
          </cell>
          <cell r="Y1927">
            <v>0</v>
          </cell>
          <cell r="Z1927">
            <v>0.92357785702156558</v>
          </cell>
          <cell r="AA1927">
            <v>5</v>
          </cell>
          <cell r="AB1927">
            <v>0</v>
          </cell>
          <cell r="AC1927">
            <v>0</v>
          </cell>
          <cell r="AD1927">
            <v>0</v>
          </cell>
          <cell r="AH1927">
            <v>0</v>
          </cell>
        </row>
        <row r="1928">
          <cell r="A1928" t="str">
            <v>G960396-000</v>
          </cell>
          <cell r="B1928" t="str">
            <v>Fixtures and fittings</v>
          </cell>
          <cell r="C1928">
            <v>1301</v>
          </cell>
          <cell r="D1928" t="str">
            <v>IS</v>
          </cell>
          <cell r="E1928" t="str">
            <v>N/A</v>
          </cell>
          <cell r="F1928">
            <v>14039</v>
          </cell>
          <cell r="G1928" t="str">
            <v>SHT</v>
          </cell>
          <cell r="H1928" t="str">
            <v>PRINTER EPSON LX-300</v>
          </cell>
          <cell r="I1928">
            <v>35179</v>
          </cell>
          <cell r="J1928">
            <v>35240</v>
          </cell>
          <cell r="K1928">
            <v>1820</v>
          </cell>
          <cell r="L1928">
            <v>0</v>
          </cell>
          <cell r="M1928">
            <v>6500</v>
          </cell>
          <cell r="N1928">
            <v>6499</v>
          </cell>
          <cell r="O1928">
            <v>1</v>
          </cell>
          <cell r="R1928">
            <v>2.62598E-2</v>
          </cell>
          <cell r="S1928">
            <v>170.68870000000001</v>
          </cell>
          <cell r="T1928">
            <v>170.66244019999999</v>
          </cell>
          <cell r="U1928">
            <v>2.6259800000019595E-2</v>
          </cell>
          <cell r="W1928">
            <v>1996</v>
          </cell>
          <cell r="X1928">
            <v>5</v>
          </cell>
          <cell r="Y1928">
            <v>0.71433928463457796</v>
          </cell>
          <cell r="Z1928">
            <v>0.92357785702156558</v>
          </cell>
          <cell r="AA1928">
            <v>4</v>
          </cell>
          <cell r="AB1928">
            <v>0</v>
          </cell>
          <cell r="AC1928">
            <v>6.5000000000000002E-2</v>
          </cell>
          <cell r="AD1928">
            <v>0</v>
          </cell>
          <cell r="AH1928">
            <v>0</v>
          </cell>
        </row>
        <row r="1929">
          <cell r="A1929" t="str">
            <v>G960408-000</v>
          </cell>
          <cell r="B1929" t="str">
            <v>Fixtures and fittings</v>
          </cell>
          <cell r="C1929">
            <v>1301</v>
          </cell>
          <cell r="D1929" t="str">
            <v>IS</v>
          </cell>
          <cell r="E1929" t="str">
            <v>N/A</v>
          </cell>
          <cell r="F1929">
            <v>17839</v>
          </cell>
          <cell r="G1929" t="str">
            <v>SHT</v>
          </cell>
          <cell r="H1929" t="str">
            <v>PC# 246 PC-NETWORK PENTIUM-100</v>
          </cell>
          <cell r="I1929">
            <v>35199</v>
          </cell>
          <cell r="J1929">
            <v>35240</v>
          </cell>
          <cell r="K1929">
            <v>1820</v>
          </cell>
          <cell r="L1929">
            <v>0</v>
          </cell>
          <cell r="M1929">
            <v>30000</v>
          </cell>
          <cell r="N1929">
            <v>29999</v>
          </cell>
          <cell r="O1929">
            <v>1</v>
          </cell>
          <cell r="R1929">
            <v>2.62598E-2</v>
          </cell>
          <cell r="S1929">
            <v>787.79399999999998</v>
          </cell>
          <cell r="T1929">
            <v>787.76774020000005</v>
          </cell>
          <cell r="U1929">
            <v>2.625979999993433E-2</v>
          </cell>
          <cell r="W1929">
            <v>1996</v>
          </cell>
          <cell r="X1929">
            <v>6</v>
          </cell>
          <cell r="Y1929">
            <v>0</v>
          </cell>
          <cell r="Z1929">
            <v>0.92357785702156558</v>
          </cell>
          <cell r="AA1929">
            <v>5</v>
          </cell>
          <cell r="AB1929">
            <v>0</v>
          </cell>
          <cell r="AC1929">
            <v>0</v>
          </cell>
          <cell r="AD1929">
            <v>0</v>
          </cell>
          <cell r="AH1929">
            <v>0</v>
          </cell>
        </row>
        <row r="1930">
          <cell r="A1930" t="str">
            <v>G960410-000</v>
          </cell>
          <cell r="B1930" t="str">
            <v>Fixtures and fittings</v>
          </cell>
          <cell r="C1930">
            <v>1601</v>
          </cell>
          <cell r="D1930" t="str">
            <v>Logistic</v>
          </cell>
          <cell r="E1930" t="str">
            <v>N/A</v>
          </cell>
          <cell r="F1930">
            <v>19639</v>
          </cell>
          <cell r="G1930" t="str">
            <v>SHT</v>
          </cell>
          <cell r="H1930" t="str">
            <v>PRT-159 PRINTER EPSON LQ1170I</v>
          </cell>
          <cell r="I1930">
            <v>35214</v>
          </cell>
          <cell r="J1930">
            <v>35240</v>
          </cell>
          <cell r="K1930">
            <v>1820</v>
          </cell>
          <cell r="L1930">
            <v>0</v>
          </cell>
          <cell r="M1930">
            <v>46500</v>
          </cell>
          <cell r="N1930">
            <v>46499</v>
          </cell>
          <cell r="O1930">
            <v>1</v>
          </cell>
          <cell r="R1930">
            <v>2.62598E-2</v>
          </cell>
          <cell r="S1930">
            <v>1221.0807</v>
          </cell>
          <cell r="T1930">
            <v>1221.0544402</v>
          </cell>
          <cell r="U1930">
            <v>2.625979999993433E-2</v>
          </cell>
          <cell r="W1930">
            <v>1996</v>
          </cell>
          <cell r="X1930">
            <v>5</v>
          </cell>
          <cell r="Y1930">
            <v>0.71433928463457796</v>
          </cell>
          <cell r="Z1930">
            <v>0.92357785702156558</v>
          </cell>
          <cell r="AA1930">
            <v>4</v>
          </cell>
          <cell r="AB1930">
            <v>810</v>
          </cell>
          <cell r="AC1930">
            <v>6.5000000000000002E-2</v>
          </cell>
          <cell r="AD1930">
            <v>50</v>
          </cell>
          <cell r="AH1930">
            <v>0.5</v>
          </cell>
        </row>
        <row r="1931">
          <cell r="A1931" t="str">
            <v>G960410-001</v>
          </cell>
          <cell r="B1931" t="str">
            <v>Fixtures and fittings</v>
          </cell>
          <cell r="C1931">
            <v>1601</v>
          </cell>
          <cell r="D1931" t="str">
            <v>Logistic</v>
          </cell>
          <cell r="E1931" t="str">
            <v>N/A</v>
          </cell>
          <cell r="F1931">
            <v>3910005</v>
          </cell>
          <cell r="G1931" t="str">
            <v>NCOA</v>
          </cell>
          <cell r="H1931" t="str">
            <v>LABIT RJ45 HUB 12 PORTS</v>
          </cell>
          <cell r="I1931">
            <v>35369</v>
          </cell>
          <cell r="J1931">
            <v>35393</v>
          </cell>
          <cell r="K1931">
            <v>1820</v>
          </cell>
          <cell r="L1931">
            <v>0</v>
          </cell>
          <cell r="M1931">
            <v>35000</v>
          </cell>
          <cell r="N1931">
            <v>34999</v>
          </cell>
          <cell r="O1931">
            <v>1</v>
          </cell>
          <cell r="R1931">
            <v>2.62598E-2</v>
          </cell>
          <cell r="S1931">
            <v>919.09299999999996</v>
          </cell>
          <cell r="T1931">
            <v>919.06674020000003</v>
          </cell>
          <cell r="U1931">
            <v>2.625979999993433E-2</v>
          </cell>
          <cell r="W1931">
            <v>1996</v>
          </cell>
          <cell r="X1931">
            <v>7</v>
          </cell>
          <cell r="Y1931">
            <v>1.3103721298495645</v>
          </cell>
          <cell r="Z1931">
            <v>1</v>
          </cell>
          <cell r="AA1931">
            <v>4</v>
          </cell>
          <cell r="AB1931">
            <v>1200</v>
          </cell>
          <cell r="AC1931">
            <v>6.5000000000000002E-2</v>
          </cell>
          <cell r="AD1931">
            <v>80</v>
          </cell>
          <cell r="AH1931">
            <v>0.5</v>
          </cell>
        </row>
        <row r="1932">
          <cell r="A1932" t="str">
            <v>G960413-000</v>
          </cell>
          <cell r="B1932" t="str">
            <v>Fixtures and fittings</v>
          </cell>
          <cell r="C1932">
            <v>1301</v>
          </cell>
          <cell r="D1932" t="str">
            <v>IS</v>
          </cell>
          <cell r="E1932" t="str">
            <v>N/A</v>
          </cell>
          <cell r="F1932">
            <v>23839</v>
          </cell>
          <cell r="G1932" t="str">
            <v>SHT</v>
          </cell>
          <cell r="H1932" t="str">
            <v>PC# 177 SHT CS#SMTP-INTERNET-CC:MAIL</v>
          </cell>
          <cell r="I1932">
            <v>35267</v>
          </cell>
          <cell r="J1932">
            <v>35268</v>
          </cell>
          <cell r="K1932">
            <v>1820</v>
          </cell>
          <cell r="L1932">
            <v>0</v>
          </cell>
          <cell r="M1932">
            <v>254500</v>
          </cell>
          <cell r="N1932">
            <v>254499</v>
          </cell>
          <cell r="O1932">
            <v>1</v>
          </cell>
          <cell r="R1932">
            <v>2.62598E-2</v>
          </cell>
          <cell r="S1932">
            <v>6683.1190999999999</v>
          </cell>
          <cell r="T1932">
            <v>6683.0928402</v>
          </cell>
          <cell r="U1932">
            <v>2.625979999993433E-2</v>
          </cell>
          <cell r="W1932">
            <v>1996</v>
          </cell>
          <cell r="X1932">
            <v>6</v>
          </cell>
          <cell r="Y1932">
            <v>0</v>
          </cell>
          <cell r="Z1932">
            <v>0.92357785702156558</v>
          </cell>
          <cell r="AA1932">
            <v>5</v>
          </cell>
          <cell r="AB1932">
            <v>0</v>
          </cell>
          <cell r="AC1932">
            <v>0</v>
          </cell>
          <cell r="AD1932">
            <v>0</v>
          </cell>
          <cell r="AH1932">
            <v>0</v>
          </cell>
        </row>
        <row r="1933">
          <cell r="A1933" t="str">
            <v>G960413-001</v>
          </cell>
          <cell r="B1933" t="str">
            <v>Fixtures and fittings</v>
          </cell>
          <cell r="C1933">
            <v>1301</v>
          </cell>
          <cell r="D1933" t="str">
            <v>IS</v>
          </cell>
          <cell r="E1933" t="str">
            <v>N/A</v>
          </cell>
          <cell r="F1933">
            <v>4010355</v>
          </cell>
          <cell r="G1933" t="str">
            <v>NETWORK</v>
          </cell>
          <cell r="H1933" t="str">
            <v>MAIL LINK SMTP 6.0 (UPGRADE)</v>
          </cell>
          <cell r="I1933">
            <v>35741</v>
          </cell>
          <cell r="J1933">
            <v>35793</v>
          </cell>
          <cell r="K1933">
            <v>1820</v>
          </cell>
          <cell r="L1933">
            <v>0</v>
          </cell>
          <cell r="M1933">
            <v>32000</v>
          </cell>
          <cell r="N1933">
            <v>31999</v>
          </cell>
          <cell r="O1933">
            <v>1</v>
          </cell>
          <cell r="R1933">
            <v>2.62598E-2</v>
          </cell>
          <cell r="S1933">
            <v>840.31359999999995</v>
          </cell>
          <cell r="T1933">
            <v>840.28734020000002</v>
          </cell>
          <cell r="U1933">
            <v>2.625979999993433E-2</v>
          </cell>
          <cell r="W1933">
            <v>1997</v>
          </cell>
          <cell r="X1933">
            <v>7</v>
          </cell>
          <cell r="Y1933">
            <v>1.2178072111846947</v>
          </cell>
          <cell r="Z1933">
            <v>1</v>
          </cell>
          <cell r="AA1933">
            <v>4</v>
          </cell>
          <cell r="AB1933">
            <v>1000</v>
          </cell>
          <cell r="AC1933">
            <v>0.08</v>
          </cell>
          <cell r="AD1933">
            <v>80</v>
          </cell>
          <cell r="AH1933">
            <v>0.5</v>
          </cell>
        </row>
        <row r="1934">
          <cell r="A1934" t="str">
            <v>G960413-002</v>
          </cell>
          <cell r="B1934" t="str">
            <v>Fixtures and fittings</v>
          </cell>
          <cell r="C1934">
            <v>1301</v>
          </cell>
          <cell r="D1934" t="str">
            <v>IS</v>
          </cell>
          <cell r="E1934" t="str">
            <v>N/A</v>
          </cell>
          <cell r="F1934">
            <v>4010452</v>
          </cell>
          <cell r="G1934" t="str">
            <v>NETWORK</v>
          </cell>
          <cell r="H1934" t="str">
            <v>UPGRADE H/W</v>
          </cell>
          <cell r="I1934">
            <v>35794</v>
          </cell>
          <cell r="J1934">
            <v>35821</v>
          </cell>
          <cell r="K1934">
            <v>1820</v>
          </cell>
          <cell r="L1934">
            <v>0</v>
          </cell>
          <cell r="M1934">
            <v>41950</v>
          </cell>
          <cell r="N1934">
            <v>41949</v>
          </cell>
          <cell r="O1934">
            <v>1</v>
          </cell>
          <cell r="R1934">
            <v>2.62598E-2</v>
          </cell>
          <cell r="S1934">
            <v>1101.59861</v>
          </cell>
          <cell r="T1934">
            <v>1101.5723502000001</v>
          </cell>
          <cell r="U1934">
            <v>2.625979999993433E-2</v>
          </cell>
          <cell r="W1934">
            <v>1998</v>
          </cell>
          <cell r="X1934">
            <v>7</v>
          </cell>
          <cell r="Y1934">
            <v>1.1800356506238858</v>
          </cell>
          <cell r="Z1934">
            <v>1</v>
          </cell>
          <cell r="AA1934">
            <v>4</v>
          </cell>
          <cell r="AB1934">
            <v>1300</v>
          </cell>
          <cell r="AC1934">
            <v>0.08</v>
          </cell>
          <cell r="AD1934">
            <v>100</v>
          </cell>
          <cell r="AH1934">
            <v>0.5</v>
          </cell>
        </row>
        <row r="1935">
          <cell r="A1935" t="str">
            <v>G960414-001</v>
          </cell>
          <cell r="B1935" t="str">
            <v>Fixtures and fittings</v>
          </cell>
          <cell r="C1935">
            <v>1201</v>
          </cell>
          <cell r="D1935" t="str">
            <v>Logistic</v>
          </cell>
          <cell r="E1935" t="str">
            <v>N/A</v>
          </cell>
          <cell r="F1935">
            <v>4010354</v>
          </cell>
          <cell r="G1935" t="str">
            <v>NETWORK</v>
          </cell>
          <cell r="H1935" t="str">
            <v>VIRUS SCAN LICENSE SOFTWARE</v>
          </cell>
          <cell r="I1935">
            <v>35741</v>
          </cell>
          <cell r="J1935">
            <v>35758</v>
          </cell>
          <cell r="K1935">
            <v>1820</v>
          </cell>
          <cell r="L1935">
            <v>0</v>
          </cell>
          <cell r="M1935">
            <v>4100</v>
          </cell>
          <cell r="N1935">
            <v>4099</v>
          </cell>
          <cell r="O1935">
            <v>1</v>
          </cell>
          <cell r="R1935">
            <v>2.5614399999999999E-2</v>
          </cell>
          <cell r="S1935">
            <v>105.01903999999999</v>
          </cell>
          <cell r="T1935">
            <v>104.99342559999999</v>
          </cell>
          <cell r="U1935">
            <v>2.561439999999493E-2</v>
          </cell>
          <cell r="W1935">
            <v>1997</v>
          </cell>
          <cell r="X1935">
            <v>6</v>
          </cell>
          <cell r="Y1935">
            <v>0</v>
          </cell>
          <cell r="Z1935">
            <v>1.0272626931567328</v>
          </cell>
          <cell r="AA1935">
            <v>5</v>
          </cell>
          <cell r="AB1935">
            <v>0</v>
          </cell>
          <cell r="AC1935">
            <v>0.03</v>
          </cell>
          <cell r="AD1935">
            <v>0</v>
          </cell>
          <cell r="AH1935">
            <v>0</v>
          </cell>
        </row>
        <row r="1936">
          <cell r="A1936" t="str">
            <v>G960415-001</v>
          </cell>
          <cell r="B1936" t="str">
            <v>Fixtures and fittings</v>
          </cell>
          <cell r="C1936">
            <v>1201</v>
          </cell>
          <cell r="D1936" t="str">
            <v>Logistic</v>
          </cell>
          <cell r="E1936" t="str">
            <v>N/A</v>
          </cell>
          <cell r="F1936">
            <v>4010354</v>
          </cell>
          <cell r="G1936" t="str">
            <v>NETWORK</v>
          </cell>
          <cell r="H1936" t="str">
            <v>VIRUS SCAN LICENSE SOFTWARE</v>
          </cell>
          <cell r="I1936">
            <v>35741</v>
          </cell>
          <cell r="J1936">
            <v>35758</v>
          </cell>
          <cell r="K1936">
            <v>1820</v>
          </cell>
          <cell r="L1936">
            <v>0</v>
          </cell>
          <cell r="M1936">
            <v>4100</v>
          </cell>
          <cell r="N1936">
            <v>4099</v>
          </cell>
          <cell r="O1936">
            <v>1</v>
          </cell>
          <cell r="R1936">
            <v>2.5614399999999999E-2</v>
          </cell>
          <cell r="S1936">
            <v>105.01903999999999</v>
          </cell>
          <cell r="T1936">
            <v>104.99342559999999</v>
          </cell>
          <cell r="U1936">
            <v>2.561439999999493E-2</v>
          </cell>
          <cell r="W1936">
            <v>1997</v>
          </cell>
          <cell r="X1936">
            <v>6</v>
          </cell>
          <cell r="Y1936">
            <v>0</v>
          </cell>
          <cell r="Z1936">
            <v>1.0272626931567328</v>
          </cell>
          <cell r="AA1936">
            <v>5</v>
          </cell>
          <cell r="AB1936">
            <v>0</v>
          </cell>
          <cell r="AC1936">
            <v>0.03</v>
          </cell>
          <cell r="AD1936">
            <v>0</v>
          </cell>
          <cell r="AH1936">
            <v>0</v>
          </cell>
        </row>
        <row r="1937">
          <cell r="A1937" t="str">
            <v>G960416-000</v>
          </cell>
          <cell r="B1937" t="str">
            <v>Fixtures and fittings</v>
          </cell>
          <cell r="C1937">
            <v>1201</v>
          </cell>
          <cell r="D1937" t="str">
            <v>Logistic</v>
          </cell>
          <cell r="E1937" t="str">
            <v>N/A</v>
          </cell>
          <cell r="F1937">
            <v>23939</v>
          </cell>
          <cell r="G1937" t="str">
            <v>SHT</v>
          </cell>
          <cell r="H1937" t="str">
            <v>PRT-162 PRINTER CANON BJ-200</v>
          </cell>
          <cell r="I1937">
            <v>35267</v>
          </cell>
          <cell r="J1937">
            <v>35268</v>
          </cell>
          <cell r="K1937">
            <v>1820</v>
          </cell>
          <cell r="L1937">
            <v>0</v>
          </cell>
          <cell r="M1937">
            <v>9000</v>
          </cell>
          <cell r="N1937">
            <v>8999</v>
          </cell>
          <cell r="O1937">
            <v>1</v>
          </cell>
          <cell r="R1937">
            <v>2.5614399999999999E-2</v>
          </cell>
          <cell r="S1937">
            <v>230.52959999999999</v>
          </cell>
          <cell r="T1937">
            <v>230.50398559999999</v>
          </cell>
          <cell r="U1937">
            <v>2.561439999999493E-2</v>
          </cell>
          <cell r="W1937">
            <v>1996</v>
          </cell>
          <cell r="X1937">
            <v>5</v>
          </cell>
          <cell r="Y1937">
            <v>0.71433928463457796</v>
          </cell>
          <cell r="Z1937">
            <v>0.92357785702156558</v>
          </cell>
          <cell r="AA1937">
            <v>4</v>
          </cell>
          <cell r="AB1937">
            <v>0</v>
          </cell>
          <cell r="AC1937">
            <v>6.5000000000000002E-2</v>
          </cell>
          <cell r="AD1937">
            <v>0</v>
          </cell>
          <cell r="AH1937">
            <v>0</v>
          </cell>
        </row>
        <row r="1938">
          <cell r="A1938" t="str">
            <v>G960417-000</v>
          </cell>
          <cell r="B1938" t="str">
            <v>Fixtures and fittings</v>
          </cell>
          <cell r="C1938">
            <v>1201</v>
          </cell>
          <cell r="D1938" t="str">
            <v>Logistic</v>
          </cell>
          <cell r="E1938" t="str">
            <v>N/A</v>
          </cell>
          <cell r="F1938">
            <v>23939</v>
          </cell>
          <cell r="G1938" t="str">
            <v>SHT</v>
          </cell>
          <cell r="H1938" t="str">
            <v>PRINTER CANON BJ-200</v>
          </cell>
          <cell r="I1938">
            <v>35267</v>
          </cell>
          <cell r="J1938">
            <v>35268</v>
          </cell>
          <cell r="K1938">
            <v>1820</v>
          </cell>
          <cell r="L1938">
            <v>0</v>
          </cell>
          <cell r="M1938">
            <v>9000</v>
          </cell>
          <cell r="N1938">
            <v>8999</v>
          </cell>
          <cell r="O1938">
            <v>1</v>
          </cell>
          <cell r="R1938">
            <v>2.5614399999999999E-2</v>
          </cell>
          <cell r="S1938">
            <v>230.52959999999999</v>
          </cell>
          <cell r="T1938">
            <v>230.50398559999999</v>
          </cell>
          <cell r="U1938">
            <v>2.561439999999493E-2</v>
          </cell>
          <cell r="W1938">
            <v>1996</v>
          </cell>
          <cell r="X1938">
            <v>5</v>
          </cell>
          <cell r="Y1938">
            <v>0.71433928463457796</v>
          </cell>
          <cell r="Z1938">
            <v>0.92357785702156558</v>
          </cell>
          <cell r="AA1938">
            <v>4</v>
          </cell>
          <cell r="AB1938">
            <v>0</v>
          </cell>
          <cell r="AC1938">
            <v>6.5000000000000002E-2</v>
          </cell>
          <cell r="AD1938">
            <v>0</v>
          </cell>
          <cell r="AH1938">
            <v>0</v>
          </cell>
        </row>
        <row r="1939">
          <cell r="A1939" t="str">
            <v>G960418-000</v>
          </cell>
          <cell r="B1939" t="str">
            <v>Fixtures and fittings</v>
          </cell>
          <cell r="C1939">
            <v>1301</v>
          </cell>
          <cell r="D1939" t="str">
            <v>IS</v>
          </cell>
          <cell r="E1939" t="str">
            <v>N/A</v>
          </cell>
          <cell r="F1939">
            <v>23239</v>
          </cell>
          <cell r="G1939" t="str">
            <v>SHT</v>
          </cell>
          <cell r="H1939" t="str">
            <v>PRINTER HP LASERJET</v>
          </cell>
          <cell r="I1939">
            <v>35267</v>
          </cell>
          <cell r="J1939">
            <v>35268</v>
          </cell>
          <cell r="K1939">
            <v>1820</v>
          </cell>
          <cell r="L1939">
            <v>0</v>
          </cell>
          <cell r="M1939">
            <v>54000</v>
          </cell>
          <cell r="N1939">
            <v>53999</v>
          </cell>
          <cell r="O1939">
            <v>1</v>
          </cell>
          <cell r="R1939">
            <v>2.5614399999999999E-2</v>
          </cell>
          <cell r="S1939">
            <v>1383.1776</v>
          </cell>
          <cell r="T1939">
            <v>1383.1519856</v>
          </cell>
          <cell r="U1939">
            <v>2.561439999999493E-2</v>
          </cell>
          <cell r="W1939">
            <v>1996</v>
          </cell>
          <cell r="X1939">
            <v>5</v>
          </cell>
          <cell r="Y1939">
            <v>0.71433928463457796</v>
          </cell>
          <cell r="Z1939">
            <v>0.92357785702156558</v>
          </cell>
          <cell r="AA1939">
            <v>4</v>
          </cell>
          <cell r="AB1939">
            <v>910</v>
          </cell>
          <cell r="AC1939">
            <v>6.5000000000000002E-2</v>
          </cell>
          <cell r="AD1939">
            <v>60</v>
          </cell>
          <cell r="AH1939">
            <v>0.5</v>
          </cell>
        </row>
        <row r="1940">
          <cell r="A1940" t="str">
            <v>G960419-000</v>
          </cell>
          <cell r="B1940" t="str">
            <v>Fixtures and fittings</v>
          </cell>
          <cell r="C1940">
            <v>1301</v>
          </cell>
          <cell r="D1940" t="str">
            <v>IS</v>
          </cell>
          <cell r="E1940" t="str">
            <v>N/A</v>
          </cell>
          <cell r="F1940">
            <v>23239</v>
          </cell>
          <cell r="G1940" t="str">
            <v>SHT</v>
          </cell>
          <cell r="H1940" t="str">
            <v>WYSE TERMINAL</v>
          </cell>
          <cell r="I1940">
            <v>35267</v>
          </cell>
          <cell r="J1940">
            <v>35268</v>
          </cell>
          <cell r="K1940">
            <v>1820</v>
          </cell>
          <cell r="L1940">
            <v>0</v>
          </cell>
          <cell r="M1940">
            <v>19500</v>
          </cell>
          <cell r="N1940">
            <v>19499</v>
          </cell>
          <cell r="O1940">
            <v>1</v>
          </cell>
          <cell r="R1940">
            <v>2.5614399999999999E-2</v>
          </cell>
          <cell r="S1940">
            <v>499.48079999999999</v>
          </cell>
          <cell r="T1940">
            <v>499.45518559999999</v>
          </cell>
          <cell r="U1940">
            <v>2.561439999999493E-2</v>
          </cell>
          <cell r="W1940">
            <v>1996</v>
          </cell>
          <cell r="X1940">
            <v>7</v>
          </cell>
          <cell r="Y1940">
            <v>1.3103721298495645</v>
          </cell>
          <cell r="Z1940">
            <v>1</v>
          </cell>
          <cell r="AA1940">
            <v>4</v>
          </cell>
          <cell r="AB1940">
            <v>700</v>
          </cell>
          <cell r="AC1940">
            <v>6.5000000000000002E-2</v>
          </cell>
          <cell r="AD1940">
            <v>50</v>
          </cell>
          <cell r="AH1940">
            <v>0.5</v>
          </cell>
        </row>
        <row r="1941">
          <cell r="A1941" t="str">
            <v>G960421-000</v>
          </cell>
          <cell r="B1941" t="str">
            <v>Fixtures and fittings</v>
          </cell>
          <cell r="C1941">
            <v>1302</v>
          </cell>
          <cell r="D1941" t="str">
            <v>IS</v>
          </cell>
          <cell r="E1941" t="str">
            <v>N/A</v>
          </cell>
          <cell r="F1941">
            <v>28939</v>
          </cell>
          <cell r="G1941" t="str">
            <v>SHT</v>
          </cell>
          <cell r="H1941" t="str">
            <v>PRINTER GENICOM 4840I</v>
          </cell>
          <cell r="I1941">
            <v>35298</v>
          </cell>
          <cell r="J1941">
            <v>35303</v>
          </cell>
          <cell r="K1941">
            <v>1820</v>
          </cell>
          <cell r="L1941">
            <v>0</v>
          </cell>
          <cell r="M1941">
            <v>354000</v>
          </cell>
          <cell r="N1941">
            <v>353999</v>
          </cell>
          <cell r="O1941">
            <v>1</v>
          </cell>
          <cell r="R1941">
            <v>2.5614399999999999E-2</v>
          </cell>
          <cell r="S1941">
            <v>9067.4975999999988</v>
          </cell>
          <cell r="T1941">
            <v>9067.4719855999992</v>
          </cell>
          <cell r="U1941">
            <v>2.5614399999540183E-2</v>
          </cell>
          <cell r="W1941">
            <v>1996</v>
          </cell>
          <cell r="X1941">
            <v>5</v>
          </cell>
          <cell r="Y1941">
            <v>0.71433928463457796</v>
          </cell>
          <cell r="Z1941">
            <v>0.92357785702156558</v>
          </cell>
          <cell r="AA1941">
            <v>4</v>
          </cell>
          <cell r="AB1941">
            <v>6000</v>
          </cell>
          <cell r="AC1941">
            <v>6.5000000000000002E-2</v>
          </cell>
          <cell r="AD1941">
            <v>390</v>
          </cell>
          <cell r="AH1941">
            <v>0.5</v>
          </cell>
        </row>
        <row r="1942">
          <cell r="A1942" t="str">
            <v>G960421-002</v>
          </cell>
          <cell r="B1942" t="str">
            <v>Fixtures and fittings</v>
          </cell>
          <cell r="C1942">
            <v>1601</v>
          </cell>
          <cell r="D1942" t="str">
            <v>Logistic</v>
          </cell>
          <cell r="E1942" t="str">
            <v>N/A</v>
          </cell>
          <cell r="F1942">
            <v>4210451</v>
          </cell>
          <cell r="G1942" t="str">
            <v>NCOA</v>
          </cell>
          <cell r="H1942" t="str">
            <v>SIAM RAM</v>
          </cell>
          <cell r="I1942">
            <v>36426</v>
          </cell>
          <cell r="J1942">
            <v>36436</v>
          </cell>
          <cell r="K1942">
            <v>1820</v>
          </cell>
          <cell r="L1942">
            <v>0</v>
          </cell>
          <cell r="M1942">
            <v>1812</v>
          </cell>
          <cell r="N1942">
            <v>1811</v>
          </cell>
          <cell r="O1942">
            <v>1</v>
          </cell>
          <cell r="R1942">
            <v>2.5614399999999999E-2</v>
          </cell>
          <cell r="S1942">
            <v>46.413292800000001</v>
          </cell>
          <cell r="T1942">
            <v>46.387678399999999</v>
          </cell>
          <cell r="U1942">
            <v>2.5614400000002036E-2</v>
          </cell>
          <cell r="W1942">
            <v>1999</v>
          </cell>
          <cell r="X1942">
            <v>7</v>
          </cell>
          <cell r="Y1942">
            <v>1.1553228621291447</v>
          </cell>
          <cell r="Z1942">
            <v>1</v>
          </cell>
          <cell r="AA1942">
            <v>4</v>
          </cell>
          <cell r="AB1942">
            <v>0</v>
          </cell>
          <cell r="AC1942">
            <v>0.09</v>
          </cell>
          <cell r="AD1942">
            <v>0</v>
          </cell>
          <cell r="AH1942">
            <v>0</v>
          </cell>
        </row>
        <row r="1943">
          <cell r="A1943" t="str">
            <v>G960423-000</v>
          </cell>
          <cell r="B1943" t="str">
            <v>Fixtures and fittings</v>
          </cell>
          <cell r="C1943">
            <v>1302</v>
          </cell>
          <cell r="D1943" t="str">
            <v>IS</v>
          </cell>
          <cell r="E1943" t="str">
            <v>N/A</v>
          </cell>
          <cell r="F1943" t="str">
            <v>U390497</v>
          </cell>
          <cell r="G1943" t="str">
            <v>SUNCOLOR</v>
          </cell>
          <cell r="H1943" t="str">
            <v>UPS - 1000 CP</v>
          </cell>
          <cell r="I1943">
            <v>35292</v>
          </cell>
          <cell r="J1943">
            <v>35303</v>
          </cell>
          <cell r="K1943">
            <v>1820</v>
          </cell>
          <cell r="L1943">
            <v>0</v>
          </cell>
          <cell r="M1943">
            <v>12350</v>
          </cell>
          <cell r="N1943">
            <v>12349</v>
          </cell>
          <cell r="O1943">
            <v>1</v>
          </cell>
          <cell r="R1943">
            <v>2.5614399999999999E-2</v>
          </cell>
          <cell r="S1943">
            <v>316.33783999999997</v>
          </cell>
          <cell r="T1943">
            <v>316.31222559999998</v>
          </cell>
          <cell r="U1943">
            <v>2.561439999999493E-2</v>
          </cell>
          <cell r="W1943">
            <v>1996</v>
          </cell>
          <cell r="X1943">
            <v>7</v>
          </cell>
          <cell r="Y1943">
            <v>1.3103721298495645</v>
          </cell>
          <cell r="Z1943">
            <v>1</v>
          </cell>
          <cell r="AA1943">
            <v>4</v>
          </cell>
          <cell r="AB1943">
            <v>0</v>
          </cell>
          <cell r="AC1943">
            <v>6.5000000000000002E-2</v>
          </cell>
          <cell r="AD1943">
            <v>0</v>
          </cell>
          <cell r="AH1943">
            <v>0</v>
          </cell>
        </row>
        <row r="1944">
          <cell r="A1944" t="str">
            <v>G960424-000</v>
          </cell>
          <cell r="B1944" t="str">
            <v>Fixtures and fittings</v>
          </cell>
          <cell r="C1944">
            <v>1302</v>
          </cell>
          <cell r="D1944" t="str">
            <v>IS</v>
          </cell>
          <cell r="E1944" t="str">
            <v>N/A</v>
          </cell>
          <cell r="F1944" t="str">
            <v>U390497</v>
          </cell>
          <cell r="G1944" t="str">
            <v>SUNCOLOR</v>
          </cell>
          <cell r="H1944" t="str">
            <v>UPS POWERSAVER MPS-510SP</v>
          </cell>
          <cell r="I1944">
            <v>35292</v>
          </cell>
          <cell r="J1944">
            <v>35303</v>
          </cell>
          <cell r="K1944">
            <v>1820</v>
          </cell>
          <cell r="L1944">
            <v>0</v>
          </cell>
          <cell r="M1944">
            <v>4465</v>
          </cell>
          <cell r="N1944">
            <v>4464</v>
          </cell>
          <cell r="O1944">
            <v>1</v>
          </cell>
          <cell r="R1944">
            <v>2.5614399999999999E-2</v>
          </cell>
          <cell r="S1944">
            <v>114.368296</v>
          </cell>
          <cell r="T1944">
            <v>114.34268159999999</v>
          </cell>
          <cell r="U1944">
            <v>2.5614400000009141E-2</v>
          </cell>
          <cell r="W1944">
            <v>1996</v>
          </cell>
          <cell r="X1944">
            <v>7</v>
          </cell>
          <cell r="Y1944">
            <v>1.3103721298495645</v>
          </cell>
          <cell r="Z1944">
            <v>1</v>
          </cell>
          <cell r="AA1944">
            <v>4</v>
          </cell>
          <cell r="AB1944">
            <v>0</v>
          </cell>
          <cell r="AC1944">
            <v>6.5000000000000002E-2</v>
          </cell>
          <cell r="AD1944">
            <v>0</v>
          </cell>
          <cell r="AH1944">
            <v>0</v>
          </cell>
        </row>
        <row r="1945">
          <cell r="A1945" t="str">
            <v>G960425-000</v>
          </cell>
          <cell r="B1945" t="str">
            <v>Fixtures and fittings</v>
          </cell>
          <cell r="C1945">
            <v>1302</v>
          </cell>
          <cell r="D1945" t="str">
            <v>IS</v>
          </cell>
          <cell r="E1945" t="str">
            <v>N/A</v>
          </cell>
          <cell r="F1945" t="str">
            <v>U390497</v>
          </cell>
          <cell r="G1945" t="str">
            <v>SUNCOLOR</v>
          </cell>
          <cell r="H1945" t="str">
            <v>UPS POWERSAVER MPS-510SP</v>
          </cell>
          <cell r="I1945">
            <v>35292</v>
          </cell>
          <cell r="J1945">
            <v>35303</v>
          </cell>
          <cell r="K1945">
            <v>1820</v>
          </cell>
          <cell r="L1945">
            <v>0</v>
          </cell>
          <cell r="M1945">
            <v>4465</v>
          </cell>
          <cell r="N1945">
            <v>4464</v>
          </cell>
          <cell r="O1945">
            <v>1</v>
          </cell>
          <cell r="R1945">
            <v>2.62598E-2</v>
          </cell>
          <cell r="S1945">
            <v>117.250007</v>
          </cell>
          <cell r="T1945">
            <v>117.22374720000001</v>
          </cell>
          <cell r="U1945">
            <v>2.6259799999991174E-2</v>
          </cell>
          <cell r="W1945">
            <v>1996</v>
          </cell>
          <cell r="X1945">
            <v>7</v>
          </cell>
          <cell r="Y1945">
            <v>1.3103721298495645</v>
          </cell>
          <cell r="Z1945">
            <v>1</v>
          </cell>
          <cell r="AA1945">
            <v>4</v>
          </cell>
          <cell r="AB1945">
            <v>0</v>
          </cell>
          <cell r="AC1945">
            <v>6.5000000000000002E-2</v>
          </cell>
          <cell r="AD1945">
            <v>0</v>
          </cell>
          <cell r="AH1945">
            <v>0</v>
          </cell>
        </row>
        <row r="1946">
          <cell r="A1946" t="str">
            <v>G960426-000</v>
          </cell>
          <cell r="B1946" t="str">
            <v>Fixtures and fittings</v>
          </cell>
          <cell r="C1946">
            <v>1302</v>
          </cell>
          <cell r="D1946" t="str">
            <v>IS</v>
          </cell>
          <cell r="E1946" t="str">
            <v>N/A</v>
          </cell>
          <cell r="F1946" t="str">
            <v>U390497</v>
          </cell>
          <cell r="G1946" t="str">
            <v>SUNCOLOR</v>
          </cell>
          <cell r="H1946" t="str">
            <v>UPS POWERSAVER MPS-510SP</v>
          </cell>
          <cell r="I1946">
            <v>35292</v>
          </cell>
          <cell r="J1946">
            <v>35303</v>
          </cell>
          <cell r="K1946">
            <v>1820</v>
          </cell>
          <cell r="L1946">
            <v>0</v>
          </cell>
          <cell r="M1946">
            <v>4465</v>
          </cell>
          <cell r="N1946">
            <v>4464</v>
          </cell>
          <cell r="O1946">
            <v>1</v>
          </cell>
          <cell r="R1946">
            <v>2.62598E-2</v>
          </cell>
          <cell r="S1946">
            <v>117.250007</v>
          </cell>
          <cell r="T1946">
            <v>117.22374720000001</v>
          </cell>
          <cell r="U1946">
            <v>2.6259799999991174E-2</v>
          </cell>
          <cell r="W1946">
            <v>1996</v>
          </cell>
          <cell r="X1946">
            <v>7</v>
          </cell>
          <cell r="Y1946">
            <v>1.3103721298495645</v>
          </cell>
          <cell r="Z1946">
            <v>1</v>
          </cell>
          <cell r="AA1946">
            <v>4</v>
          </cell>
          <cell r="AB1946">
            <v>0</v>
          </cell>
          <cell r="AC1946">
            <v>6.5000000000000002E-2</v>
          </cell>
          <cell r="AD1946">
            <v>0</v>
          </cell>
          <cell r="AH1946">
            <v>0</v>
          </cell>
        </row>
        <row r="1947">
          <cell r="A1947" t="str">
            <v>G960427-000</v>
          </cell>
          <cell r="B1947" t="str">
            <v>Fixtures and fittings</v>
          </cell>
          <cell r="C1947">
            <v>1302</v>
          </cell>
          <cell r="D1947" t="str">
            <v>IS</v>
          </cell>
          <cell r="E1947" t="str">
            <v>N/A</v>
          </cell>
          <cell r="F1947">
            <v>27039</v>
          </cell>
          <cell r="G1947" t="str">
            <v>SHT</v>
          </cell>
          <cell r="H1947" t="str">
            <v>PC# 277 "SHT" PC-PENTIUM-STD 75</v>
          </cell>
          <cell r="I1947">
            <v>35272</v>
          </cell>
          <cell r="J1947">
            <v>35303</v>
          </cell>
          <cell r="K1947">
            <v>1820</v>
          </cell>
          <cell r="L1947">
            <v>0</v>
          </cell>
          <cell r="M1947">
            <v>56500</v>
          </cell>
          <cell r="N1947">
            <v>56499</v>
          </cell>
          <cell r="O1947">
            <v>1</v>
          </cell>
          <cell r="R1947">
            <v>2.5614399999999999E-2</v>
          </cell>
          <cell r="S1947">
            <v>1447.2136</v>
          </cell>
          <cell r="T1947">
            <v>1447.1879856</v>
          </cell>
          <cell r="U1947">
            <v>2.561439999999493E-2</v>
          </cell>
          <cell r="W1947">
            <v>1996</v>
          </cell>
          <cell r="X1947">
            <v>6</v>
          </cell>
          <cell r="Y1947">
            <v>0</v>
          </cell>
          <cell r="Z1947">
            <v>0.92357785702156558</v>
          </cell>
          <cell r="AA1947">
            <v>5</v>
          </cell>
          <cell r="AB1947">
            <v>0</v>
          </cell>
          <cell r="AC1947">
            <v>0</v>
          </cell>
          <cell r="AD1947">
            <v>0</v>
          </cell>
          <cell r="AH1947">
            <v>0</v>
          </cell>
        </row>
        <row r="1948">
          <cell r="A1948" t="str">
            <v>G960427-001</v>
          </cell>
          <cell r="B1948" t="str">
            <v>Fixtures and fittings</v>
          </cell>
          <cell r="C1948">
            <v>1302</v>
          </cell>
          <cell r="D1948" t="str">
            <v>IS</v>
          </cell>
          <cell r="E1948" t="str">
            <v>N/A</v>
          </cell>
          <cell r="F1948">
            <v>4012122</v>
          </cell>
          <cell r="G1948" t="str">
            <v>SUNCOLOR</v>
          </cell>
          <cell r="H1948" t="str">
            <v>POWER BUILDER 5.0 ENTERPRISE</v>
          </cell>
          <cell r="I1948">
            <v>35786</v>
          </cell>
          <cell r="J1948">
            <v>35793</v>
          </cell>
          <cell r="K1948">
            <v>1820</v>
          </cell>
          <cell r="L1948">
            <v>0</v>
          </cell>
          <cell r="M1948">
            <v>102400</v>
          </cell>
          <cell r="N1948">
            <v>102399</v>
          </cell>
          <cell r="O1948">
            <v>1</v>
          </cell>
          <cell r="R1948">
            <v>2.5614399999999999E-2</v>
          </cell>
          <cell r="S1948">
            <v>2622.9145599999997</v>
          </cell>
          <cell r="T1948">
            <v>2622.8889455999997</v>
          </cell>
          <cell r="U1948">
            <v>2.561439999999493E-2</v>
          </cell>
          <cell r="W1948">
            <v>1997</v>
          </cell>
          <cell r="X1948">
            <v>7</v>
          </cell>
          <cell r="Y1948">
            <v>1.2178072111846947</v>
          </cell>
          <cell r="Z1948">
            <v>1</v>
          </cell>
          <cell r="AA1948">
            <v>4</v>
          </cell>
          <cell r="AB1948">
            <v>3300</v>
          </cell>
          <cell r="AC1948">
            <v>0.08</v>
          </cell>
          <cell r="AD1948">
            <v>260</v>
          </cell>
          <cell r="AH1948">
            <v>0.5</v>
          </cell>
        </row>
        <row r="1949">
          <cell r="A1949" t="str">
            <v>G960429-000</v>
          </cell>
          <cell r="B1949" t="str">
            <v>Fixtures and fittings</v>
          </cell>
          <cell r="C1949">
            <v>4310</v>
          </cell>
          <cell r="D1949" t="str">
            <v>Test</v>
          </cell>
          <cell r="E1949">
            <v>9604030182</v>
          </cell>
          <cell r="F1949" t="str">
            <v>IVG001148</v>
          </cell>
          <cell r="G1949" t="str">
            <v>OGA COMPANY</v>
          </cell>
          <cell r="H1949" t="str">
            <v>THERMAL/TTR PRINTER</v>
          </cell>
          <cell r="I1949">
            <v>35279</v>
          </cell>
          <cell r="J1949">
            <v>35303</v>
          </cell>
          <cell r="K1949">
            <v>1820</v>
          </cell>
          <cell r="L1949">
            <v>0</v>
          </cell>
          <cell r="M1949">
            <v>102380</v>
          </cell>
          <cell r="N1949">
            <v>102379</v>
          </cell>
          <cell r="O1949">
            <v>1</v>
          </cell>
          <cell r="R1949">
            <v>2.62598E-2</v>
          </cell>
          <cell r="S1949">
            <v>2688.4783240000002</v>
          </cell>
          <cell r="T1949">
            <v>2688.4520641999998</v>
          </cell>
          <cell r="U1949">
            <v>2.6259800000389077E-2</v>
          </cell>
          <cell r="W1949">
            <v>1996</v>
          </cell>
          <cell r="X1949">
            <v>5</v>
          </cell>
          <cell r="Y1949">
            <v>0.71433928463457796</v>
          </cell>
          <cell r="Z1949">
            <v>0.92357785702156558</v>
          </cell>
          <cell r="AA1949">
            <v>4</v>
          </cell>
          <cell r="AB1949">
            <v>1800</v>
          </cell>
          <cell r="AC1949">
            <v>6.5000000000000002E-2</v>
          </cell>
          <cell r="AD1949">
            <v>120</v>
          </cell>
          <cell r="AH1949">
            <v>0.5</v>
          </cell>
        </row>
        <row r="1950">
          <cell r="A1950" t="str">
            <v>G960429-001</v>
          </cell>
          <cell r="B1950" t="str">
            <v>Fixtures and fittings</v>
          </cell>
          <cell r="C1950">
            <v>4310</v>
          </cell>
          <cell r="D1950" t="str">
            <v>Test</v>
          </cell>
          <cell r="E1950" t="str">
            <v>N/A</v>
          </cell>
          <cell r="F1950">
            <v>711</v>
          </cell>
          <cell r="G1950" t="str">
            <v>O.G.A</v>
          </cell>
          <cell r="H1950" t="str">
            <v>PRINTHEAD</v>
          </cell>
          <cell r="I1950">
            <v>35580</v>
          </cell>
          <cell r="J1950">
            <v>35611</v>
          </cell>
          <cell r="K1950">
            <v>1820</v>
          </cell>
          <cell r="L1950">
            <v>0</v>
          </cell>
          <cell r="M1950">
            <v>12000</v>
          </cell>
          <cell r="N1950">
            <v>11999</v>
          </cell>
          <cell r="O1950">
            <v>1</v>
          </cell>
          <cell r="R1950">
            <v>2.51094E-2</v>
          </cell>
          <cell r="S1950">
            <v>301.31279999999998</v>
          </cell>
          <cell r="T1950">
            <v>301.28769060000002</v>
          </cell>
          <cell r="U1950">
            <v>2.5109399999962534E-2</v>
          </cell>
          <cell r="W1950">
            <v>1997</v>
          </cell>
          <cell r="X1950">
            <v>7</v>
          </cell>
          <cell r="Y1950">
            <v>1.2178072111846947</v>
          </cell>
          <cell r="Z1950">
            <v>1</v>
          </cell>
          <cell r="AA1950">
            <v>4</v>
          </cell>
          <cell r="AB1950">
            <v>0</v>
          </cell>
          <cell r="AC1950">
            <v>0.08</v>
          </cell>
          <cell r="AD1950">
            <v>0</v>
          </cell>
          <cell r="AH1950">
            <v>0</v>
          </cell>
        </row>
        <row r="1951">
          <cell r="A1951" t="str">
            <v>G960431-000</v>
          </cell>
          <cell r="B1951" t="str">
            <v>Fixtures and fittings</v>
          </cell>
          <cell r="C1951">
            <v>8101</v>
          </cell>
          <cell r="D1951" t="str">
            <v>CEO</v>
          </cell>
          <cell r="E1951" t="str">
            <v>N/A</v>
          </cell>
          <cell r="F1951">
            <v>105053</v>
          </cell>
          <cell r="G1951" t="str">
            <v>NSC</v>
          </cell>
          <cell r="H1951" t="str">
            <v>NEC VERSA-4000 PENT.</v>
          </cell>
          <cell r="J1951">
            <v>35337</v>
          </cell>
          <cell r="K1951">
            <v>1820</v>
          </cell>
          <cell r="L1951">
            <v>0</v>
          </cell>
          <cell r="M1951">
            <v>100817.69</v>
          </cell>
          <cell r="N1951">
            <v>100816.69</v>
          </cell>
          <cell r="O1951">
            <v>1</v>
          </cell>
          <cell r="R1951">
            <v>2.51094E-2</v>
          </cell>
          <cell r="S1951">
            <v>2531.4717052860001</v>
          </cell>
          <cell r="T1951">
            <v>2531.4465958860001</v>
          </cell>
          <cell r="U1951">
            <v>2.5109400000019377E-2</v>
          </cell>
          <cell r="W1951">
            <v>1996</v>
          </cell>
          <cell r="X1951">
            <v>7</v>
          </cell>
          <cell r="Y1951">
            <v>1.3103721298495645</v>
          </cell>
          <cell r="Z1951">
            <v>1</v>
          </cell>
          <cell r="AA1951">
            <v>4</v>
          </cell>
          <cell r="AB1951">
            <v>3500</v>
          </cell>
          <cell r="AC1951">
            <v>6.5000000000000002E-2</v>
          </cell>
          <cell r="AD1951">
            <v>230</v>
          </cell>
          <cell r="AH1951">
            <v>0.5</v>
          </cell>
        </row>
        <row r="1952">
          <cell r="A1952" t="str">
            <v>G960433-000</v>
          </cell>
          <cell r="B1952" t="str">
            <v>Fixtures and fittings</v>
          </cell>
          <cell r="C1952">
            <v>1501</v>
          </cell>
          <cell r="D1952" t="str">
            <v>HR</v>
          </cell>
          <cell r="E1952" t="str">
            <v>N/A</v>
          </cell>
          <cell r="F1952">
            <v>34539</v>
          </cell>
          <cell r="G1952" t="str">
            <v>SHT</v>
          </cell>
          <cell r="H1952" t="str">
            <v>PC# 260 PC PENTIUM-100</v>
          </cell>
          <cell r="I1952">
            <v>35332</v>
          </cell>
          <cell r="J1952">
            <v>35337</v>
          </cell>
          <cell r="K1952">
            <v>1820</v>
          </cell>
          <cell r="L1952">
            <v>0</v>
          </cell>
          <cell r="M1952">
            <v>45500</v>
          </cell>
          <cell r="N1952">
            <v>45499</v>
          </cell>
          <cell r="O1952">
            <v>1</v>
          </cell>
          <cell r="R1952">
            <v>2.5296599999999999E-2</v>
          </cell>
          <cell r="S1952">
            <v>1150.9953</v>
          </cell>
          <cell r="T1952">
            <v>1150.9700034</v>
          </cell>
          <cell r="U1952">
            <v>2.5296600000046965E-2</v>
          </cell>
          <cell r="W1952">
            <v>1996</v>
          </cell>
          <cell r="X1952">
            <v>6</v>
          </cell>
          <cell r="Y1952">
            <v>0</v>
          </cell>
          <cell r="Z1952">
            <v>0.92357785702156558</v>
          </cell>
          <cell r="AA1952">
            <v>5</v>
          </cell>
          <cell r="AB1952">
            <v>0</v>
          </cell>
          <cell r="AC1952">
            <v>0</v>
          </cell>
          <cell r="AD1952">
            <v>0</v>
          </cell>
          <cell r="AH1952">
            <v>0</v>
          </cell>
        </row>
        <row r="1953">
          <cell r="A1953" t="str">
            <v>G960433-001</v>
          </cell>
          <cell r="B1953" t="str">
            <v>Fixtures and fittings</v>
          </cell>
          <cell r="C1953">
            <v>1501</v>
          </cell>
          <cell r="D1953" t="str">
            <v>HR</v>
          </cell>
          <cell r="E1953" t="str">
            <v>N/A</v>
          </cell>
          <cell r="F1953">
            <v>4010354</v>
          </cell>
          <cell r="G1953" t="str">
            <v>NETWORK</v>
          </cell>
          <cell r="H1953" t="str">
            <v>VIRUS SCAN LICENSE SOFTWARE</v>
          </cell>
          <cell r="I1953">
            <v>35741</v>
          </cell>
          <cell r="J1953">
            <v>35758</v>
          </cell>
          <cell r="K1953">
            <v>1820</v>
          </cell>
          <cell r="L1953">
            <v>0</v>
          </cell>
          <cell r="M1953">
            <v>4100</v>
          </cell>
          <cell r="N1953">
            <v>4099</v>
          </cell>
          <cell r="O1953">
            <v>1</v>
          </cell>
          <cell r="R1953">
            <v>2.4448999999999999E-2</v>
          </cell>
          <cell r="S1953">
            <v>100.2409</v>
          </cell>
          <cell r="T1953">
            <v>100.21645099999999</v>
          </cell>
          <cell r="U1953">
            <v>2.4449000000004162E-2</v>
          </cell>
          <cell r="W1953">
            <v>1997</v>
          </cell>
          <cell r="X1953">
            <v>6</v>
          </cell>
          <cell r="Y1953">
            <v>0</v>
          </cell>
          <cell r="Z1953">
            <v>1.0272626931567328</v>
          </cell>
          <cell r="AA1953">
            <v>5</v>
          </cell>
          <cell r="AB1953">
            <v>0</v>
          </cell>
          <cell r="AC1953">
            <v>0.03</v>
          </cell>
          <cell r="AD1953">
            <v>0</v>
          </cell>
          <cell r="AH1953">
            <v>0</v>
          </cell>
        </row>
        <row r="1954">
          <cell r="A1954" t="str">
            <v>G960434-000</v>
          </cell>
          <cell r="B1954" t="str">
            <v>Fixtures and fittings</v>
          </cell>
          <cell r="C1954">
            <v>1301</v>
          </cell>
          <cell r="D1954" t="str">
            <v>IS</v>
          </cell>
          <cell r="E1954" t="str">
            <v>N/A</v>
          </cell>
          <cell r="F1954">
            <v>34239</v>
          </cell>
          <cell r="G1954" t="str">
            <v>SHT</v>
          </cell>
          <cell r="H1954" t="str">
            <v>TELNET TERMINAL SERVER</v>
          </cell>
          <cell r="I1954">
            <v>35328</v>
          </cell>
          <cell r="J1954">
            <v>35337</v>
          </cell>
          <cell r="K1954">
            <v>1820</v>
          </cell>
          <cell r="L1954">
            <v>0</v>
          </cell>
          <cell r="M1954">
            <v>113700</v>
          </cell>
          <cell r="N1954">
            <v>113699</v>
          </cell>
          <cell r="O1954">
            <v>1</v>
          </cell>
          <cell r="R1954">
            <v>2.4448999999999999E-2</v>
          </cell>
          <cell r="S1954">
            <v>2779.8512999999998</v>
          </cell>
          <cell r="T1954">
            <v>2779.8268509999998</v>
          </cell>
          <cell r="U1954">
            <v>2.4449000000004162E-2</v>
          </cell>
          <cell r="W1954">
            <v>1996</v>
          </cell>
          <cell r="X1954">
            <v>7</v>
          </cell>
          <cell r="Y1954">
            <v>1.3103721298495645</v>
          </cell>
          <cell r="Z1954">
            <v>1</v>
          </cell>
          <cell r="AA1954">
            <v>4</v>
          </cell>
          <cell r="AB1954">
            <v>3900</v>
          </cell>
          <cell r="AC1954">
            <v>6.5000000000000002E-2</v>
          </cell>
          <cell r="AD1954">
            <v>250</v>
          </cell>
          <cell r="AH1954">
            <v>0.5</v>
          </cell>
        </row>
        <row r="1955">
          <cell r="A1955" t="str">
            <v>G960435-000</v>
          </cell>
          <cell r="B1955" t="str">
            <v>Fixtures and fittings</v>
          </cell>
          <cell r="C1955">
            <v>1301</v>
          </cell>
          <cell r="D1955" t="str">
            <v>IS</v>
          </cell>
          <cell r="E1955" t="str">
            <v>N/A</v>
          </cell>
          <cell r="F1955">
            <v>31839</v>
          </cell>
          <cell r="G1955" t="str">
            <v>SHT</v>
          </cell>
          <cell r="H1955" t="str">
            <v>PRT-109 HP 660 PRINTER</v>
          </cell>
          <cell r="I1955">
            <v>35318</v>
          </cell>
          <cell r="J1955">
            <v>35337</v>
          </cell>
          <cell r="K1955">
            <v>1820</v>
          </cell>
          <cell r="L1955">
            <v>0</v>
          </cell>
          <cell r="M1955">
            <v>11500</v>
          </cell>
          <cell r="N1955">
            <v>11499</v>
          </cell>
          <cell r="O1955">
            <v>1</v>
          </cell>
          <cell r="R1955">
            <v>2.4725199999999999E-2</v>
          </cell>
          <cell r="S1955">
            <v>284.33979999999997</v>
          </cell>
          <cell r="T1955">
            <v>284.31507479999999</v>
          </cell>
          <cell r="U1955">
            <v>2.4725199999977576E-2</v>
          </cell>
          <cell r="W1955">
            <v>1996</v>
          </cell>
          <cell r="X1955">
            <v>5</v>
          </cell>
          <cell r="Y1955">
            <v>0.71433928463457796</v>
          </cell>
          <cell r="Z1955">
            <v>0.92357785702156558</v>
          </cell>
          <cell r="AA1955">
            <v>4</v>
          </cell>
          <cell r="AB1955">
            <v>190</v>
          </cell>
          <cell r="AC1955">
            <v>6.5000000000000002E-2</v>
          </cell>
          <cell r="AD1955">
            <v>10</v>
          </cell>
          <cell r="AH1955">
            <v>0.5</v>
          </cell>
        </row>
        <row r="1956">
          <cell r="A1956" t="str">
            <v>G960439-000</v>
          </cell>
          <cell r="B1956" t="str">
            <v>Fixtures and fittings</v>
          </cell>
          <cell r="C1956">
            <v>1301</v>
          </cell>
          <cell r="D1956" t="str">
            <v>IS</v>
          </cell>
          <cell r="E1956" t="str">
            <v>N/A</v>
          </cell>
          <cell r="F1956">
            <v>33039</v>
          </cell>
          <cell r="G1956" t="str">
            <v>SHT</v>
          </cell>
          <cell r="H1956" t="str">
            <v>PC# 256 COMPUTER PENTIUM-100</v>
          </cell>
          <cell r="I1956">
            <v>35321</v>
          </cell>
          <cell r="J1956">
            <v>35337</v>
          </cell>
          <cell r="K1956">
            <v>1820</v>
          </cell>
          <cell r="L1956">
            <v>0</v>
          </cell>
          <cell r="M1956">
            <v>50762.5</v>
          </cell>
          <cell r="N1956">
            <v>50761.5</v>
          </cell>
          <cell r="O1956">
            <v>1</v>
          </cell>
          <cell r="R1956">
            <v>2.4725199999999999E-2</v>
          </cell>
          <cell r="S1956">
            <v>1255.112965</v>
          </cell>
          <cell r="T1956">
            <v>1255.0882397999999</v>
          </cell>
          <cell r="U1956">
            <v>2.4725200000148106E-2</v>
          </cell>
          <cell r="W1956">
            <v>1996</v>
          </cell>
          <cell r="X1956">
            <v>6</v>
          </cell>
          <cell r="Y1956">
            <v>0</v>
          </cell>
          <cell r="Z1956">
            <v>0.92357785702156558</v>
          </cell>
          <cell r="AA1956">
            <v>5</v>
          </cell>
          <cell r="AB1956">
            <v>0</v>
          </cell>
          <cell r="AC1956">
            <v>0</v>
          </cell>
          <cell r="AD1956">
            <v>0</v>
          </cell>
          <cell r="AH1956">
            <v>0</v>
          </cell>
        </row>
        <row r="1957">
          <cell r="A1957" t="str">
            <v>G960441-000</v>
          </cell>
          <cell r="B1957" t="str">
            <v>Fixtures and fittings</v>
          </cell>
          <cell r="C1957">
            <v>1301</v>
          </cell>
          <cell r="D1957" t="str">
            <v>IS</v>
          </cell>
          <cell r="E1957" t="str">
            <v>N/A</v>
          </cell>
          <cell r="F1957">
            <v>33039</v>
          </cell>
          <cell r="G1957" t="str">
            <v>SHT</v>
          </cell>
          <cell r="H1957" t="str">
            <v>UPS POWER SAVER 500WATT</v>
          </cell>
          <cell r="I1957">
            <v>35321</v>
          </cell>
          <cell r="J1957">
            <v>35337</v>
          </cell>
          <cell r="K1957">
            <v>1820</v>
          </cell>
          <cell r="L1957">
            <v>0</v>
          </cell>
          <cell r="M1957">
            <v>4500</v>
          </cell>
          <cell r="N1957">
            <v>4499</v>
          </cell>
          <cell r="O1957">
            <v>1</v>
          </cell>
          <cell r="R1957">
            <v>2.4725199999999999E-2</v>
          </cell>
          <cell r="S1957">
            <v>111.26339999999999</v>
          </cell>
          <cell r="T1957">
            <v>111.2386748</v>
          </cell>
          <cell r="U1957">
            <v>2.4725199999991787E-2</v>
          </cell>
          <cell r="W1957">
            <v>1996</v>
          </cell>
          <cell r="X1957">
            <v>7</v>
          </cell>
          <cell r="Y1957">
            <v>1.3103721298495645</v>
          </cell>
          <cell r="Z1957">
            <v>1</v>
          </cell>
          <cell r="AA1957">
            <v>4</v>
          </cell>
          <cell r="AB1957">
            <v>0</v>
          </cell>
          <cell r="AC1957">
            <v>6.5000000000000002E-2</v>
          </cell>
          <cell r="AD1957">
            <v>0</v>
          </cell>
          <cell r="AH1957">
            <v>0</v>
          </cell>
        </row>
        <row r="1958">
          <cell r="A1958" t="str">
            <v>G960442-000</v>
          </cell>
          <cell r="B1958" t="str">
            <v>Fixtures and fittings</v>
          </cell>
          <cell r="C1958">
            <v>1301</v>
          </cell>
          <cell r="D1958" t="str">
            <v>IS</v>
          </cell>
          <cell r="E1958" t="str">
            <v>N/A</v>
          </cell>
          <cell r="F1958">
            <v>33039</v>
          </cell>
          <cell r="G1958" t="str">
            <v>SHT</v>
          </cell>
          <cell r="H1958" t="str">
            <v>UPS POWER SAVER 500WATT</v>
          </cell>
          <cell r="I1958">
            <v>35321</v>
          </cell>
          <cell r="J1958">
            <v>35337</v>
          </cell>
          <cell r="K1958">
            <v>1820</v>
          </cell>
          <cell r="L1958">
            <v>0</v>
          </cell>
          <cell r="M1958">
            <v>4500</v>
          </cell>
          <cell r="N1958">
            <v>4499</v>
          </cell>
          <cell r="O1958">
            <v>1</v>
          </cell>
          <cell r="R1958">
            <v>2.4725199999999999E-2</v>
          </cell>
          <cell r="S1958">
            <v>111.26339999999999</v>
          </cell>
          <cell r="T1958">
            <v>111.2386748</v>
          </cell>
          <cell r="U1958">
            <v>2.4725199999991787E-2</v>
          </cell>
          <cell r="W1958">
            <v>1996</v>
          </cell>
          <cell r="X1958">
            <v>7</v>
          </cell>
          <cell r="Y1958">
            <v>1.3103721298495645</v>
          </cell>
          <cell r="Z1958">
            <v>1</v>
          </cell>
          <cell r="AA1958">
            <v>4</v>
          </cell>
          <cell r="AB1958">
            <v>0</v>
          </cell>
          <cell r="AC1958">
            <v>6.5000000000000002E-2</v>
          </cell>
          <cell r="AD1958">
            <v>0</v>
          </cell>
          <cell r="AH1958">
            <v>0</v>
          </cell>
        </row>
        <row r="1959">
          <cell r="A1959" t="str">
            <v>G960443-000</v>
          </cell>
          <cell r="B1959" t="str">
            <v>Fixtures and fittings</v>
          </cell>
          <cell r="C1959">
            <v>1301</v>
          </cell>
          <cell r="D1959" t="str">
            <v>IS</v>
          </cell>
          <cell r="E1959" t="str">
            <v>N/A</v>
          </cell>
          <cell r="F1959">
            <v>33039</v>
          </cell>
          <cell r="G1959" t="str">
            <v>SHT</v>
          </cell>
          <cell r="H1959" t="str">
            <v>UPS POWER SAVER 500WATT</v>
          </cell>
          <cell r="I1959">
            <v>35321</v>
          </cell>
          <cell r="J1959">
            <v>35337</v>
          </cell>
          <cell r="K1959">
            <v>1820</v>
          </cell>
          <cell r="L1959">
            <v>0</v>
          </cell>
          <cell r="M1959">
            <v>4500</v>
          </cell>
          <cell r="N1959">
            <v>4499</v>
          </cell>
          <cell r="O1959">
            <v>1</v>
          </cell>
          <cell r="R1959">
            <v>2.4725199999999999E-2</v>
          </cell>
          <cell r="S1959">
            <v>111.26339999999999</v>
          </cell>
          <cell r="T1959">
            <v>111.2386748</v>
          </cell>
          <cell r="U1959">
            <v>2.4725199999991787E-2</v>
          </cell>
          <cell r="W1959">
            <v>1996</v>
          </cell>
          <cell r="X1959">
            <v>7</v>
          </cell>
          <cell r="Y1959">
            <v>1.3103721298495645</v>
          </cell>
          <cell r="Z1959">
            <v>1</v>
          </cell>
          <cell r="AA1959">
            <v>4</v>
          </cell>
          <cell r="AB1959">
            <v>0</v>
          </cell>
          <cell r="AC1959">
            <v>6.5000000000000002E-2</v>
          </cell>
          <cell r="AD1959">
            <v>0</v>
          </cell>
          <cell r="AH1959">
            <v>0</v>
          </cell>
        </row>
        <row r="1960">
          <cell r="A1960" t="str">
            <v>G960445-000</v>
          </cell>
          <cell r="B1960" t="str">
            <v>Fixtures and fittings</v>
          </cell>
          <cell r="C1960">
            <v>3231</v>
          </cell>
          <cell r="D1960" t="str">
            <v>Plastic</v>
          </cell>
          <cell r="E1960" t="str">
            <v>1002201J50</v>
          </cell>
          <cell r="F1960">
            <v>9867</v>
          </cell>
          <cell r="G1960" t="str">
            <v>ADVANCED TECH</v>
          </cell>
          <cell r="H1960" t="str">
            <v>"MITSU" M/O OPTICAL DISK</v>
          </cell>
          <cell r="I1960">
            <v>35184</v>
          </cell>
          <cell r="J1960">
            <v>35337</v>
          </cell>
          <cell r="K1960">
            <v>1820</v>
          </cell>
          <cell r="L1960">
            <v>0</v>
          </cell>
          <cell r="M1960">
            <v>283300</v>
          </cell>
          <cell r="N1960">
            <v>283299</v>
          </cell>
          <cell r="O1960">
            <v>1</v>
          </cell>
          <cell r="R1960">
            <v>2.4725199999999999E-2</v>
          </cell>
          <cell r="S1960">
            <v>7004.6491599999999</v>
          </cell>
          <cell r="T1960">
            <v>7004.6244348</v>
          </cell>
          <cell r="U1960">
            <v>2.4725199999920733E-2</v>
          </cell>
          <cell r="W1960">
            <v>1996</v>
          </cell>
          <cell r="X1960">
            <v>7</v>
          </cell>
          <cell r="Y1960">
            <v>1.3103721298495645</v>
          </cell>
          <cell r="Z1960">
            <v>1</v>
          </cell>
          <cell r="AA1960">
            <v>4</v>
          </cell>
          <cell r="AB1960">
            <v>9700</v>
          </cell>
          <cell r="AC1960">
            <v>6.5000000000000002E-2</v>
          </cell>
          <cell r="AD1960">
            <v>630</v>
          </cell>
          <cell r="AH1960">
            <v>0.5</v>
          </cell>
        </row>
        <row r="1961">
          <cell r="A1961" t="str">
            <v>G960446-000</v>
          </cell>
          <cell r="B1961" t="str">
            <v>Fixtures and fittings</v>
          </cell>
          <cell r="C1961">
            <v>3231</v>
          </cell>
          <cell r="D1961" t="str">
            <v>Plastic</v>
          </cell>
          <cell r="E1961">
            <v>185</v>
          </cell>
          <cell r="F1961">
            <v>9867</v>
          </cell>
          <cell r="G1961" t="str">
            <v>ADVANCED TECH</v>
          </cell>
          <cell r="H1961" t="str">
            <v>CONTEX SCANNER</v>
          </cell>
          <cell r="I1961">
            <v>35184</v>
          </cell>
          <cell r="J1961">
            <v>35337</v>
          </cell>
          <cell r="K1961">
            <v>1820</v>
          </cell>
          <cell r="L1961">
            <v>0</v>
          </cell>
          <cell r="M1961">
            <v>325000</v>
          </cell>
          <cell r="N1961">
            <v>324999</v>
          </cell>
          <cell r="O1961">
            <v>1</v>
          </cell>
          <cell r="R1961">
            <v>2.4725199999999999E-2</v>
          </cell>
          <cell r="S1961">
            <v>8035.69</v>
          </cell>
          <cell r="T1961">
            <v>8035.6652747999997</v>
          </cell>
          <cell r="U1961">
            <v>2.4725199999920733E-2</v>
          </cell>
          <cell r="W1961">
            <v>1996</v>
          </cell>
          <cell r="X1961">
            <v>7</v>
          </cell>
          <cell r="Y1961">
            <v>1.3103721298495645</v>
          </cell>
          <cell r="Z1961">
            <v>1</v>
          </cell>
          <cell r="AA1961">
            <v>4</v>
          </cell>
          <cell r="AB1961">
            <v>11200</v>
          </cell>
          <cell r="AC1961">
            <v>6.5000000000000002E-2</v>
          </cell>
          <cell r="AD1961">
            <v>730</v>
          </cell>
          <cell r="AH1961">
            <v>0.5</v>
          </cell>
        </row>
        <row r="1962">
          <cell r="A1962" t="str">
            <v>G960447-001</v>
          </cell>
          <cell r="B1962" t="str">
            <v>Fixtures and fittings</v>
          </cell>
          <cell r="C1962">
            <v>1301</v>
          </cell>
          <cell r="D1962" t="str">
            <v>IS</v>
          </cell>
          <cell r="E1962" t="str">
            <v>N/A</v>
          </cell>
          <cell r="F1962" t="str">
            <v>S12-207</v>
          </cell>
          <cell r="G1962" t="str">
            <v>NET SIAM</v>
          </cell>
          <cell r="H1962" t="str">
            <v>ODBC PACK FOR WINDOW</v>
          </cell>
          <cell r="I1962">
            <v>35772</v>
          </cell>
          <cell r="J1962">
            <v>35793</v>
          </cell>
          <cell r="K1962">
            <v>1820</v>
          </cell>
          <cell r="L1962">
            <v>0</v>
          </cell>
          <cell r="M1962">
            <v>16120</v>
          </cell>
          <cell r="N1962">
            <v>16119</v>
          </cell>
          <cell r="O1962">
            <v>1</v>
          </cell>
          <cell r="R1962">
            <v>2.4725199999999999E-2</v>
          </cell>
          <cell r="S1962">
            <v>398.570224</v>
          </cell>
          <cell r="T1962">
            <v>398.54549879999996</v>
          </cell>
          <cell r="U1962">
            <v>2.472520000003442E-2</v>
          </cell>
          <cell r="W1962">
            <v>1997</v>
          </cell>
          <cell r="X1962">
            <v>7</v>
          </cell>
          <cell r="Y1962">
            <v>1.2178072111846947</v>
          </cell>
          <cell r="Z1962">
            <v>1</v>
          </cell>
          <cell r="AA1962">
            <v>4</v>
          </cell>
          <cell r="AB1962">
            <v>500</v>
          </cell>
          <cell r="AC1962">
            <v>0.08</v>
          </cell>
          <cell r="AD1962">
            <v>40</v>
          </cell>
          <cell r="AH1962">
            <v>0.5</v>
          </cell>
        </row>
        <row r="1963">
          <cell r="A1963" t="str">
            <v>G960447-002</v>
          </cell>
          <cell r="B1963" t="str">
            <v>Fixtures and fittings</v>
          </cell>
          <cell r="C1963">
            <v>1301</v>
          </cell>
          <cell r="D1963" t="str">
            <v>IS</v>
          </cell>
          <cell r="E1963" t="str">
            <v>N/A</v>
          </cell>
          <cell r="F1963">
            <v>4210216</v>
          </cell>
          <cell r="G1963" t="str">
            <v>NCOA</v>
          </cell>
          <cell r="H1963" t="str">
            <v>LICENSE WIN98 &amp; OFFICE'97'</v>
          </cell>
          <cell r="I1963">
            <v>36273</v>
          </cell>
          <cell r="J1963">
            <v>36282</v>
          </cell>
          <cell r="K1963">
            <v>1820</v>
          </cell>
          <cell r="L1963">
            <v>0</v>
          </cell>
          <cell r="M1963">
            <v>36300</v>
          </cell>
          <cell r="N1963">
            <v>36299</v>
          </cell>
          <cell r="O1963">
            <v>1</v>
          </cell>
          <cell r="R1963">
            <v>2.4725199999999999E-2</v>
          </cell>
          <cell r="S1963">
            <v>897.52476000000001</v>
          </cell>
          <cell r="T1963">
            <v>897.50003479999998</v>
          </cell>
          <cell r="U1963">
            <v>2.472520000003442E-2</v>
          </cell>
          <cell r="W1963">
            <v>1999</v>
          </cell>
          <cell r="X1963">
            <v>7</v>
          </cell>
          <cell r="Y1963">
            <v>1.1553228621291447</v>
          </cell>
          <cell r="Z1963">
            <v>1</v>
          </cell>
          <cell r="AA1963">
            <v>4</v>
          </cell>
          <cell r="AB1963">
            <v>1100</v>
          </cell>
          <cell r="AC1963">
            <v>0.09</v>
          </cell>
          <cell r="AD1963">
            <v>100</v>
          </cell>
          <cell r="AH1963">
            <v>0.5</v>
          </cell>
        </row>
        <row r="1964">
          <cell r="A1964" t="str">
            <v>G960449-000</v>
          </cell>
          <cell r="B1964" t="str">
            <v>Fixtures and fittings</v>
          </cell>
          <cell r="C1964">
            <v>8101</v>
          </cell>
          <cell r="D1964" t="str">
            <v>CEO</v>
          </cell>
          <cell r="E1964" t="str">
            <v>N/A</v>
          </cell>
          <cell r="F1964">
            <v>37439</v>
          </cell>
          <cell r="G1964" t="str">
            <v>SHT</v>
          </cell>
          <cell r="H1964" t="str">
            <v>PC# 266 PC COMPAQ PRESARIO 7222 SET</v>
          </cell>
          <cell r="I1964">
            <v>35353</v>
          </cell>
          <cell r="J1964">
            <v>35365</v>
          </cell>
          <cell r="K1964">
            <v>1820</v>
          </cell>
          <cell r="L1964">
            <v>0</v>
          </cell>
          <cell r="M1964">
            <v>59900</v>
          </cell>
          <cell r="N1964">
            <v>59899</v>
          </cell>
          <cell r="O1964">
            <v>1</v>
          </cell>
          <cell r="R1964">
            <v>2.4725199999999999E-2</v>
          </cell>
          <cell r="S1964">
            <v>1481.0394799999999</v>
          </cell>
          <cell r="T1964">
            <v>1481.0147548</v>
          </cell>
          <cell r="U1964">
            <v>2.4725199999920733E-2</v>
          </cell>
          <cell r="W1964">
            <v>1996</v>
          </cell>
          <cell r="X1964">
            <v>6</v>
          </cell>
          <cell r="Y1964">
            <v>0</v>
          </cell>
          <cell r="Z1964">
            <v>0.92357785702156558</v>
          </cell>
          <cell r="AA1964">
            <v>5</v>
          </cell>
          <cell r="AB1964">
            <v>0</v>
          </cell>
          <cell r="AC1964">
            <v>0</v>
          </cell>
          <cell r="AD1964">
            <v>0</v>
          </cell>
          <cell r="AH1964">
            <v>0</v>
          </cell>
        </row>
        <row r="1965">
          <cell r="A1965" t="str">
            <v>G960450-001</v>
          </cell>
          <cell r="B1965" t="str">
            <v>Fixtures and fittings</v>
          </cell>
          <cell r="C1965">
            <v>1601</v>
          </cell>
          <cell r="D1965" t="str">
            <v>Logistic</v>
          </cell>
          <cell r="E1965" t="str">
            <v>N/A</v>
          </cell>
          <cell r="F1965">
            <v>4010354</v>
          </cell>
          <cell r="G1965" t="str">
            <v>NETWORK</v>
          </cell>
          <cell r="H1965" t="str">
            <v>VIRUS SCAN LICENSE SOFTWARE</v>
          </cell>
          <cell r="I1965">
            <v>35741</v>
          </cell>
          <cell r="J1965">
            <v>35758</v>
          </cell>
          <cell r="K1965">
            <v>1820</v>
          </cell>
          <cell r="L1965">
            <v>0</v>
          </cell>
          <cell r="M1965">
            <v>4100</v>
          </cell>
          <cell r="N1965">
            <v>4099</v>
          </cell>
          <cell r="O1965">
            <v>1</v>
          </cell>
          <cell r="R1965">
            <v>2.4725199999999999E-2</v>
          </cell>
          <cell r="S1965">
            <v>101.37331999999999</v>
          </cell>
          <cell r="T1965">
            <v>101.3485948</v>
          </cell>
          <cell r="U1965">
            <v>2.4725199999991787E-2</v>
          </cell>
          <cell r="W1965">
            <v>1997</v>
          </cell>
          <cell r="X1965">
            <v>6</v>
          </cell>
          <cell r="Y1965">
            <v>0</v>
          </cell>
          <cell r="Z1965">
            <v>1.0272626931567328</v>
          </cell>
          <cell r="AA1965">
            <v>5</v>
          </cell>
          <cell r="AB1965">
            <v>0</v>
          </cell>
          <cell r="AC1965">
            <v>0.03</v>
          </cell>
          <cell r="AD1965">
            <v>0</v>
          </cell>
          <cell r="AH1965">
            <v>0</v>
          </cell>
        </row>
        <row r="1966">
          <cell r="A1966" t="str">
            <v>G960451-001</v>
          </cell>
          <cell r="B1966" t="str">
            <v>Fixtures and fittings</v>
          </cell>
          <cell r="C1966">
            <v>1601</v>
          </cell>
          <cell r="D1966" t="str">
            <v>Logistic</v>
          </cell>
          <cell r="E1966" t="str">
            <v>N/A</v>
          </cell>
          <cell r="F1966">
            <v>4010354</v>
          </cell>
          <cell r="G1966" t="str">
            <v>NETWORK</v>
          </cell>
          <cell r="H1966" t="str">
            <v>VIRUS SCAN LICENSE SOFTWARE</v>
          </cell>
          <cell r="I1966">
            <v>35741</v>
          </cell>
          <cell r="J1966">
            <v>35758</v>
          </cell>
          <cell r="K1966">
            <v>1820</v>
          </cell>
          <cell r="L1966">
            <v>0</v>
          </cell>
          <cell r="M1966">
            <v>4100</v>
          </cell>
          <cell r="N1966">
            <v>4099</v>
          </cell>
          <cell r="O1966">
            <v>1</v>
          </cell>
          <cell r="R1966">
            <v>2.4725199999999999E-2</v>
          </cell>
          <cell r="S1966">
            <v>101.37331999999999</v>
          </cell>
          <cell r="T1966">
            <v>101.3485948</v>
          </cell>
          <cell r="U1966">
            <v>2.4725199999991787E-2</v>
          </cell>
          <cell r="W1966">
            <v>1997</v>
          </cell>
          <cell r="X1966">
            <v>6</v>
          </cell>
          <cell r="Y1966">
            <v>0</v>
          </cell>
          <cell r="Z1966">
            <v>1.0272626931567328</v>
          </cell>
          <cell r="AA1966">
            <v>5</v>
          </cell>
          <cell r="AB1966">
            <v>0</v>
          </cell>
          <cell r="AC1966">
            <v>0.03</v>
          </cell>
          <cell r="AD1966">
            <v>0</v>
          </cell>
          <cell r="AH1966">
            <v>0</v>
          </cell>
        </row>
        <row r="1967">
          <cell r="A1967" t="str">
            <v>G960455-001</v>
          </cell>
          <cell r="B1967" t="str">
            <v>Fixtures and fittings</v>
          </cell>
          <cell r="C1967">
            <v>1701</v>
          </cell>
          <cell r="D1967" t="str">
            <v>Finance</v>
          </cell>
          <cell r="E1967" t="str">
            <v>N/A</v>
          </cell>
          <cell r="F1967">
            <v>4110490</v>
          </cell>
          <cell r="G1967" t="str">
            <v>NETWORK COM</v>
          </cell>
          <cell r="H1967" t="str">
            <v>SEAGATE TAPE DRIVE</v>
          </cell>
          <cell r="I1967">
            <v>36105</v>
          </cell>
          <cell r="J1967">
            <v>36152</v>
          </cell>
          <cell r="K1967">
            <v>1820</v>
          </cell>
          <cell r="L1967">
            <v>0</v>
          </cell>
          <cell r="M1967">
            <v>27550</v>
          </cell>
          <cell r="N1967">
            <v>27549</v>
          </cell>
          <cell r="O1967">
            <v>1</v>
          </cell>
          <cell r="R1967">
            <v>2.4725199999999999E-2</v>
          </cell>
          <cell r="S1967">
            <v>681.17926</v>
          </cell>
          <cell r="T1967">
            <v>681.15453479999996</v>
          </cell>
          <cell r="U1967">
            <v>2.472520000003442E-2</v>
          </cell>
          <cell r="W1967">
            <v>1998</v>
          </cell>
          <cell r="X1967">
            <v>7</v>
          </cell>
          <cell r="Y1967">
            <v>1.1800356506238858</v>
          </cell>
          <cell r="Z1967">
            <v>1</v>
          </cell>
          <cell r="AA1967">
            <v>4</v>
          </cell>
          <cell r="AB1967">
            <v>900</v>
          </cell>
          <cell r="AC1967">
            <v>0.08</v>
          </cell>
          <cell r="AD1967">
            <v>70</v>
          </cell>
          <cell r="AH1967">
            <v>0.5</v>
          </cell>
        </row>
        <row r="1968">
          <cell r="A1968" t="str">
            <v>G960458-000</v>
          </cell>
          <cell r="B1968" t="str">
            <v>Fixtures and fittings</v>
          </cell>
          <cell r="C1968">
            <v>2003</v>
          </cell>
          <cell r="D1968" t="str">
            <v>Fac</v>
          </cell>
          <cell r="E1968" t="str">
            <v>N/A</v>
          </cell>
          <cell r="F1968">
            <v>38139</v>
          </cell>
          <cell r="G1968" t="str">
            <v>SHT</v>
          </cell>
          <cell r="H1968" t="str">
            <v>14"COLOR MONITOR "SOCOS"</v>
          </cell>
          <cell r="I1968">
            <v>35353</v>
          </cell>
          <cell r="J1968">
            <v>35365</v>
          </cell>
          <cell r="K1968">
            <v>1820</v>
          </cell>
          <cell r="L1968">
            <v>0</v>
          </cell>
          <cell r="M1968">
            <v>6800</v>
          </cell>
          <cell r="N1968">
            <v>6799</v>
          </cell>
          <cell r="O1968">
            <v>1</v>
          </cell>
          <cell r="R1968">
            <v>2.4725199999999999E-2</v>
          </cell>
          <cell r="S1968">
            <v>168.13136</v>
          </cell>
          <cell r="T1968">
            <v>168.10663479999999</v>
          </cell>
          <cell r="U1968">
            <v>2.4725200000005998E-2</v>
          </cell>
          <cell r="W1968">
            <v>1996</v>
          </cell>
          <cell r="X1968">
            <v>7</v>
          </cell>
          <cell r="Y1968">
            <v>1.3103721298495645</v>
          </cell>
          <cell r="Z1968">
            <v>1</v>
          </cell>
          <cell r="AA1968">
            <v>4</v>
          </cell>
          <cell r="AB1968">
            <v>0</v>
          </cell>
          <cell r="AC1968">
            <v>6.5000000000000002E-2</v>
          </cell>
          <cell r="AD1968">
            <v>0</v>
          </cell>
          <cell r="AH1968">
            <v>0</v>
          </cell>
        </row>
        <row r="1969">
          <cell r="A1969" t="str">
            <v>G960459-000</v>
          </cell>
          <cell r="B1969" t="str">
            <v>Fixtures and fittings</v>
          </cell>
          <cell r="C1969">
            <v>2003</v>
          </cell>
          <cell r="D1969" t="str">
            <v>Fac</v>
          </cell>
          <cell r="E1969" t="str">
            <v>N/A</v>
          </cell>
          <cell r="F1969">
            <v>38139</v>
          </cell>
          <cell r="G1969" t="str">
            <v>SHT</v>
          </cell>
          <cell r="H1969" t="str">
            <v>14"COLOR MONITOR "SOCOS"</v>
          </cell>
          <cell r="I1969">
            <v>35353</v>
          </cell>
          <cell r="J1969">
            <v>35365</v>
          </cell>
          <cell r="K1969">
            <v>1820</v>
          </cell>
          <cell r="L1969">
            <v>0</v>
          </cell>
          <cell r="M1969">
            <v>6800</v>
          </cell>
          <cell r="N1969">
            <v>6799</v>
          </cell>
          <cell r="O1969">
            <v>1</v>
          </cell>
          <cell r="R1969">
            <v>2.4725199999999999E-2</v>
          </cell>
          <cell r="S1969">
            <v>168.13136</v>
          </cell>
          <cell r="T1969">
            <v>168.10663479999999</v>
          </cell>
          <cell r="U1969">
            <v>2.4725200000005998E-2</v>
          </cell>
          <cell r="W1969">
            <v>1996</v>
          </cell>
          <cell r="X1969">
            <v>7</v>
          </cell>
          <cell r="Y1969">
            <v>1.3103721298495645</v>
          </cell>
          <cell r="Z1969">
            <v>1</v>
          </cell>
          <cell r="AA1969">
            <v>4</v>
          </cell>
          <cell r="AB1969">
            <v>0</v>
          </cell>
          <cell r="AC1969">
            <v>6.5000000000000002E-2</v>
          </cell>
          <cell r="AD1969">
            <v>0</v>
          </cell>
          <cell r="AH1969">
            <v>0</v>
          </cell>
        </row>
        <row r="1970">
          <cell r="A1970" t="str">
            <v>G960459-001</v>
          </cell>
          <cell r="B1970" t="str">
            <v>Fixtures and fittings</v>
          </cell>
          <cell r="C1970">
            <v>2003</v>
          </cell>
          <cell r="D1970" t="str">
            <v>Fac</v>
          </cell>
          <cell r="E1970" t="str">
            <v>N/A</v>
          </cell>
          <cell r="F1970" t="str">
            <v>B06305</v>
          </cell>
          <cell r="G1970" t="str">
            <v>SOMBOON</v>
          </cell>
          <cell r="H1970" t="str">
            <v>AUTO CALCULATION INSTALLATION (CAP PROJECT)</v>
          </cell>
          <cell r="I1970">
            <v>35389</v>
          </cell>
          <cell r="J1970">
            <v>35393</v>
          </cell>
          <cell r="K1970">
            <v>1820</v>
          </cell>
          <cell r="L1970">
            <v>0</v>
          </cell>
          <cell r="M1970">
            <v>51546.39</v>
          </cell>
          <cell r="N1970">
            <v>51545.39</v>
          </cell>
          <cell r="O1970">
            <v>1</v>
          </cell>
          <cell r="R1970">
            <v>2.4725199999999999E-2</v>
          </cell>
          <cell r="S1970">
            <v>1274.4948020279999</v>
          </cell>
          <cell r="T1970">
            <v>1274.4700768279999</v>
          </cell>
          <cell r="U1970">
            <v>2.4725199999920733E-2</v>
          </cell>
          <cell r="W1970">
            <v>1996</v>
          </cell>
          <cell r="X1970">
            <v>7</v>
          </cell>
          <cell r="Y1970">
            <v>1.3103721298495645</v>
          </cell>
          <cell r="Z1970">
            <v>1</v>
          </cell>
          <cell r="AA1970">
            <v>4</v>
          </cell>
          <cell r="AB1970">
            <v>1800</v>
          </cell>
          <cell r="AC1970">
            <v>6.5000000000000002E-2</v>
          </cell>
          <cell r="AD1970">
            <v>120</v>
          </cell>
          <cell r="AH1970">
            <v>0.5</v>
          </cell>
        </row>
        <row r="1971">
          <cell r="A1971" t="str">
            <v>G960460-000</v>
          </cell>
          <cell r="B1971" t="str">
            <v>Fixtures and fittings</v>
          </cell>
          <cell r="C1971">
            <v>3421</v>
          </cell>
          <cell r="D1971" t="str">
            <v>Test</v>
          </cell>
          <cell r="E1971" t="str">
            <v>N/A</v>
          </cell>
          <cell r="F1971" t="str">
            <v>LH#9600592</v>
          </cell>
          <cell r="G1971" t="str">
            <v>L &amp; H</v>
          </cell>
          <cell r="H1971" t="str">
            <v>PRT-30 PRINTER HP DESKJET 690C</v>
          </cell>
          <cell r="I1971">
            <v>35360</v>
          </cell>
          <cell r="J1971">
            <v>35365</v>
          </cell>
          <cell r="K1971">
            <v>1820</v>
          </cell>
          <cell r="L1971">
            <v>0</v>
          </cell>
          <cell r="M1971">
            <v>10000</v>
          </cell>
          <cell r="N1971">
            <v>9999</v>
          </cell>
          <cell r="O1971">
            <v>1</v>
          </cell>
          <cell r="R1971">
            <v>2.4725199999999999E-2</v>
          </cell>
          <cell r="S1971">
            <v>247.25199999999998</v>
          </cell>
          <cell r="T1971">
            <v>247.2272748</v>
          </cell>
          <cell r="U1971">
            <v>2.4725199999977576E-2</v>
          </cell>
          <cell r="W1971">
            <v>1996</v>
          </cell>
          <cell r="X1971">
            <v>5</v>
          </cell>
          <cell r="Y1971">
            <v>0.71433928463457796</v>
          </cell>
          <cell r="Z1971">
            <v>0.92357785702156558</v>
          </cell>
          <cell r="AA1971">
            <v>4</v>
          </cell>
          <cell r="AB1971">
            <v>160</v>
          </cell>
          <cell r="AC1971">
            <v>6.5000000000000002E-2</v>
          </cell>
          <cell r="AD1971">
            <v>10</v>
          </cell>
          <cell r="AH1971">
            <v>0.5</v>
          </cell>
        </row>
        <row r="1972">
          <cell r="A1972" t="str">
            <v>G960461-000</v>
          </cell>
          <cell r="B1972" t="str">
            <v>Fixtures and fittings</v>
          </cell>
          <cell r="C1972">
            <v>1301</v>
          </cell>
          <cell r="D1972" t="str">
            <v>IS</v>
          </cell>
          <cell r="E1972" t="str">
            <v>N/A</v>
          </cell>
          <cell r="F1972">
            <v>312</v>
          </cell>
          <cell r="G1972" t="str">
            <v>WORLD INFORMATION</v>
          </cell>
          <cell r="H1972" t="str">
            <v>R-NET SYSTEM</v>
          </cell>
          <cell r="J1972">
            <v>35365</v>
          </cell>
          <cell r="K1972">
            <v>1820</v>
          </cell>
          <cell r="L1972">
            <v>0</v>
          </cell>
          <cell r="M1972">
            <v>2630000</v>
          </cell>
          <cell r="N1972">
            <v>2629999</v>
          </cell>
          <cell r="O1972">
            <v>1</v>
          </cell>
          <cell r="R1972">
            <v>2.4725199999999999E-2</v>
          </cell>
          <cell r="S1972">
            <v>65027.275999999998</v>
          </cell>
          <cell r="T1972">
            <v>65027.251274800001</v>
          </cell>
          <cell r="U1972">
            <v>2.4725199997192249E-2</v>
          </cell>
          <cell r="W1972">
            <v>1996</v>
          </cell>
          <cell r="X1972">
            <v>7</v>
          </cell>
          <cell r="Y1972">
            <v>1.3103721298495645</v>
          </cell>
          <cell r="Z1972">
            <v>1</v>
          </cell>
          <cell r="AA1972">
            <v>4</v>
          </cell>
          <cell r="AB1972">
            <v>0</v>
          </cell>
          <cell r="AC1972">
            <v>6.5000000000000002E-2</v>
          </cell>
          <cell r="AD1972">
            <v>0</v>
          </cell>
          <cell r="AH1972">
            <v>0</v>
          </cell>
        </row>
        <row r="1973">
          <cell r="A1973" t="str">
            <v>G960461-001</v>
          </cell>
          <cell r="B1973" t="str">
            <v>Fixtures and fittings</v>
          </cell>
          <cell r="C1973">
            <v>1301</v>
          </cell>
          <cell r="D1973" t="str">
            <v>IS</v>
          </cell>
          <cell r="E1973" t="str">
            <v>N/A</v>
          </cell>
          <cell r="F1973">
            <v>1038</v>
          </cell>
          <cell r="G1973" t="str">
            <v>SHT</v>
          </cell>
          <cell r="H1973" t="str">
            <v>SUPPORT R-NET SYSTEM</v>
          </cell>
          <cell r="J1973">
            <v>35365</v>
          </cell>
          <cell r="K1973">
            <v>1820</v>
          </cell>
          <cell r="L1973">
            <v>0</v>
          </cell>
          <cell r="M1973">
            <v>103800</v>
          </cell>
          <cell r="N1973">
            <v>103799</v>
          </cell>
          <cell r="O1973">
            <v>1</v>
          </cell>
          <cell r="R1973">
            <v>2.4725199999999999E-2</v>
          </cell>
          <cell r="S1973">
            <v>2566.4757599999998</v>
          </cell>
          <cell r="T1973">
            <v>2566.4510347999999</v>
          </cell>
          <cell r="U1973">
            <v>2.4725199999920733E-2</v>
          </cell>
          <cell r="W1973">
            <v>1996</v>
          </cell>
          <cell r="X1973">
            <v>7</v>
          </cell>
          <cell r="Y1973">
            <v>1.3103721298495645</v>
          </cell>
          <cell r="Z1973">
            <v>1</v>
          </cell>
          <cell r="AA1973">
            <v>4</v>
          </cell>
          <cell r="AB1973">
            <v>3600</v>
          </cell>
          <cell r="AC1973">
            <v>6.5000000000000002E-2</v>
          </cell>
          <cell r="AD1973">
            <v>230</v>
          </cell>
          <cell r="AH1973">
            <v>0.5</v>
          </cell>
        </row>
        <row r="1974">
          <cell r="A1974" t="str">
            <v>G960461-002</v>
          </cell>
          <cell r="B1974" t="str">
            <v>Fixtures and fittings</v>
          </cell>
          <cell r="C1974">
            <v>1301</v>
          </cell>
          <cell r="D1974" t="str">
            <v>IS</v>
          </cell>
          <cell r="E1974" t="str">
            <v>N/A</v>
          </cell>
          <cell r="F1974" t="str">
            <v>95-02/169</v>
          </cell>
          <cell r="G1974" t="str">
            <v>MULTIMEDIA</v>
          </cell>
          <cell r="H1974" t="str">
            <v>SUPPORT R-NET SYSTEM</v>
          </cell>
          <cell r="J1974">
            <v>35365</v>
          </cell>
          <cell r="K1974">
            <v>1820</v>
          </cell>
          <cell r="L1974">
            <v>0</v>
          </cell>
          <cell r="M1974">
            <v>135125</v>
          </cell>
          <cell r="N1974">
            <v>135124</v>
          </cell>
          <cell r="O1974">
            <v>1</v>
          </cell>
          <cell r="R1974">
            <v>2.4725199999999999E-2</v>
          </cell>
          <cell r="S1974">
            <v>3340.9926499999997</v>
          </cell>
          <cell r="T1974">
            <v>3340.9679247999998</v>
          </cell>
          <cell r="U1974">
            <v>2.4725199999920733E-2</v>
          </cell>
          <cell r="W1974">
            <v>1996</v>
          </cell>
          <cell r="X1974">
            <v>7</v>
          </cell>
          <cell r="Y1974">
            <v>1.3103721298495645</v>
          </cell>
          <cell r="Z1974">
            <v>1</v>
          </cell>
          <cell r="AA1974">
            <v>4</v>
          </cell>
          <cell r="AB1974">
            <v>4600</v>
          </cell>
          <cell r="AC1974">
            <v>6.5000000000000002E-2</v>
          </cell>
          <cell r="AD1974">
            <v>300</v>
          </cell>
          <cell r="AH1974">
            <v>0.5</v>
          </cell>
        </row>
        <row r="1975">
          <cell r="A1975" t="str">
            <v>G960461-003</v>
          </cell>
          <cell r="B1975" t="str">
            <v>Fixtures and fittings</v>
          </cell>
          <cell r="C1975">
            <v>1301</v>
          </cell>
          <cell r="D1975" t="str">
            <v>IS</v>
          </cell>
          <cell r="E1975" t="str">
            <v>N/A</v>
          </cell>
          <cell r="F1975" t="str">
            <v>A00286</v>
          </cell>
          <cell r="G1975" t="str">
            <v>VICTORY</v>
          </cell>
          <cell r="H1975" t="str">
            <v>SUPPORT R-NET SYSTEM</v>
          </cell>
          <cell r="J1975">
            <v>35428</v>
          </cell>
          <cell r="K1975">
            <v>1820</v>
          </cell>
          <cell r="L1975">
            <v>0</v>
          </cell>
          <cell r="M1975">
            <v>20680</v>
          </cell>
          <cell r="N1975">
            <v>20679</v>
          </cell>
          <cell r="O1975">
            <v>1</v>
          </cell>
          <cell r="R1975">
            <v>2.4725199999999999E-2</v>
          </cell>
          <cell r="S1975">
            <v>511.317136</v>
          </cell>
          <cell r="T1975">
            <v>511.29241079999997</v>
          </cell>
          <cell r="U1975">
            <v>2.472520000003442E-2</v>
          </cell>
          <cell r="W1975">
            <v>1996</v>
          </cell>
          <cell r="X1975">
            <v>7</v>
          </cell>
          <cell r="Y1975">
            <v>1.3103721298495645</v>
          </cell>
          <cell r="Z1975">
            <v>1</v>
          </cell>
          <cell r="AA1975">
            <v>4</v>
          </cell>
          <cell r="AB1975">
            <v>700</v>
          </cell>
          <cell r="AC1975">
            <v>6.5000000000000002E-2</v>
          </cell>
          <cell r="AD1975">
            <v>50</v>
          </cell>
          <cell r="AH1975">
            <v>0.5</v>
          </cell>
        </row>
        <row r="1976">
          <cell r="A1976" t="str">
            <v>G960461-004</v>
          </cell>
          <cell r="B1976" t="str">
            <v>Fixtures and fittings</v>
          </cell>
          <cell r="C1976">
            <v>1301</v>
          </cell>
          <cell r="D1976" t="str">
            <v>IS</v>
          </cell>
          <cell r="E1976" t="str">
            <v>N/A</v>
          </cell>
          <cell r="F1976">
            <v>82</v>
          </cell>
          <cell r="G1976" t="str">
            <v>WATFORD</v>
          </cell>
          <cell r="H1976" t="str">
            <v>UPS SYSTEM</v>
          </cell>
          <cell r="J1976">
            <v>35520</v>
          </cell>
          <cell r="K1976">
            <v>1820</v>
          </cell>
          <cell r="L1976">
            <v>0</v>
          </cell>
          <cell r="M1976">
            <v>407000</v>
          </cell>
          <cell r="N1976">
            <v>406999</v>
          </cell>
          <cell r="O1976">
            <v>1</v>
          </cell>
          <cell r="R1976">
            <v>2.4725199999999999E-2</v>
          </cell>
          <cell r="S1976">
            <v>10063.1564</v>
          </cell>
          <cell r="T1976">
            <v>10063.131674799999</v>
          </cell>
          <cell r="U1976">
            <v>2.4725200000830228E-2</v>
          </cell>
          <cell r="W1976">
            <v>1997</v>
          </cell>
          <cell r="X1976">
            <v>7</v>
          </cell>
          <cell r="Y1976">
            <v>1.2178072111846947</v>
          </cell>
          <cell r="Z1976">
            <v>1</v>
          </cell>
          <cell r="AA1976">
            <v>4</v>
          </cell>
          <cell r="AB1976">
            <v>0</v>
          </cell>
          <cell r="AC1976">
            <v>0.08</v>
          </cell>
          <cell r="AD1976">
            <v>0</v>
          </cell>
          <cell r="AH1976">
            <v>0</v>
          </cell>
        </row>
        <row r="1977">
          <cell r="A1977" t="str">
            <v>G960462-002</v>
          </cell>
          <cell r="B1977" t="str">
            <v>Fixtures and fittings</v>
          </cell>
          <cell r="C1977">
            <v>1301</v>
          </cell>
          <cell r="D1977" t="str">
            <v>IS</v>
          </cell>
          <cell r="E1977" t="str">
            <v>N/A</v>
          </cell>
          <cell r="F1977" t="str">
            <v>S12-207</v>
          </cell>
          <cell r="G1977" t="str">
            <v>NET SIAM</v>
          </cell>
          <cell r="H1977" t="str">
            <v>ODBC PACK FOR WINDOW</v>
          </cell>
          <cell r="I1977">
            <v>35772</v>
          </cell>
          <cell r="J1977">
            <v>35793</v>
          </cell>
          <cell r="K1977">
            <v>1820</v>
          </cell>
          <cell r="L1977">
            <v>0</v>
          </cell>
          <cell r="M1977">
            <v>16120</v>
          </cell>
          <cell r="N1977">
            <v>16119</v>
          </cell>
          <cell r="O1977">
            <v>1</v>
          </cell>
          <cell r="R1977">
            <v>2.4725199999999999E-2</v>
          </cell>
          <cell r="S1977">
            <v>398.570224</v>
          </cell>
          <cell r="T1977">
            <v>398.54549879999996</v>
          </cell>
          <cell r="U1977">
            <v>2.472520000003442E-2</v>
          </cell>
          <cell r="W1977">
            <v>1997</v>
          </cell>
          <cell r="X1977">
            <v>7</v>
          </cell>
          <cell r="Y1977">
            <v>1.2178072111846947</v>
          </cell>
          <cell r="Z1977">
            <v>1</v>
          </cell>
          <cell r="AA1977">
            <v>4</v>
          </cell>
          <cell r="AB1977">
            <v>500</v>
          </cell>
          <cell r="AC1977">
            <v>0.08</v>
          </cell>
          <cell r="AD1977">
            <v>40</v>
          </cell>
          <cell r="AH1977">
            <v>0.5</v>
          </cell>
        </row>
        <row r="1978">
          <cell r="A1978" t="str">
            <v>G960463-000</v>
          </cell>
          <cell r="B1978" t="str">
            <v>Fixtures and fittings</v>
          </cell>
          <cell r="C1978">
            <v>1301</v>
          </cell>
          <cell r="D1978" t="str">
            <v>IS</v>
          </cell>
          <cell r="E1978" t="str">
            <v>N/A</v>
          </cell>
          <cell r="F1978">
            <v>41639</v>
          </cell>
          <cell r="G1978" t="str">
            <v>SHT</v>
          </cell>
          <cell r="H1978" t="str">
            <v>PC CLIENT CYRIX-166</v>
          </cell>
          <cell r="I1978">
            <v>35390</v>
          </cell>
          <cell r="J1978">
            <v>35393</v>
          </cell>
          <cell r="K1978">
            <v>1820</v>
          </cell>
          <cell r="L1978">
            <v>0</v>
          </cell>
          <cell r="M1978">
            <v>70000</v>
          </cell>
          <cell r="N1978">
            <v>69999</v>
          </cell>
          <cell r="O1978">
            <v>1</v>
          </cell>
          <cell r="R1978">
            <v>2.4725199999999999E-2</v>
          </cell>
          <cell r="S1978">
            <v>1730.7639999999999</v>
          </cell>
          <cell r="T1978">
            <v>1730.7392748</v>
          </cell>
          <cell r="U1978">
            <v>2.4725199999920733E-2</v>
          </cell>
          <cell r="W1978">
            <v>1996</v>
          </cell>
          <cell r="X1978">
            <v>6</v>
          </cell>
          <cell r="Y1978">
            <v>0</v>
          </cell>
          <cell r="Z1978">
            <v>0.92357785702156558</v>
          </cell>
          <cell r="AA1978">
            <v>5</v>
          </cell>
          <cell r="AB1978">
            <v>0</v>
          </cell>
          <cell r="AC1978">
            <v>0</v>
          </cell>
          <cell r="AD1978">
            <v>0</v>
          </cell>
          <cell r="AH1978">
            <v>0</v>
          </cell>
        </row>
        <row r="1979">
          <cell r="A1979" t="str">
            <v>G960463-001</v>
          </cell>
          <cell r="B1979" t="str">
            <v>Fixtures and fittings</v>
          </cell>
          <cell r="C1979">
            <v>1301</v>
          </cell>
          <cell r="D1979" t="str">
            <v>IS</v>
          </cell>
          <cell r="E1979" t="str">
            <v>N/A</v>
          </cell>
          <cell r="F1979">
            <v>41539</v>
          </cell>
          <cell r="G1979" t="str">
            <v>SHT</v>
          </cell>
          <cell r="H1979" t="str">
            <v>PARTS</v>
          </cell>
          <cell r="I1979">
            <v>35390</v>
          </cell>
          <cell r="J1979">
            <v>35393</v>
          </cell>
          <cell r="K1979">
            <v>1820</v>
          </cell>
          <cell r="L1979">
            <v>0</v>
          </cell>
          <cell r="M1979">
            <v>51300</v>
          </cell>
          <cell r="N1979">
            <v>51299</v>
          </cell>
          <cell r="O1979">
            <v>1</v>
          </cell>
          <cell r="R1979">
            <v>2.4725199999999999E-2</v>
          </cell>
          <cell r="S1979">
            <v>1268.4027599999999</v>
          </cell>
          <cell r="T1979">
            <v>1268.3780348</v>
          </cell>
          <cell r="U1979">
            <v>2.4725199999920733E-2</v>
          </cell>
          <cell r="W1979">
            <v>1996</v>
          </cell>
          <cell r="X1979">
            <v>7</v>
          </cell>
          <cell r="Y1979">
            <v>1.3103721298495645</v>
          </cell>
          <cell r="Z1979">
            <v>1</v>
          </cell>
          <cell r="AA1979">
            <v>4</v>
          </cell>
          <cell r="AB1979">
            <v>0</v>
          </cell>
          <cell r="AC1979">
            <v>6.5000000000000002E-2</v>
          </cell>
          <cell r="AD1979">
            <v>0</v>
          </cell>
          <cell r="AH1979">
            <v>0</v>
          </cell>
        </row>
        <row r="1980">
          <cell r="A1980" t="str">
            <v>G960464-000</v>
          </cell>
          <cell r="B1980" t="str">
            <v>Fixtures and fittings</v>
          </cell>
          <cell r="C1980">
            <v>1301</v>
          </cell>
          <cell r="D1980" t="str">
            <v>IS</v>
          </cell>
          <cell r="E1980" t="str">
            <v>N/A</v>
          </cell>
          <cell r="F1980">
            <v>40539</v>
          </cell>
          <cell r="G1980" t="str">
            <v>SHT</v>
          </cell>
          <cell r="H1980" t="str">
            <v>NOTEBOOK"COMPAQ"4120T PCN#02 (TERRENCE)</v>
          </cell>
          <cell r="I1980">
            <v>35411</v>
          </cell>
          <cell r="J1980">
            <v>35393</v>
          </cell>
          <cell r="K1980">
            <v>1820</v>
          </cell>
          <cell r="L1980">
            <v>0</v>
          </cell>
          <cell r="M1980">
            <v>151840</v>
          </cell>
          <cell r="N1980">
            <v>151839</v>
          </cell>
          <cell r="O1980">
            <v>1</v>
          </cell>
          <cell r="R1980">
            <v>2.4725199999999999E-2</v>
          </cell>
          <cell r="S1980">
            <v>3754.2743679999999</v>
          </cell>
          <cell r="T1980">
            <v>3754.2496427999999</v>
          </cell>
          <cell r="U1980">
            <v>2.4725199999920733E-2</v>
          </cell>
          <cell r="W1980">
            <v>1996</v>
          </cell>
          <cell r="X1980">
            <v>6</v>
          </cell>
          <cell r="Y1980">
            <v>0</v>
          </cell>
          <cell r="Z1980">
            <v>0.92357785702156558</v>
          </cell>
          <cell r="AA1980">
            <v>5</v>
          </cell>
          <cell r="AB1980">
            <v>0</v>
          </cell>
          <cell r="AC1980">
            <v>0</v>
          </cell>
          <cell r="AD1980">
            <v>0</v>
          </cell>
          <cell r="AH1980">
            <v>0</v>
          </cell>
        </row>
        <row r="1981">
          <cell r="A1981" t="str">
            <v>G960464-001</v>
          </cell>
          <cell r="B1981" t="str">
            <v>Fixtures and fittings</v>
          </cell>
          <cell r="C1981">
            <v>1301</v>
          </cell>
          <cell r="D1981" t="str">
            <v>IS</v>
          </cell>
          <cell r="E1981" t="str">
            <v>N/A</v>
          </cell>
          <cell r="F1981">
            <v>44039</v>
          </cell>
          <cell r="G1981" t="str">
            <v>SHT</v>
          </cell>
          <cell r="H1981" t="str">
            <v>LIION HANDLE BATTERY</v>
          </cell>
          <cell r="I1981">
            <v>35417</v>
          </cell>
          <cell r="J1981">
            <v>35428</v>
          </cell>
          <cell r="K1981">
            <v>1820</v>
          </cell>
          <cell r="L1981">
            <v>0</v>
          </cell>
          <cell r="M1981">
            <v>6000</v>
          </cell>
          <cell r="N1981">
            <v>5999</v>
          </cell>
          <cell r="O1981">
            <v>1</v>
          </cell>
          <cell r="R1981">
            <v>2.4725199999999999E-2</v>
          </cell>
          <cell r="S1981">
            <v>148.35120000000001</v>
          </cell>
          <cell r="T1981">
            <v>148.3264748</v>
          </cell>
          <cell r="U1981">
            <v>2.4725200000005998E-2</v>
          </cell>
          <cell r="W1981">
            <v>1996</v>
          </cell>
          <cell r="X1981">
            <v>7</v>
          </cell>
          <cell r="Y1981">
            <v>1.3103721298495645</v>
          </cell>
          <cell r="Z1981">
            <v>1</v>
          </cell>
          <cell r="AA1981">
            <v>4</v>
          </cell>
          <cell r="AB1981">
            <v>0</v>
          </cell>
          <cell r="AC1981">
            <v>6.5000000000000002E-2</v>
          </cell>
          <cell r="AD1981">
            <v>0</v>
          </cell>
          <cell r="AH1981">
            <v>0</v>
          </cell>
        </row>
        <row r="1982">
          <cell r="A1982" t="str">
            <v>G960465-000</v>
          </cell>
          <cell r="B1982" t="str">
            <v>Fixtures and fittings</v>
          </cell>
          <cell r="C1982">
            <v>1301</v>
          </cell>
          <cell r="D1982" t="str">
            <v>IS</v>
          </cell>
          <cell r="E1982" t="str">
            <v>N/A</v>
          </cell>
          <cell r="F1982" t="str">
            <v>D96/5317</v>
          </cell>
          <cell r="G1982" t="str">
            <v>DIT</v>
          </cell>
          <cell r="H1982" t="str">
            <v>"PANASONIC" CORDLESS PHONE</v>
          </cell>
          <cell r="I1982">
            <v>35388</v>
          </cell>
          <cell r="J1982">
            <v>35393</v>
          </cell>
          <cell r="K1982">
            <v>1820</v>
          </cell>
          <cell r="L1982">
            <v>0</v>
          </cell>
          <cell r="M1982">
            <v>2930</v>
          </cell>
          <cell r="N1982">
            <v>2929</v>
          </cell>
          <cell r="O1982">
            <v>1</v>
          </cell>
          <cell r="R1982">
            <v>2.4261068505978998E-2</v>
          </cell>
          <cell r="S1982">
            <v>71.084930722518465</v>
          </cell>
          <cell r="T1982">
            <v>71.060669654012486</v>
          </cell>
          <cell r="U1982">
            <v>2.4261068505978756E-2</v>
          </cell>
          <cell r="W1982">
            <v>1996</v>
          </cell>
          <cell r="X1982">
            <v>7</v>
          </cell>
          <cell r="Y1982">
            <v>1.3103721298495645</v>
          </cell>
          <cell r="Z1982">
            <v>1</v>
          </cell>
          <cell r="AA1982">
            <v>4</v>
          </cell>
          <cell r="AB1982">
            <v>0</v>
          </cell>
          <cell r="AC1982">
            <v>6.5000000000000002E-2</v>
          </cell>
          <cell r="AD1982">
            <v>0</v>
          </cell>
          <cell r="AH1982">
            <v>0</v>
          </cell>
        </row>
        <row r="1983">
          <cell r="A1983" t="str">
            <v>G960466-000</v>
          </cell>
          <cell r="B1983" t="str">
            <v>Fixtures and fittings</v>
          </cell>
          <cell r="C1983">
            <v>1301</v>
          </cell>
          <cell r="D1983" t="str">
            <v>IS</v>
          </cell>
          <cell r="E1983" t="str">
            <v>N/A</v>
          </cell>
          <cell r="F1983" t="str">
            <v>D96/5317</v>
          </cell>
          <cell r="G1983" t="str">
            <v>DIT</v>
          </cell>
          <cell r="H1983" t="str">
            <v>"PANASONIC" CORDLESS PHONE</v>
          </cell>
          <cell r="I1983">
            <v>35388</v>
          </cell>
          <cell r="J1983">
            <v>35393</v>
          </cell>
          <cell r="K1983">
            <v>1820</v>
          </cell>
          <cell r="L1983">
            <v>0</v>
          </cell>
          <cell r="M1983">
            <v>2930</v>
          </cell>
          <cell r="N1983">
            <v>2929</v>
          </cell>
          <cell r="O1983">
            <v>1</v>
          </cell>
          <cell r="R1983">
            <v>2.6575999999999999E-2</v>
          </cell>
          <cell r="S1983">
            <v>77.867679999999993</v>
          </cell>
          <cell r="T1983">
            <v>77.841104000000001</v>
          </cell>
          <cell r="U1983">
            <v>2.6575999999991495E-2</v>
          </cell>
          <cell r="W1983">
            <v>1996</v>
          </cell>
          <cell r="X1983">
            <v>7</v>
          </cell>
          <cell r="Y1983">
            <v>1.3103721298495645</v>
          </cell>
          <cell r="Z1983">
            <v>1</v>
          </cell>
          <cell r="AA1983">
            <v>4</v>
          </cell>
          <cell r="AB1983">
            <v>0</v>
          </cell>
          <cell r="AC1983">
            <v>6.5000000000000002E-2</v>
          </cell>
          <cell r="AD1983">
            <v>0</v>
          </cell>
          <cell r="AH1983">
            <v>0</v>
          </cell>
        </row>
        <row r="1984">
          <cell r="A1984" t="str">
            <v>G960470-000</v>
          </cell>
          <cell r="B1984" t="str">
            <v>Fixtures and fittings</v>
          </cell>
          <cell r="C1984">
            <v>1301</v>
          </cell>
          <cell r="D1984" t="str">
            <v>IS</v>
          </cell>
          <cell r="E1984" t="str">
            <v>N/A</v>
          </cell>
          <cell r="F1984" t="str">
            <v>96/216</v>
          </cell>
          <cell r="G1984" t="str">
            <v>INDEC</v>
          </cell>
          <cell r="H1984" t="str">
            <v>"CRYSTAL INFO V.4.5"</v>
          </cell>
          <cell r="I1984">
            <v>35384</v>
          </cell>
          <cell r="J1984">
            <v>35393</v>
          </cell>
          <cell r="K1984">
            <v>1820</v>
          </cell>
          <cell r="L1984">
            <v>0</v>
          </cell>
          <cell r="M1984">
            <v>72000</v>
          </cell>
          <cell r="N1984">
            <v>71999</v>
          </cell>
          <cell r="O1984">
            <v>1</v>
          </cell>
          <cell r="R1984">
            <v>2.6575999999999999E-2</v>
          </cell>
          <cell r="S1984">
            <v>1913.472</v>
          </cell>
          <cell r="T1984">
            <v>1913.445424</v>
          </cell>
          <cell r="U1984">
            <v>2.6575999999977284E-2</v>
          </cell>
          <cell r="W1984">
            <v>1996</v>
          </cell>
          <cell r="X1984">
            <v>7</v>
          </cell>
          <cell r="Y1984">
            <v>1.3103721298495645</v>
          </cell>
          <cell r="Z1984">
            <v>1</v>
          </cell>
          <cell r="AA1984">
            <v>4</v>
          </cell>
          <cell r="AB1984">
            <v>2500</v>
          </cell>
          <cell r="AC1984">
            <v>6.5000000000000002E-2</v>
          </cell>
          <cell r="AD1984">
            <v>160</v>
          </cell>
          <cell r="AH1984">
            <v>0.5</v>
          </cell>
        </row>
        <row r="1985">
          <cell r="A1985" t="str">
            <v>G960470-001</v>
          </cell>
          <cell r="B1985" t="str">
            <v>Fixtures and fittings</v>
          </cell>
          <cell r="C1985">
            <v>1301</v>
          </cell>
          <cell r="D1985" t="str">
            <v>IS</v>
          </cell>
          <cell r="E1985" t="str">
            <v>N/A</v>
          </cell>
          <cell r="F1985" t="str">
            <v>96/221</v>
          </cell>
          <cell r="G1985" t="str">
            <v>INDEC</v>
          </cell>
          <cell r="H1985" t="str">
            <v>SQL NET FOR WINDOWS 3.11</v>
          </cell>
          <cell r="I1985">
            <v>35421</v>
          </cell>
          <cell r="J1985">
            <v>35428</v>
          </cell>
          <cell r="K1985">
            <v>1820</v>
          </cell>
          <cell r="L1985">
            <v>0</v>
          </cell>
          <cell r="M1985">
            <v>5930</v>
          </cell>
          <cell r="N1985">
            <v>5929</v>
          </cell>
          <cell r="O1985">
            <v>1</v>
          </cell>
          <cell r="R1985">
            <v>2.6575999999999999E-2</v>
          </cell>
          <cell r="S1985">
            <v>157.59567999999999</v>
          </cell>
          <cell r="T1985">
            <v>157.56910399999998</v>
          </cell>
          <cell r="U1985">
            <v>2.6576000000005706E-2</v>
          </cell>
          <cell r="W1985">
            <v>1996</v>
          </cell>
          <cell r="X1985">
            <v>7</v>
          </cell>
          <cell r="Y1985">
            <v>1.3103721298495645</v>
          </cell>
          <cell r="Z1985">
            <v>1</v>
          </cell>
          <cell r="AA1985">
            <v>4</v>
          </cell>
          <cell r="AB1985">
            <v>200</v>
          </cell>
          <cell r="AC1985">
            <v>6.5000000000000002E-2</v>
          </cell>
          <cell r="AD1985">
            <v>10</v>
          </cell>
          <cell r="AH1985">
            <v>0.5</v>
          </cell>
        </row>
        <row r="1986">
          <cell r="A1986" t="str">
            <v>G960471-000</v>
          </cell>
          <cell r="B1986" t="str">
            <v>Fixtures and fittings</v>
          </cell>
          <cell r="C1986">
            <v>1302</v>
          </cell>
          <cell r="D1986" t="str">
            <v>IS</v>
          </cell>
          <cell r="E1986" t="str">
            <v>N/A</v>
          </cell>
          <cell r="F1986">
            <v>41939</v>
          </cell>
          <cell r="G1986" t="str">
            <v>SHP</v>
          </cell>
          <cell r="H1986" t="str">
            <v>PC LAN FILE SERVER (EBNW10)</v>
          </cell>
          <cell r="I1986">
            <v>35395</v>
          </cell>
          <cell r="J1986">
            <v>35428</v>
          </cell>
          <cell r="K1986">
            <v>1820</v>
          </cell>
          <cell r="L1986">
            <v>0</v>
          </cell>
          <cell r="M1986">
            <v>412000</v>
          </cell>
          <cell r="N1986">
            <v>411999</v>
          </cell>
          <cell r="O1986">
            <v>1</v>
          </cell>
          <cell r="R1986">
            <v>2.6575999999999999E-2</v>
          </cell>
          <cell r="S1986">
            <v>10949.312</v>
          </cell>
          <cell r="T1986">
            <v>10949.285424</v>
          </cell>
          <cell r="U1986">
            <v>2.6576000000204658E-2</v>
          </cell>
          <cell r="W1986">
            <v>1996</v>
          </cell>
          <cell r="X1986">
            <v>6</v>
          </cell>
          <cell r="Y1986">
            <v>0</v>
          </cell>
          <cell r="Z1986">
            <v>0.92357785702156558</v>
          </cell>
          <cell r="AA1986">
            <v>5</v>
          </cell>
          <cell r="AB1986">
            <v>0</v>
          </cell>
          <cell r="AC1986">
            <v>0</v>
          </cell>
          <cell r="AD1986">
            <v>0</v>
          </cell>
          <cell r="AH1986">
            <v>0</v>
          </cell>
        </row>
        <row r="1987">
          <cell r="A1987" t="str">
            <v>G960471-001</v>
          </cell>
          <cell r="B1987" t="str">
            <v>Fixtures and fittings</v>
          </cell>
          <cell r="C1987">
            <v>1302</v>
          </cell>
          <cell r="D1987" t="str">
            <v>IS</v>
          </cell>
          <cell r="E1987" t="str">
            <v>N/A</v>
          </cell>
          <cell r="F1987">
            <v>9604604</v>
          </cell>
          <cell r="G1987" t="str">
            <v>SAG</v>
          </cell>
          <cell r="H1987" t="str">
            <v>3 COM SUPERSTACK HUB 12 PORT</v>
          </cell>
          <cell r="I1987">
            <v>35395</v>
          </cell>
          <cell r="J1987">
            <v>35428</v>
          </cell>
          <cell r="K1987">
            <v>1820</v>
          </cell>
          <cell r="L1987">
            <v>0</v>
          </cell>
          <cell r="M1987">
            <v>114268</v>
          </cell>
          <cell r="N1987">
            <v>114267</v>
          </cell>
          <cell r="O1987">
            <v>1</v>
          </cell>
          <cell r="R1987">
            <v>2.6575999999999999E-2</v>
          </cell>
          <cell r="S1987">
            <v>3036.786368</v>
          </cell>
          <cell r="T1987">
            <v>3036.7597919999998</v>
          </cell>
          <cell r="U1987">
            <v>2.6576000000204658E-2</v>
          </cell>
          <cell r="W1987">
            <v>1996</v>
          </cell>
          <cell r="X1987">
            <v>7</v>
          </cell>
          <cell r="Y1987">
            <v>1.3103721298495645</v>
          </cell>
          <cell r="Z1987">
            <v>1</v>
          </cell>
          <cell r="AA1987">
            <v>4</v>
          </cell>
          <cell r="AB1987">
            <v>3900</v>
          </cell>
          <cell r="AC1987">
            <v>6.5000000000000002E-2</v>
          </cell>
          <cell r="AD1987">
            <v>250</v>
          </cell>
          <cell r="AH1987">
            <v>0.5</v>
          </cell>
        </row>
        <row r="1988">
          <cell r="A1988" t="str">
            <v>G960471-002</v>
          </cell>
          <cell r="B1988" t="str">
            <v>Fixtures and fittings</v>
          </cell>
          <cell r="C1988">
            <v>1302</v>
          </cell>
          <cell r="D1988" t="str">
            <v>IS</v>
          </cell>
          <cell r="E1988" t="str">
            <v>N/A</v>
          </cell>
          <cell r="F1988">
            <v>4012122</v>
          </cell>
          <cell r="G1988" t="str">
            <v>SUNCOLOR</v>
          </cell>
          <cell r="H1988" t="str">
            <v>POWER BUILDER 5.0 ENTERPRISE</v>
          </cell>
          <cell r="I1988">
            <v>35786</v>
          </cell>
          <cell r="J1988">
            <v>35793</v>
          </cell>
          <cell r="K1988">
            <v>1820</v>
          </cell>
          <cell r="L1988">
            <v>0</v>
          </cell>
          <cell r="M1988">
            <v>102400</v>
          </cell>
          <cell r="N1988">
            <v>102399</v>
          </cell>
          <cell r="O1988">
            <v>1</v>
          </cell>
          <cell r="R1988">
            <v>2.6575999999999999E-2</v>
          </cell>
          <cell r="S1988">
            <v>2721.3824</v>
          </cell>
          <cell r="T1988">
            <v>2721.3558239999998</v>
          </cell>
          <cell r="U1988">
            <v>2.6576000000204658E-2</v>
          </cell>
          <cell r="W1988">
            <v>1997</v>
          </cell>
          <cell r="X1988">
            <v>7</v>
          </cell>
          <cell r="Y1988">
            <v>1.2178072111846947</v>
          </cell>
          <cell r="Z1988">
            <v>1</v>
          </cell>
          <cell r="AA1988">
            <v>4</v>
          </cell>
          <cell r="AB1988">
            <v>3300</v>
          </cell>
          <cell r="AC1988">
            <v>0.08</v>
          </cell>
          <cell r="AD1988">
            <v>260</v>
          </cell>
          <cell r="AH1988">
            <v>0.5</v>
          </cell>
        </row>
        <row r="1989">
          <cell r="A1989" t="str">
            <v>G960471-003</v>
          </cell>
          <cell r="B1989" t="str">
            <v>Fixtures and fittings</v>
          </cell>
          <cell r="C1989">
            <v>1302</v>
          </cell>
          <cell r="D1989" t="str">
            <v>IS</v>
          </cell>
          <cell r="E1989" t="str">
            <v>N/A</v>
          </cell>
          <cell r="F1989" t="str">
            <v>I0000928</v>
          </cell>
          <cell r="G1989" t="str">
            <v>INTER WORLD</v>
          </cell>
          <cell r="H1989" t="str">
            <v>HARD DISK 9.1 GB</v>
          </cell>
          <cell r="I1989">
            <v>36612</v>
          </cell>
          <cell r="J1989">
            <v>36618</v>
          </cell>
          <cell r="K1989">
            <v>1820</v>
          </cell>
          <cell r="L1989">
            <v>0</v>
          </cell>
          <cell r="M1989">
            <v>56300</v>
          </cell>
          <cell r="N1989">
            <v>56299</v>
          </cell>
          <cell r="O1989">
            <v>1</v>
          </cell>
          <cell r="R1989">
            <v>2.6514599999999999E-2</v>
          </cell>
          <cell r="S1989">
            <v>1492.77198</v>
          </cell>
          <cell r="T1989">
            <v>1492.7454654000001</v>
          </cell>
          <cell r="U1989">
            <v>2.6514599999927668E-2</v>
          </cell>
          <cell r="W1989">
            <v>2000</v>
          </cell>
          <cell r="X1989">
            <v>7</v>
          </cell>
          <cell r="Y1989">
            <v>1.124702684335712</v>
          </cell>
          <cell r="Z1989">
            <v>1</v>
          </cell>
          <cell r="AA1989">
            <v>4</v>
          </cell>
          <cell r="AB1989">
            <v>1700</v>
          </cell>
          <cell r="AC1989">
            <v>0.1</v>
          </cell>
          <cell r="AD1989">
            <v>170</v>
          </cell>
          <cell r="AH1989">
            <v>0.5</v>
          </cell>
        </row>
        <row r="1990">
          <cell r="A1990" t="str">
            <v>G960471-004</v>
          </cell>
          <cell r="B1990" t="str">
            <v>Fixtures and fittings</v>
          </cell>
          <cell r="C1990">
            <v>1302</v>
          </cell>
          <cell r="D1990" t="str">
            <v>IS</v>
          </cell>
          <cell r="E1990" t="str">
            <v>N/A</v>
          </cell>
          <cell r="F1990">
            <v>3110861</v>
          </cell>
          <cell r="G1990" t="str">
            <v>LOGIC</v>
          </cell>
          <cell r="H1990" t="str">
            <v>SUN STOREDGE UNIPACK</v>
          </cell>
          <cell r="I1990">
            <v>36608</v>
          </cell>
          <cell r="J1990">
            <v>36618</v>
          </cell>
          <cell r="K1990">
            <v>1820</v>
          </cell>
          <cell r="L1990">
            <v>0</v>
          </cell>
          <cell r="M1990">
            <v>49000</v>
          </cell>
          <cell r="N1990">
            <v>48999</v>
          </cell>
          <cell r="O1990">
            <v>1</v>
          </cell>
          <cell r="R1990">
            <v>2.6919700000000001E-2</v>
          </cell>
          <cell r="S1990">
            <v>1319.0653</v>
          </cell>
          <cell r="T1990">
            <v>1319.0383803</v>
          </cell>
          <cell r="U1990">
            <v>2.6919700000007651E-2</v>
          </cell>
          <cell r="W1990">
            <v>2000</v>
          </cell>
          <cell r="X1990">
            <v>7</v>
          </cell>
          <cell r="Y1990">
            <v>1.124702684335712</v>
          </cell>
          <cell r="Z1990">
            <v>1</v>
          </cell>
          <cell r="AA1990">
            <v>4</v>
          </cell>
          <cell r="AB1990">
            <v>1400</v>
          </cell>
          <cell r="AC1990">
            <v>0.1</v>
          </cell>
          <cell r="AD1990">
            <v>140</v>
          </cell>
          <cell r="AH1990">
            <v>0.5</v>
          </cell>
        </row>
        <row r="1991">
          <cell r="A1991" t="str">
            <v>G960471-005</v>
          </cell>
          <cell r="B1991" t="str">
            <v>Fixtures and fittings</v>
          </cell>
          <cell r="C1991">
            <v>1302</v>
          </cell>
          <cell r="D1991" t="str">
            <v>IS</v>
          </cell>
          <cell r="E1991" t="str">
            <v>N/A</v>
          </cell>
          <cell r="F1991">
            <v>73310</v>
          </cell>
          <cell r="G1991" t="str">
            <v>CONTINUOUS FORM</v>
          </cell>
          <cell r="H1991" t="str">
            <v>SCSI ADAPTEC</v>
          </cell>
          <cell r="I1991">
            <v>36657</v>
          </cell>
          <cell r="J1991">
            <v>36674</v>
          </cell>
          <cell r="K1991">
            <v>1820</v>
          </cell>
          <cell r="L1991">
            <v>0</v>
          </cell>
          <cell r="M1991">
            <v>11800</v>
          </cell>
          <cell r="N1991">
            <v>11799</v>
          </cell>
          <cell r="O1991">
            <v>1</v>
          </cell>
          <cell r="R1991">
            <v>2.6919700000000001E-2</v>
          </cell>
          <cell r="S1991">
            <v>317.65246000000002</v>
          </cell>
          <cell r="T1991">
            <v>317.62554030000001</v>
          </cell>
          <cell r="U1991">
            <v>2.6919700000007651E-2</v>
          </cell>
          <cell r="W1991">
            <v>2000</v>
          </cell>
          <cell r="X1991">
            <v>7</v>
          </cell>
          <cell r="Y1991">
            <v>1.124702684335712</v>
          </cell>
          <cell r="Z1991">
            <v>1</v>
          </cell>
          <cell r="AA1991">
            <v>4</v>
          </cell>
          <cell r="AB1991">
            <v>300</v>
          </cell>
          <cell r="AC1991">
            <v>0.1</v>
          </cell>
          <cell r="AD1991">
            <v>30</v>
          </cell>
          <cell r="AH1991">
            <v>0.5</v>
          </cell>
        </row>
        <row r="1992">
          <cell r="A1992" t="str">
            <v>G960473-001</v>
          </cell>
          <cell r="B1992" t="str">
            <v>Fixtures and fittings</v>
          </cell>
          <cell r="C1992">
            <v>1701</v>
          </cell>
          <cell r="D1992" t="str">
            <v>Finance</v>
          </cell>
          <cell r="E1992" t="str">
            <v>N/A</v>
          </cell>
          <cell r="F1992">
            <v>4010354</v>
          </cell>
          <cell r="G1992" t="str">
            <v>NETWORK</v>
          </cell>
          <cell r="H1992" t="str">
            <v>VIRUS SCAN LICENSE SOFTWARE</v>
          </cell>
          <cell r="I1992">
            <v>35741</v>
          </cell>
          <cell r="J1992">
            <v>35758</v>
          </cell>
          <cell r="K1992">
            <v>1820</v>
          </cell>
          <cell r="L1992">
            <v>0</v>
          </cell>
          <cell r="M1992">
            <v>4100</v>
          </cell>
          <cell r="N1992">
            <v>4099</v>
          </cell>
          <cell r="O1992">
            <v>1</v>
          </cell>
          <cell r="R1992">
            <v>2.6919700000000001E-2</v>
          </cell>
          <cell r="S1992">
            <v>110.37077000000001</v>
          </cell>
          <cell r="T1992">
            <v>110.3438503</v>
          </cell>
          <cell r="U1992">
            <v>2.6919700000007651E-2</v>
          </cell>
          <cell r="W1992">
            <v>1997</v>
          </cell>
          <cell r="X1992">
            <v>6</v>
          </cell>
          <cell r="Y1992">
            <v>0</v>
          </cell>
          <cell r="Z1992">
            <v>1.0272626931567328</v>
          </cell>
          <cell r="AA1992">
            <v>5</v>
          </cell>
          <cell r="AB1992">
            <v>0</v>
          </cell>
          <cell r="AC1992">
            <v>0.03</v>
          </cell>
          <cell r="AD1992">
            <v>0</v>
          </cell>
          <cell r="AH1992">
            <v>0</v>
          </cell>
        </row>
        <row r="1993">
          <cell r="A1993" t="str">
            <v>G970476-001</v>
          </cell>
          <cell r="B1993" t="str">
            <v>Fixtures and fittings</v>
          </cell>
          <cell r="C1993">
            <v>2004</v>
          </cell>
          <cell r="D1993" t="str">
            <v>QA</v>
          </cell>
          <cell r="E1993" t="str">
            <v>N/A</v>
          </cell>
          <cell r="F1993">
            <v>4010354</v>
          </cell>
          <cell r="G1993" t="str">
            <v>NETWORK</v>
          </cell>
          <cell r="H1993" t="str">
            <v>VIRUS SCAN LICENSE SOFTWARE</v>
          </cell>
          <cell r="I1993">
            <v>35741</v>
          </cell>
          <cell r="J1993">
            <v>35758</v>
          </cell>
          <cell r="K1993">
            <v>1820</v>
          </cell>
          <cell r="L1993">
            <v>0</v>
          </cell>
          <cell r="M1993">
            <v>4100</v>
          </cell>
          <cell r="N1993">
            <v>4099</v>
          </cell>
          <cell r="O1993">
            <v>1</v>
          </cell>
          <cell r="R1993">
            <v>2.6872E-2</v>
          </cell>
          <cell r="S1993">
            <v>110.1752</v>
          </cell>
          <cell r="T1993">
            <v>110.14832800000001</v>
          </cell>
          <cell r="U1993">
            <v>2.6871999999997342E-2</v>
          </cell>
          <cell r="W1993">
            <v>1997</v>
          </cell>
          <cell r="X1993">
            <v>6</v>
          </cell>
          <cell r="Y1993">
            <v>0</v>
          </cell>
          <cell r="Z1993">
            <v>1.0272626931567328</v>
          </cell>
          <cell r="AA1993">
            <v>5</v>
          </cell>
          <cell r="AB1993">
            <v>0</v>
          </cell>
          <cell r="AC1993">
            <v>0.03</v>
          </cell>
          <cell r="AD1993">
            <v>0</v>
          </cell>
          <cell r="AH1993">
            <v>0</v>
          </cell>
        </row>
        <row r="1994">
          <cell r="A1994" t="str">
            <v>G970476-002</v>
          </cell>
          <cell r="B1994" t="str">
            <v>Fixtures and fittings</v>
          </cell>
          <cell r="C1994">
            <v>2004</v>
          </cell>
          <cell r="D1994" t="str">
            <v>QA</v>
          </cell>
          <cell r="E1994" t="str">
            <v>N/A</v>
          </cell>
          <cell r="F1994">
            <v>4210061</v>
          </cell>
          <cell r="G1994" t="str">
            <v>NCOA</v>
          </cell>
          <cell r="H1994" t="str">
            <v>OFFICE 97 STD SPECIAL UPGRADE</v>
          </cell>
          <cell r="I1994">
            <v>36193</v>
          </cell>
          <cell r="J1994">
            <v>36219</v>
          </cell>
          <cell r="K1994">
            <v>1820</v>
          </cell>
          <cell r="L1994">
            <v>0</v>
          </cell>
          <cell r="M1994">
            <v>10300</v>
          </cell>
          <cell r="N1994">
            <v>10299</v>
          </cell>
          <cell r="O1994">
            <v>1</v>
          </cell>
          <cell r="R1994">
            <v>2.6872E-2</v>
          </cell>
          <cell r="S1994">
            <v>276.78160000000003</v>
          </cell>
          <cell r="T1994">
            <v>276.754728</v>
          </cell>
          <cell r="U1994">
            <v>2.6872000000025764E-2</v>
          </cell>
          <cell r="W1994">
            <v>1999</v>
          </cell>
          <cell r="X1994">
            <v>7</v>
          </cell>
          <cell r="Y1994">
            <v>1.1553228621291447</v>
          </cell>
          <cell r="Z1994">
            <v>1</v>
          </cell>
          <cell r="AA1994">
            <v>4</v>
          </cell>
          <cell r="AB1994">
            <v>300</v>
          </cell>
          <cell r="AC1994">
            <v>0.09</v>
          </cell>
          <cell r="AD1994">
            <v>30</v>
          </cell>
          <cell r="AH1994">
            <v>0.5</v>
          </cell>
        </row>
        <row r="1995">
          <cell r="A1995" t="str">
            <v>G970477-001</v>
          </cell>
          <cell r="B1995" t="str">
            <v>Fixtures and fittings</v>
          </cell>
          <cell r="C1995">
            <v>2004</v>
          </cell>
          <cell r="D1995" t="str">
            <v>QA</v>
          </cell>
          <cell r="E1995" t="str">
            <v>N/A</v>
          </cell>
          <cell r="F1995">
            <v>4210061</v>
          </cell>
          <cell r="G1995" t="str">
            <v>NCOA</v>
          </cell>
          <cell r="H1995" t="str">
            <v>OFFICE 97 STD SPECIAL UPGRADE</v>
          </cell>
          <cell r="I1995">
            <v>36193</v>
          </cell>
          <cell r="J1995">
            <v>36219</v>
          </cell>
          <cell r="K1995">
            <v>1820</v>
          </cell>
          <cell r="L1995">
            <v>0</v>
          </cell>
          <cell r="M1995">
            <v>10300</v>
          </cell>
          <cell r="N1995">
            <v>10299</v>
          </cell>
          <cell r="O1995">
            <v>1</v>
          </cell>
          <cell r="R1995">
            <v>2.5007100000000001E-2</v>
          </cell>
          <cell r="S1995">
            <v>257.57312999999999</v>
          </cell>
          <cell r="T1995">
            <v>257.54812290000001</v>
          </cell>
          <cell r="U1995">
            <v>2.5007099999982074E-2</v>
          </cell>
          <cell r="W1995">
            <v>1999</v>
          </cell>
          <cell r="X1995">
            <v>7</v>
          </cell>
          <cell r="Y1995">
            <v>1.1553228621291447</v>
          </cell>
          <cell r="Z1995">
            <v>1</v>
          </cell>
          <cell r="AA1995">
            <v>4</v>
          </cell>
          <cell r="AB1995">
            <v>300</v>
          </cell>
          <cell r="AC1995">
            <v>0.09</v>
          </cell>
          <cell r="AD1995">
            <v>30</v>
          </cell>
          <cell r="AH1995">
            <v>0.5</v>
          </cell>
        </row>
        <row r="1996">
          <cell r="A1996" t="str">
            <v>G970478-001</v>
          </cell>
          <cell r="B1996" t="str">
            <v>Fixtures and fittings</v>
          </cell>
          <cell r="C1996">
            <v>2004</v>
          </cell>
          <cell r="D1996" t="str">
            <v>QA</v>
          </cell>
          <cell r="E1996" t="str">
            <v>N/A</v>
          </cell>
          <cell r="F1996">
            <v>4210061</v>
          </cell>
          <cell r="G1996" t="str">
            <v>NCOA</v>
          </cell>
          <cell r="H1996" t="str">
            <v>OFFICE 97 STD SPECIAL UPGRADE</v>
          </cell>
          <cell r="I1996">
            <v>36193</v>
          </cell>
          <cell r="J1996">
            <v>36219</v>
          </cell>
          <cell r="K1996">
            <v>1820</v>
          </cell>
          <cell r="L1996">
            <v>0</v>
          </cell>
          <cell r="M1996">
            <v>10300</v>
          </cell>
          <cell r="N1996">
            <v>10299</v>
          </cell>
          <cell r="O1996">
            <v>1</v>
          </cell>
          <cell r="R1996">
            <v>2.6262000000000001E-2</v>
          </cell>
          <cell r="S1996">
            <v>270.49860000000001</v>
          </cell>
          <cell r="T1996">
            <v>270.47233799999998</v>
          </cell>
          <cell r="U1996">
            <v>2.6262000000031094E-2</v>
          </cell>
          <cell r="W1996">
            <v>1999</v>
          </cell>
          <cell r="X1996">
            <v>7</v>
          </cell>
          <cell r="Y1996">
            <v>1.1553228621291447</v>
          </cell>
          <cell r="Z1996">
            <v>1</v>
          </cell>
          <cell r="AA1996">
            <v>4</v>
          </cell>
          <cell r="AB1996">
            <v>300</v>
          </cell>
          <cell r="AC1996">
            <v>0.09</v>
          </cell>
          <cell r="AD1996">
            <v>30</v>
          </cell>
          <cell r="AH1996">
            <v>0.5</v>
          </cell>
        </row>
        <row r="1997">
          <cell r="A1997" t="str">
            <v>G970479-001</v>
          </cell>
          <cell r="B1997" t="str">
            <v>Fixtures and fittings</v>
          </cell>
          <cell r="C1997">
            <v>2004</v>
          </cell>
          <cell r="D1997" t="str">
            <v>QA</v>
          </cell>
          <cell r="E1997" t="str">
            <v>N/A</v>
          </cell>
          <cell r="F1997" t="str">
            <v>S12-207</v>
          </cell>
          <cell r="G1997" t="str">
            <v>NET SIAM</v>
          </cell>
          <cell r="H1997" t="str">
            <v>ODBC PACK FOR WINDOW</v>
          </cell>
          <cell r="I1997">
            <v>35772</v>
          </cell>
          <cell r="J1997">
            <v>35793</v>
          </cell>
          <cell r="K1997">
            <v>1820</v>
          </cell>
          <cell r="L1997">
            <v>0</v>
          </cell>
          <cell r="M1997">
            <v>16120</v>
          </cell>
          <cell r="N1997">
            <v>16119</v>
          </cell>
          <cell r="O1997">
            <v>1</v>
          </cell>
          <cell r="R1997">
            <v>2.6087200000000001E-2</v>
          </cell>
          <cell r="S1997">
            <v>420.52566400000001</v>
          </cell>
          <cell r="T1997">
            <v>420.4995768</v>
          </cell>
          <cell r="U1997">
            <v>2.6087200000006305E-2</v>
          </cell>
          <cell r="W1997">
            <v>1997</v>
          </cell>
          <cell r="X1997">
            <v>7</v>
          </cell>
          <cell r="Y1997">
            <v>1.2178072111846947</v>
          </cell>
          <cell r="Z1997">
            <v>1</v>
          </cell>
          <cell r="AA1997">
            <v>4</v>
          </cell>
          <cell r="AB1997">
            <v>500</v>
          </cell>
          <cell r="AC1997">
            <v>0.08</v>
          </cell>
          <cell r="AD1997">
            <v>40</v>
          </cell>
          <cell r="AH1997">
            <v>0.5</v>
          </cell>
        </row>
        <row r="1998">
          <cell r="A1998" t="str">
            <v>G970479-002</v>
          </cell>
          <cell r="B1998" t="str">
            <v>Fixtures and fittings</v>
          </cell>
          <cell r="C1998">
            <v>2004</v>
          </cell>
          <cell r="D1998" t="str">
            <v>QA</v>
          </cell>
          <cell r="E1998" t="str">
            <v>N/A</v>
          </cell>
          <cell r="F1998">
            <v>4012122</v>
          </cell>
          <cell r="G1998" t="str">
            <v>SUNCOLOR</v>
          </cell>
          <cell r="H1998" t="str">
            <v>POWER BUILDER 5.0 ENTERPRISE</v>
          </cell>
          <cell r="I1998">
            <v>35786</v>
          </cell>
          <cell r="J1998">
            <v>35793</v>
          </cell>
          <cell r="K1998">
            <v>1820</v>
          </cell>
          <cell r="L1998">
            <v>0</v>
          </cell>
          <cell r="M1998">
            <v>102400</v>
          </cell>
          <cell r="N1998">
            <v>102399</v>
          </cell>
          <cell r="O1998">
            <v>1</v>
          </cell>
          <cell r="R1998">
            <v>2.6087200000000001E-2</v>
          </cell>
          <cell r="S1998">
            <v>2671.3292799999999</v>
          </cell>
          <cell r="T1998">
            <v>2671.3031928</v>
          </cell>
          <cell r="U1998">
            <v>2.6087199999892619E-2</v>
          </cell>
          <cell r="W1998">
            <v>1997</v>
          </cell>
          <cell r="X1998">
            <v>7</v>
          </cell>
          <cell r="Y1998">
            <v>1.2178072111846947</v>
          </cell>
          <cell r="Z1998">
            <v>1</v>
          </cell>
          <cell r="AA1998">
            <v>4</v>
          </cell>
          <cell r="AB1998">
            <v>3300</v>
          </cell>
          <cell r="AC1998">
            <v>0.08</v>
          </cell>
          <cell r="AD1998">
            <v>260</v>
          </cell>
          <cell r="AH1998">
            <v>0.5</v>
          </cell>
        </row>
        <row r="1999">
          <cell r="A1999" t="str">
            <v>G970479-003</v>
          </cell>
          <cell r="B1999" t="str">
            <v>Fixtures and fittings</v>
          </cell>
          <cell r="C1999">
            <v>2004</v>
          </cell>
          <cell r="D1999" t="str">
            <v>QA</v>
          </cell>
          <cell r="E1999" t="str">
            <v>N/A</v>
          </cell>
          <cell r="F1999">
            <v>4210061</v>
          </cell>
          <cell r="G1999" t="str">
            <v>NCOA</v>
          </cell>
          <cell r="H1999" t="str">
            <v>OFFICE 97 STD SPECIAL UPGRADE</v>
          </cell>
          <cell r="I1999">
            <v>36193</v>
          </cell>
          <cell r="J1999">
            <v>36219</v>
          </cell>
          <cell r="K1999">
            <v>1820</v>
          </cell>
          <cell r="L1999">
            <v>0</v>
          </cell>
          <cell r="M1999">
            <v>10300</v>
          </cell>
          <cell r="N1999">
            <v>10299</v>
          </cell>
          <cell r="O1999">
            <v>1</v>
          </cell>
          <cell r="R1999">
            <v>2.6697100000000001E-2</v>
          </cell>
          <cell r="S1999">
            <v>274.98013000000003</v>
          </cell>
          <cell r="T1999">
            <v>274.9534329</v>
          </cell>
          <cell r="U1999">
            <v>2.6697100000035334E-2</v>
          </cell>
          <cell r="W1999">
            <v>1999</v>
          </cell>
          <cell r="X1999">
            <v>7</v>
          </cell>
          <cell r="Y1999">
            <v>1.1553228621291447</v>
          </cell>
          <cell r="Z1999">
            <v>1</v>
          </cell>
          <cell r="AA1999">
            <v>4</v>
          </cell>
          <cell r="AB1999">
            <v>300</v>
          </cell>
          <cell r="AC1999">
            <v>0.09</v>
          </cell>
          <cell r="AD1999">
            <v>30</v>
          </cell>
          <cell r="AH1999">
            <v>0.5</v>
          </cell>
        </row>
        <row r="2000">
          <cell r="A2000" t="str">
            <v>G970480-000</v>
          </cell>
          <cell r="B2000" t="str">
            <v>Fixtures and fittings</v>
          </cell>
          <cell r="C2000">
            <v>2004</v>
          </cell>
          <cell r="D2000" t="str">
            <v>QA</v>
          </cell>
          <cell r="E2000" t="str">
            <v>N/A</v>
          </cell>
          <cell r="F2000">
            <v>4010025</v>
          </cell>
          <cell r="G2000" t="str">
            <v>NETWORK COMPUTER</v>
          </cell>
          <cell r="H2000" t="str">
            <v>PRT-165 LASER PRINTER HP 5L</v>
          </cell>
          <cell r="I2000">
            <v>35471</v>
          </cell>
          <cell r="J2000">
            <v>35485</v>
          </cell>
          <cell r="K2000">
            <v>1820</v>
          </cell>
          <cell r="L2000">
            <v>0</v>
          </cell>
          <cell r="M2000">
            <v>14900</v>
          </cell>
          <cell r="N2000">
            <v>14899</v>
          </cell>
          <cell r="O2000">
            <v>1</v>
          </cell>
          <cell r="R2000">
            <v>2.6440200000000001E-2</v>
          </cell>
          <cell r="S2000">
            <v>393.95898</v>
          </cell>
          <cell r="T2000">
            <v>393.93253980000003</v>
          </cell>
          <cell r="U2000">
            <v>2.6440199999967717E-2</v>
          </cell>
          <cell r="W2000">
            <v>1997</v>
          </cell>
          <cell r="X2000">
            <v>5</v>
          </cell>
          <cell r="Y2000">
            <v>0.69332146086144497</v>
          </cell>
          <cell r="Z2000">
            <v>1.0272626931567328</v>
          </cell>
          <cell r="AA2000">
            <v>4</v>
          </cell>
          <cell r="AB2000">
            <v>280</v>
          </cell>
          <cell r="AC2000">
            <v>0.08</v>
          </cell>
          <cell r="AD2000">
            <v>20</v>
          </cell>
          <cell r="AH2000">
            <v>0.5</v>
          </cell>
        </row>
        <row r="2001">
          <cell r="A2001" t="str">
            <v>G970481-000</v>
          </cell>
          <cell r="B2001" t="str">
            <v>Fixtures and fittings</v>
          </cell>
          <cell r="C2001">
            <v>2004</v>
          </cell>
          <cell r="D2001" t="str">
            <v>QA</v>
          </cell>
          <cell r="E2001" t="str">
            <v>N/A</v>
          </cell>
          <cell r="F2001">
            <v>4010025</v>
          </cell>
          <cell r="G2001" t="str">
            <v>NETWORK COMPUTER</v>
          </cell>
          <cell r="H2001" t="str">
            <v>PRT-166 LASER PRINTER HP 5L</v>
          </cell>
          <cell r="I2001">
            <v>35471</v>
          </cell>
          <cell r="J2001">
            <v>35485</v>
          </cell>
          <cell r="K2001">
            <v>1820</v>
          </cell>
          <cell r="L2001">
            <v>0</v>
          </cell>
          <cell r="M2001">
            <v>14900</v>
          </cell>
          <cell r="N2001">
            <v>14899</v>
          </cell>
          <cell r="O2001">
            <v>1</v>
          </cell>
          <cell r="R2001">
            <v>2.62598E-2</v>
          </cell>
          <cell r="S2001">
            <v>391.27102000000002</v>
          </cell>
          <cell r="T2001">
            <v>391.24476019999997</v>
          </cell>
          <cell r="U2001">
            <v>2.6259800000048017E-2</v>
          </cell>
          <cell r="W2001">
            <v>1997</v>
          </cell>
          <cell r="X2001">
            <v>5</v>
          </cell>
          <cell r="Y2001">
            <v>0.69332146086144497</v>
          </cell>
          <cell r="Z2001">
            <v>1.0272626931567328</v>
          </cell>
          <cell r="AA2001">
            <v>4</v>
          </cell>
          <cell r="AB2001">
            <v>280</v>
          </cell>
          <cell r="AC2001">
            <v>0.08</v>
          </cell>
          <cell r="AD2001">
            <v>20</v>
          </cell>
          <cell r="AH2001">
            <v>0.5</v>
          </cell>
        </row>
        <row r="2002">
          <cell r="A2002" t="str">
            <v>G970482-000</v>
          </cell>
          <cell r="B2002" t="str">
            <v>Fixtures and fittings</v>
          </cell>
          <cell r="C2002">
            <v>2004</v>
          </cell>
          <cell r="D2002" t="str">
            <v>QA</v>
          </cell>
          <cell r="E2002" t="str">
            <v>N/A</v>
          </cell>
          <cell r="F2002">
            <v>4010025</v>
          </cell>
          <cell r="G2002" t="str">
            <v>NETWORK COMPUTER</v>
          </cell>
          <cell r="H2002" t="str">
            <v>PRT-188 LASER PRINTER HP 6P</v>
          </cell>
          <cell r="I2002">
            <v>35471</v>
          </cell>
          <cell r="J2002">
            <v>35485</v>
          </cell>
          <cell r="K2002">
            <v>1820</v>
          </cell>
          <cell r="L2002">
            <v>0</v>
          </cell>
          <cell r="M2002">
            <v>26000</v>
          </cell>
          <cell r="N2002">
            <v>25999</v>
          </cell>
          <cell r="O2002">
            <v>1</v>
          </cell>
          <cell r="R2002">
            <v>2.5614399999999999E-2</v>
          </cell>
          <cell r="S2002">
            <v>665.97439999999995</v>
          </cell>
          <cell r="T2002">
            <v>665.94878559999995</v>
          </cell>
          <cell r="U2002">
            <v>2.561439999999493E-2</v>
          </cell>
          <cell r="W2002">
            <v>1997</v>
          </cell>
          <cell r="X2002">
            <v>5</v>
          </cell>
          <cell r="Y2002">
            <v>0.69332146086144497</v>
          </cell>
          <cell r="Z2002">
            <v>1.0272626931567328</v>
          </cell>
          <cell r="AA2002">
            <v>4</v>
          </cell>
          <cell r="AB2002">
            <v>0</v>
          </cell>
          <cell r="AC2002">
            <v>0.08</v>
          </cell>
          <cell r="AD2002">
            <v>0</v>
          </cell>
          <cell r="AH2002">
            <v>0</v>
          </cell>
        </row>
        <row r="2003">
          <cell r="A2003" t="str">
            <v>G970515-000</v>
          </cell>
          <cell r="B2003" t="str">
            <v>Fixtures and fittings</v>
          </cell>
          <cell r="C2003">
            <v>1301</v>
          </cell>
          <cell r="D2003" t="str">
            <v>IS</v>
          </cell>
          <cell r="E2003" t="str">
            <v>N/A</v>
          </cell>
          <cell r="F2003">
            <v>3440</v>
          </cell>
          <cell r="G2003" t="str">
            <v>SHT</v>
          </cell>
          <cell r="H2003" t="str">
            <v>2MB FLASH MEMORY FOR 1620</v>
          </cell>
          <cell r="I2003">
            <v>35492</v>
          </cell>
          <cell r="J2003">
            <v>35520</v>
          </cell>
          <cell r="K2003">
            <v>1820</v>
          </cell>
          <cell r="L2003">
            <v>0</v>
          </cell>
          <cell r="M2003">
            <v>15100</v>
          </cell>
          <cell r="N2003">
            <v>15099</v>
          </cell>
          <cell r="O2003">
            <v>1</v>
          </cell>
          <cell r="R2003">
            <v>2.3130899999999999E-2</v>
          </cell>
          <cell r="S2003">
            <v>349.27659</v>
          </cell>
          <cell r="T2003">
            <v>349.25345909999999</v>
          </cell>
          <cell r="U2003">
            <v>2.3130900000012389E-2</v>
          </cell>
          <cell r="W2003">
            <v>1997</v>
          </cell>
          <cell r="X2003">
            <v>7</v>
          </cell>
          <cell r="Y2003">
            <v>1.2178072111846947</v>
          </cell>
          <cell r="Z2003">
            <v>1</v>
          </cell>
          <cell r="AA2003">
            <v>4</v>
          </cell>
          <cell r="AB2003">
            <v>500</v>
          </cell>
          <cell r="AC2003">
            <v>0.08</v>
          </cell>
          <cell r="AD2003">
            <v>40</v>
          </cell>
          <cell r="AH2003">
            <v>0.5</v>
          </cell>
        </row>
        <row r="2004">
          <cell r="A2004" t="str">
            <v>G970516-000</v>
          </cell>
          <cell r="B2004" t="str">
            <v>Fixtures and fittings</v>
          </cell>
          <cell r="C2004">
            <v>1301</v>
          </cell>
          <cell r="D2004" t="str">
            <v>IS</v>
          </cell>
          <cell r="E2004" t="str">
            <v>N/A</v>
          </cell>
          <cell r="F2004">
            <v>3440</v>
          </cell>
          <cell r="G2004" t="str">
            <v>SHT</v>
          </cell>
          <cell r="H2004" t="str">
            <v>2MB FLASH MEMORY FOR 1620</v>
          </cell>
          <cell r="I2004">
            <v>35492</v>
          </cell>
          <cell r="J2004">
            <v>35520</v>
          </cell>
          <cell r="K2004">
            <v>1820</v>
          </cell>
          <cell r="L2004">
            <v>0</v>
          </cell>
          <cell r="M2004">
            <v>15100</v>
          </cell>
          <cell r="N2004">
            <v>15099</v>
          </cell>
          <cell r="O2004">
            <v>1</v>
          </cell>
          <cell r="R2004">
            <v>2.1947299999999999E-2</v>
          </cell>
          <cell r="S2004">
            <v>331.40422999999998</v>
          </cell>
          <cell r="T2004">
            <v>331.38228270000002</v>
          </cell>
          <cell r="U2004">
            <v>2.1947299999965253E-2</v>
          </cell>
          <cell r="W2004">
            <v>1997</v>
          </cell>
          <cell r="X2004">
            <v>7</v>
          </cell>
          <cell r="Y2004">
            <v>1.2178072111846947</v>
          </cell>
          <cell r="Z2004">
            <v>1</v>
          </cell>
          <cell r="AA2004">
            <v>4</v>
          </cell>
          <cell r="AB2004">
            <v>500</v>
          </cell>
          <cell r="AC2004">
            <v>0.08</v>
          </cell>
          <cell r="AD2004">
            <v>40</v>
          </cell>
          <cell r="AH2004">
            <v>0.5</v>
          </cell>
        </row>
        <row r="2005">
          <cell r="A2005" t="str">
            <v>G970517-000</v>
          </cell>
          <cell r="B2005" t="str">
            <v>Fixtures and fittings</v>
          </cell>
          <cell r="C2005">
            <v>1301</v>
          </cell>
          <cell r="D2005" t="str">
            <v>IS</v>
          </cell>
          <cell r="E2005" t="str">
            <v>N/A</v>
          </cell>
          <cell r="F2005">
            <v>3440</v>
          </cell>
          <cell r="G2005" t="str">
            <v>SHT</v>
          </cell>
          <cell r="H2005" t="str">
            <v>2MB FLASH MEMORY FOR 1620</v>
          </cell>
          <cell r="I2005">
            <v>35492</v>
          </cell>
          <cell r="J2005">
            <v>35520</v>
          </cell>
          <cell r="K2005">
            <v>1820</v>
          </cell>
          <cell r="L2005">
            <v>0</v>
          </cell>
          <cell r="M2005">
            <v>15100</v>
          </cell>
          <cell r="N2005">
            <v>15099</v>
          </cell>
          <cell r="O2005">
            <v>1</v>
          </cell>
          <cell r="R2005">
            <v>2.6262000000000001E-2</v>
          </cell>
          <cell r="S2005">
            <v>396.55619999999999</v>
          </cell>
          <cell r="T2005">
            <v>396.52993800000002</v>
          </cell>
          <cell r="U2005">
            <v>2.626199999997425E-2</v>
          </cell>
          <cell r="W2005">
            <v>1997</v>
          </cell>
          <cell r="X2005">
            <v>7</v>
          </cell>
          <cell r="Y2005">
            <v>1.2178072111846947</v>
          </cell>
          <cell r="Z2005">
            <v>1</v>
          </cell>
          <cell r="AA2005">
            <v>4</v>
          </cell>
          <cell r="AB2005">
            <v>500</v>
          </cell>
          <cell r="AC2005">
            <v>0.08</v>
          </cell>
          <cell r="AD2005">
            <v>40</v>
          </cell>
          <cell r="AH2005">
            <v>0.5</v>
          </cell>
        </row>
        <row r="2006">
          <cell r="A2006" t="str">
            <v>G970518-000</v>
          </cell>
          <cell r="B2006" t="str">
            <v>Fixtures and fittings</v>
          </cell>
          <cell r="C2006">
            <v>1301</v>
          </cell>
          <cell r="D2006" t="str">
            <v>IS</v>
          </cell>
          <cell r="E2006" t="str">
            <v>N/A</v>
          </cell>
          <cell r="F2006">
            <v>3440</v>
          </cell>
          <cell r="G2006" t="str">
            <v>SHT</v>
          </cell>
          <cell r="H2006" t="str">
            <v>2MB FLASH MEMORY FOR 1620</v>
          </cell>
          <cell r="I2006">
            <v>35492</v>
          </cell>
          <cell r="J2006">
            <v>35520</v>
          </cell>
          <cell r="K2006">
            <v>1820</v>
          </cell>
          <cell r="L2006">
            <v>0</v>
          </cell>
          <cell r="M2006">
            <v>15100</v>
          </cell>
          <cell r="N2006">
            <v>15099</v>
          </cell>
          <cell r="O2006">
            <v>1</v>
          </cell>
          <cell r="R2006">
            <v>2.6262000000000001E-2</v>
          </cell>
          <cell r="S2006">
            <v>396.55619999999999</v>
          </cell>
          <cell r="T2006">
            <v>396.52993800000002</v>
          </cell>
          <cell r="U2006">
            <v>2.626199999997425E-2</v>
          </cell>
          <cell r="W2006">
            <v>1997</v>
          </cell>
          <cell r="X2006">
            <v>7</v>
          </cell>
          <cell r="Y2006">
            <v>1.2178072111846947</v>
          </cell>
          <cell r="Z2006">
            <v>1</v>
          </cell>
          <cell r="AA2006">
            <v>4</v>
          </cell>
          <cell r="AB2006">
            <v>500</v>
          </cell>
          <cell r="AC2006">
            <v>0.08</v>
          </cell>
          <cell r="AD2006">
            <v>40</v>
          </cell>
          <cell r="AH2006">
            <v>0.5</v>
          </cell>
        </row>
        <row r="2007">
          <cell r="A2007" t="str">
            <v>G970522-000</v>
          </cell>
          <cell r="B2007" t="str">
            <v>Fixtures and fittings</v>
          </cell>
          <cell r="C2007">
            <v>1301</v>
          </cell>
          <cell r="D2007" t="str">
            <v>IS</v>
          </cell>
          <cell r="E2007" t="str">
            <v>N/A</v>
          </cell>
          <cell r="F2007">
            <v>4010031</v>
          </cell>
          <cell r="G2007" t="str">
            <v>NCOA</v>
          </cell>
          <cell r="H2007" t="str">
            <v>XYPLEX ACCESS TEERMANAL SERVER 20 PORT</v>
          </cell>
          <cell r="I2007">
            <v>35478</v>
          </cell>
          <cell r="J2007">
            <v>35520</v>
          </cell>
          <cell r="K2007">
            <v>1820</v>
          </cell>
          <cell r="L2007">
            <v>0</v>
          </cell>
          <cell r="M2007">
            <v>123100</v>
          </cell>
          <cell r="N2007">
            <v>123099</v>
          </cell>
          <cell r="O2007">
            <v>1</v>
          </cell>
          <cell r="R2007">
            <v>2.6262000000000001E-2</v>
          </cell>
          <cell r="S2007">
            <v>3232.8522000000003</v>
          </cell>
          <cell r="T2007">
            <v>3232.825938</v>
          </cell>
          <cell r="U2007">
            <v>2.6262000000315311E-2</v>
          </cell>
          <cell r="W2007">
            <v>1997</v>
          </cell>
          <cell r="X2007">
            <v>7</v>
          </cell>
          <cell r="Y2007">
            <v>1.2178072111846947</v>
          </cell>
          <cell r="Z2007">
            <v>1</v>
          </cell>
          <cell r="AA2007">
            <v>4</v>
          </cell>
          <cell r="AB2007">
            <v>3900</v>
          </cell>
          <cell r="AC2007">
            <v>0.08</v>
          </cell>
          <cell r="AD2007">
            <v>310</v>
          </cell>
          <cell r="AH2007">
            <v>0.5</v>
          </cell>
        </row>
        <row r="2008">
          <cell r="A2008" t="str">
            <v>G970523-000</v>
          </cell>
          <cell r="B2008" t="str">
            <v>Fixtures and fittings</v>
          </cell>
          <cell r="C2008">
            <v>1301</v>
          </cell>
          <cell r="D2008" t="str">
            <v>IS</v>
          </cell>
          <cell r="E2008" t="str">
            <v>N/A</v>
          </cell>
          <cell r="F2008">
            <v>4010030</v>
          </cell>
          <cell r="G2008" t="str">
            <v>NCOA</v>
          </cell>
          <cell r="H2008" t="str">
            <v>DIGITAL CAMARA CANON</v>
          </cell>
          <cell r="I2008">
            <v>35478</v>
          </cell>
          <cell r="J2008">
            <v>35520</v>
          </cell>
          <cell r="K2008">
            <v>1820</v>
          </cell>
          <cell r="L2008">
            <v>0</v>
          </cell>
          <cell r="M2008">
            <v>53500</v>
          </cell>
          <cell r="N2008">
            <v>53499</v>
          </cell>
          <cell r="O2008">
            <v>1</v>
          </cell>
          <cell r="R2008">
            <v>2.6262000000000001E-2</v>
          </cell>
          <cell r="S2008">
            <v>1405.0170000000001</v>
          </cell>
          <cell r="T2008">
            <v>1404.990738</v>
          </cell>
          <cell r="U2008">
            <v>2.6262000000087937E-2</v>
          </cell>
          <cell r="W2008">
            <v>1997</v>
          </cell>
          <cell r="X2008">
            <v>7</v>
          </cell>
          <cell r="Y2008">
            <v>1.2178072111846947</v>
          </cell>
          <cell r="Z2008">
            <v>1</v>
          </cell>
          <cell r="AA2008">
            <v>4</v>
          </cell>
          <cell r="AB2008">
            <v>1700</v>
          </cell>
          <cell r="AC2008">
            <v>0.08</v>
          </cell>
          <cell r="AD2008">
            <v>140</v>
          </cell>
          <cell r="AH2008">
            <v>0.5</v>
          </cell>
        </row>
        <row r="2009">
          <cell r="A2009" t="str">
            <v>G970524-000</v>
          </cell>
          <cell r="B2009" t="str">
            <v>Fixtures and fittings</v>
          </cell>
          <cell r="C2009">
            <v>1301</v>
          </cell>
          <cell r="D2009" t="str">
            <v>IS</v>
          </cell>
          <cell r="E2009" t="str">
            <v>N/A</v>
          </cell>
          <cell r="F2009">
            <v>2340</v>
          </cell>
          <cell r="G2009" t="str">
            <v>SHT</v>
          </cell>
          <cell r="H2009" t="str">
            <v>SUN COLOR UPS 1000 VA</v>
          </cell>
          <cell r="I2009">
            <v>35478</v>
          </cell>
          <cell r="J2009">
            <v>35520</v>
          </cell>
          <cell r="K2009">
            <v>1820</v>
          </cell>
          <cell r="L2009">
            <v>0</v>
          </cell>
          <cell r="M2009">
            <v>26500</v>
          </cell>
          <cell r="N2009">
            <v>26499</v>
          </cell>
          <cell r="O2009">
            <v>1</v>
          </cell>
          <cell r="R2009">
            <v>2.5007100000000001E-2</v>
          </cell>
          <cell r="S2009">
            <v>662.68815000000006</v>
          </cell>
          <cell r="T2009">
            <v>662.66314290000003</v>
          </cell>
          <cell r="U2009">
            <v>2.5007100000038918E-2</v>
          </cell>
          <cell r="W2009">
            <v>1997</v>
          </cell>
          <cell r="X2009">
            <v>7</v>
          </cell>
          <cell r="Y2009">
            <v>1.2178072111846947</v>
          </cell>
          <cell r="Z2009">
            <v>1</v>
          </cell>
          <cell r="AA2009">
            <v>4</v>
          </cell>
          <cell r="AB2009">
            <v>800</v>
          </cell>
          <cell r="AC2009">
            <v>0.08</v>
          </cell>
          <cell r="AD2009">
            <v>60</v>
          </cell>
          <cell r="AH2009">
            <v>0.5</v>
          </cell>
        </row>
        <row r="2010">
          <cell r="A2010" t="str">
            <v>G970525-000</v>
          </cell>
          <cell r="B2010" t="str">
            <v>Fixtures and fittings</v>
          </cell>
          <cell r="C2010">
            <v>1301</v>
          </cell>
          <cell r="D2010" t="str">
            <v>IS</v>
          </cell>
          <cell r="E2010" t="str">
            <v>N/A</v>
          </cell>
          <cell r="F2010">
            <v>2340</v>
          </cell>
          <cell r="G2010" t="str">
            <v>SHT</v>
          </cell>
          <cell r="H2010" t="str">
            <v>SUN COLOR UPS 1000 VA</v>
          </cell>
          <cell r="I2010">
            <v>35478</v>
          </cell>
          <cell r="J2010">
            <v>35520</v>
          </cell>
          <cell r="K2010">
            <v>1820</v>
          </cell>
          <cell r="L2010">
            <v>0</v>
          </cell>
          <cell r="M2010">
            <v>26500</v>
          </cell>
          <cell r="N2010">
            <v>26499</v>
          </cell>
          <cell r="O2010">
            <v>1</v>
          </cell>
          <cell r="R2010">
            <v>2.5007100000000001E-2</v>
          </cell>
          <cell r="S2010">
            <v>662.68815000000006</v>
          </cell>
          <cell r="T2010">
            <v>662.66314290000003</v>
          </cell>
          <cell r="U2010">
            <v>2.5007100000038918E-2</v>
          </cell>
          <cell r="W2010">
            <v>1997</v>
          </cell>
          <cell r="X2010">
            <v>7</v>
          </cell>
          <cell r="Y2010">
            <v>1.2178072111846947</v>
          </cell>
          <cell r="Z2010">
            <v>1</v>
          </cell>
          <cell r="AA2010">
            <v>4</v>
          </cell>
          <cell r="AB2010">
            <v>800</v>
          </cell>
          <cell r="AC2010">
            <v>0.08</v>
          </cell>
          <cell r="AD2010">
            <v>60</v>
          </cell>
          <cell r="AH2010">
            <v>0.5</v>
          </cell>
        </row>
        <row r="2011">
          <cell r="A2011" t="str">
            <v>G970526-000</v>
          </cell>
          <cell r="B2011" t="str">
            <v>Fixtures and fittings</v>
          </cell>
          <cell r="C2011">
            <v>2003</v>
          </cell>
          <cell r="D2011" t="str">
            <v>Fac</v>
          </cell>
          <cell r="E2011" t="str">
            <v>N/A</v>
          </cell>
          <cell r="F2011">
            <v>5240</v>
          </cell>
          <cell r="G2011" t="str">
            <v>SHT</v>
          </cell>
          <cell r="H2011" t="str">
            <v>PC# 284 PC PENTIUM 6X86-166</v>
          </cell>
          <cell r="I2011">
            <v>35516</v>
          </cell>
          <cell r="J2011">
            <v>35548</v>
          </cell>
          <cell r="K2011">
            <v>1820</v>
          </cell>
          <cell r="L2011">
            <v>0</v>
          </cell>
          <cell r="M2011">
            <v>56800</v>
          </cell>
          <cell r="N2011">
            <v>56799</v>
          </cell>
          <cell r="O2011">
            <v>1</v>
          </cell>
          <cell r="R2011">
            <v>2.5007100000000001E-2</v>
          </cell>
          <cell r="S2011">
            <v>1420.40328</v>
          </cell>
          <cell r="T2011">
            <v>1420.3782729</v>
          </cell>
          <cell r="U2011">
            <v>2.5007100000038918E-2</v>
          </cell>
          <cell r="W2011">
            <v>1997</v>
          </cell>
          <cell r="X2011">
            <v>6</v>
          </cell>
          <cell r="Y2011">
            <v>0</v>
          </cell>
          <cell r="Z2011">
            <v>1.0272626931567328</v>
          </cell>
          <cell r="AA2011">
            <v>5</v>
          </cell>
          <cell r="AB2011">
            <v>0</v>
          </cell>
          <cell r="AC2011">
            <v>0.03</v>
          </cell>
          <cell r="AD2011">
            <v>0</v>
          </cell>
          <cell r="AH2011">
            <v>0</v>
          </cell>
        </row>
        <row r="2012">
          <cell r="A2012" t="str">
            <v>G970526-001</v>
          </cell>
          <cell r="B2012" t="str">
            <v>Fixtures and fittings</v>
          </cell>
          <cell r="C2012">
            <v>2003</v>
          </cell>
          <cell r="D2012" t="str">
            <v>Fac</v>
          </cell>
          <cell r="E2012" t="str">
            <v>N/A</v>
          </cell>
          <cell r="F2012">
            <v>4010354</v>
          </cell>
          <cell r="G2012" t="str">
            <v>NETWORK</v>
          </cell>
          <cell r="H2012" t="str">
            <v>VIRUS SCAN LICENSE SOFTWARE</v>
          </cell>
          <cell r="I2012">
            <v>35741</v>
          </cell>
          <cell r="J2012">
            <v>35758</v>
          </cell>
          <cell r="K2012">
            <v>1820</v>
          </cell>
          <cell r="L2012">
            <v>0</v>
          </cell>
          <cell r="M2012">
            <v>4100</v>
          </cell>
          <cell r="N2012">
            <v>4099</v>
          </cell>
          <cell r="O2012">
            <v>1</v>
          </cell>
          <cell r="R2012">
            <v>2.6262000000000001E-2</v>
          </cell>
          <cell r="S2012">
            <v>107.6742</v>
          </cell>
          <cell r="T2012">
            <v>107.647938</v>
          </cell>
          <cell r="U2012">
            <v>2.6262000000002672E-2</v>
          </cell>
          <cell r="W2012">
            <v>1997</v>
          </cell>
          <cell r="X2012">
            <v>6</v>
          </cell>
          <cell r="Y2012">
            <v>0</v>
          </cell>
          <cell r="Z2012">
            <v>1.0272626931567328</v>
          </cell>
          <cell r="AA2012">
            <v>5</v>
          </cell>
          <cell r="AB2012">
            <v>0</v>
          </cell>
          <cell r="AC2012">
            <v>0.03</v>
          </cell>
          <cell r="AD2012">
            <v>0</v>
          </cell>
          <cell r="AH2012">
            <v>0</v>
          </cell>
        </row>
        <row r="2013">
          <cell r="A2013" t="str">
            <v>G970526-002</v>
          </cell>
          <cell r="B2013" t="str">
            <v>Fixtures and fittings</v>
          </cell>
          <cell r="C2013">
            <v>2003</v>
          </cell>
          <cell r="D2013" t="str">
            <v>Fac</v>
          </cell>
          <cell r="E2013" t="str">
            <v>N/A</v>
          </cell>
          <cell r="F2013">
            <v>990360</v>
          </cell>
          <cell r="G2013" t="str">
            <v>RICH TRADING</v>
          </cell>
          <cell r="H2013" t="str">
            <v>30MB COMPACT FLASH MEMORY CARD</v>
          </cell>
          <cell r="I2013">
            <v>36382</v>
          </cell>
          <cell r="J2013">
            <v>36401</v>
          </cell>
          <cell r="K2013">
            <v>1820</v>
          </cell>
          <cell r="L2013">
            <v>0</v>
          </cell>
          <cell r="M2013">
            <v>4025</v>
          </cell>
          <cell r="N2013">
            <v>4024</v>
          </cell>
          <cell r="O2013">
            <v>1</v>
          </cell>
          <cell r="R2013">
            <v>2.6262000000000001E-2</v>
          </cell>
          <cell r="S2013">
            <v>105.70455</v>
          </cell>
          <cell r="T2013">
            <v>105.67828800000001</v>
          </cell>
          <cell r="U2013">
            <v>2.6261999999988461E-2</v>
          </cell>
          <cell r="W2013">
            <v>1999</v>
          </cell>
          <cell r="X2013">
            <v>7</v>
          </cell>
          <cell r="Y2013">
            <v>1.1553228621291447</v>
          </cell>
          <cell r="Z2013">
            <v>1</v>
          </cell>
          <cell r="AA2013">
            <v>4</v>
          </cell>
          <cell r="AB2013">
            <v>0</v>
          </cell>
          <cell r="AC2013">
            <v>0.09</v>
          </cell>
          <cell r="AD2013">
            <v>0</v>
          </cell>
          <cell r="AH2013">
            <v>0</v>
          </cell>
        </row>
        <row r="2014">
          <cell r="A2014" t="str">
            <v>G970527-000</v>
          </cell>
          <cell r="B2014" t="str">
            <v>Fixtures and fittings</v>
          </cell>
          <cell r="C2014">
            <v>2003</v>
          </cell>
          <cell r="D2014" t="str">
            <v>Fac</v>
          </cell>
          <cell r="E2014" t="str">
            <v>N/A</v>
          </cell>
          <cell r="F2014">
            <v>5240</v>
          </cell>
          <cell r="G2014" t="str">
            <v>SHT</v>
          </cell>
          <cell r="H2014" t="str">
            <v>PRINTER CANON BJC-210S</v>
          </cell>
          <cell r="I2014">
            <v>35516</v>
          </cell>
          <cell r="J2014">
            <v>35548</v>
          </cell>
          <cell r="K2014">
            <v>1820</v>
          </cell>
          <cell r="L2014">
            <v>0</v>
          </cell>
          <cell r="M2014">
            <v>5900</v>
          </cell>
          <cell r="N2014">
            <v>5899</v>
          </cell>
          <cell r="O2014">
            <v>1</v>
          </cell>
          <cell r="R2014">
            <v>2.5007100000000001E-2</v>
          </cell>
          <cell r="S2014">
            <v>147.54189</v>
          </cell>
          <cell r="T2014">
            <v>147.51688290000001</v>
          </cell>
          <cell r="U2014">
            <v>2.5007099999982074E-2</v>
          </cell>
          <cell r="W2014">
            <v>1997</v>
          </cell>
          <cell r="X2014">
            <v>5</v>
          </cell>
          <cell r="Y2014">
            <v>0.69332146086144497</v>
          </cell>
          <cell r="Z2014">
            <v>1.0272626931567328</v>
          </cell>
          <cell r="AA2014">
            <v>4</v>
          </cell>
          <cell r="AB2014">
            <v>0</v>
          </cell>
          <cell r="AC2014">
            <v>0.08</v>
          </cell>
          <cell r="AD2014">
            <v>0</v>
          </cell>
          <cell r="AH2014">
            <v>0</v>
          </cell>
        </row>
        <row r="2015">
          <cell r="A2015" t="str">
            <v>G970528-000</v>
          </cell>
          <cell r="B2015" t="str">
            <v>Fixtures and fittings</v>
          </cell>
          <cell r="C2015">
            <v>1301</v>
          </cell>
          <cell r="D2015" t="str">
            <v>IS</v>
          </cell>
          <cell r="E2015" t="str">
            <v>N/A</v>
          </cell>
          <cell r="F2015">
            <v>6140</v>
          </cell>
          <cell r="G2015" t="str">
            <v>SHT</v>
          </cell>
          <cell r="H2015" t="str">
            <v>LANTRONIC PRINT SERVER</v>
          </cell>
          <cell r="I2015">
            <v>35522</v>
          </cell>
          <cell r="J2015">
            <v>35548</v>
          </cell>
          <cell r="K2015">
            <v>1820</v>
          </cell>
          <cell r="L2015">
            <v>0</v>
          </cell>
          <cell r="M2015">
            <v>11900</v>
          </cell>
          <cell r="N2015">
            <v>11899</v>
          </cell>
          <cell r="O2015">
            <v>1</v>
          </cell>
          <cell r="R2015">
            <v>2.5007100000000001E-2</v>
          </cell>
          <cell r="S2015">
            <v>297.58449000000002</v>
          </cell>
          <cell r="T2015">
            <v>297.55948290000003</v>
          </cell>
          <cell r="U2015">
            <v>2.5007099999982074E-2</v>
          </cell>
          <cell r="W2015">
            <v>1997</v>
          </cell>
          <cell r="X2015">
            <v>7</v>
          </cell>
          <cell r="Y2015">
            <v>1.2178072111846947</v>
          </cell>
          <cell r="Z2015">
            <v>1</v>
          </cell>
          <cell r="AA2015">
            <v>4</v>
          </cell>
          <cell r="AB2015">
            <v>0</v>
          </cell>
          <cell r="AC2015">
            <v>0.08</v>
          </cell>
          <cell r="AD2015">
            <v>0</v>
          </cell>
          <cell r="AH2015">
            <v>0</v>
          </cell>
        </row>
        <row r="2016">
          <cell r="A2016" t="str">
            <v>G970529-000</v>
          </cell>
          <cell r="B2016" t="str">
            <v>Fixtures and fittings</v>
          </cell>
          <cell r="C2016">
            <v>1301</v>
          </cell>
          <cell r="D2016" t="str">
            <v>IS</v>
          </cell>
          <cell r="E2016" t="str">
            <v>N/A</v>
          </cell>
          <cell r="F2016">
            <v>6140</v>
          </cell>
          <cell r="G2016" t="str">
            <v>SHT</v>
          </cell>
          <cell r="H2016" t="str">
            <v>LANTRONIC PRINT SERVER</v>
          </cell>
          <cell r="I2016">
            <v>35522</v>
          </cell>
          <cell r="J2016">
            <v>35548</v>
          </cell>
          <cell r="K2016">
            <v>1820</v>
          </cell>
          <cell r="L2016">
            <v>0</v>
          </cell>
          <cell r="M2016">
            <v>11900</v>
          </cell>
          <cell r="N2016">
            <v>11899</v>
          </cell>
          <cell r="O2016">
            <v>1</v>
          </cell>
          <cell r="R2016">
            <v>2.52468E-2</v>
          </cell>
          <cell r="S2016">
            <v>300.43691999999999</v>
          </cell>
          <cell r="T2016">
            <v>300.4116732</v>
          </cell>
          <cell r="U2016">
            <v>2.5246799999990799E-2</v>
          </cell>
          <cell r="W2016">
            <v>1997</v>
          </cell>
          <cell r="X2016">
            <v>7</v>
          </cell>
          <cell r="Y2016">
            <v>1.2178072111846947</v>
          </cell>
          <cell r="Z2016">
            <v>1</v>
          </cell>
          <cell r="AA2016">
            <v>4</v>
          </cell>
          <cell r="AB2016">
            <v>0</v>
          </cell>
          <cell r="AC2016">
            <v>0.08</v>
          </cell>
          <cell r="AD2016">
            <v>0</v>
          </cell>
          <cell r="AH2016">
            <v>0</v>
          </cell>
        </row>
        <row r="2017">
          <cell r="A2017" t="str">
            <v>G970530-000</v>
          </cell>
          <cell r="B2017" t="str">
            <v>Fixtures and fittings</v>
          </cell>
          <cell r="C2017">
            <v>1301</v>
          </cell>
          <cell r="D2017" t="str">
            <v>IS</v>
          </cell>
          <cell r="E2017" t="str">
            <v>N/A</v>
          </cell>
          <cell r="F2017">
            <v>6040</v>
          </cell>
          <cell r="G2017" t="str">
            <v>SHT</v>
          </cell>
          <cell r="H2017" t="str">
            <v>LANTRONIC PRINT SERVER</v>
          </cell>
          <cell r="I2017">
            <v>35522</v>
          </cell>
          <cell r="J2017">
            <v>35548</v>
          </cell>
          <cell r="K2017">
            <v>1820</v>
          </cell>
          <cell r="L2017">
            <v>0</v>
          </cell>
          <cell r="M2017">
            <v>14800</v>
          </cell>
          <cell r="N2017">
            <v>14799</v>
          </cell>
          <cell r="O2017">
            <v>1</v>
          </cell>
          <cell r="R2017">
            <v>2.52468E-2</v>
          </cell>
          <cell r="S2017">
            <v>373.65264000000002</v>
          </cell>
          <cell r="T2017">
            <v>373.62739319999997</v>
          </cell>
          <cell r="U2017">
            <v>2.5246800000047642E-2</v>
          </cell>
          <cell r="W2017">
            <v>1997</v>
          </cell>
          <cell r="X2017">
            <v>7</v>
          </cell>
          <cell r="Y2017">
            <v>1.2178072111846947</v>
          </cell>
          <cell r="Z2017">
            <v>1</v>
          </cell>
          <cell r="AA2017">
            <v>4</v>
          </cell>
          <cell r="AB2017">
            <v>0</v>
          </cell>
          <cell r="AC2017">
            <v>0.08</v>
          </cell>
          <cell r="AD2017">
            <v>0</v>
          </cell>
          <cell r="AH2017">
            <v>0</v>
          </cell>
        </row>
        <row r="2018">
          <cell r="A2018" t="str">
            <v>G970532-000</v>
          </cell>
          <cell r="B2018" t="str">
            <v>Fixtures and fittings</v>
          </cell>
          <cell r="C2018">
            <v>1301</v>
          </cell>
          <cell r="D2018" t="str">
            <v>IS</v>
          </cell>
          <cell r="E2018" t="str">
            <v>N/A</v>
          </cell>
          <cell r="F2018">
            <v>5540</v>
          </cell>
          <cell r="G2018" t="str">
            <v>SHT</v>
          </cell>
          <cell r="H2018" t="str">
            <v>1620 ACCESS SERVER</v>
          </cell>
          <cell r="I2018">
            <v>35522</v>
          </cell>
          <cell r="J2018">
            <v>35548</v>
          </cell>
          <cell r="K2018">
            <v>1820</v>
          </cell>
          <cell r="L2018">
            <v>0</v>
          </cell>
          <cell r="M2018">
            <v>101900</v>
          </cell>
          <cell r="N2018">
            <v>101899</v>
          </cell>
          <cell r="O2018">
            <v>1</v>
          </cell>
          <cell r="R2018">
            <v>2.6087200000000001E-2</v>
          </cell>
          <cell r="S2018">
            <v>2658.28568</v>
          </cell>
          <cell r="T2018">
            <v>2658.2595928000001</v>
          </cell>
          <cell r="U2018">
            <v>2.6087199999892619E-2</v>
          </cell>
          <cell r="W2018">
            <v>1997</v>
          </cell>
          <cell r="X2018">
            <v>7</v>
          </cell>
          <cell r="Y2018">
            <v>1.2178072111846947</v>
          </cell>
          <cell r="Z2018">
            <v>1</v>
          </cell>
          <cell r="AA2018">
            <v>4</v>
          </cell>
          <cell r="AB2018">
            <v>3300</v>
          </cell>
          <cell r="AC2018">
            <v>0.08</v>
          </cell>
          <cell r="AD2018">
            <v>260</v>
          </cell>
          <cell r="AH2018">
            <v>0.5</v>
          </cell>
        </row>
        <row r="2019">
          <cell r="A2019" t="str">
            <v>G970533-000</v>
          </cell>
          <cell r="B2019" t="str">
            <v>Fixtures and fittings</v>
          </cell>
          <cell r="C2019">
            <v>1301</v>
          </cell>
          <cell r="D2019" t="str">
            <v>IS</v>
          </cell>
          <cell r="E2019" t="str">
            <v>N/A</v>
          </cell>
          <cell r="F2019">
            <v>5540</v>
          </cell>
          <cell r="G2019" t="str">
            <v>SHT</v>
          </cell>
          <cell r="H2019" t="str">
            <v>1620 ACCESS SERVER</v>
          </cell>
          <cell r="I2019">
            <v>35522</v>
          </cell>
          <cell r="J2019">
            <v>35548</v>
          </cell>
          <cell r="K2019">
            <v>1820</v>
          </cell>
          <cell r="L2019">
            <v>0</v>
          </cell>
          <cell r="M2019">
            <v>101900</v>
          </cell>
          <cell r="N2019">
            <v>101899</v>
          </cell>
          <cell r="O2019">
            <v>1</v>
          </cell>
          <cell r="R2019">
            <v>2.6087200000000001E-2</v>
          </cell>
          <cell r="S2019">
            <v>2658.28568</v>
          </cell>
          <cell r="T2019">
            <v>2658.2595928000001</v>
          </cell>
          <cell r="U2019">
            <v>2.6087199999892619E-2</v>
          </cell>
          <cell r="W2019">
            <v>1997</v>
          </cell>
          <cell r="X2019">
            <v>7</v>
          </cell>
          <cell r="Y2019">
            <v>1.2178072111846947</v>
          </cell>
          <cell r="Z2019">
            <v>1</v>
          </cell>
          <cell r="AA2019">
            <v>4</v>
          </cell>
          <cell r="AB2019">
            <v>3300</v>
          </cell>
          <cell r="AC2019">
            <v>0.08</v>
          </cell>
          <cell r="AD2019">
            <v>260</v>
          </cell>
          <cell r="AH2019">
            <v>0.5</v>
          </cell>
        </row>
        <row r="2020">
          <cell r="A2020" t="str">
            <v>G970534-000</v>
          </cell>
          <cell r="B2020" t="str">
            <v>Fixtures and fittings</v>
          </cell>
          <cell r="C2020">
            <v>1301</v>
          </cell>
          <cell r="D2020" t="str">
            <v>IS</v>
          </cell>
          <cell r="E2020" t="str">
            <v>N/A</v>
          </cell>
          <cell r="F2020">
            <v>5540</v>
          </cell>
          <cell r="G2020" t="str">
            <v>SHT</v>
          </cell>
          <cell r="H2020" t="str">
            <v>1620 ACCESS SERVER</v>
          </cell>
          <cell r="I2020">
            <v>35522</v>
          </cell>
          <cell r="J2020">
            <v>35548</v>
          </cell>
          <cell r="K2020">
            <v>1820</v>
          </cell>
          <cell r="L2020">
            <v>0</v>
          </cell>
          <cell r="M2020">
            <v>101900</v>
          </cell>
          <cell r="N2020">
            <v>101899</v>
          </cell>
          <cell r="O2020">
            <v>1</v>
          </cell>
          <cell r="R2020">
            <v>2.6087200000000001E-2</v>
          </cell>
          <cell r="S2020">
            <v>2658.28568</v>
          </cell>
          <cell r="T2020">
            <v>2658.2595928000001</v>
          </cell>
          <cell r="U2020">
            <v>2.6087199999892619E-2</v>
          </cell>
          <cell r="W2020">
            <v>1997</v>
          </cell>
          <cell r="X2020">
            <v>7</v>
          </cell>
          <cell r="Y2020">
            <v>1.2178072111846947</v>
          </cell>
          <cell r="Z2020">
            <v>1</v>
          </cell>
          <cell r="AA2020">
            <v>4</v>
          </cell>
          <cell r="AB2020">
            <v>3300</v>
          </cell>
          <cell r="AC2020">
            <v>0.08</v>
          </cell>
          <cell r="AD2020">
            <v>260</v>
          </cell>
          <cell r="AH2020">
            <v>0.5</v>
          </cell>
        </row>
        <row r="2021">
          <cell r="A2021" t="str">
            <v>G970535-000</v>
          </cell>
          <cell r="B2021" t="str">
            <v>Fixtures and fittings</v>
          </cell>
          <cell r="C2021">
            <v>1301</v>
          </cell>
          <cell r="D2021" t="str">
            <v>IS</v>
          </cell>
          <cell r="E2021" t="str">
            <v>N/A</v>
          </cell>
          <cell r="F2021">
            <v>5540</v>
          </cell>
          <cell r="G2021" t="str">
            <v>SHT</v>
          </cell>
          <cell r="H2021" t="str">
            <v>1620 ACCESS SERVER</v>
          </cell>
          <cell r="I2021">
            <v>35522</v>
          </cell>
          <cell r="J2021">
            <v>35548</v>
          </cell>
          <cell r="K2021">
            <v>1820</v>
          </cell>
          <cell r="L2021">
            <v>0</v>
          </cell>
          <cell r="M2021">
            <v>101900</v>
          </cell>
          <cell r="N2021">
            <v>101899</v>
          </cell>
          <cell r="O2021">
            <v>1</v>
          </cell>
          <cell r="R2021">
            <v>2.6087200000000001E-2</v>
          </cell>
          <cell r="S2021">
            <v>2658.28568</v>
          </cell>
          <cell r="T2021">
            <v>2658.2595928000001</v>
          </cell>
          <cell r="U2021">
            <v>2.6087199999892619E-2</v>
          </cell>
          <cell r="W2021">
            <v>1997</v>
          </cell>
          <cell r="X2021">
            <v>7</v>
          </cell>
          <cell r="Y2021">
            <v>1.2178072111846947</v>
          </cell>
          <cell r="Z2021">
            <v>1</v>
          </cell>
          <cell r="AA2021">
            <v>4</v>
          </cell>
          <cell r="AB2021">
            <v>3300</v>
          </cell>
          <cell r="AC2021">
            <v>0.08</v>
          </cell>
          <cell r="AD2021">
            <v>260</v>
          </cell>
          <cell r="AH2021">
            <v>0.5</v>
          </cell>
        </row>
        <row r="2022">
          <cell r="A2022" t="str">
            <v>G970537-000</v>
          </cell>
          <cell r="B2022" t="str">
            <v>Fixtures and fittings</v>
          </cell>
          <cell r="C2022">
            <v>1301</v>
          </cell>
          <cell r="D2022" t="str">
            <v>IS</v>
          </cell>
          <cell r="E2022" t="str">
            <v>N/A</v>
          </cell>
          <cell r="F2022">
            <v>9240</v>
          </cell>
          <cell r="G2022" t="str">
            <v>SHT</v>
          </cell>
          <cell r="H2022" t="str">
            <v>PRINTER EPSON LX-300</v>
          </cell>
          <cell r="I2022">
            <v>35566</v>
          </cell>
          <cell r="J2022">
            <v>35548</v>
          </cell>
          <cell r="K2022">
            <v>1820</v>
          </cell>
          <cell r="L2022">
            <v>0</v>
          </cell>
          <cell r="M2022">
            <v>6000</v>
          </cell>
          <cell r="N2022">
            <v>5999</v>
          </cell>
          <cell r="O2022">
            <v>1</v>
          </cell>
          <cell r="R2022">
            <v>2.6087200000000001E-2</v>
          </cell>
          <cell r="S2022">
            <v>156.5232</v>
          </cell>
          <cell r="T2022">
            <v>156.4971128</v>
          </cell>
          <cell r="U2022">
            <v>2.6087200000006305E-2</v>
          </cell>
          <cell r="W2022">
            <v>1997</v>
          </cell>
          <cell r="X2022">
            <v>5</v>
          </cell>
          <cell r="Y2022">
            <v>0.69332146086144497</v>
          </cell>
          <cell r="Z2022">
            <v>1.0272626931567328</v>
          </cell>
          <cell r="AA2022">
            <v>4</v>
          </cell>
          <cell r="AB2022">
            <v>0</v>
          </cell>
          <cell r="AC2022">
            <v>0.08</v>
          </cell>
          <cell r="AD2022">
            <v>0</v>
          </cell>
          <cell r="AH2022">
            <v>0</v>
          </cell>
        </row>
        <row r="2023">
          <cell r="A2023" t="str">
            <v>G970538-000</v>
          </cell>
          <cell r="B2023" t="str">
            <v>Fixtures and fittings</v>
          </cell>
          <cell r="C2023">
            <v>1301</v>
          </cell>
          <cell r="D2023" t="str">
            <v>IS</v>
          </cell>
          <cell r="E2023" t="str">
            <v>N/A</v>
          </cell>
          <cell r="F2023">
            <v>9240</v>
          </cell>
          <cell r="G2023" t="str">
            <v>SHT</v>
          </cell>
          <cell r="H2023" t="str">
            <v>PRINTER EPSON LX-300</v>
          </cell>
          <cell r="I2023">
            <v>35566</v>
          </cell>
          <cell r="J2023">
            <v>35548</v>
          </cell>
          <cell r="K2023">
            <v>1820</v>
          </cell>
          <cell r="L2023">
            <v>0</v>
          </cell>
          <cell r="M2023">
            <v>6000</v>
          </cell>
          <cell r="N2023">
            <v>5999</v>
          </cell>
          <cell r="O2023">
            <v>1</v>
          </cell>
          <cell r="R2023">
            <v>2.6087200000000001E-2</v>
          </cell>
          <cell r="S2023">
            <v>156.5232</v>
          </cell>
          <cell r="T2023">
            <v>156.4971128</v>
          </cell>
          <cell r="U2023">
            <v>2.6087200000006305E-2</v>
          </cell>
          <cell r="W2023">
            <v>1997</v>
          </cell>
          <cell r="X2023">
            <v>5</v>
          </cell>
          <cell r="Y2023">
            <v>0.69332146086144497</v>
          </cell>
          <cell r="Z2023">
            <v>1.0272626931567328</v>
          </cell>
          <cell r="AA2023">
            <v>4</v>
          </cell>
          <cell r="AB2023">
            <v>110</v>
          </cell>
          <cell r="AC2023">
            <v>0.08</v>
          </cell>
          <cell r="AD2023">
            <v>10</v>
          </cell>
          <cell r="AH2023">
            <v>0.5</v>
          </cell>
        </row>
        <row r="2024">
          <cell r="A2024" t="str">
            <v>G970539-001</v>
          </cell>
          <cell r="B2024" t="str">
            <v>Fixtures and fittings</v>
          </cell>
          <cell r="C2024">
            <v>1301</v>
          </cell>
          <cell r="D2024" t="str">
            <v>IS</v>
          </cell>
          <cell r="E2024" t="str">
            <v>N/A</v>
          </cell>
          <cell r="F2024">
            <v>4010354</v>
          </cell>
          <cell r="G2024" t="str">
            <v>NETWORK</v>
          </cell>
          <cell r="H2024" t="str">
            <v>VIRUS SCAN LICENSE SOFTWARE</v>
          </cell>
          <cell r="I2024">
            <v>35741</v>
          </cell>
          <cell r="J2024">
            <v>35758</v>
          </cell>
          <cell r="K2024">
            <v>1820</v>
          </cell>
          <cell r="L2024">
            <v>0</v>
          </cell>
          <cell r="M2024">
            <v>4100</v>
          </cell>
          <cell r="N2024">
            <v>4099</v>
          </cell>
          <cell r="O2024">
            <v>1</v>
          </cell>
          <cell r="R2024">
            <v>2.6087200000000001E-2</v>
          </cell>
          <cell r="S2024">
            <v>106.95752</v>
          </cell>
          <cell r="T2024">
            <v>106.93143280000001</v>
          </cell>
          <cell r="U2024">
            <v>2.6087199999992094E-2</v>
          </cell>
          <cell r="W2024">
            <v>1997</v>
          </cell>
          <cell r="X2024">
            <v>6</v>
          </cell>
          <cell r="Y2024">
            <v>0</v>
          </cell>
          <cell r="Z2024">
            <v>1.0272626931567328</v>
          </cell>
          <cell r="AA2024">
            <v>5</v>
          </cell>
          <cell r="AB2024">
            <v>0</v>
          </cell>
          <cell r="AC2024">
            <v>0.03</v>
          </cell>
          <cell r="AD2024">
            <v>0</v>
          </cell>
          <cell r="AH2024">
            <v>0</v>
          </cell>
        </row>
        <row r="2025">
          <cell r="A2025" t="str">
            <v>G970540-001</v>
          </cell>
          <cell r="B2025" t="str">
            <v>Fixtures and fittings</v>
          </cell>
          <cell r="C2025">
            <v>1301</v>
          </cell>
          <cell r="D2025" t="str">
            <v>IS</v>
          </cell>
          <cell r="E2025" t="str">
            <v>N/A</v>
          </cell>
          <cell r="F2025">
            <v>4010354</v>
          </cell>
          <cell r="G2025" t="str">
            <v>NETWORK</v>
          </cell>
          <cell r="H2025" t="str">
            <v>VIRUS SCAN LICENSE SOFTWARE</v>
          </cell>
          <cell r="I2025">
            <v>35741</v>
          </cell>
          <cell r="J2025">
            <v>35758</v>
          </cell>
          <cell r="K2025">
            <v>1820</v>
          </cell>
          <cell r="L2025">
            <v>0</v>
          </cell>
          <cell r="M2025">
            <v>4100</v>
          </cell>
          <cell r="N2025">
            <v>4099</v>
          </cell>
          <cell r="O2025">
            <v>1</v>
          </cell>
          <cell r="R2025">
            <v>2.6087200000000001E-2</v>
          </cell>
          <cell r="S2025">
            <v>106.95752</v>
          </cell>
          <cell r="T2025">
            <v>106.93143280000001</v>
          </cell>
          <cell r="U2025">
            <v>2.6087199999992094E-2</v>
          </cell>
          <cell r="W2025">
            <v>1997</v>
          </cell>
          <cell r="X2025">
            <v>6</v>
          </cell>
          <cell r="Y2025">
            <v>0</v>
          </cell>
          <cell r="Z2025">
            <v>1.0272626931567328</v>
          </cell>
          <cell r="AA2025">
            <v>5</v>
          </cell>
          <cell r="AB2025">
            <v>0</v>
          </cell>
          <cell r="AC2025">
            <v>0.03</v>
          </cell>
          <cell r="AD2025">
            <v>0</v>
          </cell>
          <cell r="AH2025">
            <v>0</v>
          </cell>
        </row>
        <row r="2026">
          <cell r="A2026" t="str">
            <v>G970543-000</v>
          </cell>
          <cell r="B2026" t="str">
            <v>Fixtures and fittings</v>
          </cell>
          <cell r="C2026">
            <v>1301</v>
          </cell>
          <cell r="D2026" t="str">
            <v>IS</v>
          </cell>
          <cell r="E2026" t="str">
            <v>N/A</v>
          </cell>
          <cell r="F2026">
            <v>4010086</v>
          </cell>
          <cell r="G2026" t="str">
            <v>NETWORK</v>
          </cell>
          <cell r="H2026" t="str">
            <v>NT SERVER &amp; LICENSE 4/SET</v>
          </cell>
          <cell r="I2026">
            <v>35549</v>
          </cell>
          <cell r="J2026">
            <v>35548</v>
          </cell>
          <cell r="K2026">
            <v>1820</v>
          </cell>
          <cell r="L2026">
            <v>0</v>
          </cell>
          <cell r="M2026">
            <v>880000</v>
          </cell>
          <cell r="N2026">
            <v>879999</v>
          </cell>
          <cell r="O2026">
            <v>1</v>
          </cell>
          <cell r="R2026">
            <v>2.6087200000000001E-2</v>
          </cell>
          <cell r="S2026">
            <v>22956.736000000001</v>
          </cell>
          <cell r="T2026">
            <v>22956.709912800001</v>
          </cell>
          <cell r="U2026">
            <v>2.6087199999892619E-2</v>
          </cell>
          <cell r="W2026">
            <v>1997</v>
          </cell>
          <cell r="X2026">
            <v>7</v>
          </cell>
          <cell r="Y2026">
            <v>1.2178072111846947</v>
          </cell>
          <cell r="Z2026">
            <v>1</v>
          </cell>
          <cell r="AA2026">
            <v>4</v>
          </cell>
          <cell r="AB2026">
            <v>28100</v>
          </cell>
          <cell r="AC2026">
            <v>0.08</v>
          </cell>
          <cell r="AD2026">
            <v>2200</v>
          </cell>
          <cell r="AH2026">
            <v>0.5</v>
          </cell>
        </row>
        <row r="2027">
          <cell r="A2027" t="str">
            <v>G970544-000</v>
          </cell>
          <cell r="B2027" t="str">
            <v>Fixtures and fittings</v>
          </cell>
          <cell r="C2027">
            <v>1301</v>
          </cell>
          <cell r="D2027" t="str">
            <v>IS</v>
          </cell>
          <cell r="E2027" t="str">
            <v>N/A</v>
          </cell>
          <cell r="F2027">
            <v>2078</v>
          </cell>
          <cell r="G2027" t="str">
            <v>MASTERTECH</v>
          </cell>
          <cell r="H2027" t="str">
            <v>DOOR ACCESS CONTROL TAFF MK V COMPLETE SET</v>
          </cell>
          <cell r="I2027">
            <v>35545</v>
          </cell>
          <cell r="J2027">
            <v>35548</v>
          </cell>
          <cell r="K2027">
            <v>1820</v>
          </cell>
          <cell r="L2027">
            <v>0</v>
          </cell>
          <cell r="M2027">
            <v>239074</v>
          </cell>
          <cell r="N2027">
            <v>239073</v>
          </cell>
          <cell r="O2027">
            <v>1</v>
          </cell>
          <cell r="R2027">
            <v>2.6087200000000001E-2</v>
          </cell>
          <cell r="S2027">
            <v>6236.7712528000002</v>
          </cell>
          <cell r="T2027">
            <v>6236.7451656000003</v>
          </cell>
          <cell r="U2027">
            <v>2.6087199999892619E-2</v>
          </cell>
          <cell r="W2027">
            <v>1997</v>
          </cell>
          <cell r="X2027">
            <v>7</v>
          </cell>
          <cell r="Y2027">
            <v>1.2178072111846947</v>
          </cell>
          <cell r="Z2027">
            <v>1</v>
          </cell>
          <cell r="AA2027">
            <v>4</v>
          </cell>
          <cell r="AB2027">
            <v>7600</v>
          </cell>
          <cell r="AC2027">
            <v>0.08</v>
          </cell>
          <cell r="AD2027">
            <v>610</v>
          </cell>
          <cell r="AH2027">
            <v>0.5</v>
          </cell>
        </row>
        <row r="2028">
          <cell r="A2028" t="str">
            <v>G970545-000</v>
          </cell>
          <cell r="B2028" t="str">
            <v>Fixtures and fittings</v>
          </cell>
          <cell r="C2028">
            <v>1301</v>
          </cell>
          <cell r="D2028" t="str">
            <v>IS</v>
          </cell>
          <cell r="E2028" t="str">
            <v>N/A</v>
          </cell>
          <cell r="F2028" t="str">
            <v>IV9704-258</v>
          </cell>
          <cell r="G2028" t="str">
            <v>SAG</v>
          </cell>
          <cell r="H2028" t="str">
            <v>LANTRONIX PRINT SERVER EPS II</v>
          </cell>
          <cell r="I2028">
            <v>35544</v>
          </cell>
          <cell r="J2028">
            <v>35548</v>
          </cell>
          <cell r="K2028">
            <v>1820</v>
          </cell>
          <cell r="L2028">
            <v>0</v>
          </cell>
          <cell r="M2028">
            <v>14800</v>
          </cell>
          <cell r="N2028">
            <v>14799</v>
          </cell>
          <cell r="O2028">
            <v>1</v>
          </cell>
          <cell r="R2028">
            <v>2.6087200000000001E-2</v>
          </cell>
          <cell r="S2028">
            <v>386.09056000000004</v>
          </cell>
          <cell r="T2028">
            <v>386.06447280000003</v>
          </cell>
          <cell r="U2028">
            <v>2.6087200000006305E-2</v>
          </cell>
          <cell r="W2028">
            <v>1997</v>
          </cell>
          <cell r="X2028">
            <v>7</v>
          </cell>
          <cell r="Y2028">
            <v>1.2178072111846947</v>
          </cell>
          <cell r="Z2028">
            <v>1</v>
          </cell>
          <cell r="AA2028">
            <v>4</v>
          </cell>
          <cell r="AB2028">
            <v>0</v>
          </cell>
          <cell r="AC2028">
            <v>0.08</v>
          </cell>
          <cell r="AD2028">
            <v>0</v>
          </cell>
          <cell r="AH2028">
            <v>0</v>
          </cell>
        </row>
        <row r="2029">
          <cell r="A2029" t="str">
            <v>G970546-000</v>
          </cell>
          <cell r="B2029" t="str">
            <v>Fixtures and fittings</v>
          </cell>
          <cell r="C2029">
            <v>1301</v>
          </cell>
          <cell r="D2029" t="str">
            <v>IS</v>
          </cell>
          <cell r="E2029" t="str">
            <v>N/A</v>
          </cell>
          <cell r="F2029" t="str">
            <v>IV9704-258</v>
          </cell>
          <cell r="G2029" t="str">
            <v>SAG</v>
          </cell>
          <cell r="H2029" t="str">
            <v>LANTRONIX PRINTSERVER EPS II</v>
          </cell>
          <cell r="I2029">
            <v>35544</v>
          </cell>
          <cell r="J2029">
            <v>35548</v>
          </cell>
          <cell r="K2029">
            <v>1820</v>
          </cell>
          <cell r="L2029">
            <v>0</v>
          </cell>
          <cell r="M2029">
            <v>14800</v>
          </cell>
          <cell r="N2029">
            <v>14799</v>
          </cell>
          <cell r="O2029">
            <v>1</v>
          </cell>
          <cell r="R2029">
            <v>2.6087200000000001E-2</v>
          </cell>
          <cell r="S2029">
            <v>386.09056000000004</v>
          </cell>
          <cell r="T2029">
            <v>386.06447280000003</v>
          </cell>
          <cell r="U2029">
            <v>2.6087200000006305E-2</v>
          </cell>
          <cell r="W2029">
            <v>1997</v>
          </cell>
          <cell r="X2029">
            <v>7</v>
          </cell>
          <cell r="Y2029">
            <v>1.2178072111846947</v>
          </cell>
          <cell r="Z2029">
            <v>1</v>
          </cell>
          <cell r="AA2029">
            <v>4</v>
          </cell>
          <cell r="AB2029">
            <v>0</v>
          </cell>
          <cell r="AC2029">
            <v>0.08</v>
          </cell>
          <cell r="AD2029">
            <v>0</v>
          </cell>
          <cell r="AH2029">
            <v>0</v>
          </cell>
        </row>
        <row r="2030">
          <cell r="A2030" t="str">
            <v>G970547-000</v>
          </cell>
          <cell r="B2030" t="str">
            <v>Fixtures and fittings</v>
          </cell>
          <cell r="C2030">
            <v>1301</v>
          </cell>
          <cell r="D2030" t="str">
            <v>IS</v>
          </cell>
          <cell r="E2030" t="str">
            <v>N/A</v>
          </cell>
          <cell r="F2030">
            <v>8140</v>
          </cell>
          <cell r="G2030" t="str">
            <v>SHT</v>
          </cell>
          <cell r="H2030" t="str">
            <v>PC# 287 SHT PC SYSTEM ( PENTIUM 120MB )</v>
          </cell>
          <cell r="I2030">
            <v>35556</v>
          </cell>
          <cell r="J2030">
            <v>35548</v>
          </cell>
          <cell r="K2030">
            <v>1820</v>
          </cell>
          <cell r="L2030">
            <v>0</v>
          </cell>
          <cell r="M2030">
            <v>49000</v>
          </cell>
          <cell r="N2030">
            <v>48999</v>
          </cell>
          <cell r="O2030">
            <v>1</v>
          </cell>
          <cell r="R2030">
            <v>2.6087200000000001E-2</v>
          </cell>
          <cell r="S2030">
            <v>1278.2728</v>
          </cell>
          <cell r="T2030">
            <v>1278.2467128000001</v>
          </cell>
          <cell r="U2030">
            <v>2.6087199999892619E-2</v>
          </cell>
          <cell r="W2030">
            <v>1997</v>
          </cell>
          <cell r="X2030">
            <v>6</v>
          </cell>
          <cell r="Y2030">
            <v>0</v>
          </cell>
          <cell r="Z2030">
            <v>1.0272626931567328</v>
          </cell>
          <cell r="AA2030">
            <v>5</v>
          </cell>
          <cell r="AB2030">
            <v>0</v>
          </cell>
          <cell r="AC2030">
            <v>0.03</v>
          </cell>
          <cell r="AD2030">
            <v>0</v>
          </cell>
          <cell r="AH2030">
            <v>0</v>
          </cell>
        </row>
        <row r="2031">
          <cell r="A2031" t="str">
            <v>G970547-001</v>
          </cell>
          <cell r="B2031" t="str">
            <v>Fixtures and fittings</v>
          </cell>
          <cell r="C2031">
            <v>1301</v>
          </cell>
          <cell r="D2031" t="str">
            <v>IS</v>
          </cell>
          <cell r="E2031" t="str">
            <v>N/A</v>
          </cell>
          <cell r="F2031">
            <v>20919</v>
          </cell>
          <cell r="G2031" t="str">
            <v>GW ASSOCIATES</v>
          </cell>
          <cell r="H2031" t="str">
            <v>DRIVER SOFTWARE &amp; SIB-308 BOARD</v>
          </cell>
          <cell r="I2031">
            <v>35553</v>
          </cell>
          <cell r="J2031">
            <v>35548</v>
          </cell>
          <cell r="K2031">
            <v>1820</v>
          </cell>
          <cell r="L2031">
            <v>0</v>
          </cell>
          <cell r="M2031">
            <v>199750</v>
          </cell>
          <cell r="N2031">
            <v>199749</v>
          </cell>
          <cell r="O2031">
            <v>1</v>
          </cell>
          <cell r="R2031">
            <v>2.6087200000000001E-2</v>
          </cell>
          <cell r="S2031">
            <v>5210.9182000000001</v>
          </cell>
          <cell r="T2031">
            <v>5210.8921128000002</v>
          </cell>
          <cell r="U2031">
            <v>2.6087199999892619E-2</v>
          </cell>
          <cell r="W2031">
            <v>1997</v>
          </cell>
          <cell r="X2031">
            <v>6</v>
          </cell>
          <cell r="Y2031">
            <v>0</v>
          </cell>
          <cell r="Z2031">
            <v>1.0272626931567328</v>
          </cell>
          <cell r="AA2031">
            <v>5</v>
          </cell>
          <cell r="AB2031">
            <v>0</v>
          </cell>
          <cell r="AC2031">
            <v>0.03</v>
          </cell>
          <cell r="AD2031">
            <v>0</v>
          </cell>
          <cell r="AH2031">
            <v>0</v>
          </cell>
        </row>
        <row r="2032">
          <cell r="A2032" t="str">
            <v>G970549-000</v>
          </cell>
          <cell r="B2032" t="str">
            <v>Fixtures and fittings</v>
          </cell>
          <cell r="C2032">
            <v>1301</v>
          </cell>
          <cell r="D2032" t="str">
            <v>IS</v>
          </cell>
          <cell r="E2032" t="str">
            <v>N/A</v>
          </cell>
          <cell r="F2032">
            <v>8140</v>
          </cell>
          <cell r="G2032" t="str">
            <v>SHT</v>
          </cell>
          <cell r="H2032" t="str">
            <v>PC# 286 SHT PC SYSTEM ( PENTIUM 120MB )</v>
          </cell>
          <cell r="I2032">
            <v>35556</v>
          </cell>
          <cell r="J2032">
            <v>35548</v>
          </cell>
          <cell r="K2032">
            <v>1820</v>
          </cell>
          <cell r="L2032">
            <v>0</v>
          </cell>
          <cell r="M2032">
            <v>49000</v>
          </cell>
          <cell r="N2032">
            <v>48999</v>
          </cell>
          <cell r="O2032">
            <v>1</v>
          </cell>
          <cell r="R2032">
            <v>2.6087200000000001E-2</v>
          </cell>
          <cell r="S2032">
            <v>1278.2728</v>
          </cell>
          <cell r="T2032">
            <v>1278.2467128000001</v>
          </cell>
          <cell r="U2032">
            <v>2.6087199999892619E-2</v>
          </cell>
          <cell r="W2032">
            <v>1997</v>
          </cell>
          <cell r="X2032">
            <v>6</v>
          </cell>
          <cell r="Y2032">
            <v>0</v>
          </cell>
          <cell r="Z2032">
            <v>1.0272626931567328</v>
          </cell>
          <cell r="AA2032">
            <v>5</v>
          </cell>
          <cell r="AB2032">
            <v>0</v>
          </cell>
          <cell r="AC2032">
            <v>0.03</v>
          </cell>
          <cell r="AD2032">
            <v>0</v>
          </cell>
          <cell r="AH2032">
            <v>0</v>
          </cell>
        </row>
        <row r="2033">
          <cell r="A2033" t="str">
            <v>G970551-000</v>
          </cell>
          <cell r="B2033" t="str">
            <v>Fixtures and fittings</v>
          </cell>
          <cell r="C2033">
            <v>1301</v>
          </cell>
          <cell r="D2033" t="str">
            <v>IS</v>
          </cell>
          <cell r="E2033" t="str">
            <v>N/A</v>
          </cell>
          <cell r="F2033">
            <v>8140</v>
          </cell>
          <cell r="G2033" t="str">
            <v>SHT</v>
          </cell>
          <cell r="H2033" t="str">
            <v>NETWORK EQUIPMENT</v>
          </cell>
          <cell r="I2033">
            <v>35556</v>
          </cell>
          <cell r="J2033">
            <v>35548</v>
          </cell>
          <cell r="K2033">
            <v>1820</v>
          </cell>
          <cell r="L2033">
            <v>0</v>
          </cell>
          <cell r="M2033">
            <v>91000</v>
          </cell>
          <cell r="N2033">
            <v>90999</v>
          </cell>
          <cell r="O2033">
            <v>1</v>
          </cell>
          <cell r="R2033">
            <v>2.6087200000000001E-2</v>
          </cell>
          <cell r="S2033">
            <v>2373.9352000000003</v>
          </cell>
          <cell r="T2033">
            <v>2373.9091128</v>
          </cell>
          <cell r="U2033">
            <v>2.6087200000347366E-2</v>
          </cell>
          <cell r="W2033">
            <v>1997</v>
          </cell>
          <cell r="X2033">
            <v>7</v>
          </cell>
          <cell r="Y2033">
            <v>1.2178072111846947</v>
          </cell>
          <cell r="Z2033">
            <v>1</v>
          </cell>
          <cell r="AA2033">
            <v>4</v>
          </cell>
          <cell r="AB2033">
            <v>2900</v>
          </cell>
          <cell r="AC2033">
            <v>0.08</v>
          </cell>
          <cell r="AD2033">
            <v>230</v>
          </cell>
          <cell r="AH2033">
            <v>0.5</v>
          </cell>
        </row>
        <row r="2034">
          <cell r="A2034" t="str">
            <v>G970552-000</v>
          </cell>
          <cell r="B2034" t="str">
            <v>Fixtures and fittings</v>
          </cell>
          <cell r="C2034">
            <v>1301</v>
          </cell>
          <cell r="D2034" t="str">
            <v>IS</v>
          </cell>
          <cell r="E2034" t="str">
            <v>N/A</v>
          </cell>
          <cell r="F2034">
            <v>8140</v>
          </cell>
          <cell r="G2034" t="str">
            <v>SHT</v>
          </cell>
          <cell r="H2034" t="str">
            <v>NETWORK EQUIPMENT</v>
          </cell>
          <cell r="I2034">
            <v>35556</v>
          </cell>
          <cell r="J2034">
            <v>35548</v>
          </cell>
          <cell r="K2034">
            <v>1820</v>
          </cell>
          <cell r="L2034">
            <v>0</v>
          </cell>
          <cell r="M2034">
            <v>91000</v>
          </cell>
          <cell r="N2034">
            <v>90999</v>
          </cell>
          <cell r="O2034">
            <v>1</v>
          </cell>
          <cell r="R2034">
            <v>2.6087200000000001E-2</v>
          </cell>
          <cell r="S2034">
            <v>2373.9352000000003</v>
          </cell>
          <cell r="T2034">
            <v>2373.9091128</v>
          </cell>
          <cell r="U2034">
            <v>2.6087200000347366E-2</v>
          </cell>
          <cell r="W2034">
            <v>1997</v>
          </cell>
          <cell r="X2034">
            <v>7</v>
          </cell>
          <cell r="Y2034">
            <v>1.2178072111846947</v>
          </cell>
          <cell r="Z2034">
            <v>1</v>
          </cell>
          <cell r="AA2034">
            <v>4</v>
          </cell>
          <cell r="AB2034">
            <v>2900</v>
          </cell>
          <cell r="AC2034">
            <v>0.08</v>
          </cell>
          <cell r="AD2034">
            <v>230</v>
          </cell>
          <cell r="AH2034">
            <v>0.5</v>
          </cell>
        </row>
        <row r="2035">
          <cell r="A2035" t="str">
            <v>G970553-000</v>
          </cell>
          <cell r="B2035" t="str">
            <v>Fixtures and fittings</v>
          </cell>
          <cell r="C2035">
            <v>1301</v>
          </cell>
          <cell r="D2035" t="str">
            <v>IS</v>
          </cell>
          <cell r="E2035" t="str">
            <v>N/A</v>
          </cell>
          <cell r="F2035">
            <v>4010140</v>
          </cell>
          <cell r="G2035" t="str">
            <v>NCOA</v>
          </cell>
          <cell r="H2035" t="str">
            <v>3COM FAST ETHERLINK HUB</v>
          </cell>
          <cell r="I2035">
            <v>35555</v>
          </cell>
          <cell r="J2035">
            <v>35611</v>
          </cell>
          <cell r="K2035">
            <v>1820</v>
          </cell>
          <cell r="L2035">
            <v>0</v>
          </cell>
          <cell r="M2035">
            <v>43000</v>
          </cell>
          <cell r="N2035">
            <v>42999</v>
          </cell>
          <cell r="O2035">
            <v>1</v>
          </cell>
          <cell r="R2035">
            <v>2.6087200000000001E-2</v>
          </cell>
          <cell r="S2035">
            <v>1121.7496000000001</v>
          </cell>
          <cell r="T2035">
            <v>1121.7235128</v>
          </cell>
          <cell r="U2035">
            <v>2.6087200000119992E-2</v>
          </cell>
          <cell r="W2035">
            <v>1997</v>
          </cell>
          <cell r="X2035">
            <v>7</v>
          </cell>
          <cell r="Y2035">
            <v>1.2178072111846947</v>
          </cell>
          <cell r="Z2035">
            <v>1</v>
          </cell>
          <cell r="AA2035">
            <v>4</v>
          </cell>
          <cell r="AB2035">
            <v>1400</v>
          </cell>
          <cell r="AC2035">
            <v>0.08</v>
          </cell>
          <cell r="AD2035">
            <v>110</v>
          </cell>
          <cell r="AH2035">
            <v>0.5</v>
          </cell>
        </row>
        <row r="2036">
          <cell r="A2036" t="str">
            <v>G970554-000</v>
          </cell>
          <cell r="B2036" t="str">
            <v>Fixtures and fittings</v>
          </cell>
          <cell r="C2036">
            <v>1301</v>
          </cell>
          <cell r="D2036" t="str">
            <v>IS</v>
          </cell>
          <cell r="E2036" t="str">
            <v>N/A</v>
          </cell>
          <cell r="F2036">
            <v>4010140</v>
          </cell>
          <cell r="G2036" t="str">
            <v>NCOA</v>
          </cell>
          <cell r="H2036" t="str">
            <v>3COM LINK BUILDER HUB</v>
          </cell>
          <cell r="I2036">
            <v>35555</v>
          </cell>
          <cell r="J2036">
            <v>35611</v>
          </cell>
          <cell r="K2036">
            <v>1820</v>
          </cell>
          <cell r="L2036">
            <v>0</v>
          </cell>
          <cell r="M2036">
            <v>60000</v>
          </cell>
          <cell r="N2036">
            <v>59999</v>
          </cell>
          <cell r="O2036">
            <v>1</v>
          </cell>
          <cell r="R2036">
            <v>2.6087200000000001E-2</v>
          </cell>
          <cell r="S2036">
            <v>1565.232</v>
          </cell>
          <cell r="T2036">
            <v>1565.2059128000001</v>
          </cell>
          <cell r="U2036">
            <v>2.6087199999892619E-2</v>
          </cell>
          <cell r="W2036">
            <v>1997</v>
          </cell>
          <cell r="X2036">
            <v>7</v>
          </cell>
          <cell r="Y2036">
            <v>1.2178072111846947</v>
          </cell>
          <cell r="Z2036">
            <v>1</v>
          </cell>
          <cell r="AA2036">
            <v>4</v>
          </cell>
          <cell r="AB2036">
            <v>1900</v>
          </cell>
          <cell r="AC2036">
            <v>0.08</v>
          </cell>
          <cell r="AD2036">
            <v>150</v>
          </cell>
          <cell r="AH2036">
            <v>0.5</v>
          </cell>
        </row>
        <row r="2037">
          <cell r="A2037" t="str">
            <v>G970555-000</v>
          </cell>
          <cell r="B2037" t="str">
            <v>Fixtures and fittings</v>
          </cell>
          <cell r="C2037">
            <v>1301</v>
          </cell>
          <cell r="D2037" t="str">
            <v>IS</v>
          </cell>
          <cell r="E2037" t="str">
            <v>N/A</v>
          </cell>
          <cell r="F2037">
            <v>4010140</v>
          </cell>
          <cell r="G2037" t="str">
            <v>NCOA</v>
          </cell>
          <cell r="H2037" t="str">
            <v>LANTRONIX PRINTER SERVER</v>
          </cell>
          <cell r="I2037">
            <v>35555</v>
          </cell>
          <cell r="J2037">
            <v>35611</v>
          </cell>
          <cell r="K2037">
            <v>1820</v>
          </cell>
          <cell r="L2037">
            <v>0</v>
          </cell>
          <cell r="M2037">
            <v>18500</v>
          </cell>
          <cell r="N2037">
            <v>18499</v>
          </cell>
          <cell r="O2037">
            <v>1</v>
          </cell>
          <cell r="R2037">
            <v>2.6087200000000001E-2</v>
          </cell>
          <cell r="S2037">
            <v>482.61320000000001</v>
          </cell>
          <cell r="T2037">
            <v>482.5871128</v>
          </cell>
          <cell r="U2037">
            <v>2.6087200000006305E-2</v>
          </cell>
          <cell r="W2037">
            <v>1997</v>
          </cell>
          <cell r="X2037">
            <v>5</v>
          </cell>
          <cell r="Y2037">
            <v>0.69332146086144497</v>
          </cell>
          <cell r="Z2037">
            <v>1.0272626931567328</v>
          </cell>
          <cell r="AA2037">
            <v>4</v>
          </cell>
          <cell r="AB2037">
            <v>0</v>
          </cell>
          <cell r="AC2037">
            <v>0.08</v>
          </cell>
          <cell r="AD2037">
            <v>0</v>
          </cell>
          <cell r="AH2037">
            <v>0</v>
          </cell>
        </row>
        <row r="2038">
          <cell r="A2038" t="str">
            <v>G970556-000</v>
          </cell>
          <cell r="B2038" t="str">
            <v>Fixtures and fittings</v>
          </cell>
          <cell r="C2038">
            <v>1301</v>
          </cell>
          <cell r="D2038" t="str">
            <v>IS</v>
          </cell>
          <cell r="E2038" t="str">
            <v>N/A</v>
          </cell>
          <cell r="F2038">
            <v>4010140</v>
          </cell>
          <cell r="G2038" t="str">
            <v>NCOA</v>
          </cell>
          <cell r="H2038" t="str">
            <v>LANTRONIX PRINTER SERVER</v>
          </cell>
          <cell r="I2038">
            <v>35555</v>
          </cell>
          <cell r="J2038">
            <v>35611</v>
          </cell>
          <cell r="K2038">
            <v>1820</v>
          </cell>
          <cell r="L2038">
            <v>0</v>
          </cell>
          <cell r="M2038">
            <v>18500</v>
          </cell>
          <cell r="N2038">
            <v>18499</v>
          </cell>
          <cell r="O2038">
            <v>1</v>
          </cell>
          <cell r="R2038">
            <v>2.6087200000000001E-2</v>
          </cell>
          <cell r="S2038">
            <v>482.61320000000001</v>
          </cell>
          <cell r="T2038">
            <v>482.5871128</v>
          </cell>
          <cell r="U2038">
            <v>2.6087200000006305E-2</v>
          </cell>
          <cell r="W2038">
            <v>1997</v>
          </cell>
          <cell r="X2038">
            <v>5</v>
          </cell>
          <cell r="Y2038">
            <v>0.69332146086144497</v>
          </cell>
          <cell r="Z2038">
            <v>1.0272626931567328</v>
          </cell>
          <cell r="AA2038">
            <v>4</v>
          </cell>
          <cell r="AB2038">
            <v>0</v>
          </cell>
          <cell r="AC2038">
            <v>0.08</v>
          </cell>
          <cell r="AD2038">
            <v>0</v>
          </cell>
          <cell r="AH2038">
            <v>0</v>
          </cell>
        </row>
        <row r="2039">
          <cell r="A2039" t="str">
            <v>G970557-000</v>
          </cell>
          <cell r="B2039" t="str">
            <v>Fixtures and fittings</v>
          </cell>
          <cell r="C2039">
            <v>1301</v>
          </cell>
          <cell r="D2039" t="str">
            <v>IS</v>
          </cell>
          <cell r="E2039" t="str">
            <v>N/A</v>
          </cell>
          <cell r="F2039">
            <v>4010140</v>
          </cell>
          <cell r="G2039" t="str">
            <v>NCOA</v>
          </cell>
          <cell r="H2039" t="str">
            <v>LANTRONIX PRINTER SERVER</v>
          </cell>
          <cell r="I2039">
            <v>35555</v>
          </cell>
          <cell r="J2039">
            <v>35611</v>
          </cell>
          <cell r="K2039">
            <v>1820</v>
          </cell>
          <cell r="L2039">
            <v>0</v>
          </cell>
          <cell r="M2039">
            <v>18500</v>
          </cell>
          <cell r="N2039">
            <v>18499</v>
          </cell>
          <cell r="O2039">
            <v>1</v>
          </cell>
          <cell r="R2039">
            <v>2.6087200000000001E-2</v>
          </cell>
          <cell r="S2039">
            <v>482.61320000000001</v>
          </cell>
          <cell r="T2039">
            <v>482.5871128</v>
          </cell>
          <cell r="U2039">
            <v>2.6087200000006305E-2</v>
          </cell>
          <cell r="W2039">
            <v>1997</v>
          </cell>
          <cell r="X2039">
            <v>5</v>
          </cell>
          <cell r="Y2039">
            <v>0.69332146086144497</v>
          </cell>
          <cell r="Z2039">
            <v>1.0272626931567328</v>
          </cell>
          <cell r="AA2039">
            <v>4</v>
          </cell>
          <cell r="AB2039">
            <v>0</v>
          </cell>
          <cell r="AC2039">
            <v>0.08</v>
          </cell>
          <cell r="AD2039">
            <v>0</v>
          </cell>
          <cell r="AH2039">
            <v>0</v>
          </cell>
        </row>
        <row r="2040">
          <cell r="A2040" t="str">
            <v>G970558-000</v>
          </cell>
          <cell r="B2040" t="str">
            <v>Fixtures and fittings</v>
          </cell>
          <cell r="C2040">
            <v>1301</v>
          </cell>
          <cell r="D2040" t="str">
            <v>IS</v>
          </cell>
          <cell r="E2040" t="str">
            <v>N/A</v>
          </cell>
          <cell r="F2040">
            <v>4010140</v>
          </cell>
          <cell r="G2040" t="str">
            <v>NCOA</v>
          </cell>
          <cell r="H2040" t="str">
            <v>AXIS PRINTER SERVER</v>
          </cell>
          <cell r="I2040">
            <v>35555</v>
          </cell>
          <cell r="J2040">
            <v>35611</v>
          </cell>
          <cell r="K2040">
            <v>1820</v>
          </cell>
          <cell r="L2040">
            <v>0</v>
          </cell>
          <cell r="M2040">
            <v>18375</v>
          </cell>
          <cell r="N2040">
            <v>18374</v>
          </cell>
          <cell r="O2040">
            <v>1</v>
          </cell>
          <cell r="R2040">
            <v>2.6087200000000001E-2</v>
          </cell>
          <cell r="S2040">
            <v>479.35230000000001</v>
          </cell>
          <cell r="T2040">
            <v>479.32621280000001</v>
          </cell>
          <cell r="U2040">
            <v>2.6087200000006305E-2</v>
          </cell>
          <cell r="W2040">
            <v>1997</v>
          </cell>
          <cell r="X2040">
            <v>5</v>
          </cell>
          <cell r="Y2040">
            <v>0.69332146086144497</v>
          </cell>
          <cell r="Z2040">
            <v>1.0272626931567328</v>
          </cell>
          <cell r="AA2040">
            <v>4</v>
          </cell>
          <cell r="AB2040">
            <v>340</v>
          </cell>
          <cell r="AC2040">
            <v>0.08</v>
          </cell>
          <cell r="AD2040">
            <v>30</v>
          </cell>
          <cell r="AH2040">
            <v>0.5</v>
          </cell>
        </row>
        <row r="2041">
          <cell r="A2041" t="str">
            <v>G970559-000</v>
          </cell>
          <cell r="B2041" t="str">
            <v>Fixtures and fittings</v>
          </cell>
          <cell r="C2041">
            <v>1301</v>
          </cell>
          <cell r="D2041" t="str">
            <v>IS</v>
          </cell>
          <cell r="E2041" t="str">
            <v>N/A</v>
          </cell>
          <cell r="F2041">
            <v>4010140</v>
          </cell>
          <cell r="G2041" t="str">
            <v>NCOA</v>
          </cell>
          <cell r="H2041" t="str">
            <v>AXIS PRINTER SERVER</v>
          </cell>
          <cell r="I2041">
            <v>35555</v>
          </cell>
          <cell r="J2041">
            <v>35611</v>
          </cell>
          <cell r="K2041">
            <v>1820</v>
          </cell>
          <cell r="L2041">
            <v>0</v>
          </cell>
          <cell r="M2041">
            <v>18375</v>
          </cell>
          <cell r="N2041">
            <v>18374</v>
          </cell>
          <cell r="O2041">
            <v>1</v>
          </cell>
          <cell r="R2041">
            <v>2.6087200000000001E-2</v>
          </cell>
          <cell r="S2041">
            <v>479.35230000000001</v>
          </cell>
          <cell r="T2041">
            <v>479.32621280000001</v>
          </cell>
          <cell r="U2041">
            <v>2.6087200000006305E-2</v>
          </cell>
          <cell r="W2041">
            <v>1997</v>
          </cell>
          <cell r="X2041">
            <v>5</v>
          </cell>
          <cell r="Y2041">
            <v>0.69332146086144497</v>
          </cell>
          <cell r="Z2041">
            <v>1.0272626931567328</v>
          </cell>
          <cell r="AA2041">
            <v>4</v>
          </cell>
          <cell r="AB2041">
            <v>340</v>
          </cell>
          <cell r="AC2041">
            <v>0.08</v>
          </cell>
          <cell r="AD2041">
            <v>30</v>
          </cell>
          <cell r="AH2041">
            <v>0.5</v>
          </cell>
        </row>
        <row r="2042">
          <cell r="A2042" t="str">
            <v>G970560-000</v>
          </cell>
          <cell r="B2042" t="str">
            <v>Fixtures and fittings</v>
          </cell>
          <cell r="C2042">
            <v>1301</v>
          </cell>
          <cell r="D2042" t="str">
            <v>IS</v>
          </cell>
          <cell r="E2042" t="str">
            <v>N/A</v>
          </cell>
          <cell r="F2042">
            <v>4010128</v>
          </cell>
          <cell r="G2042" t="str">
            <v>NETWORK</v>
          </cell>
          <cell r="H2042" t="str">
            <v>SMTP GATEWAY</v>
          </cell>
          <cell r="I2042">
            <v>35578</v>
          </cell>
          <cell r="J2042">
            <v>35611</v>
          </cell>
          <cell r="K2042">
            <v>1820</v>
          </cell>
          <cell r="L2042">
            <v>0</v>
          </cell>
          <cell r="M2042">
            <v>210000</v>
          </cell>
          <cell r="N2042">
            <v>209999</v>
          </cell>
          <cell r="O2042">
            <v>1</v>
          </cell>
          <cell r="R2042">
            <v>2.6087200000000001E-2</v>
          </cell>
          <cell r="S2042">
            <v>5478.3119999999999</v>
          </cell>
          <cell r="T2042">
            <v>5478.2859128</v>
          </cell>
          <cell r="U2042">
            <v>2.6087199999892619E-2</v>
          </cell>
          <cell r="W2042">
            <v>1997</v>
          </cell>
          <cell r="X2042">
            <v>7</v>
          </cell>
          <cell r="Y2042">
            <v>1.2178072111846947</v>
          </cell>
          <cell r="Z2042">
            <v>1</v>
          </cell>
          <cell r="AA2042">
            <v>4</v>
          </cell>
          <cell r="AB2042">
            <v>6700</v>
          </cell>
          <cell r="AC2042">
            <v>0.08</v>
          </cell>
          <cell r="AD2042">
            <v>540</v>
          </cell>
          <cell r="AH2042">
            <v>0.5</v>
          </cell>
        </row>
        <row r="2043">
          <cell r="A2043" t="str">
            <v>G970561-000</v>
          </cell>
          <cell r="B2043" t="str">
            <v>Fixtures and fittings</v>
          </cell>
          <cell r="C2043">
            <v>1301</v>
          </cell>
          <cell r="D2043" t="str">
            <v>IS</v>
          </cell>
          <cell r="E2043" t="str">
            <v>N/A</v>
          </cell>
          <cell r="F2043">
            <v>4010128</v>
          </cell>
          <cell r="G2043" t="str">
            <v>NETWORK</v>
          </cell>
          <cell r="H2043" t="str">
            <v>SCO UNIX SYSTEM</v>
          </cell>
          <cell r="I2043">
            <v>35578</v>
          </cell>
          <cell r="J2043">
            <v>35611</v>
          </cell>
          <cell r="K2043">
            <v>1820</v>
          </cell>
          <cell r="L2043">
            <v>0</v>
          </cell>
          <cell r="M2043">
            <v>85000</v>
          </cell>
          <cell r="N2043">
            <v>84999</v>
          </cell>
          <cell r="O2043">
            <v>1</v>
          </cell>
          <cell r="R2043">
            <v>2.6087200000000001E-2</v>
          </cell>
          <cell r="S2043">
            <v>2217.4120000000003</v>
          </cell>
          <cell r="T2043">
            <v>2217.3859127999999</v>
          </cell>
          <cell r="U2043">
            <v>2.6087200000347366E-2</v>
          </cell>
          <cell r="W2043">
            <v>1997</v>
          </cell>
          <cell r="X2043">
            <v>7</v>
          </cell>
          <cell r="Y2043">
            <v>1.2178072111846947</v>
          </cell>
          <cell r="Z2043">
            <v>1</v>
          </cell>
          <cell r="AA2043">
            <v>4</v>
          </cell>
          <cell r="AB2043">
            <v>2700</v>
          </cell>
          <cell r="AC2043">
            <v>0.08</v>
          </cell>
          <cell r="AD2043">
            <v>220</v>
          </cell>
          <cell r="AH2043">
            <v>0.5</v>
          </cell>
        </row>
        <row r="2044">
          <cell r="A2044" t="str">
            <v>G970562-000</v>
          </cell>
          <cell r="B2044" t="str">
            <v>Fixtures and fittings</v>
          </cell>
          <cell r="C2044">
            <v>1301</v>
          </cell>
          <cell r="D2044" t="str">
            <v>IS</v>
          </cell>
          <cell r="E2044" t="str">
            <v>N/A</v>
          </cell>
          <cell r="F2044">
            <v>4010128</v>
          </cell>
          <cell r="G2044" t="str">
            <v>NETWORK</v>
          </cell>
          <cell r="H2044" t="str">
            <v>3COM SWITCHING</v>
          </cell>
          <cell r="I2044">
            <v>35578</v>
          </cell>
          <cell r="J2044">
            <v>35611</v>
          </cell>
          <cell r="K2044">
            <v>1820</v>
          </cell>
          <cell r="L2044">
            <v>0</v>
          </cell>
          <cell r="M2044">
            <v>582500</v>
          </cell>
          <cell r="N2044">
            <v>582499</v>
          </cell>
          <cell r="O2044">
            <v>1</v>
          </cell>
          <cell r="R2044">
            <v>2.6087200000000001E-2</v>
          </cell>
          <cell r="S2044">
            <v>15195.794000000002</v>
          </cell>
          <cell r="T2044">
            <v>15195.7679128</v>
          </cell>
          <cell r="U2044">
            <v>2.6087200001711608E-2</v>
          </cell>
          <cell r="W2044">
            <v>1997</v>
          </cell>
          <cell r="X2044">
            <v>7</v>
          </cell>
          <cell r="Y2044">
            <v>1.2178072111846947</v>
          </cell>
          <cell r="Z2044">
            <v>1</v>
          </cell>
          <cell r="AA2044">
            <v>4</v>
          </cell>
          <cell r="AB2044">
            <v>18600</v>
          </cell>
          <cell r="AC2044">
            <v>0.08</v>
          </cell>
          <cell r="AD2044">
            <v>1500</v>
          </cell>
          <cell r="AH2044">
            <v>0.5</v>
          </cell>
        </row>
        <row r="2045">
          <cell r="A2045" t="str">
            <v>G970563-000</v>
          </cell>
          <cell r="B2045" t="str">
            <v>Fixtures and fittings</v>
          </cell>
          <cell r="C2045">
            <v>1301</v>
          </cell>
          <cell r="D2045" t="str">
            <v>IS</v>
          </cell>
          <cell r="E2045" t="str">
            <v>N/A</v>
          </cell>
          <cell r="F2045">
            <v>10740</v>
          </cell>
          <cell r="G2045" t="str">
            <v>SHT</v>
          </cell>
          <cell r="H2045" t="str">
            <v>"IBM"GENICOM LINE PRINTER</v>
          </cell>
          <cell r="I2045">
            <v>35580</v>
          </cell>
          <cell r="J2045">
            <v>35639</v>
          </cell>
          <cell r="K2045">
            <v>1820</v>
          </cell>
          <cell r="L2045">
            <v>0</v>
          </cell>
          <cell r="M2045">
            <v>675000</v>
          </cell>
          <cell r="N2045">
            <v>674999</v>
          </cell>
          <cell r="O2045">
            <v>1</v>
          </cell>
          <cell r="R2045">
            <v>2.6087200000000001E-2</v>
          </cell>
          <cell r="S2045">
            <v>17608.86</v>
          </cell>
          <cell r="T2045">
            <v>17608.833912800001</v>
          </cell>
          <cell r="U2045">
            <v>2.6087199999892619E-2</v>
          </cell>
          <cell r="W2045">
            <v>1997</v>
          </cell>
          <cell r="X2045">
            <v>5</v>
          </cell>
          <cell r="Y2045">
            <v>0.69332146086144497</v>
          </cell>
          <cell r="Z2045">
            <v>1.0272626931567328</v>
          </cell>
          <cell r="AA2045">
            <v>4</v>
          </cell>
          <cell r="AB2045">
            <v>12500</v>
          </cell>
          <cell r="AC2045">
            <v>0.08</v>
          </cell>
          <cell r="AD2045">
            <v>1000</v>
          </cell>
          <cell r="AH2045">
            <v>0.5</v>
          </cell>
        </row>
        <row r="2046">
          <cell r="A2046" t="str">
            <v>G970564-000</v>
          </cell>
          <cell r="B2046" t="str">
            <v>Fixtures and fittings</v>
          </cell>
          <cell r="C2046">
            <v>1302</v>
          </cell>
          <cell r="D2046" t="str">
            <v>IS</v>
          </cell>
          <cell r="E2046" t="str">
            <v>N/A</v>
          </cell>
          <cell r="F2046">
            <v>5103247</v>
          </cell>
          <cell r="G2046" t="str">
            <v>COMMUNICATION</v>
          </cell>
          <cell r="H2046" t="str">
            <v>DESKTOP PORTE FAST V.34</v>
          </cell>
          <cell r="I2046">
            <v>35724</v>
          </cell>
          <cell r="J2046">
            <v>35730</v>
          </cell>
          <cell r="K2046">
            <v>1820</v>
          </cell>
          <cell r="L2046">
            <v>0</v>
          </cell>
          <cell r="M2046">
            <v>14500</v>
          </cell>
          <cell r="N2046">
            <v>14499</v>
          </cell>
          <cell r="O2046">
            <v>1</v>
          </cell>
          <cell r="R2046">
            <v>2.2855899999999998E-2</v>
          </cell>
          <cell r="S2046">
            <v>331.41055</v>
          </cell>
          <cell r="T2046">
            <v>331.38769409999998</v>
          </cell>
          <cell r="U2046">
            <v>2.2855900000024576E-2</v>
          </cell>
          <cell r="W2046">
            <v>1997</v>
          </cell>
          <cell r="X2046">
            <v>7</v>
          </cell>
          <cell r="Y2046">
            <v>1.2178072111846947</v>
          </cell>
          <cell r="Z2046">
            <v>1</v>
          </cell>
          <cell r="AA2046">
            <v>4</v>
          </cell>
          <cell r="AB2046">
            <v>500</v>
          </cell>
          <cell r="AC2046">
            <v>0.08</v>
          </cell>
          <cell r="AD2046">
            <v>40</v>
          </cell>
          <cell r="AH2046">
            <v>0.5</v>
          </cell>
        </row>
        <row r="2047">
          <cell r="A2047" t="str">
            <v>G970565-000</v>
          </cell>
          <cell r="B2047" t="str">
            <v>Fixtures and fittings</v>
          </cell>
          <cell r="C2047">
            <v>1102</v>
          </cell>
          <cell r="D2047" t="str">
            <v>BD&amp;CS</v>
          </cell>
          <cell r="E2047" t="str">
            <v>N/A</v>
          </cell>
          <cell r="F2047">
            <v>4010365</v>
          </cell>
          <cell r="G2047" t="str">
            <v>NETWORK</v>
          </cell>
          <cell r="H2047" t="str">
            <v>PRT-191 HP LASER PRINTER</v>
          </cell>
          <cell r="I2047">
            <v>35745</v>
          </cell>
          <cell r="J2047">
            <v>35758</v>
          </cell>
          <cell r="K2047">
            <v>1820</v>
          </cell>
          <cell r="L2047">
            <v>0</v>
          </cell>
          <cell r="M2047">
            <v>27400</v>
          </cell>
          <cell r="N2047">
            <v>27399</v>
          </cell>
          <cell r="O2047">
            <v>1</v>
          </cell>
          <cell r="R2047">
            <v>2.6087200000000001E-2</v>
          </cell>
          <cell r="S2047">
            <v>714.78928000000008</v>
          </cell>
          <cell r="T2047">
            <v>714.76319280000007</v>
          </cell>
          <cell r="U2047">
            <v>2.6087200000006305E-2</v>
          </cell>
          <cell r="W2047">
            <v>1997</v>
          </cell>
          <cell r="X2047">
            <v>5</v>
          </cell>
          <cell r="Y2047">
            <v>0.69332146086144497</v>
          </cell>
          <cell r="Z2047">
            <v>1.0272626931567328</v>
          </cell>
          <cell r="AA2047">
            <v>4</v>
          </cell>
          <cell r="AB2047">
            <v>510</v>
          </cell>
          <cell r="AC2047">
            <v>0.08</v>
          </cell>
          <cell r="AD2047">
            <v>40</v>
          </cell>
          <cell r="AH2047">
            <v>0.5</v>
          </cell>
        </row>
        <row r="2048">
          <cell r="A2048" t="str">
            <v>G970565-001</v>
          </cell>
          <cell r="B2048" t="str">
            <v>Fixtures and fittings</v>
          </cell>
          <cell r="C2048">
            <v>1102</v>
          </cell>
          <cell r="D2048" t="str">
            <v>BD&amp;CS</v>
          </cell>
          <cell r="E2048" t="str">
            <v>N/A</v>
          </cell>
          <cell r="F2048" t="str">
            <v>09-199</v>
          </cell>
          <cell r="G2048" t="str">
            <v>CHUA YEE</v>
          </cell>
          <cell r="H2048" t="str">
            <v>ADAPTER</v>
          </cell>
          <cell r="I2048">
            <v>35985</v>
          </cell>
          <cell r="J2048">
            <v>36094</v>
          </cell>
          <cell r="K2048">
            <v>1820</v>
          </cell>
          <cell r="L2048">
            <v>0</v>
          </cell>
          <cell r="M2048">
            <v>5628.4</v>
          </cell>
          <cell r="N2048">
            <v>5627.4</v>
          </cell>
          <cell r="O2048">
            <v>1</v>
          </cell>
          <cell r="R2048">
            <v>2.6087200000000001E-2</v>
          </cell>
          <cell r="S2048">
            <v>146.82919648000001</v>
          </cell>
          <cell r="T2048">
            <v>146.80310928</v>
          </cell>
          <cell r="U2048">
            <v>2.6087200000006305E-2</v>
          </cell>
          <cell r="W2048">
            <v>1998</v>
          </cell>
          <cell r="X2048">
            <v>7</v>
          </cell>
          <cell r="Y2048">
            <v>1.1800356506238858</v>
          </cell>
          <cell r="Z2048">
            <v>1</v>
          </cell>
          <cell r="AA2048">
            <v>4</v>
          </cell>
          <cell r="AB2048">
            <v>0</v>
          </cell>
          <cell r="AC2048">
            <v>0.08</v>
          </cell>
          <cell r="AD2048">
            <v>0</v>
          </cell>
          <cell r="AH2048">
            <v>0</v>
          </cell>
        </row>
        <row r="2049">
          <cell r="A2049" t="str">
            <v>G970566-000</v>
          </cell>
          <cell r="B2049" t="str">
            <v>Fixtures and fittings</v>
          </cell>
          <cell r="C2049">
            <v>2105</v>
          </cell>
          <cell r="D2049" t="str">
            <v>Plastic</v>
          </cell>
          <cell r="E2049" t="str">
            <v>N/A</v>
          </cell>
          <cell r="F2049">
            <v>4010367</v>
          </cell>
          <cell r="G2049" t="str">
            <v>NETWORK</v>
          </cell>
          <cell r="H2049" t="str">
            <v>PC CAD# 04 PENTIUM-II 233MHZ</v>
          </cell>
          <cell r="I2049">
            <v>35748</v>
          </cell>
          <cell r="J2049">
            <v>35758</v>
          </cell>
          <cell r="K2049">
            <v>1820</v>
          </cell>
          <cell r="L2049">
            <v>0</v>
          </cell>
          <cell r="M2049">
            <v>79990</v>
          </cell>
          <cell r="N2049">
            <v>79989</v>
          </cell>
          <cell r="O2049">
            <v>1</v>
          </cell>
          <cell r="R2049">
            <v>2.6087200000000001E-2</v>
          </cell>
          <cell r="S2049">
            <v>2086.7151280000003</v>
          </cell>
          <cell r="T2049">
            <v>2086.6890407999999</v>
          </cell>
          <cell r="U2049">
            <v>2.6087200000347366E-2</v>
          </cell>
          <cell r="W2049">
            <v>1997</v>
          </cell>
          <cell r="X2049">
            <v>6</v>
          </cell>
          <cell r="Y2049">
            <v>0</v>
          </cell>
          <cell r="Z2049">
            <v>1.0272626931567328</v>
          </cell>
          <cell r="AA2049">
            <v>5</v>
          </cell>
          <cell r="AB2049">
            <v>0</v>
          </cell>
          <cell r="AC2049">
            <v>0.03</v>
          </cell>
          <cell r="AD2049">
            <v>0</v>
          </cell>
          <cell r="AH2049">
            <v>0</v>
          </cell>
        </row>
        <row r="2050">
          <cell r="A2050" t="str">
            <v>G970566-001</v>
          </cell>
          <cell r="B2050" t="str">
            <v>Fixtures and fittings</v>
          </cell>
          <cell r="C2050">
            <v>2105</v>
          </cell>
          <cell r="D2050" t="str">
            <v>Plastic</v>
          </cell>
          <cell r="E2050" t="str">
            <v>N/A</v>
          </cell>
          <cell r="F2050">
            <v>4210172</v>
          </cell>
          <cell r="G2050" t="str">
            <v>NCOA</v>
          </cell>
          <cell r="H2050" t="str">
            <v>S/W WINDOWS NT WORKSTATION</v>
          </cell>
          <cell r="I2050">
            <v>36251</v>
          </cell>
          <cell r="J2050">
            <v>36254</v>
          </cell>
          <cell r="K2050">
            <v>1820</v>
          </cell>
          <cell r="L2050">
            <v>0</v>
          </cell>
          <cell r="M2050">
            <v>14850</v>
          </cell>
          <cell r="N2050">
            <v>14849</v>
          </cell>
          <cell r="O2050">
            <v>1</v>
          </cell>
          <cell r="R2050">
            <v>2.6087200000000001E-2</v>
          </cell>
          <cell r="S2050">
            <v>387.39492000000001</v>
          </cell>
          <cell r="T2050">
            <v>387.36883280000001</v>
          </cell>
          <cell r="U2050">
            <v>2.6087200000006305E-2</v>
          </cell>
          <cell r="W2050">
            <v>1999</v>
          </cell>
          <cell r="X2050">
            <v>7</v>
          </cell>
          <cell r="Y2050">
            <v>1.1553228621291447</v>
          </cell>
          <cell r="Z2050">
            <v>1</v>
          </cell>
          <cell r="AA2050">
            <v>4</v>
          </cell>
          <cell r="AB2050">
            <v>400</v>
          </cell>
          <cell r="AC2050">
            <v>0.09</v>
          </cell>
          <cell r="AD2050">
            <v>40</v>
          </cell>
          <cell r="AH2050">
            <v>0.5</v>
          </cell>
        </row>
        <row r="2051">
          <cell r="A2051" t="str">
            <v>G970566-002</v>
          </cell>
          <cell r="B2051" t="str">
            <v>Fixtures and fittings</v>
          </cell>
          <cell r="C2051">
            <v>2105</v>
          </cell>
          <cell r="D2051" t="str">
            <v>Plastic</v>
          </cell>
          <cell r="E2051" t="str">
            <v>N/A</v>
          </cell>
          <cell r="F2051">
            <v>99060</v>
          </cell>
          <cell r="G2051" t="str">
            <v>MASTER CAD</v>
          </cell>
          <cell r="H2051" t="str">
            <v>UPGRADE S/W AUTOCAD</v>
          </cell>
          <cell r="I2051">
            <v>36341</v>
          </cell>
          <cell r="J2051">
            <v>36345</v>
          </cell>
          <cell r="K2051">
            <v>1820</v>
          </cell>
          <cell r="L2051">
            <v>0</v>
          </cell>
          <cell r="M2051">
            <v>37500</v>
          </cell>
          <cell r="N2051">
            <v>37499</v>
          </cell>
          <cell r="O2051">
            <v>1</v>
          </cell>
          <cell r="R2051">
            <v>2.6087200000000001E-2</v>
          </cell>
          <cell r="S2051">
            <v>978.2700000000001</v>
          </cell>
          <cell r="T2051">
            <v>978.24391280000009</v>
          </cell>
          <cell r="U2051">
            <v>2.6087200000006305E-2</v>
          </cell>
          <cell r="W2051">
            <v>1999</v>
          </cell>
          <cell r="X2051">
            <v>7</v>
          </cell>
          <cell r="Y2051">
            <v>1.1553228621291447</v>
          </cell>
          <cell r="Z2051">
            <v>1</v>
          </cell>
          <cell r="AA2051">
            <v>4</v>
          </cell>
          <cell r="AB2051">
            <v>1100</v>
          </cell>
          <cell r="AC2051">
            <v>0.09</v>
          </cell>
          <cell r="AD2051">
            <v>100</v>
          </cell>
          <cell r="AH2051">
            <v>0.5</v>
          </cell>
        </row>
        <row r="2052">
          <cell r="A2052" t="str">
            <v>G970566-003</v>
          </cell>
          <cell r="B2052" t="str">
            <v>Fixtures and fittings</v>
          </cell>
          <cell r="C2052">
            <v>2105</v>
          </cell>
          <cell r="D2052" t="str">
            <v>Plastic</v>
          </cell>
          <cell r="E2052" t="str">
            <v>N/A</v>
          </cell>
          <cell r="F2052">
            <v>4002</v>
          </cell>
          <cell r="G2052" t="str">
            <v>MASTERCAD CO., LTD</v>
          </cell>
          <cell r="H2052" t="str">
            <v>UPG.AUTOCAD 2000i TO AUTOCAD2004 (SOFTWARE)</v>
          </cell>
          <cell r="I2052">
            <v>37994</v>
          </cell>
          <cell r="J2052">
            <v>37995</v>
          </cell>
          <cell r="K2052">
            <v>1820</v>
          </cell>
          <cell r="L2052">
            <v>1007</v>
          </cell>
          <cell r="M2052">
            <v>46000</v>
          </cell>
          <cell r="N2052">
            <v>20573.18</v>
          </cell>
          <cell r="O2052">
            <v>25426.82</v>
          </cell>
          <cell r="R2052">
            <v>2.6087200000000001E-2</v>
          </cell>
          <cell r="S2052">
            <v>1200.0112000000001</v>
          </cell>
          <cell r="T2052">
            <v>536.696661296</v>
          </cell>
          <cell r="U2052">
            <v>663.31453870400014</v>
          </cell>
          <cell r="W2052">
            <v>2004</v>
          </cell>
          <cell r="X2052">
            <v>6</v>
          </cell>
          <cell r="Y2052">
            <v>0.97310580204778141</v>
          </cell>
          <cell r="Z2052">
            <v>0.91860247919850568</v>
          </cell>
          <cell r="AA2052">
            <v>5</v>
          </cell>
          <cell r="AB2052">
            <v>1100</v>
          </cell>
          <cell r="AC2052">
            <v>0.5</v>
          </cell>
          <cell r="AD2052">
            <v>550</v>
          </cell>
          <cell r="AH2052">
            <v>0.5</v>
          </cell>
        </row>
        <row r="2053">
          <cell r="A2053" t="str">
            <v>G970569-000</v>
          </cell>
          <cell r="B2053" t="str">
            <v>Fixtures and fittings</v>
          </cell>
          <cell r="C2053">
            <v>1301</v>
          </cell>
          <cell r="D2053" t="str">
            <v>IS</v>
          </cell>
          <cell r="E2053" t="str">
            <v>N/A</v>
          </cell>
          <cell r="F2053">
            <v>4010388</v>
          </cell>
          <cell r="G2053" t="str">
            <v>NETWORK</v>
          </cell>
          <cell r="H2053" t="str">
            <v>HUB SUPERSTACK II</v>
          </cell>
          <cell r="I2053">
            <v>35760</v>
          </cell>
          <cell r="J2053">
            <v>35793</v>
          </cell>
          <cell r="K2053">
            <v>1820</v>
          </cell>
          <cell r="L2053">
            <v>0</v>
          </cell>
          <cell r="M2053">
            <v>47937.5</v>
          </cell>
          <cell r="N2053">
            <v>47936.5</v>
          </cell>
          <cell r="O2053">
            <v>1</v>
          </cell>
          <cell r="R2053">
            <v>2.6087200000000001E-2</v>
          </cell>
          <cell r="S2053">
            <v>1250.5551500000001</v>
          </cell>
          <cell r="T2053">
            <v>1250.5290628</v>
          </cell>
          <cell r="U2053">
            <v>2.6087200000119992E-2</v>
          </cell>
          <cell r="W2053">
            <v>1997</v>
          </cell>
          <cell r="X2053">
            <v>7</v>
          </cell>
          <cell r="Y2053">
            <v>1.2178072111846947</v>
          </cell>
          <cell r="Z2053">
            <v>1</v>
          </cell>
          <cell r="AA2053">
            <v>4</v>
          </cell>
          <cell r="AB2053">
            <v>1500</v>
          </cell>
          <cell r="AC2053">
            <v>0.08</v>
          </cell>
          <cell r="AD2053">
            <v>120</v>
          </cell>
          <cell r="AH2053">
            <v>0.5</v>
          </cell>
        </row>
        <row r="2054">
          <cell r="A2054" t="str">
            <v>G970570-000</v>
          </cell>
          <cell r="B2054" t="str">
            <v>Fixtures and fittings</v>
          </cell>
          <cell r="C2054">
            <v>1301</v>
          </cell>
          <cell r="D2054" t="str">
            <v>IS</v>
          </cell>
          <cell r="E2054" t="str">
            <v>N/A</v>
          </cell>
          <cell r="F2054">
            <v>4010388</v>
          </cell>
          <cell r="G2054" t="str">
            <v>NETWORK</v>
          </cell>
          <cell r="H2054" t="str">
            <v>HUB SUPERSTACK II</v>
          </cell>
          <cell r="I2054">
            <v>35760</v>
          </cell>
          <cell r="J2054">
            <v>35793</v>
          </cell>
          <cell r="K2054">
            <v>1820</v>
          </cell>
          <cell r="L2054">
            <v>0</v>
          </cell>
          <cell r="M2054">
            <v>47937.5</v>
          </cell>
          <cell r="N2054">
            <v>47936.5</v>
          </cell>
          <cell r="O2054">
            <v>1</v>
          </cell>
          <cell r="R2054">
            <v>2.6087200000000001E-2</v>
          </cell>
          <cell r="S2054">
            <v>1250.5551500000001</v>
          </cell>
          <cell r="T2054">
            <v>1250.5290628</v>
          </cell>
          <cell r="U2054">
            <v>2.6087200000119992E-2</v>
          </cell>
          <cell r="W2054">
            <v>1997</v>
          </cell>
          <cell r="X2054">
            <v>7</v>
          </cell>
          <cell r="Y2054">
            <v>1.2178072111846947</v>
          </cell>
          <cell r="Z2054">
            <v>1</v>
          </cell>
          <cell r="AA2054">
            <v>4</v>
          </cell>
          <cell r="AB2054">
            <v>1500</v>
          </cell>
          <cell r="AC2054">
            <v>0.08</v>
          </cell>
          <cell r="AD2054">
            <v>120</v>
          </cell>
          <cell r="AH2054">
            <v>0.5</v>
          </cell>
        </row>
        <row r="2055">
          <cell r="A2055" t="str">
            <v>G970570-001</v>
          </cell>
          <cell r="B2055" t="str">
            <v>Fixtures and fittings</v>
          </cell>
          <cell r="C2055">
            <v>1301</v>
          </cell>
          <cell r="D2055" t="str">
            <v>IS</v>
          </cell>
          <cell r="E2055" t="str">
            <v>N/A</v>
          </cell>
          <cell r="F2055">
            <v>4010391</v>
          </cell>
          <cell r="G2055" t="str">
            <v>NETWORK</v>
          </cell>
          <cell r="H2055" t="str">
            <v>POWER LINE &amp; INSTALLATION</v>
          </cell>
          <cell r="I2055">
            <v>35760</v>
          </cell>
          <cell r="J2055">
            <v>35793</v>
          </cell>
          <cell r="K2055">
            <v>1820</v>
          </cell>
          <cell r="L2055">
            <v>0</v>
          </cell>
          <cell r="M2055">
            <v>29000</v>
          </cell>
          <cell r="N2055">
            <v>28999</v>
          </cell>
          <cell r="O2055">
            <v>1</v>
          </cell>
          <cell r="R2055">
            <v>2.6087200000000001E-2</v>
          </cell>
          <cell r="S2055">
            <v>756.52880000000005</v>
          </cell>
          <cell r="T2055">
            <v>756.50271280000004</v>
          </cell>
          <cell r="U2055">
            <v>2.6087200000006305E-2</v>
          </cell>
          <cell r="W2055">
            <v>1997</v>
          </cell>
          <cell r="X2055">
            <v>7</v>
          </cell>
          <cell r="Y2055">
            <v>1.2178072111846947</v>
          </cell>
          <cell r="Z2055">
            <v>1</v>
          </cell>
          <cell r="AA2055">
            <v>4</v>
          </cell>
          <cell r="AB2055">
            <v>900</v>
          </cell>
          <cell r="AC2055">
            <v>0.08</v>
          </cell>
          <cell r="AD2055">
            <v>70</v>
          </cell>
          <cell r="AH2055">
            <v>0.5</v>
          </cell>
        </row>
        <row r="2056">
          <cell r="A2056" t="str">
            <v>G970571-000</v>
          </cell>
          <cell r="B2056" t="str">
            <v>Fixtures and fittings</v>
          </cell>
          <cell r="C2056">
            <v>1301</v>
          </cell>
          <cell r="D2056" t="str">
            <v>IS</v>
          </cell>
          <cell r="E2056" t="str">
            <v>N/A</v>
          </cell>
          <cell r="F2056">
            <v>4010388</v>
          </cell>
          <cell r="G2056" t="str">
            <v>NETWORK</v>
          </cell>
          <cell r="H2056" t="str">
            <v>PC# 59 PC PENTIUM 166MHZ</v>
          </cell>
          <cell r="I2056">
            <v>35760</v>
          </cell>
          <cell r="J2056">
            <v>35793</v>
          </cell>
          <cell r="K2056">
            <v>1820</v>
          </cell>
          <cell r="L2056">
            <v>0</v>
          </cell>
          <cell r="M2056">
            <v>77660</v>
          </cell>
          <cell r="N2056">
            <v>77659</v>
          </cell>
          <cell r="O2056">
            <v>1</v>
          </cell>
          <cell r="R2056">
            <v>2.6087200000000001E-2</v>
          </cell>
          <cell r="S2056">
            <v>2025.9319520000001</v>
          </cell>
          <cell r="T2056">
            <v>2025.9058648</v>
          </cell>
          <cell r="U2056">
            <v>2.6087200000119992E-2</v>
          </cell>
          <cell r="W2056">
            <v>1997</v>
          </cell>
          <cell r="X2056">
            <v>6</v>
          </cell>
          <cell r="Y2056">
            <v>0</v>
          </cell>
          <cell r="Z2056">
            <v>1.0272626931567328</v>
          </cell>
          <cell r="AA2056">
            <v>5</v>
          </cell>
          <cell r="AB2056">
            <v>0</v>
          </cell>
          <cell r="AC2056">
            <v>0.03</v>
          </cell>
          <cell r="AD2056">
            <v>0</v>
          </cell>
          <cell r="AH2056">
            <v>0</v>
          </cell>
        </row>
        <row r="2057">
          <cell r="A2057" t="str">
            <v>G970572-000</v>
          </cell>
          <cell r="B2057" t="str">
            <v>Fixtures and fittings</v>
          </cell>
          <cell r="C2057">
            <v>1301</v>
          </cell>
          <cell r="D2057" t="str">
            <v>IS</v>
          </cell>
          <cell r="E2057" t="str">
            <v>N/A</v>
          </cell>
          <cell r="F2057">
            <v>4010388</v>
          </cell>
          <cell r="G2057" t="str">
            <v>NETWORK</v>
          </cell>
          <cell r="H2057" t="str">
            <v>PC# 324 PC PENTIUM 166MHZ</v>
          </cell>
          <cell r="I2057">
            <v>35760</v>
          </cell>
          <cell r="J2057">
            <v>35793</v>
          </cell>
          <cell r="K2057">
            <v>1820</v>
          </cell>
          <cell r="L2057">
            <v>0</v>
          </cell>
          <cell r="M2057">
            <v>77660</v>
          </cell>
          <cell r="N2057">
            <v>77659</v>
          </cell>
          <cell r="O2057">
            <v>1</v>
          </cell>
          <cell r="R2057">
            <v>2.6087200000000001E-2</v>
          </cell>
          <cell r="S2057">
            <v>2025.9319520000001</v>
          </cell>
          <cell r="T2057">
            <v>2025.9058648</v>
          </cell>
          <cell r="U2057">
            <v>2.6087200000119992E-2</v>
          </cell>
          <cell r="W2057">
            <v>1997</v>
          </cell>
          <cell r="X2057">
            <v>6</v>
          </cell>
          <cell r="Y2057">
            <v>0</v>
          </cell>
          <cell r="Z2057">
            <v>1.0272626931567328</v>
          </cell>
          <cell r="AA2057">
            <v>5</v>
          </cell>
          <cell r="AB2057">
            <v>0</v>
          </cell>
          <cell r="AC2057">
            <v>0.03</v>
          </cell>
          <cell r="AD2057">
            <v>0</v>
          </cell>
          <cell r="AH2057">
            <v>0</v>
          </cell>
        </row>
        <row r="2058">
          <cell r="A2058" t="str">
            <v>G970572-001</v>
          </cell>
          <cell r="B2058" t="str">
            <v>Fixtures and fittings</v>
          </cell>
          <cell r="C2058">
            <v>1301</v>
          </cell>
          <cell r="D2058" t="str">
            <v>IS</v>
          </cell>
          <cell r="E2058" t="str">
            <v>N/A</v>
          </cell>
          <cell r="F2058">
            <v>4210451</v>
          </cell>
          <cell r="G2058" t="str">
            <v>NCOA</v>
          </cell>
          <cell r="H2058" t="str">
            <v>SIAM RAM</v>
          </cell>
          <cell r="I2058">
            <v>36426</v>
          </cell>
          <cell r="J2058">
            <v>36436</v>
          </cell>
          <cell r="K2058">
            <v>1820</v>
          </cell>
          <cell r="L2058">
            <v>0</v>
          </cell>
          <cell r="M2058">
            <v>1812</v>
          </cell>
          <cell r="N2058">
            <v>1811</v>
          </cell>
          <cell r="O2058">
            <v>1</v>
          </cell>
          <cell r="R2058">
            <v>2.6087200000000001E-2</v>
          </cell>
          <cell r="S2058">
            <v>47.2700064</v>
          </cell>
          <cell r="T2058">
            <v>47.243919200000001</v>
          </cell>
          <cell r="U2058">
            <v>2.60871999999992E-2</v>
          </cell>
          <cell r="W2058">
            <v>1999</v>
          </cell>
          <cell r="X2058">
            <v>7</v>
          </cell>
          <cell r="Y2058">
            <v>1.1553228621291447</v>
          </cell>
          <cell r="Z2058">
            <v>1</v>
          </cell>
          <cell r="AA2058">
            <v>4</v>
          </cell>
          <cell r="AB2058">
            <v>0</v>
          </cell>
          <cell r="AC2058">
            <v>0.09</v>
          </cell>
          <cell r="AD2058">
            <v>0</v>
          </cell>
          <cell r="AH2058">
            <v>0</v>
          </cell>
        </row>
        <row r="2059">
          <cell r="A2059" t="str">
            <v>G970578-000</v>
          </cell>
          <cell r="B2059" t="str">
            <v>Fixtures and fittings</v>
          </cell>
          <cell r="C2059">
            <v>1301</v>
          </cell>
          <cell r="D2059" t="str">
            <v>IS</v>
          </cell>
          <cell r="E2059" t="str">
            <v>N/A</v>
          </cell>
          <cell r="F2059">
            <v>4010403</v>
          </cell>
          <cell r="G2059" t="str">
            <v>NETWORK</v>
          </cell>
          <cell r="H2059" t="str">
            <v>PRINTER HP LASERJET 6P</v>
          </cell>
          <cell r="I2059">
            <v>35768</v>
          </cell>
          <cell r="J2059">
            <v>35793</v>
          </cell>
          <cell r="K2059">
            <v>1820</v>
          </cell>
          <cell r="L2059">
            <v>0</v>
          </cell>
          <cell r="M2059">
            <v>27400</v>
          </cell>
          <cell r="N2059">
            <v>27399</v>
          </cell>
          <cell r="O2059">
            <v>1</v>
          </cell>
          <cell r="R2059">
            <v>2.6087200000000001E-2</v>
          </cell>
          <cell r="S2059">
            <v>714.78928000000008</v>
          </cell>
          <cell r="T2059">
            <v>714.76319280000007</v>
          </cell>
          <cell r="U2059">
            <v>2.6087200000006305E-2</v>
          </cell>
          <cell r="W2059">
            <v>1997</v>
          </cell>
          <cell r="X2059">
            <v>5</v>
          </cell>
          <cell r="Y2059">
            <v>0.69332146086144497</v>
          </cell>
          <cell r="Z2059">
            <v>1.0272626931567328</v>
          </cell>
          <cell r="AA2059">
            <v>4</v>
          </cell>
          <cell r="AB2059">
            <v>0</v>
          </cell>
          <cell r="AC2059">
            <v>0.08</v>
          </cell>
          <cell r="AD2059">
            <v>0</v>
          </cell>
          <cell r="AH2059">
            <v>0</v>
          </cell>
        </row>
        <row r="2060">
          <cell r="A2060" t="str">
            <v>G970579-000</v>
          </cell>
          <cell r="B2060" t="str">
            <v>Fixtures and fittings</v>
          </cell>
          <cell r="C2060">
            <v>1301</v>
          </cell>
          <cell r="D2060" t="str">
            <v>IS</v>
          </cell>
          <cell r="E2060" t="str">
            <v>N/A</v>
          </cell>
          <cell r="F2060">
            <v>4010403</v>
          </cell>
          <cell r="G2060" t="str">
            <v>NETWORK</v>
          </cell>
          <cell r="H2060" t="str">
            <v>PRINTER HP LASERJET 6P</v>
          </cell>
          <cell r="I2060">
            <v>35768</v>
          </cell>
          <cell r="J2060">
            <v>35793</v>
          </cell>
          <cell r="K2060">
            <v>1820</v>
          </cell>
          <cell r="L2060">
            <v>0</v>
          </cell>
          <cell r="M2060">
            <v>23000</v>
          </cell>
          <cell r="N2060">
            <v>22999</v>
          </cell>
          <cell r="O2060">
            <v>1</v>
          </cell>
          <cell r="R2060">
            <v>2.6087200000000001E-2</v>
          </cell>
          <cell r="S2060">
            <v>600.00560000000007</v>
          </cell>
          <cell r="T2060">
            <v>599.97951280000007</v>
          </cell>
          <cell r="U2060">
            <v>2.6087200000006305E-2</v>
          </cell>
          <cell r="W2060">
            <v>1997</v>
          </cell>
          <cell r="X2060">
            <v>5</v>
          </cell>
          <cell r="Y2060">
            <v>0.69332146086144497</v>
          </cell>
          <cell r="Z2060">
            <v>1.0272626931567328</v>
          </cell>
          <cell r="AA2060">
            <v>4</v>
          </cell>
          <cell r="AB2060">
            <v>0</v>
          </cell>
          <cell r="AC2060">
            <v>0.08</v>
          </cell>
          <cell r="AD2060">
            <v>0</v>
          </cell>
          <cell r="AH2060">
            <v>0</v>
          </cell>
        </row>
        <row r="2061">
          <cell r="A2061" t="str">
            <v>G970580-000</v>
          </cell>
          <cell r="B2061" t="str">
            <v>Fixtures and fittings</v>
          </cell>
          <cell r="C2061">
            <v>1301</v>
          </cell>
          <cell r="D2061" t="str">
            <v>IS</v>
          </cell>
          <cell r="E2061" t="str">
            <v>N/A</v>
          </cell>
          <cell r="F2061">
            <v>4010408</v>
          </cell>
          <cell r="G2061" t="str">
            <v>NETWORK</v>
          </cell>
          <cell r="H2061" t="str">
            <v>PC PENTIUM 200MHZ</v>
          </cell>
          <cell r="I2061">
            <v>35779</v>
          </cell>
          <cell r="J2061">
            <v>35793</v>
          </cell>
          <cell r="K2061">
            <v>1820</v>
          </cell>
          <cell r="L2061">
            <v>0</v>
          </cell>
          <cell r="M2061">
            <v>39750</v>
          </cell>
          <cell r="N2061">
            <v>39749</v>
          </cell>
          <cell r="O2061">
            <v>1</v>
          </cell>
          <cell r="R2061">
            <v>2.6087200000000001E-2</v>
          </cell>
          <cell r="S2061">
            <v>1036.9662000000001</v>
          </cell>
          <cell r="T2061">
            <v>1036.9401128</v>
          </cell>
          <cell r="U2061">
            <v>2.6087200000119992E-2</v>
          </cell>
          <cell r="W2061">
            <v>1997</v>
          </cell>
          <cell r="X2061">
            <v>6</v>
          </cell>
          <cell r="Y2061">
            <v>0</v>
          </cell>
          <cell r="Z2061">
            <v>1.0272626931567328</v>
          </cell>
          <cell r="AA2061">
            <v>5</v>
          </cell>
          <cell r="AB2061">
            <v>0</v>
          </cell>
          <cell r="AC2061">
            <v>0.03</v>
          </cell>
          <cell r="AD2061">
            <v>0</v>
          </cell>
          <cell r="AH2061">
            <v>0</v>
          </cell>
        </row>
        <row r="2062">
          <cell r="A2062" t="str">
            <v>G970585-000</v>
          </cell>
          <cell r="B2062" t="str">
            <v>Fixtures and fittings</v>
          </cell>
          <cell r="C2062">
            <v>1301</v>
          </cell>
          <cell r="D2062" t="str">
            <v>IS</v>
          </cell>
          <cell r="E2062" t="str">
            <v>N/A</v>
          </cell>
          <cell r="F2062">
            <v>4010408</v>
          </cell>
          <cell r="G2062" t="str">
            <v>NETWORK</v>
          </cell>
          <cell r="H2062" t="str">
            <v>PRT-13 PRINTER EPSON LQ-300</v>
          </cell>
          <cell r="I2062">
            <v>35779</v>
          </cell>
          <cell r="J2062">
            <v>35793</v>
          </cell>
          <cell r="K2062">
            <v>1820</v>
          </cell>
          <cell r="L2062">
            <v>0</v>
          </cell>
          <cell r="M2062">
            <v>9500</v>
          </cell>
          <cell r="N2062">
            <v>9499</v>
          </cell>
          <cell r="O2062">
            <v>1</v>
          </cell>
          <cell r="R2062">
            <v>2.6087200000000001E-2</v>
          </cell>
          <cell r="S2062">
            <v>247.82840000000002</v>
          </cell>
          <cell r="T2062">
            <v>247.80231280000001</v>
          </cell>
          <cell r="U2062">
            <v>2.6087200000006305E-2</v>
          </cell>
          <cell r="W2062">
            <v>1997</v>
          </cell>
          <cell r="X2062">
            <v>5</v>
          </cell>
          <cell r="Y2062">
            <v>0.69332146086144497</v>
          </cell>
          <cell r="Z2062">
            <v>1.0272626931567328</v>
          </cell>
          <cell r="AA2062">
            <v>4</v>
          </cell>
          <cell r="AB2062">
            <v>180</v>
          </cell>
          <cell r="AC2062">
            <v>0.08</v>
          </cell>
          <cell r="AD2062">
            <v>10</v>
          </cell>
          <cell r="AH2062">
            <v>0.5</v>
          </cell>
        </row>
        <row r="2063">
          <cell r="A2063" t="str">
            <v>G980586-000</v>
          </cell>
          <cell r="B2063" t="str">
            <v>Fixtures and fittings</v>
          </cell>
          <cell r="C2063">
            <v>1301</v>
          </cell>
          <cell r="D2063" t="str">
            <v>IS</v>
          </cell>
          <cell r="E2063" t="str">
            <v>N/A</v>
          </cell>
          <cell r="F2063">
            <v>4110001</v>
          </cell>
          <cell r="G2063" t="str">
            <v>NETWORK</v>
          </cell>
          <cell r="H2063" t="str">
            <v>PRINTER EPSON LQ-670</v>
          </cell>
          <cell r="I2063">
            <v>35802</v>
          </cell>
          <cell r="J2063">
            <v>35821</v>
          </cell>
          <cell r="K2063">
            <v>1820</v>
          </cell>
          <cell r="L2063">
            <v>0</v>
          </cell>
          <cell r="M2063">
            <v>15500</v>
          </cell>
          <cell r="N2063">
            <v>15499</v>
          </cell>
          <cell r="O2063">
            <v>1</v>
          </cell>
          <cell r="R2063">
            <v>2.6087200000000001E-2</v>
          </cell>
          <cell r="S2063">
            <v>404.35160000000002</v>
          </cell>
          <cell r="T2063">
            <v>404.32551280000001</v>
          </cell>
          <cell r="U2063">
            <v>2.6087200000006305E-2</v>
          </cell>
          <cell r="W2063">
            <v>1998</v>
          </cell>
          <cell r="X2063">
            <v>5</v>
          </cell>
          <cell r="Y2063">
            <v>0.70710340307658859</v>
          </cell>
          <cell r="Z2063">
            <v>1.1114365766683647</v>
          </cell>
          <cell r="AA2063">
            <v>4</v>
          </cell>
          <cell r="AB2063">
            <v>0</v>
          </cell>
          <cell r="AC2063">
            <v>0.08</v>
          </cell>
          <cell r="AD2063">
            <v>0</v>
          </cell>
          <cell r="AH2063">
            <v>0</v>
          </cell>
        </row>
        <row r="2064">
          <cell r="A2064" t="str">
            <v>G980587-000</v>
          </cell>
          <cell r="B2064" t="str">
            <v>Fixtures and fittings</v>
          </cell>
          <cell r="C2064">
            <v>1301</v>
          </cell>
          <cell r="D2064" t="str">
            <v>IS</v>
          </cell>
          <cell r="E2064" t="str">
            <v>N/A</v>
          </cell>
          <cell r="F2064">
            <v>4110009</v>
          </cell>
          <cell r="G2064" t="str">
            <v>NETWORK</v>
          </cell>
          <cell r="H2064" t="str">
            <v>PC# 298 PC#298 PENTIUM 166 MHZ/SET</v>
          </cell>
          <cell r="I2064">
            <v>35802</v>
          </cell>
          <cell r="J2064">
            <v>35821</v>
          </cell>
          <cell r="K2064">
            <v>1820</v>
          </cell>
          <cell r="L2064">
            <v>0</v>
          </cell>
          <cell r="M2064">
            <v>50360</v>
          </cell>
          <cell r="N2064">
            <v>50359</v>
          </cell>
          <cell r="O2064">
            <v>1</v>
          </cell>
          <cell r="R2064">
            <v>2.6087200000000001E-2</v>
          </cell>
          <cell r="S2064">
            <v>1313.7513920000001</v>
          </cell>
          <cell r="T2064">
            <v>1313.7253048</v>
          </cell>
          <cell r="U2064">
            <v>2.6087200000119992E-2</v>
          </cell>
          <cell r="W2064">
            <v>1998</v>
          </cell>
          <cell r="X2064">
            <v>6</v>
          </cell>
          <cell r="Y2064">
            <v>0</v>
          </cell>
          <cell r="Z2064">
            <v>1.1114365766683647</v>
          </cell>
          <cell r="AA2064">
            <v>5</v>
          </cell>
          <cell r="AB2064">
            <v>0</v>
          </cell>
          <cell r="AC2064">
            <v>0.03</v>
          </cell>
          <cell r="AD2064">
            <v>0</v>
          </cell>
          <cell r="AH2064">
            <v>0</v>
          </cell>
        </row>
        <row r="2065">
          <cell r="A2065" t="str">
            <v>G980588-000</v>
          </cell>
          <cell r="B2065" t="str">
            <v>Fixtures and fittings</v>
          </cell>
          <cell r="C2065">
            <v>1301</v>
          </cell>
          <cell r="D2065" t="str">
            <v>IS</v>
          </cell>
          <cell r="E2065" t="str">
            <v>N/A</v>
          </cell>
          <cell r="F2065">
            <v>4110009</v>
          </cell>
          <cell r="G2065" t="str">
            <v>NETWORK</v>
          </cell>
          <cell r="H2065" t="str">
            <v>PC#299 PENTIUM 166 MHZ/SET</v>
          </cell>
          <cell r="I2065">
            <v>35802</v>
          </cell>
          <cell r="J2065">
            <v>35821</v>
          </cell>
          <cell r="K2065">
            <v>1820</v>
          </cell>
          <cell r="L2065">
            <v>0</v>
          </cell>
          <cell r="M2065">
            <v>50360</v>
          </cell>
          <cell r="N2065">
            <v>50359</v>
          </cell>
          <cell r="O2065">
            <v>1</v>
          </cell>
          <cell r="R2065">
            <v>2.6087200000000001E-2</v>
          </cell>
          <cell r="S2065">
            <v>1313.7513920000001</v>
          </cell>
          <cell r="T2065">
            <v>1313.7253048</v>
          </cell>
          <cell r="U2065">
            <v>2.6087200000119992E-2</v>
          </cell>
          <cell r="W2065">
            <v>1998</v>
          </cell>
          <cell r="X2065">
            <v>6</v>
          </cell>
          <cell r="Y2065">
            <v>0</v>
          </cell>
          <cell r="Z2065">
            <v>1.1114365766683647</v>
          </cell>
          <cell r="AA2065">
            <v>5</v>
          </cell>
          <cell r="AB2065">
            <v>0</v>
          </cell>
          <cell r="AC2065">
            <v>0.03</v>
          </cell>
          <cell r="AD2065">
            <v>0</v>
          </cell>
          <cell r="AH2065">
            <v>0</v>
          </cell>
        </row>
        <row r="2066">
          <cell r="A2066" t="str">
            <v>G980589-000</v>
          </cell>
          <cell r="B2066" t="str">
            <v>Fixtures and fittings</v>
          </cell>
          <cell r="C2066">
            <v>1301</v>
          </cell>
          <cell r="D2066" t="str">
            <v>IS</v>
          </cell>
          <cell r="E2066" t="str">
            <v>N/A</v>
          </cell>
          <cell r="F2066">
            <v>4110009</v>
          </cell>
          <cell r="G2066" t="str">
            <v>NETWORK</v>
          </cell>
          <cell r="H2066" t="str">
            <v>PC#293 PENTIUM 166 MHZ/SET</v>
          </cell>
          <cell r="I2066">
            <v>35802</v>
          </cell>
          <cell r="J2066">
            <v>35821</v>
          </cell>
          <cell r="K2066">
            <v>1820</v>
          </cell>
          <cell r="L2066">
            <v>0</v>
          </cell>
          <cell r="M2066">
            <v>50360</v>
          </cell>
          <cell r="N2066">
            <v>50359</v>
          </cell>
          <cell r="O2066">
            <v>1</v>
          </cell>
          <cell r="R2066">
            <v>2.6087200000000001E-2</v>
          </cell>
          <cell r="S2066">
            <v>1313.7513920000001</v>
          </cell>
          <cell r="T2066">
            <v>1313.7253048</v>
          </cell>
          <cell r="U2066">
            <v>2.6087200000119992E-2</v>
          </cell>
          <cell r="W2066">
            <v>1998</v>
          </cell>
          <cell r="X2066">
            <v>6</v>
          </cell>
          <cell r="Y2066">
            <v>0</v>
          </cell>
          <cell r="Z2066">
            <v>1.1114365766683647</v>
          </cell>
          <cell r="AA2066">
            <v>5</v>
          </cell>
          <cell r="AB2066">
            <v>0</v>
          </cell>
          <cell r="AC2066">
            <v>0.03</v>
          </cell>
          <cell r="AD2066">
            <v>0</v>
          </cell>
          <cell r="AH2066">
            <v>0</v>
          </cell>
        </row>
        <row r="2067">
          <cell r="A2067" t="str">
            <v>G980592-000</v>
          </cell>
          <cell r="B2067" t="str">
            <v>Fixtures and fittings</v>
          </cell>
          <cell r="C2067">
            <v>1301</v>
          </cell>
          <cell r="D2067" t="str">
            <v>IS</v>
          </cell>
          <cell r="E2067" t="str">
            <v>N/A</v>
          </cell>
          <cell r="F2067">
            <v>4110011</v>
          </cell>
          <cell r="G2067" t="str">
            <v>NETWORK</v>
          </cell>
          <cell r="H2067" t="str">
            <v>PRINTER CANNON BJC-210SP SET</v>
          </cell>
          <cell r="I2067">
            <v>35808</v>
          </cell>
          <cell r="J2067">
            <v>35821</v>
          </cell>
          <cell r="K2067">
            <v>1820</v>
          </cell>
          <cell r="L2067">
            <v>0</v>
          </cell>
          <cell r="M2067">
            <v>5950</v>
          </cell>
          <cell r="N2067">
            <v>5949</v>
          </cell>
          <cell r="O2067">
            <v>1</v>
          </cell>
          <cell r="R2067">
            <v>2.6087200000000001E-2</v>
          </cell>
          <cell r="S2067">
            <v>155.21884</v>
          </cell>
          <cell r="T2067">
            <v>155.19275280000002</v>
          </cell>
          <cell r="U2067">
            <v>2.6087199999977884E-2</v>
          </cell>
          <cell r="W2067">
            <v>1998</v>
          </cell>
          <cell r="X2067">
            <v>5</v>
          </cell>
          <cell r="Y2067">
            <v>0.70710340307658859</v>
          </cell>
          <cell r="Z2067">
            <v>1.1114365766683647</v>
          </cell>
          <cell r="AA2067">
            <v>4</v>
          </cell>
          <cell r="AB2067">
            <v>0</v>
          </cell>
          <cell r="AC2067">
            <v>0.08</v>
          </cell>
          <cell r="AD2067">
            <v>0</v>
          </cell>
          <cell r="AH2067">
            <v>0</v>
          </cell>
        </row>
        <row r="2068">
          <cell r="A2068" t="str">
            <v>G980593-000</v>
          </cell>
          <cell r="B2068" t="str">
            <v>Fixtures and fittings</v>
          </cell>
          <cell r="C2068">
            <v>1301</v>
          </cell>
          <cell r="D2068" t="str">
            <v>IS</v>
          </cell>
          <cell r="E2068" t="str">
            <v>N/A</v>
          </cell>
          <cell r="F2068">
            <v>4010449</v>
          </cell>
          <cell r="G2068" t="str">
            <v>NETWORK</v>
          </cell>
          <cell r="H2068" t="str">
            <v>LEXMARK OPTRA-R</v>
          </cell>
          <cell r="I2068">
            <v>35790</v>
          </cell>
          <cell r="J2068">
            <v>35821</v>
          </cell>
          <cell r="K2068">
            <v>1820</v>
          </cell>
          <cell r="L2068">
            <v>0</v>
          </cell>
          <cell r="M2068">
            <v>67000</v>
          </cell>
          <cell r="N2068">
            <v>66999</v>
          </cell>
          <cell r="O2068">
            <v>1</v>
          </cell>
          <cell r="R2068">
            <v>2.6087200000000001E-2</v>
          </cell>
          <cell r="S2068">
            <v>1747.8424</v>
          </cell>
          <cell r="T2068">
            <v>1747.8163128000001</v>
          </cell>
          <cell r="U2068">
            <v>2.6087199999892619E-2</v>
          </cell>
          <cell r="W2068">
            <v>1998</v>
          </cell>
          <cell r="X2068">
            <v>7</v>
          </cell>
          <cell r="Y2068">
            <v>1.1800356506238858</v>
          </cell>
          <cell r="Z2068">
            <v>1</v>
          </cell>
          <cell r="AA2068">
            <v>4</v>
          </cell>
          <cell r="AB2068">
            <v>0</v>
          </cell>
          <cell r="AC2068">
            <v>0.08</v>
          </cell>
          <cell r="AD2068">
            <v>0</v>
          </cell>
          <cell r="AH2068">
            <v>0</v>
          </cell>
        </row>
        <row r="2069">
          <cell r="A2069" t="str">
            <v>G980594-000</v>
          </cell>
          <cell r="B2069" t="str">
            <v>Fixtures and fittings</v>
          </cell>
          <cell r="C2069">
            <v>1301</v>
          </cell>
          <cell r="D2069" t="str">
            <v>IS</v>
          </cell>
          <cell r="E2069" t="str">
            <v>N/A</v>
          </cell>
          <cell r="F2069">
            <v>4010449</v>
          </cell>
          <cell r="G2069" t="str">
            <v>NETWORK</v>
          </cell>
          <cell r="H2069" t="str">
            <v>LEXMARK OPTRA-R</v>
          </cell>
          <cell r="I2069">
            <v>35790</v>
          </cell>
          <cell r="J2069">
            <v>35821</v>
          </cell>
          <cell r="K2069">
            <v>1820</v>
          </cell>
          <cell r="L2069">
            <v>0</v>
          </cell>
          <cell r="M2069">
            <v>67000</v>
          </cell>
          <cell r="N2069">
            <v>66999</v>
          </cell>
          <cell r="O2069">
            <v>1</v>
          </cell>
          <cell r="R2069">
            <v>2.6087200000000001E-2</v>
          </cell>
          <cell r="S2069">
            <v>1747.8424</v>
          </cell>
          <cell r="T2069">
            <v>1747.8163128000001</v>
          </cell>
          <cell r="U2069">
            <v>2.6087199999892619E-2</v>
          </cell>
          <cell r="W2069">
            <v>1998</v>
          </cell>
          <cell r="X2069">
            <v>7</v>
          </cell>
          <cell r="Y2069">
            <v>1.1800356506238858</v>
          </cell>
          <cell r="Z2069">
            <v>1</v>
          </cell>
          <cell r="AA2069">
            <v>4</v>
          </cell>
          <cell r="AB2069">
            <v>0</v>
          </cell>
          <cell r="AC2069">
            <v>0.08</v>
          </cell>
          <cell r="AD2069">
            <v>0</v>
          </cell>
          <cell r="AH2069">
            <v>0</v>
          </cell>
        </row>
        <row r="2070">
          <cell r="A2070" t="str">
            <v>G980595-000</v>
          </cell>
          <cell r="B2070" t="str">
            <v>Fixtures and fittings</v>
          </cell>
          <cell r="C2070">
            <v>1301</v>
          </cell>
          <cell r="D2070" t="str">
            <v>IS</v>
          </cell>
          <cell r="E2070" t="str">
            <v>N/A</v>
          </cell>
          <cell r="F2070">
            <v>4010449</v>
          </cell>
          <cell r="G2070" t="str">
            <v>NETWORK</v>
          </cell>
          <cell r="H2070" t="str">
            <v>3COM HUB 12 PORT</v>
          </cell>
          <cell r="I2070">
            <v>35790</v>
          </cell>
          <cell r="J2070">
            <v>35821</v>
          </cell>
          <cell r="K2070">
            <v>1820</v>
          </cell>
          <cell r="L2070">
            <v>0</v>
          </cell>
          <cell r="M2070">
            <v>29000</v>
          </cell>
          <cell r="N2070">
            <v>28999</v>
          </cell>
          <cell r="O2070">
            <v>1</v>
          </cell>
          <cell r="R2070">
            <v>2.6087200000000001E-2</v>
          </cell>
          <cell r="S2070">
            <v>756.52880000000005</v>
          </cell>
          <cell r="T2070">
            <v>756.50271280000004</v>
          </cell>
          <cell r="U2070">
            <v>2.6087200000006305E-2</v>
          </cell>
          <cell r="W2070">
            <v>1998</v>
          </cell>
          <cell r="X2070">
            <v>7</v>
          </cell>
          <cell r="Y2070">
            <v>1.1800356506238858</v>
          </cell>
          <cell r="Z2070">
            <v>1</v>
          </cell>
          <cell r="AA2070">
            <v>4</v>
          </cell>
          <cell r="AB2070">
            <v>900</v>
          </cell>
          <cell r="AC2070">
            <v>0.08</v>
          </cell>
          <cell r="AD2070">
            <v>70</v>
          </cell>
          <cell r="AH2070">
            <v>0.5</v>
          </cell>
        </row>
        <row r="2071">
          <cell r="A2071" t="str">
            <v>G980596-000</v>
          </cell>
          <cell r="B2071" t="str">
            <v>Fixtures and fittings</v>
          </cell>
          <cell r="C2071">
            <v>1301</v>
          </cell>
          <cell r="D2071" t="str">
            <v>IS</v>
          </cell>
          <cell r="E2071" t="str">
            <v>N/A</v>
          </cell>
          <cell r="F2071">
            <v>4010449</v>
          </cell>
          <cell r="G2071" t="str">
            <v>NETWORK</v>
          </cell>
          <cell r="H2071" t="str">
            <v>CANON BUBBLE JET</v>
          </cell>
          <cell r="I2071">
            <v>35790</v>
          </cell>
          <cell r="J2071">
            <v>35821</v>
          </cell>
          <cell r="K2071">
            <v>1820</v>
          </cell>
          <cell r="L2071">
            <v>0</v>
          </cell>
          <cell r="M2071">
            <v>12000</v>
          </cell>
          <cell r="N2071">
            <v>11999</v>
          </cell>
          <cell r="O2071">
            <v>1</v>
          </cell>
          <cell r="R2071">
            <v>2.6087200000000001E-2</v>
          </cell>
          <cell r="S2071">
            <v>313.04640000000001</v>
          </cell>
          <cell r="T2071">
            <v>313.0203128</v>
          </cell>
          <cell r="U2071">
            <v>2.6087200000006305E-2</v>
          </cell>
          <cell r="W2071">
            <v>1998</v>
          </cell>
          <cell r="X2071">
            <v>7</v>
          </cell>
          <cell r="Y2071">
            <v>1.1800356506238858</v>
          </cell>
          <cell r="Z2071">
            <v>1</v>
          </cell>
          <cell r="AA2071">
            <v>4</v>
          </cell>
          <cell r="AB2071">
            <v>0</v>
          </cell>
          <cell r="AC2071">
            <v>0.08</v>
          </cell>
          <cell r="AD2071">
            <v>0</v>
          </cell>
          <cell r="AH2071">
            <v>0</v>
          </cell>
        </row>
        <row r="2072">
          <cell r="A2072" t="str">
            <v>G980597-000</v>
          </cell>
          <cell r="B2072" t="str">
            <v>Fixtures and fittings</v>
          </cell>
          <cell r="C2072">
            <v>1301</v>
          </cell>
          <cell r="D2072" t="str">
            <v>IS</v>
          </cell>
          <cell r="E2072" t="str">
            <v>N/A</v>
          </cell>
          <cell r="F2072">
            <v>4110002</v>
          </cell>
          <cell r="G2072" t="str">
            <v>NETWORK</v>
          </cell>
          <cell r="H2072" t="str">
            <v>OPTRA MARKNET XL CARD COMBO</v>
          </cell>
          <cell r="I2072">
            <v>35802</v>
          </cell>
          <cell r="J2072">
            <v>35821</v>
          </cell>
          <cell r="K2072">
            <v>1820</v>
          </cell>
          <cell r="L2072">
            <v>0</v>
          </cell>
          <cell r="M2072">
            <v>17000</v>
          </cell>
          <cell r="N2072">
            <v>16999</v>
          </cell>
          <cell r="O2072">
            <v>1</v>
          </cell>
          <cell r="R2072">
            <v>2.6087200000000001E-2</v>
          </cell>
          <cell r="S2072">
            <v>443.48240000000004</v>
          </cell>
          <cell r="T2072">
            <v>443.45631280000003</v>
          </cell>
          <cell r="U2072">
            <v>2.6087200000006305E-2</v>
          </cell>
          <cell r="W2072">
            <v>1998</v>
          </cell>
          <cell r="X2072">
            <v>7</v>
          </cell>
          <cell r="Y2072">
            <v>1.1800356506238858</v>
          </cell>
          <cell r="Z2072">
            <v>1</v>
          </cell>
          <cell r="AA2072">
            <v>4</v>
          </cell>
          <cell r="AB2072">
            <v>0</v>
          </cell>
          <cell r="AC2072">
            <v>0.08</v>
          </cell>
          <cell r="AD2072">
            <v>0</v>
          </cell>
          <cell r="AH2072">
            <v>0</v>
          </cell>
        </row>
        <row r="2073">
          <cell r="A2073" t="str">
            <v>G980598-000</v>
          </cell>
          <cell r="B2073" t="str">
            <v>Fixtures and fittings</v>
          </cell>
          <cell r="C2073">
            <v>1301</v>
          </cell>
          <cell r="D2073" t="str">
            <v>IS</v>
          </cell>
          <cell r="E2073" t="str">
            <v>N/A</v>
          </cell>
          <cell r="F2073">
            <v>4110002</v>
          </cell>
          <cell r="G2073" t="str">
            <v>NETWORK</v>
          </cell>
          <cell r="H2073" t="str">
            <v>OPTRA MARKNET XL CARD COMBO</v>
          </cell>
          <cell r="I2073">
            <v>35802</v>
          </cell>
          <cell r="J2073">
            <v>35821</v>
          </cell>
          <cell r="K2073">
            <v>1820</v>
          </cell>
          <cell r="L2073">
            <v>0</v>
          </cell>
          <cell r="M2073">
            <v>17000</v>
          </cell>
          <cell r="N2073">
            <v>16999</v>
          </cell>
          <cell r="O2073">
            <v>1</v>
          </cell>
          <cell r="R2073">
            <v>2.6087200000000001E-2</v>
          </cell>
          <cell r="S2073">
            <v>443.48240000000004</v>
          </cell>
          <cell r="T2073">
            <v>443.45631280000003</v>
          </cell>
          <cell r="U2073">
            <v>2.6087200000006305E-2</v>
          </cell>
          <cell r="W2073">
            <v>1998</v>
          </cell>
          <cell r="X2073">
            <v>7</v>
          </cell>
          <cell r="Y2073">
            <v>1.1800356506238858</v>
          </cell>
          <cell r="Z2073">
            <v>1</v>
          </cell>
          <cell r="AA2073">
            <v>4</v>
          </cell>
          <cell r="AB2073">
            <v>0</v>
          </cell>
          <cell r="AC2073">
            <v>0.08</v>
          </cell>
          <cell r="AD2073">
            <v>0</v>
          </cell>
          <cell r="AH2073">
            <v>0</v>
          </cell>
        </row>
        <row r="2074">
          <cell r="A2074" t="str">
            <v>G980599-000</v>
          </cell>
          <cell r="B2074" t="str">
            <v>Fixtures and fittings</v>
          </cell>
          <cell r="C2074">
            <v>1301</v>
          </cell>
          <cell r="D2074" t="str">
            <v>IS</v>
          </cell>
          <cell r="E2074" t="str">
            <v>N/A</v>
          </cell>
          <cell r="F2074">
            <v>4110002</v>
          </cell>
          <cell r="G2074" t="str">
            <v>NETWORK</v>
          </cell>
          <cell r="H2074" t="str">
            <v>OPTRA MARKNET XL CARD COMBO</v>
          </cell>
          <cell r="I2074">
            <v>35802</v>
          </cell>
          <cell r="J2074">
            <v>35821</v>
          </cell>
          <cell r="K2074">
            <v>1820</v>
          </cell>
          <cell r="L2074">
            <v>0</v>
          </cell>
          <cell r="M2074">
            <v>17000</v>
          </cell>
          <cell r="N2074">
            <v>16999</v>
          </cell>
          <cell r="O2074">
            <v>1</v>
          </cell>
          <cell r="R2074">
            <v>2.6087200000000001E-2</v>
          </cell>
          <cell r="S2074">
            <v>443.48240000000004</v>
          </cell>
          <cell r="T2074">
            <v>443.45631280000003</v>
          </cell>
          <cell r="U2074">
            <v>2.6087200000006305E-2</v>
          </cell>
          <cell r="W2074">
            <v>1998</v>
          </cell>
          <cell r="X2074">
            <v>7</v>
          </cell>
          <cell r="Y2074">
            <v>1.1800356506238858</v>
          </cell>
          <cell r="Z2074">
            <v>1</v>
          </cell>
          <cell r="AA2074">
            <v>4</v>
          </cell>
          <cell r="AB2074">
            <v>0</v>
          </cell>
          <cell r="AC2074">
            <v>0.08</v>
          </cell>
          <cell r="AD2074">
            <v>0</v>
          </cell>
          <cell r="AH2074">
            <v>0</v>
          </cell>
        </row>
        <row r="2075">
          <cell r="A2075" t="str">
            <v>G980600-000</v>
          </cell>
          <cell r="B2075" t="str">
            <v>Fixtures and fittings</v>
          </cell>
          <cell r="C2075">
            <v>1301</v>
          </cell>
          <cell r="D2075" t="str">
            <v>IS</v>
          </cell>
          <cell r="E2075" t="str">
            <v>N/A</v>
          </cell>
          <cell r="F2075">
            <v>4110002</v>
          </cell>
          <cell r="G2075" t="str">
            <v>NETWORK</v>
          </cell>
          <cell r="H2075" t="str">
            <v>OPTRA MARKNET XL CARD COMBO</v>
          </cell>
          <cell r="I2075">
            <v>35802</v>
          </cell>
          <cell r="J2075">
            <v>35821</v>
          </cell>
          <cell r="K2075">
            <v>1820</v>
          </cell>
          <cell r="L2075">
            <v>0</v>
          </cell>
          <cell r="M2075">
            <v>17000</v>
          </cell>
          <cell r="N2075">
            <v>16999</v>
          </cell>
          <cell r="O2075">
            <v>1</v>
          </cell>
          <cell r="R2075">
            <v>2.6087200000000001E-2</v>
          </cell>
          <cell r="S2075">
            <v>443.48240000000004</v>
          </cell>
          <cell r="T2075">
            <v>443.45631280000003</v>
          </cell>
          <cell r="U2075">
            <v>2.6087200000006305E-2</v>
          </cell>
          <cell r="W2075">
            <v>1998</v>
          </cell>
          <cell r="X2075">
            <v>7</v>
          </cell>
          <cell r="Y2075">
            <v>1.1800356506238858</v>
          </cell>
          <cell r="Z2075">
            <v>1</v>
          </cell>
          <cell r="AA2075">
            <v>4</v>
          </cell>
          <cell r="AB2075">
            <v>0</v>
          </cell>
          <cell r="AC2075">
            <v>0.08</v>
          </cell>
          <cell r="AD2075">
            <v>0</v>
          </cell>
          <cell r="AH2075">
            <v>0</v>
          </cell>
        </row>
        <row r="2076">
          <cell r="A2076" t="str">
            <v>G980601-000</v>
          </cell>
          <cell r="B2076" t="str">
            <v>Fixtures and fittings</v>
          </cell>
          <cell r="C2076">
            <v>1301</v>
          </cell>
          <cell r="D2076" t="str">
            <v>IS</v>
          </cell>
          <cell r="E2076" t="str">
            <v>N/A</v>
          </cell>
          <cell r="F2076">
            <v>4110002</v>
          </cell>
          <cell r="G2076" t="str">
            <v>NETWORK</v>
          </cell>
          <cell r="H2076" t="str">
            <v>PRINTER HP LASERJET 4V</v>
          </cell>
          <cell r="I2076">
            <v>35802</v>
          </cell>
          <cell r="J2076">
            <v>35821</v>
          </cell>
          <cell r="K2076">
            <v>1820</v>
          </cell>
          <cell r="L2076">
            <v>0</v>
          </cell>
          <cell r="M2076">
            <v>100000</v>
          </cell>
          <cell r="N2076">
            <v>99999</v>
          </cell>
          <cell r="O2076">
            <v>1</v>
          </cell>
          <cell r="R2076">
            <v>2.6087200000000001E-2</v>
          </cell>
          <cell r="S2076">
            <v>2608.7200000000003</v>
          </cell>
          <cell r="T2076">
            <v>2608.6939128000004</v>
          </cell>
          <cell r="U2076">
            <v>2.6087199999892619E-2</v>
          </cell>
          <cell r="W2076">
            <v>1998</v>
          </cell>
          <cell r="X2076">
            <v>5</v>
          </cell>
          <cell r="Y2076">
            <v>0.70710340307658859</v>
          </cell>
          <cell r="Z2076">
            <v>1.1114365766683647</v>
          </cell>
          <cell r="AA2076">
            <v>4</v>
          </cell>
          <cell r="AB2076">
            <v>0</v>
          </cell>
          <cell r="AC2076">
            <v>0.08</v>
          </cell>
          <cell r="AD2076">
            <v>0</v>
          </cell>
          <cell r="AH2076">
            <v>0</v>
          </cell>
        </row>
        <row r="2077">
          <cell r="A2077" t="str">
            <v>G980601-001</v>
          </cell>
          <cell r="B2077" t="str">
            <v>Fixtures and fittings</v>
          </cell>
          <cell r="C2077">
            <v>1301</v>
          </cell>
          <cell r="D2077" t="str">
            <v>IS</v>
          </cell>
          <cell r="E2077" t="str">
            <v>N/A</v>
          </cell>
          <cell r="F2077">
            <v>4010450</v>
          </cell>
          <cell r="G2077" t="str">
            <v>NETWORK</v>
          </cell>
          <cell r="H2077" t="str">
            <v>CABLE AND INSTALLATION</v>
          </cell>
          <cell r="I2077">
            <v>35794</v>
          </cell>
          <cell r="J2077">
            <v>35821</v>
          </cell>
          <cell r="K2077">
            <v>1820</v>
          </cell>
          <cell r="L2077">
            <v>0</v>
          </cell>
          <cell r="M2077">
            <v>6000</v>
          </cell>
          <cell r="N2077">
            <v>5999</v>
          </cell>
          <cell r="O2077">
            <v>1</v>
          </cell>
          <cell r="R2077">
            <v>2.6087200000000001E-2</v>
          </cell>
          <cell r="S2077">
            <v>156.5232</v>
          </cell>
          <cell r="T2077">
            <v>156.4971128</v>
          </cell>
          <cell r="U2077">
            <v>2.6087200000006305E-2</v>
          </cell>
          <cell r="W2077">
            <v>1998</v>
          </cell>
          <cell r="X2077">
            <v>7</v>
          </cell>
          <cell r="Y2077">
            <v>1.1800356506238858</v>
          </cell>
          <cell r="Z2077">
            <v>1</v>
          </cell>
          <cell r="AA2077">
            <v>4</v>
          </cell>
          <cell r="AB2077">
            <v>0</v>
          </cell>
          <cell r="AC2077">
            <v>0.08</v>
          </cell>
          <cell r="AD2077">
            <v>0</v>
          </cell>
          <cell r="AH2077">
            <v>0</v>
          </cell>
        </row>
        <row r="2078">
          <cell r="A2078" t="str">
            <v>G980602-000</v>
          </cell>
          <cell r="B2078" t="str">
            <v>Fixtures and fittings</v>
          </cell>
          <cell r="C2078">
            <v>1301</v>
          </cell>
          <cell r="D2078" t="str">
            <v>IS</v>
          </cell>
          <cell r="E2078" t="str">
            <v>N/A</v>
          </cell>
          <cell r="F2078">
            <v>4110002</v>
          </cell>
          <cell r="G2078" t="str">
            <v>NETWORK</v>
          </cell>
          <cell r="H2078" t="str">
            <v>PRINTER HP LASERJET 6P</v>
          </cell>
          <cell r="I2078">
            <v>35802</v>
          </cell>
          <cell r="J2078">
            <v>35821</v>
          </cell>
          <cell r="K2078">
            <v>1820</v>
          </cell>
          <cell r="L2078">
            <v>0</v>
          </cell>
          <cell r="M2078">
            <v>35500</v>
          </cell>
          <cell r="N2078">
            <v>35499</v>
          </cell>
          <cell r="O2078">
            <v>1</v>
          </cell>
          <cell r="R2078">
            <v>2.6087200000000001E-2</v>
          </cell>
          <cell r="S2078">
            <v>926.0956000000001</v>
          </cell>
          <cell r="T2078">
            <v>926.0695128000001</v>
          </cell>
          <cell r="U2078">
            <v>2.6087200000006305E-2</v>
          </cell>
          <cell r="W2078">
            <v>1998</v>
          </cell>
          <cell r="X2078">
            <v>5</v>
          </cell>
          <cell r="Y2078">
            <v>0.70710340307658859</v>
          </cell>
          <cell r="Z2078">
            <v>1.1114365766683647</v>
          </cell>
          <cell r="AA2078">
            <v>4</v>
          </cell>
          <cell r="AB2078">
            <v>0</v>
          </cell>
          <cell r="AC2078">
            <v>0.08</v>
          </cell>
          <cell r="AD2078">
            <v>0</v>
          </cell>
          <cell r="AH2078">
            <v>0</v>
          </cell>
        </row>
        <row r="2079">
          <cell r="A2079" t="str">
            <v>G980604-000</v>
          </cell>
          <cell r="B2079" t="str">
            <v>Fixtures and fittings</v>
          </cell>
          <cell r="C2079">
            <v>3400</v>
          </cell>
          <cell r="D2079" t="str">
            <v>Test</v>
          </cell>
          <cell r="E2079" t="str">
            <v>N/A</v>
          </cell>
          <cell r="F2079">
            <v>4110069</v>
          </cell>
          <cell r="G2079" t="str">
            <v>NETWORK</v>
          </cell>
          <cell r="H2079" t="str">
            <v>PC# 457 PC PENTIUM CYRIX-200</v>
          </cell>
          <cell r="I2079">
            <v>35842</v>
          </cell>
          <cell r="J2079">
            <v>35849</v>
          </cell>
          <cell r="K2079">
            <v>1820</v>
          </cell>
          <cell r="L2079">
            <v>0</v>
          </cell>
          <cell r="M2079">
            <v>44480</v>
          </cell>
          <cell r="N2079">
            <v>44479</v>
          </cell>
          <cell r="O2079">
            <v>1</v>
          </cell>
          <cell r="R2079">
            <v>2.6087200000000001E-2</v>
          </cell>
          <cell r="S2079">
            <v>1160.3586560000001</v>
          </cell>
          <cell r="T2079">
            <v>1160.3325688</v>
          </cell>
          <cell r="U2079">
            <v>2.6087200000119992E-2</v>
          </cell>
          <cell r="W2079">
            <v>1998</v>
          </cell>
          <cell r="X2079">
            <v>6</v>
          </cell>
          <cell r="Y2079">
            <v>0</v>
          </cell>
          <cell r="Z2079">
            <v>1.1114365766683647</v>
          </cell>
          <cell r="AA2079">
            <v>5</v>
          </cell>
          <cell r="AB2079">
            <v>0</v>
          </cell>
          <cell r="AC2079">
            <v>0.03</v>
          </cell>
          <cell r="AD2079">
            <v>0</v>
          </cell>
          <cell r="AH2079">
            <v>0</v>
          </cell>
        </row>
        <row r="2080">
          <cell r="A2080" t="str">
            <v>G980606-000</v>
          </cell>
          <cell r="B2080" t="str">
            <v>Fixtures and fittings</v>
          </cell>
          <cell r="C2080">
            <v>1301</v>
          </cell>
          <cell r="D2080" t="str">
            <v>IS</v>
          </cell>
          <cell r="E2080" t="str">
            <v>N/A</v>
          </cell>
          <cell r="F2080">
            <v>4110050</v>
          </cell>
          <cell r="G2080" t="str">
            <v>NETWORK</v>
          </cell>
          <cell r="H2080" t="str">
            <v>PC #295 PENTIUM 166MHZ</v>
          </cell>
          <cell r="I2080">
            <v>35831</v>
          </cell>
          <cell r="J2080">
            <v>35849</v>
          </cell>
          <cell r="K2080">
            <v>1820</v>
          </cell>
          <cell r="L2080">
            <v>0</v>
          </cell>
          <cell r="M2080">
            <v>66230</v>
          </cell>
          <cell r="N2080">
            <v>66229</v>
          </cell>
          <cell r="O2080">
            <v>1</v>
          </cell>
          <cell r="R2080">
            <v>2.6087200000000001E-2</v>
          </cell>
          <cell r="S2080">
            <v>1727.7552560000001</v>
          </cell>
          <cell r="T2080">
            <v>1727.7291688</v>
          </cell>
          <cell r="U2080">
            <v>2.6087200000119992E-2</v>
          </cell>
          <cell r="W2080">
            <v>1998</v>
          </cell>
          <cell r="X2080">
            <v>6</v>
          </cell>
          <cell r="Y2080">
            <v>0</v>
          </cell>
          <cell r="Z2080">
            <v>1.1114365766683647</v>
          </cell>
          <cell r="AA2080">
            <v>5</v>
          </cell>
          <cell r="AB2080">
            <v>0</v>
          </cell>
          <cell r="AC2080">
            <v>0.03</v>
          </cell>
          <cell r="AD2080">
            <v>0</v>
          </cell>
          <cell r="AH2080">
            <v>0</v>
          </cell>
        </row>
        <row r="2081">
          <cell r="A2081" t="str">
            <v>G980606-001</v>
          </cell>
          <cell r="B2081" t="str">
            <v>Fixtures and fittings</v>
          </cell>
          <cell r="C2081">
            <v>1301</v>
          </cell>
          <cell r="D2081" t="str">
            <v>IS</v>
          </cell>
          <cell r="E2081" t="str">
            <v>N/A</v>
          </cell>
          <cell r="F2081">
            <v>4110040</v>
          </cell>
          <cell r="G2081" t="str">
            <v>NETWORK</v>
          </cell>
          <cell r="H2081" t="str">
            <v>SMC HUB &amp; CABLE , ACE RAM</v>
          </cell>
          <cell r="I2081">
            <v>35818</v>
          </cell>
          <cell r="J2081">
            <v>35849</v>
          </cell>
          <cell r="K2081">
            <v>1820</v>
          </cell>
          <cell r="L2081">
            <v>0</v>
          </cell>
          <cell r="M2081">
            <v>31817.5</v>
          </cell>
          <cell r="N2081">
            <v>31816.5</v>
          </cell>
          <cell r="O2081">
            <v>1</v>
          </cell>
          <cell r="R2081">
            <v>2.6087200000000001E-2</v>
          </cell>
          <cell r="S2081">
            <v>830.02948600000002</v>
          </cell>
          <cell r="T2081">
            <v>830.00339880000001</v>
          </cell>
          <cell r="U2081">
            <v>2.6087200000006305E-2</v>
          </cell>
          <cell r="W2081">
            <v>1998</v>
          </cell>
          <cell r="X2081">
            <v>7</v>
          </cell>
          <cell r="Y2081">
            <v>1.1800356506238858</v>
          </cell>
          <cell r="Z2081">
            <v>1</v>
          </cell>
          <cell r="AA2081">
            <v>4</v>
          </cell>
          <cell r="AB2081">
            <v>1000</v>
          </cell>
          <cell r="AC2081">
            <v>0.08</v>
          </cell>
          <cell r="AD2081">
            <v>80</v>
          </cell>
          <cell r="AH2081">
            <v>0.5</v>
          </cell>
        </row>
        <row r="2082">
          <cell r="A2082" t="str">
            <v>G980608-001</v>
          </cell>
          <cell r="B2082" t="str">
            <v>Fixtures and fittings</v>
          </cell>
          <cell r="C2082">
            <v>1301</v>
          </cell>
          <cell r="D2082" t="str">
            <v>IS</v>
          </cell>
          <cell r="E2082" t="str">
            <v>N/A</v>
          </cell>
          <cell r="F2082">
            <v>4110040</v>
          </cell>
          <cell r="G2082" t="str">
            <v>NETWORK</v>
          </cell>
          <cell r="H2082" t="str">
            <v>SMC HUB &amp; CABLE , ACE RAM</v>
          </cell>
          <cell r="I2082">
            <v>35818</v>
          </cell>
          <cell r="J2082">
            <v>35849</v>
          </cell>
          <cell r="K2082">
            <v>1820</v>
          </cell>
          <cell r="L2082">
            <v>0</v>
          </cell>
          <cell r="M2082">
            <v>31817.5</v>
          </cell>
          <cell r="N2082">
            <v>31816.5</v>
          </cell>
          <cell r="O2082">
            <v>1</v>
          </cell>
          <cell r="R2082">
            <v>2.6087200000000001E-2</v>
          </cell>
          <cell r="S2082">
            <v>830.02948600000002</v>
          </cell>
          <cell r="T2082">
            <v>830.00339880000001</v>
          </cell>
          <cell r="U2082">
            <v>2.6087200000006305E-2</v>
          </cell>
          <cell r="W2082">
            <v>1998</v>
          </cell>
          <cell r="X2082">
            <v>7</v>
          </cell>
          <cell r="Y2082">
            <v>1.1800356506238858</v>
          </cell>
          <cell r="Z2082">
            <v>1</v>
          </cell>
          <cell r="AA2082">
            <v>4</v>
          </cell>
          <cell r="AB2082">
            <v>1000</v>
          </cell>
          <cell r="AC2082">
            <v>0.08</v>
          </cell>
          <cell r="AD2082">
            <v>80</v>
          </cell>
          <cell r="AH2082">
            <v>0.5</v>
          </cell>
        </row>
        <row r="2083">
          <cell r="A2083" t="str">
            <v>G980612-001</v>
          </cell>
          <cell r="B2083" t="str">
            <v>Fixtures and fittings</v>
          </cell>
          <cell r="C2083">
            <v>1301</v>
          </cell>
          <cell r="D2083" t="str">
            <v>IS</v>
          </cell>
          <cell r="E2083" t="str">
            <v>N/A</v>
          </cell>
          <cell r="F2083">
            <v>4110040</v>
          </cell>
          <cell r="G2083" t="str">
            <v>NETWORK</v>
          </cell>
          <cell r="H2083" t="str">
            <v>SMC HUB &amp; CABLE , ACE RAM</v>
          </cell>
          <cell r="I2083">
            <v>35818</v>
          </cell>
          <cell r="J2083">
            <v>35849</v>
          </cell>
          <cell r="K2083">
            <v>1820</v>
          </cell>
          <cell r="L2083">
            <v>0</v>
          </cell>
          <cell r="M2083">
            <v>31817.5</v>
          </cell>
          <cell r="N2083">
            <v>31816.5</v>
          </cell>
          <cell r="O2083">
            <v>1</v>
          </cell>
          <cell r="R2083">
            <v>2.6087200000000001E-2</v>
          </cell>
          <cell r="S2083">
            <v>830.02948600000002</v>
          </cell>
          <cell r="T2083">
            <v>830.00339880000001</v>
          </cell>
          <cell r="U2083">
            <v>2.6087200000006305E-2</v>
          </cell>
          <cell r="W2083">
            <v>1998</v>
          </cell>
          <cell r="X2083">
            <v>7</v>
          </cell>
          <cell r="Y2083">
            <v>1.1800356506238858</v>
          </cell>
          <cell r="Z2083">
            <v>1</v>
          </cell>
          <cell r="AA2083">
            <v>4</v>
          </cell>
          <cell r="AB2083">
            <v>1000</v>
          </cell>
          <cell r="AC2083">
            <v>0.08</v>
          </cell>
          <cell r="AD2083">
            <v>80</v>
          </cell>
          <cell r="AH2083">
            <v>0.5</v>
          </cell>
        </row>
        <row r="2084">
          <cell r="A2084" t="str">
            <v>G980613-000</v>
          </cell>
          <cell r="B2084" t="str">
            <v>Fixtures and fittings</v>
          </cell>
          <cell r="C2084">
            <v>1301</v>
          </cell>
          <cell r="D2084" t="str">
            <v>IS</v>
          </cell>
          <cell r="E2084" t="str">
            <v>N/A</v>
          </cell>
          <cell r="F2084">
            <v>4110046</v>
          </cell>
          <cell r="G2084" t="str">
            <v>NETWORK</v>
          </cell>
          <cell r="H2084" t="str">
            <v>PRT-184 PRINTER HP 6P</v>
          </cell>
          <cell r="I2084">
            <v>35831</v>
          </cell>
          <cell r="J2084">
            <v>35849</v>
          </cell>
          <cell r="K2084">
            <v>1820</v>
          </cell>
          <cell r="L2084">
            <v>0</v>
          </cell>
          <cell r="M2084">
            <v>37500</v>
          </cell>
          <cell r="N2084">
            <v>37499</v>
          </cell>
          <cell r="O2084">
            <v>1</v>
          </cell>
          <cell r="R2084">
            <v>2.6087200000000001E-2</v>
          </cell>
          <cell r="S2084">
            <v>978.2700000000001</v>
          </cell>
          <cell r="T2084">
            <v>978.24391280000009</v>
          </cell>
          <cell r="U2084">
            <v>2.6087200000006305E-2</v>
          </cell>
          <cell r="W2084">
            <v>1998</v>
          </cell>
          <cell r="X2084">
            <v>5</v>
          </cell>
          <cell r="Y2084">
            <v>0.70710340307658859</v>
          </cell>
          <cell r="Z2084">
            <v>1.1114365766683647</v>
          </cell>
          <cell r="AA2084">
            <v>4</v>
          </cell>
          <cell r="AB2084">
            <v>770</v>
          </cell>
          <cell r="AC2084">
            <v>0.08</v>
          </cell>
          <cell r="AD2084">
            <v>60</v>
          </cell>
          <cell r="AH2084">
            <v>0.5</v>
          </cell>
        </row>
        <row r="2085">
          <cell r="A2085" t="str">
            <v>G980614-000</v>
          </cell>
          <cell r="B2085" t="str">
            <v>Fixtures and fittings</v>
          </cell>
          <cell r="C2085">
            <v>1301</v>
          </cell>
          <cell r="D2085" t="str">
            <v>IS</v>
          </cell>
          <cell r="E2085" t="str">
            <v>N/A</v>
          </cell>
          <cell r="F2085">
            <v>4110046</v>
          </cell>
          <cell r="G2085" t="str">
            <v>NETWORK</v>
          </cell>
          <cell r="H2085" t="str">
            <v>PRT-232 PRINTER HP 890C</v>
          </cell>
          <cell r="I2085">
            <v>35831</v>
          </cell>
          <cell r="J2085">
            <v>35849</v>
          </cell>
          <cell r="K2085">
            <v>1820</v>
          </cell>
          <cell r="L2085">
            <v>0</v>
          </cell>
          <cell r="M2085">
            <v>24200</v>
          </cell>
          <cell r="N2085">
            <v>24199</v>
          </cell>
          <cell r="O2085">
            <v>1</v>
          </cell>
          <cell r="R2085">
            <v>2.6087200000000001E-2</v>
          </cell>
          <cell r="S2085">
            <v>631.31024000000002</v>
          </cell>
          <cell r="T2085">
            <v>631.28415280000002</v>
          </cell>
          <cell r="U2085">
            <v>2.6087200000006305E-2</v>
          </cell>
          <cell r="W2085">
            <v>1998</v>
          </cell>
          <cell r="X2085">
            <v>5</v>
          </cell>
          <cell r="Y2085">
            <v>0.70710340307658859</v>
          </cell>
          <cell r="Z2085">
            <v>1.1114365766683647</v>
          </cell>
          <cell r="AA2085">
            <v>4</v>
          </cell>
          <cell r="AB2085">
            <v>0</v>
          </cell>
          <cell r="AC2085">
            <v>0.08</v>
          </cell>
          <cell r="AD2085">
            <v>0</v>
          </cell>
          <cell r="AH2085">
            <v>0</v>
          </cell>
        </row>
        <row r="2086">
          <cell r="A2086" t="str">
            <v>G980616-000</v>
          </cell>
          <cell r="B2086" t="str">
            <v>Fixtures and fittings</v>
          </cell>
          <cell r="C2086">
            <v>1301</v>
          </cell>
          <cell r="D2086" t="str">
            <v>IS</v>
          </cell>
          <cell r="E2086" t="str">
            <v>N/A</v>
          </cell>
          <cell r="F2086">
            <v>4110070</v>
          </cell>
          <cell r="G2086" t="str">
            <v>NETWORK</v>
          </cell>
          <cell r="H2086" t="str">
            <v>PCA51 PENTIUM 166MMX</v>
          </cell>
          <cell r="I2086">
            <v>35842</v>
          </cell>
          <cell r="J2086">
            <v>35849</v>
          </cell>
          <cell r="K2086">
            <v>1820</v>
          </cell>
          <cell r="L2086">
            <v>0</v>
          </cell>
          <cell r="M2086">
            <v>60710</v>
          </cell>
          <cell r="N2086">
            <v>60709</v>
          </cell>
          <cell r="O2086">
            <v>1</v>
          </cell>
          <cell r="R2086">
            <v>2.6087200000000001E-2</v>
          </cell>
          <cell r="S2086">
            <v>1583.7539120000001</v>
          </cell>
          <cell r="T2086">
            <v>1583.7278248</v>
          </cell>
          <cell r="U2086">
            <v>2.6087200000119992E-2</v>
          </cell>
          <cell r="W2086">
            <v>1998</v>
          </cell>
          <cell r="X2086">
            <v>6</v>
          </cell>
          <cell r="Y2086">
            <v>0</v>
          </cell>
          <cell r="Z2086">
            <v>1.1114365766683647</v>
          </cell>
          <cell r="AA2086">
            <v>5</v>
          </cell>
          <cell r="AB2086">
            <v>0</v>
          </cell>
          <cell r="AC2086">
            <v>0.03</v>
          </cell>
          <cell r="AD2086">
            <v>0</v>
          </cell>
          <cell r="AH2086">
            <v>0</v>
          </cell>
        </row>
        <row r="2087">
          <cell r="A2087" t="str">
            <v>G980616-001</v>
          </cell>
          <cell r="B2087" t="str">
            <v>Fixtures and fittings</v>
          </cell>
          <cell r="C2087">
            <v>1301</v>
          </cell>
          <cell r="D2087" t="str">
            <v>IS</v>
          </cell>
          <cell r="E2087" t="str">
            <v>N/A</v>
          </cell>
          <cell r="F2087">
            <v>4110040</v>
          </cell>
          <cell r="G2087" t="str">
            <v>NETWORK</v>
          </cell>
          <cell r="H2087" t="str">
            <v>SMC HUB &amp; CABLE , ACE RAM</v>
          </cell>
          <cell r="I2087">
            <v>35818</v>
          </cell>
          <cell r="J2087">
            <v>35849</v>
          </cell>
          <cell r="K2087">
            <v>1820</v>
          </cell>
          <cell r="L2087">
            <v>0</v>
          </cell>
          <cell r="M2087">
            <v>31817.5</v>
          </cell>
          <cell r="N2087">
            <v>31816.5</v>
          </cell>
          <cell r="O2087">
            <v>1</v>
          </cell>
          <cell r="R2087">
            <v>2.6087200000000001E-2</v>
          </cell>
          <cell r="S2087">
            <v>830.02948600000002</v>
          </cell>
          <cell r="T2087">
            <v>830.00339880000001</v>
          </cell>
          <cell r="U2087">
            <v>2.6087200000006305E-2</v>
          </cell>
          <cell r="W2087">
            <v>1998</v>
          </cell>
          <cell r="X2087">
            <v>7</v>
          </cell>
          <cell r="Y2087">
            <v>1.1800356506238858</v>
          </cell>
          <cell r="Z2087">
            <v>1</v>
          </cell>
          <cell r="AA2087">
            <v>4</v>
          </cell>
          <cell r="AB2087">
            <v>1000</v>
          </cell>
          <cell r="AC2087">
            <v>0.08</v>
          </cell>
          <cell r="AD2087">
            <v>80</v>
          </cell>
          <cell r="AH2087">
            <v>0.5</v>
          </cell>
        </row>
        <row r="2088">
          <cell r="A2088" t="str">
            <v>G980617-000</v>
          </cell>
          <cell r="B2088" t="str">
            <v>Fixtures and fittings</v>
          </cell>
          <cell r="C2088">
            <v>1301</v>
          </cell>
          <cell r="D2088" t="str">
            <v>IS</v>
          </cell>
          <cell r="E2088" t="str">
            <v>N/A</v>
          </cell>
          <cell r="F2088">
            <v>4110070</v>
          </cell>
          <cell r="G2088" t="str">
            <v>NETWORK</v>
          </cell>
          <cell r="H2088" t="str">
            <v>PC# 321 PENTIUM 166MMX</v>
          </cell>
          <cell r="I2088">
            <v>35842</v>
          </cell>
          <cell r="J2088">
            <v>35849</v>
          </cell>
          <cell r="K2088">
            <v>1820</v>
          </cell>
          <cell r="L2088">
            <v>0</v>
          </cell>
          <cell r="M2088">
            <v>60710</v>
          </cell>
          <cell r="N2088">
            <v>60709</v>
          </cell>
          <cell r="O2088">
            <v>1</v>
          </cell>
          <cell r="R2088">
            <v>2.6087200000000001E-2</v>
          </cell>
          <cell r="S2088">
            <v>1583.7539120000001</v>
          </cell>
          <cell r="T2088">
            <v>1583.7278248</v>
          </cell>
          <cell r="U2088">
            <v>2.6087200000119992E-2</v>
          </cell>
          <cell r="W2088">
            <v>1998</v>
          </cell>
          <cell r="X2088">
            <v>6</v>
          </cell>
          <cell r="Y2088">
            <v>0</v>
          </cell>
          <cell r="Z2088">
            <v>1.1114365766683647</v>
          </cell>
          <cell r="AA2088">
            <v>5</v>
          </cell>
          <cell r="AB2088">
            <v>0</v>
          </cell>
          <cell r="AC2088">
            <v>0.03</v>
          </cell>
          <cell r="AD2088">
            <v>0</v>
          </cell>
          <cell r="AH2088">
            <v>0</v>
          </cell>
        </row>
        <row r="2089">
          <cell r="A2089" t="str">
            <v>G980617-001</v>
          </cell>
          <cell r="B2089" t="str">
            <v>Fixtures and fittings</v>
          </cell>
          <cell r="C2089">
            <v>1301</v>
          </cell>
          <cell r="D2089" t="str">
            <v>IS</v>
          </cell>
          <cell r="E2089" t="str">
            <v>N/A</v>
          </cell>
          <cell r="F2089">
            <v>4110040</v>
          </cell>
          <cell r="G2089" t="str">
            <v>NETWORK</v>
          </cell>
          <cell r="H2089" t="str">
            <v>SMC HUB &amp; CABLE , ACE RAM</v>
          </cell>
          <cell r="I2089">
            <v>35818</v>
          </cell>
          <cell r="J2089">
            <v>35849</v>
          </cell>
          <cell r="K2089">
            <v>1820</v>
          </cell>
          <cell r="L2089">
            <v>0</v>
          </cell>
          <cell r="M2089">
            <v>31817.5</v>
          </cell>
          <cell r="N2089">
            <v>31816.5</v>
          </cell>
          <cell r="O2089">
            <v>1</v>
          </cell>
          <cell r="R2089">
            <v>2.6087200000000001E-2</v>
          </cell>
          <cell r="S2089">
            <v>830.02948600000002</v>
          </cell>
          <cell r="T2089">
            <v>830.00339880000001</v>
          </cell>
          <cell r="U2089">
            <v>2.6087200000006305E-2</v>
          </cell>
          <cell r="W2089">
            <v>1998</v>
          </cell>
          <cell r="X2089">
            <v>7</v>
          </cell>
          <cell r="Y2089">
            <v>1.1800356506238858</v>
          </cell>
          <cell r="Z2089">
            <v>1</v>
          </cell>
          <cell r="AA2089">
            <v>4</v>
          </cell>
          <cell r="AB2089">
            <v>1000</v>
          </cell>
          <cell r="AC2089">
            <v>0.08</v>
          </cell>
          <cell r="AD2089">
            <v>80</v>
          </cell>
          <cell r="AH2089">
            <v>0.5</v>
          </cell>
        </row>
        <row r="2090">
          <cell r="A2090" t="str">
            <v>G980617-002</v>
          </cell>
          <cell r="B2090" t="str">
            <v>Fixtures and fittings</v>
          </cell>
          <cell r="C2090">
            <v>1301</v>
          </cell>
          <cell r="D2090" t="str">
            <v>IS</v>
          </cell>
          <cell r="E2090" t="str">
            <v>N/A</v>
          </cell>
          <cell r="F2090">
            <v>4210451</v>
          </cell>
          <cell r="G2090" t="str">
            <v>NCOA</v>
          </cell>
          <cell r="H2090" t="str">
            <v>SIAM RAM</v>
          </cell>
          <cell r="I2090">
            <v>36426</v>
          </cell>
          <cell r="J2090">
            <v>36436</v>
          </cell>
          <cell r="K2090">
            <v>1820</v>
          </cell>
          <cell r="L2090">
            <v>0</v>
          </cell>
          <cell r="M2090">
            <v>1812</v>
          </cell>
          <cell r="N2090">
            <v>1811</v>
          </cell>
          <cell r="O2090">
            <v>1</v>
          </cell>
          <cell r="R2090">
            <v>2.6087200000000001E-2</v>
          </cell>
          <cell r="S2090">
            <v>47.2700064</v>
          </cell>
          <cell r="T2090">
            <v>47.243919200000001</v>
          </cell>
          <cell r="U2090">
            <v>2.60871999999992E-2</v>
          </cell>
          <cell r="W2090">
            <v>1999</v>
          </cell>
          <cell r="X2090">
            <v>7</v>
          </cell>
          <cell r="Y2090">
            <v>1.1553228621291447</v>
          </cell>
          <cell r="Z2090">
            <v>1</v>
          </cell>
          <cell r="AA2090">
            <v>4</v>
          </cell>
          <cell r="AB2090">
            <v>0</v>
          </cell>
          <cell r="AC2090">
            <v>0.09</v>
          </cell>
          <cell r="AD2090">
            <v>0</v>
          </cell>
          <cell r="AH2090">
            <v>0</v>
          </cell>
        </row>
        <row r="2091">
          <cell r="A2091" t="str">
            <v>G980620-001</v>
          </cell>
          <cell r="B2091" t="str">
            <v>Fixtures and fittings</v>
          </cell>
          <cell r="C2091">
            <v>1301</v>
          </cell>
          <cell r="D2091" t="str">
            <v>IS</v>
          </cell>
          <cell r="E2091" t="str">
            <v>N/A</v>
          </cell>
          <cell r="F2091">
            <v>67</v>
          </cell>
          <cell r="G2091" t="str">
            <v>OGA</v>
          </cell>
          <cell r="H2091" t="str">
            <v>SOFTWARE BARTENDER</v>
          </cell>
          <cell r="I2091">
            <v>36290</v>
          </cell>
          <cell r="J2091">
            <v>36310</v>
          </cell>
          <cell r="K2091">
            <v>1820</v>
          </cell>
          <cell r="L2091">
            <v>0</v>
          </cell>
          <cell r="M2091">
            <v>15000</v>
          </cell>
          <cell r="N2091">
            <v>14999</v>
          </cell>
          <cell r="O2091">
            <v>1</v>
          </cell>
          <cell r="R2091">
            <v>2.6087200000000001E-2</v>
          </cell>
          <cell r="S2091">
            <v>391.30799999999999</v>
          </cell>
          <cell r="T2091">
            <v>391.28191280000004</v>
          </cell>
          <cell r="U2091">
            <v>2.6087199999949462E-2</v>
          </cell>
          <cell r="W2091">
            <v>1999</v>
          </cell>
          <cell r="X2091">
            <v>6</v>
          </cell>
          <cell r="Y2091">
            <v>0</v>
          </cell>
          <cell r="Z2091">
            <v>0.9671166581762608</v>
          </cell>
          <cell r="AA2091">
            <v>5</v>
          </cell>
          <cell r="AB2091">
            <v>0</v>
          </cell>
          <cell r="AC2091">
            <v>0.04</v>
          </cell>
          <cell r="AD2091">
            <v>0</v>
          </cell>
          <cell r="AH2091">
            <v>0</v>
          </cell>
        </row>
        <row r="2092">
          <cell r="A2092" t="str">
            <v>G980622-000</v>
          </cell>
          <cell r="B2092" t="str">
            <v>Fixtures and fittings</v>
          </cell>
          <cell r="C2092">
            <v>1301</v>
          </cell>
          <cell r="D2092" t="str">
            <v>IS</v>
          </cell>
          <cell r="E2092" t="str">
            <v>N/A</v>
          </cell>
          <cell r="F2092">
            <v>4110051</v>
          </cell>
          <cell r="G2092" t="str">
            <v>NETWORK</v>
          </cell>
          <cell r="H2092" t="str">
            <v>PC# 311 PENTIUM 166MMX</v>
          </cell>
          <cell r="I2092">
            <v>35831</v>
          </cell>
          <cell r="J2092">
            <v>35849</v>
          </cell>
          <cell r="K2092">
            <v>1820</v>
          </cell>
          <cell r="L2092">
            <v>0</v>
          </cell>
          <cell r="M2092">
            <v>53500</v>
          </cell>
          <cell r="N2092">
            <v>53499</v>
          </cell>
          <cell r="O2092">
            <v>1</v>
          </cell>
          <cell r="R2092">
            <v>2.6087200000000001E-2</v>
          </cell>
          <cell r="S2092">
            <v>1395.6652000000001</v>
          </cell>
          <cell r="T2092">
            <v>1395.6391128</v>
          </cell>
          <cell r="U2092">
            <v>2.6087200000119992E-2</v>
          </cell>
          <cell r="W2092">
            <v>1998</v>
          </cell>
          <cell r="X2092">
            <v>6</v>
          </cell>
          <cell r="Y2092">
            <v>0</v>
          </cell>
          <cell r="Z2092">
            <v>1.1114365766683647</v>
          </cell>
          <cell r="AA2092">
            <v>5</v>
          </cell>
          <cell r="AB2092">
            <v>0</v>
          </cell>
          <cell r="AC2092">
            <v>0.03</v>
          </cell>
          <cell r="AD2092">
            <v>0</v>
          </cell>
          <cell r="AH2092">
            <v>0</v>
          </cell>
        </row>
        <row r="2093">
          <cell r="A2093" t="str">
            <v>G980627-000</v>
          </cell>
          <cell r="B2093" t="str">
            <v>Fixtures and fittings</v>
          </cell>
          <cell r="C2093">
            <v>1301</v>
          </cell>
          <cell r="D2093" t="str">
            <v>IS</v>
          </cell>
          <cell r="E2093" t="str">
            <v>N/A</v>
          </cell>
          <cell r="F2093">
            <v>4110051</v>
          </cell>
          <cell r="G2093" t="str">
            <v>NETWORK</v>
          </cell>
          <cell r="H2093" t="str">
            <v>PC# 349 PENTIUM 166MMX</v>
          </cell>
          <cell r="I2093">
            <v>35831</v>
          </cell>
          <cell r="J2093">
            <v>35849</v>
          </cell>
          <cell r="K2093">
            <v>1820</v>
          </cell>
          <cell r="L2093">
            <v>0</v>
          </cell>
          <cell r="M2093">
            <v>53500</v>
          </cell>
          <cell r="N2093">
            <v>53499</v>
          </cell>
          <cell r="O2093">
            <v>1</v>
          </cell>
          <cell r="R2093">
            <v>2.6087200000000001E-2</v>
          </cell>
          <cell r="S2093">
            <v>1395.6652000000001</v>
          </cell>
          <cell r="T2093">
            <v>1395.6391128</v>
          </cell>
          <cell r="U2093">
            <v>2.6087200000119992E-2</v>
          </cell>
          <cell r="W2093">
            <v>1998</v>
          </cell>
          <cell r="X2093">
            <v>6</v>
          </cell>
          <cell r="Y2093">
            <v>0</v>
          </cell>
          <cell r="Z2093">
            <v>1.1114365766683647</v>
          </cell>
          <cell r="AA2093">
            <v>5</v>
          </cell>
          <cell r="AB2093">
            <v>0</v>
          </cell>
          <cell r="AC2093">
            <v>0.03</v>
          </cell>
          <cell r="AD2093">
            <v>0</v>
          </cell>
          <cell r="AH2093">
            <v>0</v>
          </cell>
        </row>
        <row r="2094">
          <cell r="A2094" t="str">
            <v>G980628-000</v>
          </cell>
          <cell r="B2094" t="str">
            <v>Fixtures and fittings</v>
          </cell>
          <cell r="C2094">
            <v>1301</v>
          </cell>
          <cell r="D2094" t="str">
            <v>IS</v>
          </cell>
          <cell r="E2094" t="str">
            <v>N/A</v>
          </cell>
          <cell r="F2094">
            <v>4110051</v>
          </cell>
          <cell r="G2094" t="str">
            <v>NETWORK</v>
          </cell>
          <cell r="H2094" t="str">
            <v>SERVER EBNT/01</v>
          </cell>
          <cell r="I2094">
            <v>35831</v>
          </cell>
          <cell r="J2094">
            <v>35849</v>
          </cell>
          <cell r="K2094">
            <v>1820</v>
          </cell>
          <cell r="L2094">
            <v>0</v>
          </cell>
          <cell r="M2094">
            <v>116200</v>
          </cell>
          <cell r="N2094">
            <v>116199</v>
          </cell>
          <cell r="O2094">
            <v>1</v>
          </cell>
          <cell r="R2094">
            <v>2.6087200000000001E-2</v>
          </cell>
          <cell r="S2094">
            <v>3031.3326400000001</v>
          </cell>
          <cell r="T2094">
            <v>3031.3065528000002</v>
          </cell>
          <cell r="U2094">
            <v>2.6087199999892619E-2</v>
          </cell>
          <cell r="W2094">
            <v>1998</v>
          </cell>
          <cell r="X2094">
            <v>7</v>
          </cell>
          <cell r="Y2094">
            <v>1.1800356506238858</v>
          </cell>
          <cell r="Z2094">
            <v>1</v>
          </cell>
          <cell r="AA2094">
            <v>4</v>
          </cell>
          <cell r="AB2094">
            <v>3600</v>
          </cell>
          <cell r="AC2094">
            <v>0.08</v>
          </cell>
          <cell r="AD2094">
            <v>290</v>
          </cell>
          <cell r="AH2094">
            <v>0.5</v>
          </cell>
        </row>
        <row r="2095">
          <cell r="A2095" t="str">
            <v>G980628-001</v>
          </cell>
          <cell r="B2095" t="str">
            <v>Fixtures and fittings</v>
          </cell>
          <cell r="C2095">
            <v>1301</v>
          </cell>
          <cell r="D2095" t="str">
            <v>IS</v>
          </cell>
          <cell r="E2095" t="str">
            <v>N/A</v>
          </cell>
          <cell r="F2095">
            <v>4110062</v>
          </cell>
          <cell r="G2095" t="str">
            <v>NETWORK</v>
          </cell>
          <cell r="H2095" t="str">
            <v>UPGRADE RAM</v>
          </cell>
          <cell r="I2095">
            <v>35831</v>
          </cell>
          <cell r="J2095">
            <v>35849</v>
          </cell>
          <cell r="K2095">
            <v>1820</v>
          </cell>
          <cell r="L2095">
            <v>0</v>
          </cell>
          <cell r="M2095">
            <v>53350</v>
          </cell>
          <cell r="N2095">
            <v>53349</v>
          </cell>
          <cell r="O2095">
            <v>1</v>
          </cell>
          <cell r="R2095">
            <v>2.6087200000000001E-2</v>
          </cell>
          <cell r="S2095">
            <v>1391.7521200000001</v>
          </cell>
          <cell r="T2095">
            <v>1391.7260328</v>
          </cell>
          <cell r="U2095">
            <v>2.6087200000119992E-2</v>
          </cell>
          <cell r="W2095">
            <v>1998</v>
          </cell>
          <cell r="X2095">
            <v>7</v>
          </cell>
          <cell r="Y2095">
            <v>1.1800356506238858</v>
          </cell>
          <cell r="Z2095">
            <v>1</v>
          </cell>
          <cell r="AA2095">
            <v>4</v>
          </cell>
          <cell r="AB2095">
            <v>0</v>
          </cell>
          <cell r="AC2095">
            <v>0.08</v>
          </cell>
          <cell r="AD2095">
            <v>0</v>
          </cell>
          <cell r="AH2095">
            <v>0</v>
          </cell>
        </row>
        <row r="2096">
          <cell r="A2096" t="str">
            <v>G980628-002</v>
          </cell>
          <cell r="B2096" t="str">
            <v>Fixtures and fittings</v>
          </cell>
          <cell r="C2096">
            <v>1301</v>
          </cell>
          <cell r="D2096" t="str">
            <v>IS</v>
          </cell>
          <cell r="E2096" t="str">
            <v>N/A</v>
          </cell>
          <cell r="F2096">
            <v>4210028</v>
          </cell>
          <cell r="G2096" t="str">
            <v>NCOA</v>
          </cell>
          <cell r="H2096" t="str">
            <v>HP SURESTORE DAT 24GB</v>
          </cell>
          <cell r="I2096">
            <v>36178</v>
          </cell>
          <cell r="J2096">
            <v>36191</v>
          </cell>
          <cell r="K2096">
            <v>1820</v>
          </cell>
          <cell r="L2096">
            <v>0</v>
          </cell>
          <cell r="M2096">
            <v>78575</v>
          </cell>
          <cell r="N2096">
            <v>78574</v>
          </cell>
          <cell r="O2096">
            <v>1</v>
          </cell>
          <cell r="R2096">
            <v>2.6087200000000001E-2</v>
          </cell>
          <cell r="S2096">
            <v>2049.8017399999999</v>
          </cell>
          <cell r="T2096">
            <v>2049.7756528</v>
          </cell>
          <cell r="U2096">
            <v>2.6087199999892619E-2</v>
          </cell>
          <cell r="W2096">
            <v>1999</v>
          </cell>
          <cell r="X2096">
            <v>5</v>
          </cell>
          <cell r="Y2096">
            <v>0.86931345340782851</v>
          </cell>
          <cell r="Z2096">
            <v>0.9671166581762608</v>
          </cell>
          <cell r="AA2096">
            <v>4</v>
          </cell>
          <cell r="AB2096">
            <v>1700</v>
          </cell>
          <cell r="AC2096">
            <v>0.09</v>
          </cell>
          <cell r="AD2096">
            <v>150</v>
          </cell>
          <cell r="AH2096">
            <v>0.5</v>
          </cell>
        </row>
        <row r="2097">
          <cell r="A2097" t="str">
            <v>G980628-003</v>
          </cell>
          <cell r="B2097" t="str">
            <v>Fixtures and fittings</v>
          </cell>
          <cell r="C2097">
            <v>1301</v>
          </cell>
          <cell r="D2097" t="str">
            <v>IS</v>
          </cell>
          <cell r="E2097" t="str">
            <v>N/A</v>
          </cell>
          <cell r="F2097">
            <v>4210224</v>
          </cell>
          <cell r="G2097" t="str">
            <v>NCOA</v>
          </cell>
          <cell r="H2097" t="str">
            <v>SOFTWARE 19 LICENSE</v>
          </cell>
          <cell r="I2097">
            <v>36279</v>
          </cell>
          <cell r="J2097">
            <v>36282</v>
          </cell>
          <cell r="K2097">
            <v>1820</v>
          </cell>
          <cell r="L2097">
            <v>0</v>
          </cell>
          <cell r="M2097">
            <v>338320</v>
          </cell>
          <cell r="N2097">
            <v>338319</v>
          </cell>
          <cell r="O2097">
            <v>1</v>
          </cell>
          <cell r="R2097">
            <v>2.6087200000000001E-2</v>
          </cell>
          <cell r="S2097">
            <v>8825.8215040000014</v>
          </cell>
          <cell r="T2097">
            <v>8825.7954167999997</v>
          </cell>
          <cell r="U2097">
            <v>2.6087200001711608E-2</v>
          </cell>
          <cell r="W2097">
            <v>1999</v>
          </cell>
          <cell r="X2097">
            <v>6</v>
          </cell>
          <cell r="Y2097">
            <v>0</v>
          </cell>
          <cell r="Z2097">
            <v>0.9671166581762608</v>
          </cell>
          <cell r="AA2097">
            <v>5</v>
          </cell>
          <cell r="AB2097">
            <v>0</v>
          </cell>
          <cell r="AC2097">
            <v>0.04</v>
          </cell>
          <cell r="AD2097">
            <v>0</v>
          </cell>
          <cell r="AH2097">
            <v>0</v>
          </cell>
        </row>
        <row r="2098">
          <cell r="A2098" t="str">
            <v>G980628-004</v>
          </cell>
          <cell r="B2098" t="str">
            <v>Fixtures and fittings</v>
          </cell>
          <cell r="C2098">
            <v>1302</v>
          </cell>
          <cell r="D2098" t="str">
            <v>IS</v>
          </cell>
          <cell r="E2098" t="str">
            <v>N/A</v>
          </cell>
          <cell r="F2098" t="str">
            <v>S011062</v>
          </cell>
          <cell r="G2098" t="str">
            <v>HEWLETT -ACKARD (THAILAND) LTD</v>
          </cell>
          <cell r="H2098" t="str">
            <v>HARD DISK FOR EBNT01</v>
          </cell>
          <cell r="I2098">
            <v>38266</v>
          </cell>
          <cell r="J2098">
            <v>38312</v>
          </cell>
          <cell r="K2098">
            <v>1092</v>
          </cell>
          <cell r="L2098">
            <v>596</v>
          </cell>
          <cell r="M2098">
            <v>119800</v>
          </cell>
          <cell r="N2098">
            <v>54523.9</v>
          </cell>
          <cell r="O2098">
            <v>65276.1</v>
          </cell>
          <cell r="R2098">
            <v>2.6087200000000001E-2</v>
          </cell>
          <cell r="S2098">
            <v>3125.24656</v>
          </cell>
          <cell r="T2098">
            <v>1422.3758840800001</v>
          </cell>
          <cell r="U2098">
            <v>1702.8706759199999</v>
          </cell>
          <cell r="W2098">
            <v>2004</v>
          </cell>
          <cell r="X2098">
            <v>7</v>
          </cell>
          <cell r="Y2098">
            <v>1.0711974110032363</v>
          </cell>
          <cell r="Z2098">
            <v>1</v>
          </cell>
          <cell r="AA2098">
            <v>4</v>
          </cell>
          <cell r="AB2098">
            <v>3400</v>
          </cell>
          <cell r="AC2098">
            <v>0.67500000000000004</v>
          </cell>
          <cell r="AD2098">
            <v>2300</v>
          </cell>
          <cell r="AH2098">
            <v>2.5</v>
          </cell>
        </row>
        <row r="2099">
          <cell r="A2099" t="str">
            <v>G980629-000</v>
          </cell>
          <cell r="B2099" t="str">
            <v>Fixtures and fittings</v>
          </cell>
          <cell r="C2099">
            <v>1301</v>
          </cell>
          <cell r="D2099" t="str">
            <v>IS</v>
          </cell>
          <cell r="E2099" t="str">
            <v>N/A</v>
          </cell>
          <cell r="F2099">
            <v>4110052</v>
          </cell>
          <cell r="G2099" t="str">
            <v>NETWORK</v>
          </cell>
          <cell r="H2099" t="str">
            <v>PC PENTIUM 233MHZ SERVER EBNT/01</v>
          </cell>
          <cell r="I2099">
            <v>35831</v>
          </cell>
          <cell r="J2099">
            <v>35849</v>
          </cell>
          <cell r="K2099">
            <v>1820</v>
          </cell>
          <cell r="L2099">
            <v>0</v>
          </cell>
          <cell r="M2099">
            <v>192000</v>
          </cell>
          <cell r="N2099">
            <v>191999</v>
          </cell>
          <cell r="O2099">
            <v>1</v>
          </cell>
          <cell r="R2099">
            <v>2.6087200000000001E-2</v>
          </cell>
          <cell r="S2099">
            <v>5008.7424000000001</v>
          </cell>
          <cell r="T2099">
            <v>5008.7163128000002</v>
          </cell>
          <cell r="U2099">
            <v>2.6087199999892619E-2</v>
          </cell>
          <cell r="W2099">
            <v>1998</v>
          </cell>
          <cell r="X2099">
            <v>6</v>
          </cell>
          <cell r="Y2099">
            <v>0</v>
          </cell>
          <cell r="Z2099">
            <v>1.1114365766683647</v>
          </cell>
          <cell r="AA2099">
            <v>5</v>
          </cell>
          <cell r="AB2099">
            <v>0</v>
          </cell>
          <cell r="AC2099">
            <v>0.03</v>
          </cell>
          <cell r="AD2099">
            <v>0</v>
          </cell>
          <cell r="AH2099">
            <v>0</v>
          </cell>
        </row>
        <row r="2100">
          <cell r="A2100" t="str">
            <v>G980629-001</v>
          </cell>
          <cell r="B2100" t="str">
            <v>Fixtures and fittings</v>
          </cell>
          <cell r="C2100">
            <v>1301</v>
          </cell>
          <cell r="D2100" t="str">
            <v>IS</v>
          </cell>
          <cell r="E2100" t="str">
            <v>N/A</v>
          </cell>
          <cell r="F2100">
            <v>4110158</v>
          </cell>
          <cell r="G2100" t="str">
            <v>NETWORK</v>
          </cell>
          <cell r="H2100" t="str">
            <v>SUPPORT EBNT/01</v>
          </cell>
          <cell r="I2100">
            <v>35895</v>
          </cell>
          <cell r="J2100">
            <v>35912</v>
          </cell>
          <cell r="K2100">
            <v>1820</v>
          </cell>
          <cell r="L2100">
            <v>0</v>
          </cell>
          <cell r="M2100">
            <v>174580</v>
          </cell>
          <cell r="N2100">
            <v>174579</v>
          </cell>
          <cell r="O2100">
            <v>1</v>
          </cell>
          <cell r="R2100">
            <v>2.6087200000000001E-2</v>
          </cell>
          <cell r="S2100">
            <v>4554.3033759999998</v>
          </cell>
          <cell r="T2100">
            <v>4554.2772888</v>
          </cell>
          <cell r="U2100">
            <v>2.6087199999892619E-2</v>
          </cell>
          <cell r="W2100">
            <v>1998</v>
          </cell>
          <cell r="X2100">
            <v>7</v>
          </cell>
          <cell r="Y2100">
            <v>1.1800356506238858</v>
          </cell>
          <cell r="Z2100">
            <v>1</v>
          </cell>
          <cell r="AA2100">
            <v>4</v>
          </cell>
          <cell r="AB2100">
            <v>5400</v>
          </cell>
          <cell r="AC2100">
            <v>0.08</v>
          </cell>
          <cell r="AD2100">
            <v>430</v>
          </cell>
          <cell r="AH2100">
            <v>0.5</v>
          </cell>
        </row>
        <row r="2101">
          <cell r="A2101" t="str">
            <v>G980629-002</v>
          </cell>
          <cell r="B2101" t="str">
            <v>Fixtures and fittings</v>
          </cell>
          <cell r="C2101">
            <v>1301</v>
          </cell>
          <cell r="D2101" t="str">
            <v>IS</v>
          </cell>
          <cell r="E2101" t="str">
            <v>N/A</v>
          </cell>
          <cell r="F2101">
            <v>4110157</v>
          </cell>
          <cell r="G2101" t="str">
            <v>NETWORK</v>
          </cell>
          <cell r="H2101" t="str">
            <v>SUPPORT EBNT/01</v>
          </cell>
          <cell r="I2101">
            <v>35895</v>
          </cell>
          <cell r="J2101">
            <v>35912</v>
          </cell>
          <cell r="K2101">
            <v>1820</v>
          </cell>
          <cell r="L2101">
            <v>0</v>
          </cell>
          <cell r="M2101">
            <v>174490</v>
          </cell>
          <cell r="N2101">
            <v>174489</v>
          </cell>
          <cell r="O2101">
            <v>1</v>
          </cell>
          <cell r="R2101">
            <v>2.6087200000000001E-2</v>
          </cell>
          <cell r="S2101">
            <v>4551.9555280000004</v>
          </cell>
          <cell r="T2101">
            <v>4551.9294408000005</v>
          </cell>
          <cell r="U2101">
            <v>2.6087199999892619E-2</v>
          </cell>
          <cell r="W2101">
            <v>1998</v>
          </cell>
          <cell r="X2101">
            <v>7</v>
          </cell>
          <cell r="Y2101">
            <v>1.1800356506238858</v>
          </cell>
          <cell r="Z2101">
            <v>1</v>
          </cell>
          <cell r="AA2101">
            <v>4</v>
          </cell>
          <cell r="AB2101">
            <v>5400</v>
          </cell>
          <cell r="AC2101">
            <v>0.08</v>
          </cell>
          <cell r="AD2101">
            <v>430</v>
          </cell>
          <cell r="AH2101">
            <v>0.5</v>
          </cell>
        </row>
        <row r="2102">
          <cell r="A2102" t="str">
            <v>G980630-000</v>
          </cell>
          <cell r="B2102" t="str">
            <v>Fixtures and fittings</v>
          </cell>
          <cell r="C2102">
            <v>1301</v>
          </cell>
          <cell r="D2102" t="str">
            <v>IS</v>
          </cell>
          <cell r="E2102" t="str">
            <v>N/A</v>
          </cell>
          <cell r="F2102">
            <v>4110053</v>
          </cell>
          <cell r="G2102" t="str">
            <v>NETWORK</v>
          </cell>
          <cell r="H2102" t="str">
            <v>ROUTER-CISCO 2514</v>
          </cell>
          <cell r="I2102">
            <v>35831</v>
          </cell>
          <cell r="J2102">
            <v>35849</v>
          </cell>
          <cell r="K2102">
            <v>1820</v>
          </cell>
          <cell r="L2102">
            <v>0</v>
          </cell>
          <cell r="M2102">
            <v>154500</v>
          </cell>
          <cell r="N2102">
            <v>154499</v>
          </cell>
          <cell r="O2102">
            <v>1</v>
          </cell>
          <cell r="R2102">
            <v>2.6087200000000001E-2</v>
          </cell>
          <cell r="S2102">
            <v>4030.4724000000001</v>
          </cell>
          <cell r="T2102">
            <v>4030.4463128000002</v>
          </cell>
          <cell r="U2102">
            <v>2.6087199999892619E-2</v>
          </cell>
          <cell r="W2102">
            <v>1998</v>
          </cell>
          <cell r="X2102">
            <v>7</v>
          </cell>
          <cell r="Y2102">
            <v>1.1800356506238858</v>
          </cell>
          <cell r="Z2102">
            <v>1</v>
          </cell>
          <cell r="AA2102">
            <v>4</v>
          </cell>
          <cell r="AB2102">
            <v>4800</v>
          </cell>
          <cell r="AC2102">
            <v>0.08</v>
          </cell>
          <cell r="AD2102">
            <v>380</v>
          </cell>
          <cell r="AH2102">
            <v>0.5</v>
          </cell>
        </row>
        <row r="2103">
          <cell r="A2103" t="str">
            <v>G980631-000</v>
          </cell>
          <cell r="B2103" t="str">
            <v>Fixtures and fittings</v>
          </cell>
          <cell r="C2103">
            <v>1301</v>
          </cell>
          <cell r="D2103" t="str">
            <v>IS</v>
          </cell>
          <cell r="E2103" t="str">
            <v>N/A</v>
          </cell>
          <cell r="F2103">
            <v>4110048</v>
          </cell>
          <cell r="G2103" t="str">
            <v>NETWORK</v>
          </cell>
          <cell r="H2103" t="str">
            <v>CPU PENTIUM-II 233MHZ (EBNT/05)</v>
          </cell>
          <cell r="I2103">
            <v>35831</v>
          </cell>
          <cell r="J2103">
            <v>35849</v>
          </cell>
          <cell r="K2103">
            <v>1820</v>
          </cell>
          <cell r="L2103">
            <v>0</v>
          </cell>
          <cell r="M2103">
            <v>240000</v>
          </cell>
          <cell r="N2103">
            <v>239999</v>
          </cell>
          <cell r="O2103">
            <v>1</v>
          </cell>
          <cell r="R2103">
            <v>2.6087200000000001E-2</v>
          </cell>
          <cell r="S2103">
            <v>6260.9279999999999</v>
          </cell>
          <cell r="T2103">
            <v>6260.9019128</v>
          </cell>
          <cell r="U2103">
            <v>2.6087199999892619E-2</v>
          </cell>
          <cell r="W2103">
            <v>1998</v>
          </cell>
          <cell r="X2103">
            <v>7</v>
          </cell>
          <cell r="Y2103">
            <v>1.1800356506238858</v>
          </cell>
          <cell r="Z2103">
            <v>1</v>
          </cell>
          <cell r="AA2103">
            <v>4</v>
          </cell>
          <cell r="AB2103">
            <v>0</v>
          </cell>
          <cell r="AC2103">
            <v>0.08</v>
          </cell>
          <cell r="AD2103">
            <v>0</v>
          </cell>
          <cell r="AH2103">
            <v>0</v>
          </cell>
        </row>
        <row r="2104">
          <cell r="A2104" t="str">
            <v>G980631-001</v>
          </cell>
          <cell r="B2104" t="str">
            <v>Fixtures and fittings</v>
          </cell>
          <cell r="C2104">
            <v>1301</v>
          </cell>
          <cell r="D2104" t="str">
            <v>IS</v>
          </cell>
          <cell r="E2104" t="str">
            <v>N/A</v>
          </cell>
          <cell r="F2104">
            <v>12094</v>
          </cell>
          <cell r="G2104" t="str">
            <v>BANGKOK</v>
          </cell>
          <cell r="H2104" t="str">
            <v>FIREWALL SOFTWARE</v>
          </cell>
          <cell r="I2104">
            <v>35884</v>
          </cell>
          <cell r="J2104">
            <v>35912</v>
          </cell>
          <cell r="K2104">
            <v>1820</v>
          </cell>
          <cell r="L2104">
            <v>0</v>
          </cell>
          <cell r="M2104">
            <v>190080</v>
          </cell>
          <cell r="N2104">
            <v>190079</v>
          </cell>
          <cell r="O2104">
            <v>1</v>
          </cell>
          <cell r="R2104">
            <v>2.6087200000000001E-2</v>
          </cell>
          <cell r="S2104">
            <v>4958.6549759999998</v>
          </cell>
          <cell r="T2104">
            <v>4958.6288887999999</v>
          </cell>
          <cell r="U2104">
            <v>2.6087199999892619E-2</v>
          </cell>
          <cell r="W2104">
            <v>1998</v>
          </cell>
          <cell r="X2104">
            <v>6</v>
          </cell>
          <cell r="Y2104">
            <v>0</v>
          </cell>
          <cell r="Z2104">
            <v>1.1114365766683647</v>
          </cell>
          <cell r="AA2104">
            <v>5</v>
          </cell>
          <cell r="AB2104">
            <v>0</v>
          </cell>
          <cell r="AC2104">
            <v>0.03</v>
          </cell>
          <cell r="AD2104">
            <v>0</v>
          </cell>
          <cell r="AH2104">
            <v>0</v>
          </cell>
        </row>
        <row r="2105">
          <cell r="A2105" t="str">
            <v>G980631-002</v>
          </cell>
          <cell r="B2105" t="str">
            <v>Fixtures and fittings</v>
          </cell>
          <cell r="C2105">
            <v>1301</v>
          </cell>
          <cell r="D2105" t="str">
            <v>IS</v>
          </cell>
          <cell r="E2105" t="str">
            <v>N/A</v>
          </cell>
          <cell r="F2105">
            <v>12098</v>
          </cell>
          <cell r="G2105" t="str">
            <v>BANGKOK</v>
          </cell>
          <cell r="H2105" t="str">
            <v>INSTALL SOFTWARE</v>
          </cell>
          <cell r="I2105">
            <v>35884</v>
          </cell>
          <cell r="J2105">
            <v>35912</v>
          </cell>
          <cell r="K2105">
            <v>1820</v>
          </cell>
          <cell r="L2105">
            <v>0</v>
          </cell>
          <cell r="M2105">
            <v>90240</v>
          </cell>
          <cell r="N2105">
            <v>90239</v>
          </cell>
          <cell r="O2105">
            <v>1</v>
          </cell>
          <cell r="R2105">
            <v>2.6087200000000001E-2</v>
          </cell>
          <cell r="S2105">
            <v>2354.1089280000001</v>
          </cell>
          <cell r="T2105">
            <v>2354.0828408000002</v>
          </cell>
          <cell r="U2105">
            <v>2.6087199999892619E-2</v>
          </cell>
          <cell r="W2105">
            <v>1998</v>
          </cell>
          <cell r="X2105">
            <v>6</v>
          </cell>
          <cell r="Y2105">
            <v>0</v>
          </cell>
          <cell r="Z2105">
            <v>1.1114365766683647</v>
          </cell>
          <cell r="AA2105">
            <v>5</v>
          </cell>
          <cell r="AB2105">
            <v>0</v>
          </cell>
          <cell r="AC2105">
            <v>0.03</v>
          </cell>
          <cell r="AD2105">
            <v>0</v>
          </cell>
          <cell r="AH2105">
            <v>0</v>
          </cell>
        </row>
        <row r="2106">
          <cell r="A2106" t="str">
            <v>G980632-000</v>
          </cell>
          <cell r="B2106" t="str">
            <v>Fixtures and fittings</v>
          </cell>
          <cell r="C2106">
            <v>1701</v>
          </cell>
          <cell r="D2106" t="str">
            <v>Finance</v>
          </cell>
          <cell r="E2106" t="str">
            <v>N/A</v>
          </cell>
          <cell r="F2106">
            <v>4110060</v>
          </cell>
          <cell r="G2106" t="str">
            <v>NETWORK</v>
          </cell>
          <cell r="H2106" t="str">
            <v>PRT-190 PRITER EPSON LQ-2070</v>
          </cell>
          <cell r="I2106">
            <v>35831</v>
          </cell>
          <cell r="J2106">
            <v>35849</v>
          </cell>
          <cell r="K2106">
            <v>1820</v>
          </cell>
          <cell r="L2106">
            <v>0</v>
          </cell>
          <cell r="M2106">
            <v>24800</v>
          </cell>
          <cell r="N2106">
            <v>24799</v>
          </cell>
          <cell r="O2106">
            <v>1</v>
          </cell>
          <cell r="R2106">
            <v>2.6087200000000001E-2</v>
          </cell>
          <cell r="S2106">
            <v>646.96256000000005</v>
          </cell>
          <cell r="T2106">
            <v>646.93647280000005</v>
          </cell>
          <cell r="U2106">
            <v>2.6087200000006305E-2</v>
          </cell>
          <cell r="W2106">
            <v>1998</v>
          </cell>
          <cell r="X2106">
            <v>7</v>
          </cell>
          <cell r="Y2106">
            <v>1.1800356506238858</v>
          </cell>
          <cell r="Z2106">
            <v>1</v>
          </cell>
          <cell r="AA2106">
            <v>4</v>
          </cell>
          <cell r="AB2106">
            <v>800</v>
          </cell>
          <cell r="AC2106">
            <v>0.08</v>
          </cell>
          <cell r="AD2106">
            <v>60</v>
          </cell>
          <cell r="AH2106">
            <v>0.5</v>
          </cell>
        </row>
        <row r="2107">
          <cell r="A2107" t="str">
            <v>G980634-000</v>
          </cell>
          <cell r="B2107" t="str">
            <v>Fixtures and fittings</v>
          </cell>
          <cell r="C2107">
            <v>1301</v>
          </cell>
          <cell r="D2107" t="str">
            <v>IS</v>
          </cell>
          <cell r="E2107" t="str">
            <v>N/A</v>
          </cell>
          <cell r="F2107">
            <v>4110132</v>
          </cell>
          <cell r="G2107" t="str">
            <v>NCOA</v>
          </cell>
          <cell r="H2107" t="str">
            <v>PC# 359 PC PENTIUM 200MMX</v>
          </cell>
          <cell r="I2107">
            <v>35878</v>
          </cell>
          <cell r="J2107">
            <v>35884</v>
          </cell>
          <cell r="K2107">
            <v>1820</v>
          </cell>
          <cell r="L2107">
            <v>0</v>
          </cell>
          <cell r="M2107">
            <v>49950</v>
          </cell>
          <cell r="N2107">
            <v>49949</v>
          </cell>
          <cell r="O2107">
            <v>1</v>
          </cell>
          <cell r="R2107">
            <v>2.6087200000000001E-2</v>
          </cell>
          <cell r="S2107">
            <v>1303.05564</v>
          </cell>
          <cell r="T2107">
            <v>1303.0295528000001</v>
          </cell>
          <cell r="U2107">
            <v>2.6087199999892619E-2</v>
          </cell>
          <cell r="W2107">
            <v>1998</v>
          </cell>
          <cell r="X2107">
            <v>6</v>
          </cell>
          <cell r="Y2107">
            <v>0</v>
          </cell>
          <cell r="Z2107">
            <v>1.1114365766683647</v>
          </cell>
          <cell r="AA2107">
            <v>5</v>
          </cell>
          <cell r="AB2107">
            <v>0</v>
          </cell>
          <cell r="AC2107">
            <v>0.03</v>
          </cell>
          <cell r="AD2107">
            <v>0</v>
          </cell>
          <cell r="AH2107">
            <v>0</v>
          </cell>
        </row>
        <row r="2108">
          <cell r="A2108" t="str">
            <v>G980634-001</v>
          </cell>
          <cell r="B2108" t="str">
            <v>Fixtures and fittings</v>
          </cell>
          <cell r="C2108">
            <v>1301</v>
          </cell>
          <cell r="D2108" t="str">
            <v>IS</v>
          </cell>
          <cell r="E2108" t="str">
            <v>N/A</v>
          </cell>
          <cell r="F2108">
            <v>4210217</v>
          </cell>
          <cell r="G2108" t="str">
            <v>NCOA</v>
          </cell>
          <cell r="H2108" t="str">
            <v>PC ANYWHERE FOR WIN95 2 LICENSE</v>
          </cell>
          <cell r="I2108">
            <v>36273</v>
          </cell>
          <cell r="J2108">
            <v>36282</v>
          </cell>
          <cell r="K2108">
            <v>1820</v>
          </cell>
          <cell r="L2108">
            <v>0</v>
          </cell>
          <cell r="M2108">
            <v>13600</v>
          </cell>
          <cell r="N2108">
            <v>13599</v>
          </cell>
          <cell r="O2108">
            <v>1</v>
          </cell>
          <cell r="R2108">
            <v>2.6087200000000001E-2</v>
          </cell>
          <cell r="S2108">
            <v>354.78592000000003</v>
          </cell>
          <cell r="T2108">
            <v>354.75983280000003</v>
          </cell>
          <cell r="U2108">
            <v>2.6087200000006305E-2</v>
          </cell>
          <cell r="W2108">
            <v>1999</v>
          </cell>
          <cell r="X2108">
            <v>6</v>
          </cell>
          <cell r="Y2108">
            <v>0</v>
          </cell>
          <cell r="Z2108">
            <v>0.9671166581762608</v>
          </cell>
          <cell r="AA2108">
            <v>5</v>
          </cell>
          <cell r="AB2108">
            <v>0</v>
          </cell>
          <cell r="AC2108">
            <v>0.04</v>
          </cell>
          <cell r="AD2108">
            <v>0</v>
          </cell>
          <cell r="AH2108">
            <v>0</v>
          </cell>
        </row>
        <row r="2109">
          <cell r="A2109" t="str">
            <v>G980634-002</v>
          </cell>
          <cell r="B2109" t="str">
            <v>Fixtures and fittings</v>
          </cell>
          <cell r="C2109">
            <v>1301</v>
          </cell>
          <cell r="D2109" t="str">
            <v>IS</v>
          </cell>
          <cell r="E2109" t="str">
            <v>N/A</v>
          </cell>
          <cell r="F2109">
            <v>4210202</v>
          </cell>
          <cell r="G2109" t="str">
            <v>NCOA</v>
          </cell>
          <cell r="H2109" t="str">
            <v>APPROACH 97, 2 LICENSE</v>
          </cell>
          <cell r="I2109">
            <v>36270</v>
          </cell>
          <cell r="J2109">
            <v>36282</v>
          </cell>
          <cell r="K2109">
            <v>1820</v>
          </cell>
          <cell r="L2109">
            <v>0</v>
          </cell>
          <cell r="M2109">
            <v>15000</v>
          </cell>
          <cell r="N2109">
            <v>14999</v>
          </cell>
          <cell r="O2109">
            <v>1</v>
          </cell>
          <cell r="R2109">
            <v>2.30887E-2</v>
          </cell>
          <cell r="S2109">
            <v>346.33050000000003</v>
          </cell>
          <cell r="T2109">
            <v>346.30741130000001</v>
          </cell>
          <cell r="U2109">
            <v>2.3088700000016615E-2</v>
          </cell>
          <cell r="W2109">
            <v>1999</v>
          </cell>
          <cell r="X2109">
            <v>7</v>
          </cell>
          <cell r="Y2109">
            <v>1.1553228621291447</v>
          </cell>
          <cell r="Z2109">
            <v>1</v>
          </cell>
          <cell r="AA2109">
            <v>4</v>
          </cell>
          <cell r="AB2109">
            <v>500</v>
          </cell>
          <cell r="AC2109">
            <v>0.09</v>
          </cell>
          <cell r="AD2109">
            <v>50</v>
          </cell>
          <cell r="AH2109">
            <v>0.5</v>
          </cell>
        </row>
        <row r="2110">
          <cell r="A2110" t="str">
            <v>G980635-000</v>
          </cell>
          <cell r="B2110" t="str">
            <v>Fixtures and fittings</v>
          </cell>
          <cell r="C2110">
            <v>1301</v>
          </cell>
          <cell r="D2110" t="str">
            <v>IS</v>
          </cell>
          <cell r="E2110" t="str">
            <v>N/A</v>
          </cell>
          <cell r="F2110">
            <v>4110132</v>
          </cell>
          <cell r="G2110" t="str">
            <v>NCOA</v>
          </cell>
          <cell r="H2110" t="str">
            <v>PC# 38 PC PENTIUM 200MMX</v>
          </cell>
          <cell r="I2110">
            <v>35878</v>
          </cell>
          <cell r="J2110">
            <v>35884</v>
          </cell>
          <cell r="K2110">
            <v>1820</v>
          </cell>
          <cell r="L2110">
            <v>0</v>
          </cell>
          <cell r="M2110">
            <v>49950</v>
          </cell>
          <cell r="N2110">
            <v>49949</v>
          </cell>
          <cell r="O2110">
            <v>1</v>
          </cell>
          <cell r="R2110">
            <v>2.28095E-2</v>
          </cell>
          <cell r="S2110">
            <v>1139.334525</v>
          </cell>
          <cell r="T2110">
            <v>1139.3117155</v>
          </cell>
          <cell r="U2110">
            <v>2.2809499999993932E-2</v>
          </cell>
          <cell r="W2110">
            <v>1998</v>
          </cell>
          <cell r="X2110">
            <v>6</v>
          </cell>
          <cell r="Y2110">
            <v>0</v>
          </cell>
          <cell r="Z2110">
            <v>1.1114365766683647</v>
          </cell>
          <cell r="AA2110">
            <v>5</v>
          </cell>
          <cell r="AB2110">
            <v>0</v>
          </cell>
          <cell r="AC2110">
            <v>0.03</v>
          </cell>
          <cell r="AD2110">
            <v>0</v>
          </cell>
          <cell r="AH2110">
            <v>0</v>
          </cell>
        </row>
        <row r="2111">
          <cell r="A2111" t="str">
            <v>G980637-000</v>
          </cell>
          <cell r="B2111" t="str">
            <v>Fixtures and fittings</v>
          </cell>
          <cell r="C2111">
            <v>1301</v>
          </cell>
          <cell r="D2111" t="str">
            <v>IS</v>
          </cell>
          <cell r="E2111" t="str">
            <v>N/A</v>
          </cell>
          <cell r="F2111">
            <v>4110132</v>
          </cell>
          <cell r="G2111" t="str">
            <v>NCOA</v>
          </cell>
          <cell r="H2111" t="str">
            <v>PC# 135 PC PENTIUM 200MMX</v>
          </cell>
          <cell r="I2111">
            <v>35878</v>
          </cell>
          <cell r="J2111">
            <v>35884</v>
          </cell>
          <cell r="K2111">
            <v>1820</v>
          </cell>
          <cell r="L2111">
            <v>0</v>
          </cell>
          <cell r="M2111">
            <v>49950</v>
          </cell>
          <cell r="N2111">
            <v>49949</v>
          </cell>
          <cell r="O2111">
            <v>1</v>
          </cell>
          <cell r="R2111">
            <v>2.6087200000000001E-2</v>
          </cell>
          <cell r="S2111">
            <v>1303.05564</v>
          </cell>
          <cell r="T2111">
            <v>1303.0295528000001</v>
          </cell>
          <cell r="U2111">
            <v>2.6087199999892619E-2</v>
          </cell>
          <cell r="W2111">
            <v>1998</v>
          </cell>
          <cell r="X2111">
            <v>6</v>
          </cell>
          <cell r="Y2111">
            <v>0</v>
          </cell>
          <cell r="Z2111">
            <v>1.1114365766683647</v>
          </cell>
          <cell r="AA2111">
            <v>5</v>
          </cell>
          <cell r="AB2111">
            <v>0</v>
          </cell>
          <cell r="AC2111">
            <v>0.03</v>
          </cell>
          <cell r="AD2111">
            <v>0</v>
          </cell>
          <cell r="AH2111">
            <v>0</v>
          </cell>
        </row>
        <row r="2112">
          <cell r="A2112" t="str">
            <v>G980640-000</v>
          </cell>
          <cell r="B2112" t="str">
            <v>Fixtures and fittings</v>
          </cell>
          <cell r="C2112">
            <v>1301</v>
          </cell>
          <cell r="D2112" t="str">
            <v>IS</v>
          </cell>
          <cell r="E2112" t="str">
            <v>N/A</v>
          </cell>
          <cell r="F2112">
            <v>4110132</v>
          </cell>
          <cell r="G2112" t="str">
            <v>NCOA</v>
          </cell>
          <cell r="H2112" t="str">
            <v>PC# 294 PC PENTIUM 200MMX</v>
          </cell>
          <cell r="I2112">
            <v>35878</v>
          </cell>
          <cell r="J2112">
            <v>35884</v>
          </cell>
          <cell r="K2112">
            <v>1820</v>
          </cell>
          <cell r="L2112">
            <v>0</v>
          </cell>
          <cell r="M2112">
            <v>49950</v>
          </cell>
          <cell r="N2112">
            <v>49949</v>
          </cell>
          <cell r="O2112">
            <v>1</v>
          </cell>
          <cell r="R2112">
            <v>2.4448999999999999E-2</v>
          </cell>
          <cell r="S2112">
            <v>1221.2275499999998</v>
          </cell>
          <cell r="T2112">
            <v>1221.2031009999998</v>
          </cell>
          <cell r="U2112">
            <v>2.4449000000004162E-2</v>
          </cell>
          <cell r="W2112">
            <v>1998</v>
          </cell>
          <cell r="X2112">
            <v>6</v>
          </cell>
          <cell r="Y2112">
            <v>0</v>
          </cell>
          <cell r="Z2112">
            <v>1.1114365766683647</v>
          </cell>
          <cell r="AA2112">
            <v>5</v>
          </cell>
          <cell r="AB2112">
            <v>0</v>
          </cell>
          <cell r="AC2112">
            <v>0.03</v>
          </cell>
          <cell r="AD2112">
            <v>0</v>
          </cell>
          <cell r="AH2112">
            <v>0</v>
          </cell>
        </row>
        <row r="2113">
          <cell r="A2113" t="str">
            <v>G980641-000</v>
          </cell>
          <cell r="B2113" t="str">
            <v>Fixtures and fittings</v>
          </cell>
          <cell r="C2113">
            <v>1301</v>
          </cell>
          <cell r="D2113" t="str">
            <v>IS</v>
          </cell>
          <cell r="E2113" t="str">
            <v>N/A</v>
          </cell>
          <cell r="F2113">
            <v>4110132</v>
          </cell>
          <cell r="G2113" t="str">
            <v>NCOA</v>
          </cell>
          <cell r="H2113" t="str">
            <v>PC# 239 PC PENTIUM 200MMX</v>
          </cell>
          <cell r="I2113">
            <v>35878</v>
          </cell>
          <cell r="J2113">
            <v>35884</v>
          </cell>
          <cell r="K2113">
            <v>1820</v>
          </cell>
          <cell r="L2113">
            <v>0</v>
          </cell>
          <cell r="M2113">
            <v>49950</v>
          </cell>
          <cell r="N2113">
            <v>49949</v>
          </cell>
          <cell r="O2113">
            <v>1</v>
          </cell>
          <cell r="R2113">
            <v>2.6087200000000001E-2</v>
          </cell>
          <cell r="S2113">
            <v>1303.05564</v>
          </cell>
          <cell r="T2113">
            <v>1303.0295528000001</v>
          </cell>
          <cell r="U2113">
            <v>2.6087199999892619E-2</v>
          </cell>
          <cell r="W2113">
            <v>1998</v>
          </cell>
          <cell r="X2113">
            <v>6</v>
          </cell>
          <cell r="Y2113">
            <v>0</v>
          </cell>
          <cell r="Z2113">
            <v>1.1114365766683647</v>
          </cell>
          <cell r="AA2113">
            <v>5</v>
          </cell>
          <cell r="AB2113">
            <v>0</v>
          </cell>
          <cell r="AC2113">
            <v>0.03</v>
          </cell>
          <cell r="AD2113">
            <v>0</v>
          </cell>
          <cell r="AH2113">
            <v>0</v>
          </cell>
        </row>
        <row r="2114">
          <cell r="A2114" t="str">
            <v>G980642-000</v>
          </cell>
          <cell r="B2114" t="str">
            <v>Fixtures and fittings</v>
          </cell>
          <cell r="C2114">
            <v>1301</v>
          </cell>
          <cell r="D2114" t="str">
            <v>IS</v>
          </cell>
          <cell r="E2114" t="str">
            <v>N/A</v>
          </cell>
          <cell r="F2114">
            <v>4110132</v>
          </cell>
          <cell r="G2114" t="str">
            <v>NCOA</v>
          </cell>
          <cell r="H2114" t="str">
            <v>PC# 341 PC PENTIUM 200MMX</v>
          </cell>
          <cell r="I2114">
            <v>35878</v>
          </cell>
          <cell r="J2114">
            <v>35884</v>
          </cell>
          <cell r="K2114">
            <v>1820</v>
          </cell>
          <cell r="L2114">
            <v>0</v>
          </cell>
          <cell r="M2114">
            <v>49950</v>
          </cell>
          <cell r="N2114">
            <v>49949</v>
          </cell>
          <cell r="O2114">
            <v>1</v>
          </cell>
          <cell r="R2114">
            <v>2.6087200000000001E-2</v>
          </cell>
          <cell r="S2114">
            <v>1303.05564</v>
          </cell>
          <cell r="T2114">
            <v>1303.0295528000001</v>
          </cell>
          <cell r="U2114">
            <v>2.6087199999892619E-2</v>
          </cell>
          <cell r="W2114">
            <v>1998</v>
          </cell>
          <cell r="X2114">
            <v>6</v>
          </cell>
          <cell r="Y2114">
            <v>0</v>
          </cell>
          <cell r="Z2114">
            <v>1.1114365766683647</v>
          </cell>
          <cell r="AA2114">
            <v>5</v>
          </cell>
          <cell r="AB2114">
            <v>0</v>
          </cell>
          <cell r="AC2114">
            <v>0.03</v>
          </cell>
          <cell r="AD2114">
            <v>0</v>
          </cell>
          <cell r="AH2114">
            <v>0</v>
          </cell>
        </row>
        <row r="2115">
          <cell r="A2115" t="str">
            <v>G980645-000</v>
          </cell>
          <cell r="B2115" t="str">
            <v>Fixtures and fittings</v>
          </cell>
          <cell r="C2115">
            <v>1301</v>
          </cell>
          <cell r="D2115" t="str">
            <v>IS</v>
          </cell>
          <cell r="E2115" t="str">
            <v>N/A</v>
          </cell>
          <cell r="F2115">
            <v>4110076</v>
          </cell>
          <cell r="G2115" t="str">
            <v>NCOA</v>
          </cell>
          <cell r="H2115" t="str">
            <v>PC# 361 PC PENTIUM 200MMX</v>
          </cell>
          <cell r="I2115">
            <v>35846</v>
          </cell>
          <cell r="J2115">
            <v>35884</v>
          </cell>
          <cell r="K2115">
            <v>1820</v>
          </cell>
          <cell r="L2115">
            <v>0</v>
          </cell>
          <cell r="M2115">
            <v>52525</v>
          </cell>
          <cell r="N2115">
            <v>52524</v>
          </cell>
          <cell r="O2115">
            <v>1</v>
          </cell>
          <cell r="R2115">
            <v>2.6087200000000001E-2</v>
          </cell>
          <cell r="S2115">
            <v>1370.23018</v>
          </cell>
          <cell r="T2115">
            <v>1370.2040928000001</v>
          </cell>
          <cell r="U2115">
            <v>2.6087199999892619E-2</v>
          </cell>
          <cell r="W2115">
            <v>1998</v>
          </cell>
          <cell r="X2115">
            <v>6</v>
          </cell>
          <cell r="Y2115">
            <v>0</v>
          </cell>
          <cell r="Z2115">
            <v>1.1114365766683647</v>
          </cell>
          <cell r="AA2115">
            <v>5</v>
          </cell>
          <cell r="AB2115">
            <v>0</v>
          </cell>
          <cell r="AC2115">
            <v>0.03</v>
          </cell>
          <cell r="AD2115">
            <v>0</v>
          </cell>
          <cell r="AH2115">
            <v>0</v>
          </cell>
        </row>
        <row r="2116">
          <cell r="A2116" t="str">
            <v>G980651-000</v>
          </cell>
          <cell r="B2116" t="str">
            <v>Fixtures and fittings</v>
          </cell>
          <cell r="C2116">
            <v>1301</v>
          </cell>
          <cell r="D2116" t="str">
            <v>IS</v>
          </cell>
          <cell r="E2116" t="str">
            <v>N/A</v>
          </cell>
          <cell r="F2116">
            <v>4110076</v>
          </cell>
          <cell r="G2116" t="str">
            <v>NCOA</v>
          </cell>
          <cell r="H2116" t="str">
            <v>PC# 368 PC PENTIUM 200MMX</v>
          </cell>
          <cell r="I2116">
            <v>35846</v>
          </cell>
          <cell r="J2116">
            <v>35884</v>
          </cell>
          <cell r="K2116">
            <v>1820</v>
          </cell>
          <cell r="L2116">
            <v>0</v>
          </cell>
          <cell r="M2116">
            <v>52525</v>
          </cell>
          <cell r="N2116">
            <v>52524</v>
          </cell>
          <cell r="O2116">
            <v>1</v>
          </cell>
          <cell r="R2116">
            <v>2.6087200000000001E-2</v>
          </cell>
          <cell r="S2116">
            <v>1370.23018</v>
          </cell>
          <cell r="T2116">
            <v>1370.2040928000001</v>
          </cell>
          <cell r="U2116">
            <v>2.6087199999892619E-2</v>
          </cell>
          <cell r="W2116">
            <v>1998</v>
          </cell>
          <cell r="X2116">
            <v>6</v>
          </cell>
          <cell r="Y2116">
            <v>0</v>
          </cell>
          <cell r="Z2116">
            <v>1.1114365766683647</v>
          </cell>
          <cell r="AA2116">
            <v>5</v>
          </cell>
          <cell r="AB2116">
            <v>0</v>
          </cell>
          <cell r="AC2116">
            <v>0.03</v>
          </cell>
          <cell r="AD2116">
            <v>0</v>
          </cell>
          <cell r="AH2116">
            <v>0</v>
          </cell>
        </row>
        <row r="2117">
          <cell r="A2117" t="str">
            <v>G980652-000</v>
          </cell>
          <cell r="B2117" t="str">
            <v>Fixtures and fittings</v>
          </cell>
          <cell r="C2117">
            <v>1301</v>
          </cell>
          <cell r="D2117" t="str">
            <v>IS</v>
          </cell>
          <cell r="E2117" t="str">
            <v>N/A</v>
          </cell>
          <cell r="F2117">
            <v>4110072</v>
          </cell>
          <cell r="G2117" t="str">
            <v>NCOA</v>
          </cell>
          <cell r="H2117" t="str">
            <v>PC# 344 PC PENTIUM-II 233MHZ</v>
          </cell>
          <cell r="I2117">
            <v>35846</v>
          </cell>
          <cell r="J2117">
            <v>35884</v>
          </cell>
          <cell r="K2117">
            <v>1820</v>
          </cell>
          <cell r="L2117">
            <v>0</v>
          </cell>
          <cell r="M2117">
            <v>83830</v>
          </cell>
          <cell r="N2117">
            <v>83829</v>
          </cell>
          <cell r="O2117">
            <v>1</v>
          </cell>
          <cell r="R2117">
            <v>2.6087200000000001E-2</v>
          </cell>
          <cell r="S2117">
            <v>2186.8899759999999</v>
          </cell>
          <cell r="T2117">
            <v>2186.8638888</v>
          </cell>
          <cell r="U2117">
            <v>2.6087199999892619E-2</v>
          </cell>
          <cell r="W2117">
            <v>1998</v>
          </cell>
          <cell r="X2117">
            <v>6</v>
          </cell>
          <cell r="Y2117">
            <v>0</v>
          </cell>
          <cell r="Z2117">
            <v>1.1114365766683647</v>
          </cell>
          <cell r="AA2117">
            <v>5</v>
          </cell>
          <cell r="AB2117">
            <v>0</v>
          </cell>
          <cell r="AC2117">
            <v>0.03</v>
          </cell>
          <cell r="AD2117">
            <v>0</v>
          </cell>
          <cell r="AH2117">
            <v>0</v>
          </cell>
        </row>
        <row r="2118">
          <cell r="A2118" t="str">
            <v>G980652-001</v>
          </cell>
          <cell r="B2118" t="str">
            <v>Fixtures and fittings</v>
          </cell>
          <cell r="C2118">
            <v>1301</v>
          </cell>
          <cell r="D2118" t="str">
            <v>IS</v>
          </cell>
          <cell r="E2118" t="str">
            <v>N/A</v>
          </cell>
          <cell r="F2118">
            <v>98017</v>
          </cell>
          <cell r="G2118" t="str">
            <v>MASTER CAD</v>
          </cell>
          <cell r="H2118" t="str">
            <v>AUTOCAD R14 FOR WIN95/NT</v>
          </cell>
          <cell r="I2118">
            <v>35849</v>
          </cell>
          <cell r="J2118">
            <v>35884</v>
          </cell>
          <cell r="K2118">
            <v>1820</v>
          </cell>
          <cell r="L2118">
            <v>0</v>
          </cell>
          <cell r="M2118">
            <v>115000</v>
          </cell>
          <cell r="N2118">
            <v>114999</v>
          </cell>
          <cell r="O2118">
            <v>1</v>
          </cell>
          <cell r="R2118">
            <v>2.6087200000000001E-2</v>
          </cell>
          <cell r="S2118">
            <v>3000.0280000000002</v>
          </cell>
          <cell r="T2118">
            <v>3000.0019128000004</v>
          </cell>
          <cell r="U2118">
            <v>2.6087199999892619E-2</v>
          </cell>
          <cell r="W2118">
            <v>1998</v>
          </cell>
          <cell r="X2118">
            <v>7</v>
          </cell>
          <cell r="Y2118">
            <v>1.1800356506238858</v>
          </cell>
          <cell r="Z2118">
            <v>1</v>
          </cell>
          <cell r="AA2118">
            <v>4</v>
          </cell>
          <cell r="AB2118">
            <v>3600</v>
          </cell>
          <cell r="AC2118">
            <v>0.08</v>
          </cell>
          <cell r="AD2118">
            <v>290</v>
          </cell>
          <cell r="AH2118">
            <v>0.5</v>
          </cell>
        </row>
        <row r="2119">
          <cell r="A2119" t="str">
            <v>G980653-000</v>
          </cell>
          <cell r="B2119" t="str">
            <v>Fixtures and fittings</v>
          </cell>
          <cell r="C2119">
            <v>1301</v>
          </cell>
          <cell r="D2119" t="str">
            <v>IS</v>
          </cell>
          <cell r="E2119" t="str">
            <v>N/A</v>
          </cell>
          <cell r="F2119">
            <v>4110072</v>
          </cell>
          <cell r="G2119" t="str">
            <v>NCOA</v>
          </cell>
          <cell r="H2119" t="str">
            <v>21" DIGITAL COLOR MONITOR</v>
          </cell>
          <cell r="I2119">
            <v>35846</v>
          </cell>
          <cell r="J2119">
            <v>35884</v>
          </cell>
          <cell r="K2119">
            <v>1820</v>
          </cell>
          <cell r="L2119">
            <v>0</v>
          </cell>
          <cell r="M2119">
            <v>64000</v>
          </cell>
          <cell r="N2119">
            <v>63999</v>
          </cell>
          <cell r="O2119">
            <v>1</v>
          </cell>
          <cell r="R2119">
            <v>2.6087200000000001E-2</v>
          </cell>
          <cell r="S2119">
            <v>1669.5808000000002</v>
          </cell>
          <cell r="T2119">
            <v>1669.5547128000001</v>
          </cell>
          <cell r="U2119">
            <v>2.6087200000119992E-2</v>
          </cell>
          <cell r="W2119">
            <v>1998</v>
          </cell>
          <cell r="X2119">
            <v>7</v>
          </cell>
          <cell r="Y2119">
            <v>1.1800356506238858</v>
          </cell>
          <cell r="Z2119">
            <v>1</v>
          </cell>
          <cell r="AA2119">
            <v>4</v>
          </cell>
          <cell r="AB2119">
            <v>0</v>
          </cell>
          <cell r="AC2119">
            <v>0.08</v>
          </cell>
          <cell r="AD2119">
            <v>0</v>
          </cell>
          <cell r="AH2119">
            <v>0</v>
          </cell>
        </row>
        <row r="2120">
          <cell r="A2120" t="str">
            <v>G980654-000</v>
          </cell>
          <cell r="B2120" t="str">
            <v>Fixtures and fittings</v>
          </cell>
          <cell r="C2120">
            <v>1301</v>
          </cell>
          <cell r="D2120" t="str">
            <v>IS</v>
          </cell>
          <cell r="E2120" t="str">
            <v>N/A</v>
          </cell>
          <cell r="F2120">
            <v>4110072</v>
          </cell>
          <cell r="G2120" t="str">
            <v>NCOA</v>
          </cell>
          <cell r="H2120" t="str">
            <v>PRINTER HP DESKFJET 1000CXI</v>
          </cell>
          <cell r="I2120">
            <v>35846</v>
          </cell>
          <cell r="J2120">
            <v>35884</v>
          </cell>
          <cell r="K2120">
            <v>1820</v>
          </cell>
          <cell r="L2120">
            <v>0</v>
          </cell>
          <cell r="M2120">
            <v>22000</v>
          </cell>
          <cell r="N2120">
            <v>21999</v>
          </cell>
          <cell r="O2120">
            <v>1</v>
          </cell>
          <cell r="R2120">
            <v>2.6087200000000001E-2</v>
          </cell>
          <cell r="S2120">
            <v>573.91840000000002</v>
          </cell>
          <cell r="T2120">
            <v>573.89231280000001</v>
          </cell>
          <cell r="U2120">
            <v>2.6087200000006305E-2</v>
          </cell>
          <cell r="W2120">
            <v>1998</v>
          </cell>
          <cell r="X2120">
            <v>5</v>
          </cell>
          <cell r="Y2120">
            <v>0.70710340307658859</v>
          </cell>
          <cell r="Z2120">
            <v>1.1114365766683647</v>
          </cell>
          <cell r="AA2120">
            <v>4</v>
          </cell>
          <cell r="AB2120">
            <v>450</v>
          </cell>
          <cell r="AC2120">
            <v>0.08</v>
          </cell>
          <cell r="AD2120">
            <v>40</v>
          </cell>
          <cell r="AH2120">
            <v>0.5</v>
          </cell>
        </row>
        <row r="2121">
          <cell r="A2121" t="str">
            <v>G980657-000</v>
          </cell>
          <cell r="B2121" t="str">
            <v>Fixtures and fittings</v>
          </cell>
          <cell r="C2121">
            <v>1301</v>
          </cell>
          <cell r="D2121" t="str">
            <v>IS</v>
          </cell>
          <cell r="E2121" t="str">
            <v>N/A</v>
          </cell>
          <cell r="F2121">
            <v>4110106</v>
          </cell>
          <cell r="G2121" t="str">
            <v>NCOA</v>
          </cell>
          <cell r="H2121" t="str">
            <v>PC# 338 PC PENTIUM 166MHZ</v>
          </cell>
          <cell r="I2121">
            <v>35864</v>
          </cell>
          <cell r="J2121">
            <v>35884</v>
          </cell>
          <cell r="K2121">
            <v>1820</v>
          </cell>
          <cell r="L2121">
            <v>0</v>
          </cell>
          <cell r="M2121">
            <v>77660</v>
          </cell>
          <cell r="N2121">
            <v>77659</v>
          </cell>
          <cell r="O2121">
            <v>1</v>
          </cell>
          <cell r="R2121">
            <v>2.6087200000000001E-2</v>
          </cell>
          <cell r="S2121">
            <v>2025.9319520000001</v>
          </cell>
          <cell r="T2121">
            <v>2025.9058648</v>
          </cell>
          <cell r="U2121">
            <v>2.6087200000119992E-2</v>
          </cell>
          <cell r="W2121">
            <v>1998</v>
          </cell>
          <cell r="X2121">
            <v>6</v>
          </cell>
          <cell r="Y2121">
            <v>0</v>
          </cell>
          <cell r="Z2121">
            <v>1.1114365766683647</v>
          </cell>
          <cell r="AA2121">
            <v>5</v>
          </cell>
          <cell r="AB2121">
            <v>0</v>
          </cell>
          <cell r="AC2121">
            <v>0.03</v>
          </cell>
          <cell r="AD2121">
            <v>0</v>
          </cell>
          <cell r="AH2121">
            <v>0</v>
          </cell>
        </row>
        <row r="2122">
          <cell r="A2122" t="str">
            <v>G980658-000</v>
          </cell>
          <cell r="B2122" t="str">
            <v>Fixtures and fittings</v>
          </cell>
          <cell r="C2122">
            <v>1301</v>
          </cell>
          <cell r="D2122" t="str">
            <v>IS</v>
          </cell>
          <cell r="E2122" t="str">
            <v>N/A</v>
          </cell>
          <cell r="F2122">
            <v>4110105</v>
          </cell>
          <cell r="G2122" t="str">
            <v>NCOA</v>
          </cell>
          <cell r="H2122" t="str">
            <v>PC# 390 PC PENTIUM 166MMX</v>
          </cell>
          <cell r="I2122">
            <v>35864</v>
          </cell>
          <cell r="J2122">
            <v>35884</v>
          </cell>
          <cell r="K2122">
            <v>1820</v>
          </cell>
          <cell r="L2122">
            <v>0</v>
          </cell>
          <cell r="M2122">
            <v>50360</v>
          </cell>
          <cell r="N2122">
            <v>50359</v>
          </cell>
          <cell r="O2122">
            <v>1</v>
          </cell>
          <cell r="R2122">
            <v>2.6087200000000001E-2</v>
          </cell>
          <cell r="S2122">
            <v>1313.7513920000001</v>
          </cell>
          <cell r="T2122">
            <v>1313.7253048</v>
          </cell>
          <cell r="U2122">
            <v>2.6087200000119992E-2</v>
          </cell>
          <cell r="W2122">
            <v>1998</v>
          </cell>
          <cell r="X2122">
            <v>6</v>
          </cell>
          <cell r="Y2122">
            <v>0</v>
          </cell>
          <cell r="Z2122">
            <v>1.1114365766683647</v>
          </cell>
          <cell r="AA2122">
            <v>5</v>
          </cell>
          <cell r="AB2122">
            <v>0</v>
          </cell>
          <cell r="AC2122">
            <v>0.03</v>
          </cell>
          <cell r="AD2122">
            <v>0</v>
          </cell>
          <cell r="AH2122">
            <v>0</v>
          </cell>
        </row>
        <row r="2123">
          <cell r="A2123" t="str">
            <v>G980659-000</v>
          </cell>
          <cell r="B2123" t="str">
            <v>Fixtures and fittings</v>
          </cell>
          <cell r="C2123">
            <v>1301</v>
          </cell>
          <cell r="D2123" t="str">
            <v>IS</v>
          </cell>
          <cell r="E2123" t="str">
            <v>N/A</v>
          </cell>
          <cell r="F2123">
            <v>4110097</v>
          </cell>
          <cell r="G2123" t="str">
            <v>NCOA</v>
          </cell>
          <cell r="H2123" t="str">
            <v>PC# 393 PC PENTIUM 166MMX</v>
          </cell>
          <cell r="I2123">
            <v>35859</v>
          </cell>
          <cell r="J2123">
            <v>35884</v>
          </cell>
          <cell r="K2123">
            <v>1820</v>
          </cell>
          <cell r="L2123">
            <v>0</v>
          </cell>
          <cell r="M2123">
            <v>98560</v>
          </cell>
          <cell r="N2123">
            <v>98559</v>
          </cell>
          <cell r="O2123">
            <v>1</v>
          </cell>
          <cell r="R2123">
            <v>2.6087200000000001E-2</v>
          </cell>
          <cell r="S2123">
            <v>2571.1544320000003</v>
          </cell>
          <cell r="T2123">
            <v>2571.1283447999999</v>
          </cell>
          <cell r="U2123">
            <v>2.6087200000347366E-2</v>
          </cell>
          <cell r="W2123">
            <v>1998</v>
          </cell>
          <cell r="X2123">
            <v>6</v>
          </cell>
          <cell r="Y2123">
            <v>0</v>
          </cell>
          <cell r="Z2123">
            <v>1.1114365766683647</v>
          </cell>
          <cell r="AA2123">
            <v>5</v>
          </cell>
          <cell r="AB2123">
            <v>0</v>
          </cell>
          <cell r="AC2123">
            <v>0.03</v>
          </cell>
          <cell r="AD2123">
            <v>0</v>
          </cell>
          <cell r="AH2123">
            <v>0</v>
          </cell>
        </row>
        <row r="2124">
          <cell r="A2124" t="str">
            <v>G980660-000</v>
          </cell>
          <cell r="B2124" t="str">
            <v>Fixtures and fittings</v>
          </cell>
          <cell r="C2124">
            <v>1301</v>
          </cell>
          <cell r="D2124" t="str">
            <v>IS</v>
          </cell>
          <cell r="E2124" t="str">
            <v>N/A</v>
          </cell>
          <cell r="F2124">
            <v>4110097</v>
          </cell>
          <cell r="G2124" t="str">
            <v>NCOA</v>
          </cell>
          <cell r="H2124" t="str">
            <v>PC# 355 PC PENTIUM 166MMX</v>
          </cell>
          <cell r="I2124">
            <v>35859</v>
          </cell>
          <cell r="J2124">
            <v>35884</v>
          </cell>
          <cell r="K2124">
            <v>1820</v>
          </cell>
          <cell r="L2124">
            <v>0</v>
          </cell>
          <cell r="M2124">
            <v>98560</v>
          </cell>
          <cell r="N2124">
            <v>98559</v>
          </cell>
          <cell r="O2124">
            <v>1</v>
          </cell>
          <cell r="R2124">
            <v>2.6087200000000001E-2</v>
          </cell>
          <cell r="S2124">
            <v>2571.1544320000003</v>
          </cell>
          <cell r="T2124">
            <v>2571.1283447999999</v>
          </cell>
          <cell r="U2124">
            <v>2.6087200000347366E-2</v>
          </cell>
          <cell r="W2124">
            <v>1998</v>
          </cell>
          <cell r="X2124">
            <v>6</v>
          </cell>
          <cell r="Y2124">
            <v>0</v>
          </cell>
          <cell r="Z2124">
            <v>1.1114365766683647</v>
          </cell>
          <cell r="AA2124">
            <v>5</v>
          </cell>
          <cell r="AB2124">
            <v>0</v>
          </cell>
          <cell r="AC2124">
            <v>0.03</v>
          </cell>
          <cell r="AD2124">
            <v>0</v>
          </cell>
          <cell r="AH2124">
            <v>0</v>
          </cell>
        </row>
        <row r="2125">
          <cell r="A2125" t="str">
            <v>G980663-000</v>
          </cell>
          <cell r="B2125" t="str">
            <v>Fixtures and fittings</v>
          </cell>
          <cell r="C2125">
            <v>1301</v>
          </cell>
          <cell r="D2125" t="str">
            <v>IS</v>
          </cell>
          <cell r="E2125" t="str">
            <v>N/A</v>
          </cell>
          <cell r="F2125">
            <v>4110098</v>
          </cell>
          <cell r="G2125" t="str">
            <v>NCOA</v>
          </cell>
          <cell r="H2125" t="str">
            <v>PC# 354 PC PENTIUM 166MMX (2004EB179 to NSE2)</v>
          </cell>
          <cell r="I2125">
            <v>35859</v>
          </cell>
          <cell r="J2125">
            <v>35884</v>
          </cell>
          <cell r="K2125">
            <v>1820</v>
          </cell>
          <cell r="L2125">
            <v>0</v>
          </cell>
          <cell r="M2125">
            <v>53500</v>
          </cell>
          <cell r="N2125">
            <v>53499</v>
          </cell>
          <cell r="O2125">
            <v>1</v>
          </cell>
          <cell r="R2125">
            <v>2.6087200000000001E-2</v>
          </cell>
          <cell r="S2125">
            <v>1395.6652000000001</v>
          </cell>
          <cell r="T2125">
            <v>1395.6391128</v>
          </cell>
          <cell r="U2125">
            <v>2.6087200000119992E-2</v>
          </cell>
          <cell r="W2125">
            <v>1998</v>
          </cell>
          <cell r="X2125">
            <v>6</v>
          </cell>
          <cell r="Y2125">
            <v>0</v>
          </cell>
          <cell r="Z2125">
            <v>1.1114365766683647</v>
          </cell>
          <cell r="AA2125">
            <v>5</v>
          </cell>
          <cell r="AB2125">
            <v>0</v>
          </cell>
          <cell r="AC2125">
            <v>0.03</v>
          </cell>
          <cell r="AD2125">
            <v>0</v>
          </cell>
          <cell r="AH2125">
            <v>0</v>
          </cell>
        </row>
        <row r="2126">
          <cell r="A2126" t="str">
            <v>G980672-000</v>
          </cell>
          <cell r="B2126" t="str">
            <v>Fixtures and fittings</v>
          </cell>
          <cell r="C2126">
            <v>1301</v>
          </cell>
          <cell r="D2126" t="str">
            <v>IS</v>
          </cell>
          <cell r="E2126" t="str">
            <v>N/A</v>
          </cell>
          <cell r="F2126">
            <v>5441</v>
          </cell>
          <cell r="G2126" t="str">
            <v>SHT</v>
          </cell>
          <cell r="H2126" t="str">
            <v>NT SERVER/SET (ACTIVE LOGIS EBNT #03)</v>
          </cell>
          <cell r="I2126">
            <v>35858</v>
          </cell>
          <cell r="J2126">
            <v>35884</v>
          </cell>
          <cell r="K2126">
            <v>1820</v>
          </cell>
          <cell r="L2126">
            <v>0</v>
          </cell>
          <cell r="M2126">
            <v>499850</v>
          </cell>
          <cell r="N2126">
            <v>499849</v>
          </cell>
          <cell r="O2126">
            <v>1</v>
          </cell>
          <cell r="R2126">
            <v>2.6087200000000001E-2</v>
          </cell>
          <cell r="S2126">
            <v>13039.68692</v>
          </cell>
          <cell r="T2126">
            <v>13039.6608328</v>
          </cell>
          <cell r="U2126">
            <v>2.6087199999892619E-2</v>
          </cell>
          <cell r="W2126">
            <v>1998</v>
          </cell>
          <cell r="X2126">
            <v>7</v>
          </cell>
          <cell r="Y2126">
            <v>1.1800356506238858</v>
          </cell>
          <cell r="Z2126">
            <v>1</v>
          </cell>
          <cell r="AA2126">
            <v>4</v>
          </cell>
          <cell r="AB2126">
            <v>15500</v>
          </cell>
          <cell r="AC2126">
            <v>0.08</v>
          </cell>
          <cell r="AD2126">
            <v>0</v>
          </cell>
          <cell r="AE2126" t="str">
            <v>App. Software</v>
          </cell>
          <cell r="AH2126">
            <v>0</v>
          </cell>
        </row>
        <row r="2127">
          <cell r="A2127" t="str">
            <v>G980672-001</v>
          </cell>
          <cell r="B2127" t="str">
            <v>Fixtures and fittings</v>
          </cell>
          <cell r="C2127">
            <v>1301</v>
          </cell>
          <cell r="D2127" t="str">
            <v>IS</v>
          </cell>
          <cell r="E2127" t="str">
            <v>N/A</v>
          </cell>
          <cell r="F2127" t="str">
            <v>S-980352</v>
          </cell>
          <cell r="G2127" t="str">
            <v>ORACLE</v>
          </cell>
          <cell r="H2127" t="str">
            <v>NETWORK LICENSE</v>
          </cell>
          <cell r="I2127">
            <v>35880</v>
          </cell>
          <cell r="J2127">
            <v>35884</v>
          </cell>
          <cell r="K2127">
            <v>1820</v>
          </cell>
          <cell r="L2127">
            <v>0</v>
          </cell>
          <cell r="M2127">
            <v>73125</v>
          </cell>
          <cell r="N2127">
            <v>73124</v>
          </cell>
          <cell r="O2127">
            <v>1</v>
          </cell>
          <cell r="R2127">
            <v>2.6087200000000001E-2</v>
          </cell>
          <cell r="S2127">
            <v>1907.6265000000001</v>
          </cell>
          <cell r="T2127">
            <v>1907.6004128000002</v>
          </cell>
          <cell r="U2127">
            <v>2.6087199999892619E-2</v>
          </cell>
          <cell r="W2127">
            <v>1998</v>
          </cell>
          <cell r="X2127">
            <v>7</v>
          </cell>
          <cell r="Y2127">
            <v>1.1800356506238858</v>
          </cell>
          <cell r="Z2127">
            <v>1</v>
          </cell>
          <cell r="AA2127">
            <v>4</v>
          </cell>
          <cell r="AB2127">
            <v>2300</v>
          </cell>
          <cell r="AC2127">
            <v>0.08</v>
          </cell>
          <cell r="AD2127">
            <v>0</v>
          </cell>
          <cell r="AE2127" t="str">
            <v>App. Software</v>
          </cell>
          <cell r="AH2127">
            <v>0</v>
          </cell>
        </row>
        <row r="2128">
          <cell r="A2128" t="str">
            <v>G980672-002</v>
          </cell>
          <cell r="B2128" t="str">
            <v>Fixtures and fittings</v>
          </cell>
          <cell r="C2128">
            <v>1301</v>
          </cell>
          <cell r="D2128" t="str">
            <v>IS</v>
          </cell>
          <cell r="E2128" t="str">
            <v>N/A</v>
          </cell>
          <cell r="F2128" t="str">
            <v>L-980319</v>
          </cell>
          <cell r="G2128" t="str">
            <v>ORACLE</v>
          </cell>
          <cell r="H2128" t="str">
            <v>NETWORK LICENSE</v>
          </cell>
          <cell r="I2128">
            <v>35880</v>
          </cell>
          <cell r="J2128">
            <v>35884</v>
          </cell>
          <cell r="K2128">
            <v>1820</v>
          </cell>
          <cell r="L2128">
            <v>0</v>
          </cell>
          <cell r="M2128">
            <v>150312.67000000001</v>
          </cell>
          <cell r="N2128">
            <v>150311.67000000001</v>
          </cell>
          <cell r="O2128">
            <v>1</v>
          </cell>
          <cell r="R2128">
            <v>2.6087200000000001E-2</v>
          </cell>
          <cell r="S2128">
            <v>3921.2366848240003</v>
          </cell>
          <cell r="T2128">
            <v>3921.2105976240005</v>
          </cell>
          <cell r="U2128">
            <v>2.6087199999892619E-2</v>
          </cell>
          <cell r="W2128">
            <v>1998</v>
          </cell>
          <cell r="X2128">
            <v>7</v>
          </cell>
          <cell r="Y2128">
            <v>1.1800356506238858</v>
          </cell>
          <cell r="Z2128">
            <v>1</v>
          </cell>
          <cell r="AA2128">
            <v>4</v>
          </cell>
          <cell r="AB2128">
            <v>4700</v>
          </cell>
          <cell r="AC2128">
            <v>0.08</v>
          </cell>
          <cell r="AD2128">
            <v>0</v>
          </cell>
          <cell r="AE2128" t="str">
            <v>App. Software</v>
          </cell>
          <cell r="AH2128">
            <v>0</v>
          </cell>
        </row>
        <row r="2129">
          <cell r="A2129" t="str">
            <v>G980672-003</v>
          </cell>
          <cell r="B2129" t="str">
            <v>Fixtures and fittings</v>
          </cell>
          <cell r="C2129">
            <v>1301</v>
          </cell>
          <cell r="D2129" t="str">
            <v>IS</v>
          </cell>
          <cell r="E2129" t="str">
            <v>N/A</v>
          </cell>
          <cell r="F2129">
            <v>4110128</v>
          </cell>
          <cell r="G2129" t="str">
            <v>NCOA</v>
          </cell>
          <cell r="H2129" t="str">
            <v>ACTIVE LOGITIC LICENSE</v>
          </cell>
          <cell r="I2129">
            <v>35873</v>
          </cell>
          <cell r="J2129">
            <v>35884</v>
          </cell>
          <cell r="K2129">
            <v>1820</v>
          </cell>
          <cell r="L2129">
            <v>0</v>
          </cell>
          <cell r="M2129">
            <v>272020</v>
          </cell>
          <cell r="N2129">
            <v>272019</v>
          </cell>
          <cell r="O2129">
            <v>1</v>
          </cell>
          <cell r="R2129">
            <v>2.6087200000000001E-2</v>
          </cell>
          <cell r="S2129">
            <v>7096.2401440000003</v>
          </cell>
          <cell r="T2129">
            <v>7096.2140568000004</v>
          </cell>
          <cell r="U2129">
            <v>2.6087199999892619E-2</v>
          </cell>
          <cell r="W2129">
            <v>1998</v>
          </cell>
          <cell r="X2129">
            <v>7</v>
          </cell>
          <cell r="Y2129">
            <v>1.1800356506238858</v>
          </cell>
          <cell r="Z2129">
            <v>1</v>
          </cell>
          <cell r="AA2129">
            <v>4</v>
          </cell>
          <cell r="AB2129">
            <v>8400</v>
          </cell>
          <cell r="AC2129">
            <v>0.08</v>
          </cell>
          <cell r="AD2129">
            <v>0</v>
          </cell>
          <cell r="AE2129" t="str">
            <v>App. Software</v>
          </cell>
          <cell r="AH2129">
            <v>0</v>
          </cell>
        </row>
        <row r="2130">
          <cell r="A2130" t="str">
            <v>G980672-004</v>
          </cell>
          <cell r="B2130" t="str">
            <v>Fixtures and fittings</v>
          </cell>
          <cell r="C2130">
            <v>1301</v>
          </cell>
          <cell r="D2130" t="str">
            <v>IS</v>
          </cell>
          <cell r="E2130" t="str">
            <v>N/A</v>
          </cell>
          <cell r="F2130" t="str">
            <v>NSEB001/98</v>
          </cell>
          <cell r="G2130" t="str">
            <v>WORKFLOW</v>
          </cell>
          <cell r="H2130" t="str">
            <v>ACTIVE LOGITIC ( WORKFLOW )</v>
          </cell>
          <cell r="I2130">
            <v>35873</v>
          </cell>
          <cell r="J2130">
            <v>35884</v>
          </cell>
          <cell r="K2130">
            <v>1820</v>
          </cell>
          <cell r="L2130">
            <v>0</v>
          </cell>
          <cell r="M2130">
            <v>200000</v>
          </cell>
          <cell r="N2130">
            <v>199999</v>
          </cell>
          <cell r="O2130">
            <v>1</v>
          </cell>
          <cell r="R2130">
            <v>2.6087200000000001E-2</v>
          </cell>
          <cell r="S2130">
            <v>5217.4400000000005</v>
          </cell>
          <cell r="T2130">
            <v>5217.4139128000006</v>
          </cell>
          <cell r="U2130">
            <v>2.6087199999892619E-2</v>
          </cell>
          <cell r="W2130">
            <v>1998</v>
          </cell>
          <cell r="X2130">
            <v>7</v>
          </cell>
          <cell r="Y2130">
            <v>1.1800356506238858</v>
          </cell>
          <cell r="Z2130">
            <v>1</v>
          </cell>
          <cell r="AA2130">
            <v>4</v>
          </cell>
          <cell r="AB2130">
            <v>6200</v>
          </cell>
          <cell r="AC2130">
            <v>0.08</v>
          </cell>
          <cell r="AD2130">
            <v>0</v>
          </cell>
          <cell r="AE2130" t="str">
            <v>App. Software</v>
          </cell>
          <cell r="AH2130">
            <v>0</v>
          </cell>
        </row>
        <row r="2131">
          <cell r="A2131" t="str">
            <v>G980672-005</v>
          </cell>
          <cell r="B2131" t="str">
            <v>Fixtures and fittings</v>
          </cell>
          <cell r="C2131">
            <v>1301</v>
          </cell>
          <cell r="D2131" t="str">
            <v>IS</v>
          </cell>
          <cell r="E2131" t="str">
            <v>N/A</v>
          </cell>
          <cell r="F2131" t="str">
            <v>NSEB002/98A</v>
          </cell>
          <cell r="G2131" t="str">
            <v>WORKFLOW</v>
          </cell>
          <cell r="H2131" t="str">
            <v>ACTIVE QUALITY</v>
          </cell>
          <cell r="I2131">
            <v>35976</v>
          </cell>
          <cell r="J2131">
            <v>36003</v>
          </cell>
          <cell r="K2131">
            <v>1820</v>
          </cell>
          <cell r="L2131">
            <v>0</v>
          </cell>
          <cell r="M2131">
            <v>100000</v>
          </cell>
          <cell r="N2131">
            <v>99999</v>
          </cell>
          <cell r="O2131">
            <v>1</v>
          </cell>
          <cell r="R2131">
            <v>2.6087200000000001E-2</v>
          </cell>
          <cell r="S2131">
            <v>2608.7200000000003</v>
          </cell>
          <cell r="T2131">
            <v>2608.6939128000004</v>
          </cell>
          <cell r="U2131">
            <v>2.6087199999892619E-2</v>
          </cell>
          <cell r="W2131">
            <v>1998</v>
          </cell>
          <cell r="X2131">
            <v>7</v>
          </cell>
          <cell r="Y2131">
            <v>1.1800356506238858</v>
          </cell>
          <cell r="Z2131">
            <v>1</v>
          </cell>
          <cell r="AA2131">
            <v>4</v>
          </cell>
          <cell r="AB2131">
            <v>3100</v>
          </cell>
          <cell r="AC2131">
            <v>0.08</v>
          </cell>
          <cell r="AD2131">
            <v>0</v>
          </cell>
          <cell r="AE2131" t="str">
            <v>App. Software</v>
          </cell>
          <cell r="AH2131">
            <v>0</v>
          </cell>
        </row>
        <row r="2132">
          <cell r="A2132" t="str">
            <v>G980672-006</v>
          </cell>
          <cell r="B2132" t="str">
            <v>Fixtures and fittings</v>
          </cell>
          <cell r="C2132">
            <v>1301</v>
          </cell>
          <cell r="D2132" t="str">
            <v>IS</v>
          </cell>
          <cell r="E2132" t="str">
            <v>N/A</v>
          </cell>
          <cell r="F2132">
            <v>14841</v>
          </cell>
          <cell r="G2132" t="str">
            <v>SHT</v>
          </cell>
          <cell r="H2132" t="str">
            <v>SUPPORT PROJECT</v>
          </cell>
          <cell r="I2132">
            <v>35978</v>
          </cell>
          <cell r="J2132">
            <v>36003</v>
          </cell>
          <cell r="K2132">
            <v>1820</v>
          </cell>
          <cell r="L2132">
            <v>0</v>
          </cell>
          <cell r="M2132">
            <v>305270</v>
          </cell>
          <cell r="N2132">
            <v>305269</v>
          </cell>
          <cell r="O2132">
            <v>1</v>
          </cell>
          <cell r="R2132">
            <v>2.6087200000000001E-2</v>
          </cell>
          <cell r="S2132">
            <v>7963.6395440000006</v>
          </cell>
          <cell r="T2132">
            <v>7963.6134568000007</v>
          </cell>
          <cell r="U2132">
            <v>2.6087199999892619E-2</v>
          </cell>
          <cell r="W2132">
            <v>1998</v>
          </cell>
          <cell r="X2132">
            <v>7</v>
          </cell>
          <cell r="Y2132">
            <v>1.1800356506238858</v>
          </cell>
          <cell r="Z2132">
            <v>1</v>
          </cell>
          <cell r="AA2132">
            <v>4</v>
          </cell>
          <cell r="AB2132">
            <v>9400</v>
          </cell>
          <cell r="AC2132">
            <v>0.08</v>
          </cell>
          <cell r="AD2132">
            <v>0</v>
          </cell>
          <cell r="AE2132" t="str">
            <v>App. Software</v>
          </cell>
          <cell r="AH2132">
            <v>0</v>
          </cell>
        </row>
        <row r="2133">
          <cell r="A2133" t="str">
            <v>G980672-007</v>
          </cell>
          <cell r="B2133" t="str">
            <v>Fixtures and fittings</v>
          </cell>
          <cell r="C2133">
            <v>1301</v>
          </cell>
          <cell r="D2133" t="str">
            <v>IS</v>
          </cell>
          <cell r="E2133" t="str">
            <v>N/A</v>
          </cell>
          <cell r="F2133" t="str">
            <v>S-08-002</v>
          </cell>
          <cell r="G2133" t="str">
            <v>WORK FLOW</v>
          </cell>
          <cell r="H2133" t="str">
            <v>ACTIVE LOGISTIC INF SERVICE</v>
          </cell>
          <cell r="I2133">
            <v>35999</v>
          </cell>
          <cell r="J2133">
            <v>36031</v>
          </cell>
          <cell r="K2133">
            <v>1820</v>
          </cell>
          <cell r="L2133">
            <v>0</v>
          </cell>
          <cell r="M2133">
            <v>600000</v>
          </cell>
          <cell r="N2133">
            <v>599999</v>
          </cell>
          <cell r="O2133">
            <v>1</v>
          </cell>
          <cell r="R2133">
            <v>2.6087200000000001E-2</v>
          </cell>
          <cell r="S2133">
            <v>15652.320000000002</v>
          </cell>
          <cell r="T2133">
            <v>15652.293912800002</v>
          </cell>
          <cell r="U2133">
            <v>2.6087199999892619E-2</v>
          </cell>
          <cell r="W2133">
            <v>1998</v>
          </cell>
          <cell r="X2133">
            <v>7</v>
          </cell>
          <cell r="Y2133">
            <v>1.1800356506238858</v>
          </cell>
          <cell r="Z2133">
            <v>1</v>
          </cell>
          <cell r="AA2133">
            <v>4</v>
          </cell>
          <cell r="AB2133">
            <v>18600</v>
          </cell>
          <cell r="AC2133">
            <v>0.08</v>
          </cell>
          <cell r="AD2133">
            <v>0</v>
          </cell>
          <cell r="AE2133" t="str">
            <v>App. Software</v>
          </cell>
          <cell r="AH2133">
            <v>0</v>
          </cell>
        </row>
        <row r="2134">
          <cell r="A2134" t="str">
            <v>G980672-008</v>
          </cell>
          <cell r="B2134" t="str">
            <v>Fixtures and fittings</v>
          </cell>
          <cell r="C2134">
            <v>1301</v>
          </cell>
          <cell r="D2134" t="str">
            <v>IS</v>
          </cell>
          <cell r="E2134" t="str">
            <v>N/A</v>
          </cell>
          <cell r="F2134" t="str">
            <v>NSEB-005/98</v>
          </cell>
          <cell r="G2134" t="str">
            <v>WORK FLOW</v>
          </cell>
          <cell r="H2134" t="str">
            <v>ACTIVE LOG ( SOFTWARE 50% )</v>
          </cell>
          <cell r="I2134">
            <v>36067</v>
          </cell>
          <cell r="J2134">
            <v>36094</v>
          </cell>
          <cell r="K2134">
            <v>1820</v>
          </cell>
          <cell r="L2134">
            <v>0</v>
          </cell>
          <cell r="M2134">
            <v>25000</v>
          </cell>
          <cell r="N2134">
            <v>24999</v>
          </cell>
          <cell r="O2134">
            <v>1</v>
          </cell>
          <cell r="R2134">
            <v>2.6087200000000001E-2</v>
          </cell>
          <cell r="S2134">
            <v>652.18000000000006</v>
          </cell>
          <cell r="T2134">
            <v>652.15391280000006</v>
          </cell>
          <cell r="U2134">
            <v>2.6087200000006305E-2</v>
          </cell>
          <cell r="W2134">
            <v>1998</v>
          </cell>
          <cell r="X2134">
            <v>6</v>
          </cell>
          <cell r="Y2134">
            <v>0</v>
          </cell>
          <cell r="Z2134">
            <v>1.1114365766683647</v>
          </cell>
          <cell r="AA2134">
            <v>5</v>
          </cell>
          <cell r="AB2134">
            <v>0</v>
          </cell>
          <cell r="AC2134">
            <v>0.03</v>
          </cell>
          <cell r="AD2134">
            <v>0</v>
          </cell>
          <cell r="AE2134" t="str">
            <v>App. Software</v>
          </cell>
          <cell r="AH2134">
            <v>0</v>
          </cell>
        </row>
        <row r="2135">
          <cell r="A2135" t="str">
            <v>G980672-009</v>
          </cell>
          <cell r="B2135" t="str">
            <v>Fixtures and fittings</v>
          </cell>
          <cell r="C2135">
            <v>1301</v>
          </cell>
          <cell r="D2135" t="str">
            <v>IS</v>
          </cell>
          <cell r="E2135" t="str">
            <v>N/A</v>
          </cell>
          <cell r="F2135" t="str">
            <v>NSEB-006/98</v>
          </cell>
          <cell r="G2135" t="str">
            <v>WORK FLOW</v>
          </cell>
          <cell r="H2135" t="str">
            <v>APPLICATION PROGRAMMING</v>
          </cell>
          <cell r="I2135">
            <v>36123</v>
          </cell>
          <cell r="J2135">
            <v>36152</v>
          </cell>
          <cell r="K2135">
            <v>1820</v>
          </cell>
          <cell r="L2135">
            <v>0</v>
          </cell>
          <cell r="M2135">
            <v>20000</v>
          </cell>
          <cell r="N2135">
            <v>19999</v>
          </cell>
          <cell r="O2135">
            <v>1</v>
          </cell>
          <cell r="R2135">
            <v>2.6087200000000001E-2</v>
          </cell>
          <cell r="S2135">
            <v>521.74400000000003</v>
          </cell>
          <cell r="T2135">
            <v>521.71791280000002</v>
          </cell>
          <cell r="U2135">
            <v>2.6087200000006305E-2</v>
          </cell>
          <cell r="W2135">
            <v>1998</v>
          </cell>
          <cell r="X2135">
            <v>7</v>
          </cell>
          <cell r="Y2135">
            <v>1.1800356506238858</v>
          </cell>
          <cell r="Z2135">
            <v>1</v>
          </cell>
          <cell r="AA2135">
            <v>4</v>
          </cell>
          <cell r="AB2135">
            <v>600</v>
          </cell>
          <cell r="AC2135">
            <v>0.08</v>
          </cell>
          <cell r="AD2135">
            <v>0</v>
          </cell>
          <cell r="AE2135" t="str">
            <v>App. Software</v>
          </cell>
          <cell r="AH2135">
            <v>0</v>
          </cell>
        </row>
        <row r="2136">
          <cell r="A2136" t="str">
            <v>G980672-010</v>
          </cell>
          <cell r="B2136" t="str">
            <v>Fixtures and fittings</v>
          </cell>
          <cell r="C2136">
            <v>1301</v>
          </cell>
          <cell r="D2136" t="str">
            <v>IS</v>
          </cell>
          <cell r="E2136" t="str">
            <v>N/A</v>
          </cell>
          <cell r="F2136" t="str">
            <v>NSEB-007/98</v>
          </cell>
          <cell r="G2136" t="str">
            <v>WORK FLOW</v>
          </cell>
          <cell r="H2136" t="str">
            <v>SUPPORT NEW CMD DROPSHIP PROCESS</v>
          </cell>
          <cell r="I2136">
            <v>36140</v>
          </cell>
          <cell r="J2136">
            <v>36163</v>
          </cell>
          <cell r="K2136">
            <v>1820</v>
          </cell>
          <cell r="L2136">
            <v>0</v>
          </cell>
          <cell r="M2136">
            <v>45000</v>
          </cell>
          <cell r="N2136">
            <v>44999</v>
          </cell>
          <cell r="O2136">
            <v>1</v>
          </cell>
          <cell r="R2136">
            <v>2.6087200000000001E-2</v>
          </cell>
          <cell r="S2136">
            <v>1173.924</v>
          </cell>
          <cell r="T2136">
            <v>1173.8979128000001</v>
          </cell>
          <cell r="U2136">
            <v>2.6087199999892619E-2</v>
          </cell>
          <cell r="W2136">
            <v>1999</v>
          </cell>
          <cell r="X2136">
            <v>7</v>
          </cell>
          <cell r="Y2136">
            <v>1.1553228621291447</v>
          </cell>
          <cell r="Z2136">
            <v>1</v>
          </cell>
          <cell r="AA2136">
            <v>4</v>
          </cell>
          <cell r="AB2136">
            <v>1400</v>
          </cell>
          <cell r="AC2136">
            <v>0.09</v>
          </cell>
          <cell r="AD2136">
            <v>0</v>
          </cell>
          <cell r="AE2136" t="str">
            <v>App. Software</v>
          </cell>
          <cell r="AH2136">
            <v>0</v>
          </cell>
        </row>
        <row r="2137">
          <cell r="A2137" t="str">
            <v>G980672-011</v>
          </cell>
          <cell r="B2137" t="str">
            <v>Fixtures and fittings</v>
          </cell>
          <cell r="C2137">
            <v>1301</v>
          </cell>
          <cell r="D2137" t="str">
            <v>IS</v>
          </cell>
          <cell r="E2137" t="str">
            <v>N/A</v>
          </cell>
          <cell r="F2137" t="str">
            <v>NSEB-011/98</v>
          </cell>
          <cell r="G2137" t="str">
            <v>WORK FLOW</v>
          </cell>
          <cell r="H2137" t="str">
            <v>ACTIVE QUALITY INFORM SERVICE</v>
          </cell>
          <cell r="I2137">
            <v>36145</v>
          </cell>
          <cell r="J2137">
            <v>36163</v>
          </cell>
          <cell r="K2137">
            <v>1820</v>
          </cell>
          <cell r="L2137">
            <v>0</v>
          </cell>
          <cell r="M2137">
            <v>100000</v>
          </cell>
          <cell r="N2137">
            <v>99999</v>
          </cell>
          <cell r="O2137">
            <v>1</v>
          </cell>
          <cell r="R2137">
            <v>2.6087200000000001E-2</v>
          </cell>
          <cell r="S2137">
            <v>2608.7200000000003</v>
          </cell>
          <cell r="T2137">
            <v>2608.6939128000004</v>
          </cell>
          <cell r="U2137">
            <v>2.6087199999892619E-2</v>
          </cell>
          <cell r="W2137">
            <v>1999</v>
          </cell>
          <cell r="X2137">
            <v>7</v>
          </cell>
          <cell r="Y2137">
            <v>1.1553228621291447</v>
          </cell>
          <cell r="Z2137">
            <v>1</v>
          </cell>
          <cell r="AA2137">
            <v>4</v>
          </cell>
          <cell r="AB2137">
            <v>3000</v>
          </cell>
          <cell r="AC2137">
            <v>0.09</v>
          </cell>
          <cell r="AD2137">
            <v>0</v>
          </cell>
          <cell r="AE2137" t="str">
            <v>App. Software</v>
          </cell>
          <cell r="AH2137">
            <v>0</v>
          </cell>
        </row>
        <row r="2138">
          <cell r="A2138" t="str">
            <v>G980672-012</v>
          </cell>
          <cell r="B2138" t="str">
            <v>Fixtures and fittings</v>
          </cell>
          <cell r="C2138">
            <v>1301</v>
          </cell>
          <cell r="D2138" t="str">
            <v>IS</v>
          </cell>
          <cell r="E2138" t="str">
            <v>N/A</v>
          </cell>
          <cell r="F2138">
            <v>4210028</v>
          </cell>
          <cell r="G2138" t="str">
            <v>NCOA</v>
          </cell>
          <cell r="H2138" t="str">
            <v>HP SURESTORE DAT 24GB</v>
          </cell>
          <cell r="I2138">
            <v>36178</v>
          </cell>
          <cell r="J2138">
            <v>36191</v>
          </cell>
          <cell r="K2138">
            <v>1820</v>
          </cell>
          <cell r="L2138">
            <v>0</v>
          </cell>
          <cell r="M2138">
            <v>78575</v>
          </cell>
          <cell r="N2138">
            <v>78574</v>
          </cell>
          <cell r="O2138">
            <v>1</v>
          </cell>
          <cell r="R2138">
            <v>2.6087200000000001E-2</v>
          </cell>
          <cell r="S2138">
            <v>2049.8017399999999</v>
          </cell>
          <cell r="T2138">
            <v>2049.7756528</v>
          </cell>
          <cell r="U2138">
            <v>2.6087199999892619E-2</v>
          </cell>
          <cell r="W2138">
            <v>1999</v>
          </cell>
          <cell r="X2138">
            <v>5</v>
          </cell>
          <cell r="Y2138">
            <v>0.86931345340782851</v>
          </cell>
          <cell r="Z2138">
            <v>0.9671166581762608</v>
          </cell>
          <cell r="AA2138">
            <v>4</v>
          </cell>
          <cell r="AB2138">
            <v>1700</v>
          </cell>
          <cell r="AC2138">
            <v>0.09</v>
          </cell>
          <cell r="AD2138">
            <v>0</v>
          </cell>
          <cell r="AE2138" t="str">
            <v>App. Software</v>
          </cell>
          <cell r="AH2138">
            <v>0</v>
          </cell>
        </row>
        <row r="2139">
          <cell r="A2139" t="str">
            <v>G980672-013</v>
          </cell>
          <cell r="B2139" t="str">
            <v>Fixtures and fittings</v>
          </cell>
          <cell r="C2139">
            <v>1301</v>
          </cell>
          <cell r="D2139" t="str">
            <v>IS</v>
          </cell>
          <cell r="E2139" t="str">
            <v>N/A</v>
          </cell>
          <cell r="F2139" t="str">
            <v>NSEB-009/98</v>
          </cell>
          <cell r="G2139" t="str">
            <v>WORK FLOW</v>
          </cell>
          <cell r="H2139" t="str">
            <v>ACTIVE LOG INFORMATION SERVICE</v>
          </cell>
          <cell r="I2139">
            <v>36243</v>
          </cell>
          <cell r="J2139">
            <v>36254</v>
          </cell>
          <cell r="K2139">
            <v>1820</v>
          </cell>
          <cell r="L2139">
            <v>0</v>
          </cell>
          <cell r="M2139">
            <v>100000</v>
          </cell>
          <cell r="N2139">
            <v>99999</v>
          </cell>
          <cell r="O2139">
            <v>1</v>
          </cell>
          <cell r="R2139">
            <v>2.6087200000000001E-2</v>
          </cell>
          <cell r="S2139">
            <v>2608.7200000000003</v>
          </cell>
          <cell r="T2139">
            <v>2608.6939128000004</v>
          </cell>
          <cell r="U2139">
            <v>2.6087199999892619E-2</v>
          </cell>
          <cell r="W2139">
            <v>1999</v>
          </cell>
          <cell r="X2139">
            <v>7</v>
          </cell>
          <cell r="Y2139">
            <v>1.1553228621291447</v>
          </cell>
          <cell r="Z2139">
            <v>1</v>
          </cell>
          <cell r="AA2139">
            <v>4</v>
          </cell>
          <cell r="AB2139">
            <v>3000</v>
          </cell>
          <cell r="AC2139">
            <v>0.09</v>
          </cell>
          <cell r="AD2139">
            <v>0</v>
          </cell>
          <cell r="AE2139" t="str">
            <v>App. Software</v>
          </cell>
          <cell r="AH2139">
            <v>0</v>
          </cell>
        </row>
        <row r="2140">
          <cell r="A2140" t="str">
            <v>G980672-014</v>
          </cell>
          <cell r="B2140" t="str">
            <v>Fixtures and fittings</v>
          </cell>
          <cell r="C2140">
            <v>1301</v>
          </cell>
          <cell r="D2140" t="str">
            <v>IS</v>
          </cell>
          <cell r="E2140" t="str">
            <v>N/A</v>
          </cell>
          <cell r="F2140" t="str">
            <v>NSEB-008/98</v>
          </cell>
          <cell r="G2140" t="str">
            <v>WORK FLOW</v>
          </cell>
          <cell r="H2140" t="str">
            <v>LAST PAYMENT ACT LOG CUSTOMIZE PROGRAM</v>
          </cell>
          <cell r="I2140">
            <v>36243</v>
          </cell>
          <cell r="J2140">
            <v>36254</v>
          </cell>
          <cell r="K2140">
            <v>1820</v>
          </cell>
          <cell r="L2140">
            <v>0</v>
          </cell>
          <cell r="M2140">
            <v>45000</v>
          </cell>
          <cell r="N2140">
            <v>44999</v>
          </cell>
          <cell r="O2140">
            <v>1</v>
          </cell>
          <cell r="R2140">
            <v>2.6087200000000001E-2</v>
          </cell>
          <cell r="S2140">
            <v>1173.924</v>
          </cell>
          <cell r="T2140">
            <v>1173.8979128000001</v>
          </cell>
          <cell r="U2140">
            <v>2.6087199999892619E-2</v>
          </cell>
          <cell r="W2140">
            <v>1999</v>
          </cell>
          <cell r="X2140">
            <v>7</v>
          </cell>
          <cell r="Y2140">
            <v>1.1553228621291447</v>
          </cell>
          <cell r="Z2140">
            <v>1</v>
          </cell>
          <cell r="AA2140">
            <v>4</v>
          </cell>
          <cell r="AB2140">
            <v>1400</v>
          </cell>
          <cell r="AC2140">
            <v>0.09</v>
          </cell>
          <cell r="AD2140">
            <v>0</v>
          </cell>
          <cell r="AE2140" t="str">
            <v>App. Software</v>
          </cell>
          <cell r="AH2140">
            <v>0</v>
          </cell>
        </row>
        <row r="2141">
          <cell r="A2141" t="str">
            <v>G980672-015</v>
          </cell>
          <cell r="B2141" t="str">
            <v>Fixtures and fittings</v>
          </cell>
          <cell r="C2141">
            <v>1301</v>
          </cell>
          <cell r="D2141" t="str">
            <v>IS</v>
          </cell>
          <cell r="E2141" t="str">
            <v>N/A</v>
          </cell>
          <cell r="F2141">
            <v>4210127</v>
          </cell>
          <cell r="G2141" t="str">
            <v>NCOA</v>
          </cell>
          <cell r="H2141" t="str">
            <v>INCREASE DISK STORAGE</v>
          </cell>
          <cell r="I2141">
            <v>36224</v>
          </cell>
          <cell r="J2141">
            <v>36254</v>
          </cell>
          <cell r="K2141">
            <v>1820</v>
          </cell>
          <cell r="L2141">
            <v>0</v>
          </cell>
          <cell r="M2141">
            <v>151000</v>
          </cell>
          <cell r="N2141">
            <v>150999</v>
          </cell>
          <cell r="O2141">
            <v>1</v>
          </cell>
          <cell r="R2141">
            <v>2.6087200000000001E-2</v>
          </cell>
          <cell r="S2141">
            <v>3939.1672000000003</v>
          </cell>
          <cell r="T2141">
            <v>3939.1411128000004</v>
          </cell>
          <cell r="U2141">
            <v>2.6087199999892619E-2</v>
          </cell>
          <cell r="W2141">
            <v>1999</v>
          </cell>
          <cell r="X2141">
            <v>7</v>
          </cell>
          <cell r="Y2141">
            <v>1.1553228621291447</v>
          </cell>
          <cell r="Z2141">
            <v>1</v>
          </cell>
          <cell r="AA2141">
            <v>4</v>
          </cell>
          <cell r="AB2141">
            <v>4600</v>
          </cell>
          <cell r="AC2141">
            <v>0.09</v>
          </cell>
          <cell r="AD2141">
            <v>0</v>
          </cell>
          <cell r="AE2141" t="str">
            <v>App. Software</v>
          </cell>
          <cell r="AH2141">
            <v>0</v>
          </cell>
        </row>
        <row r="2142">
          <cell r="A2142" t="str">
            <v>G980672-016</v>
          </cell>
          <cell r="B2142" t="str">
            <v>Fixtures and fittings</v>
          </cell>
          <cell r="C2142">
            <v>1301</v>
          </cell>
          <cell r="D2142" t="str">
            <v>IS</v>
          </cell>
          <cell r="E2142" t="str">
            <v>N/A</v>
          </cell>
          <cell r="F2142" t="str">
            <v>NSEB 001/99</v>
          </cell>
          <cell r="G2142" t="str">
            <v>WORK FLOW</v>
          </cell>
          <cell r="H2142" t="str">
            <v>ACTIVE L INTEGRATION INF SERVICE 50%</v>
          </cell>
          <cell r="I2142">
            <v>36269</v>
          </cell>
          <cell r="J2142">
            <v>36282</v>
          </cell>
          <cell r="K2142">
            <v>1820</v>
          </cell>
          <cell r="L2142">
            <v>0</v>
          </cell>
          <cell r="M2142">
            <v>150000</v>
          </cell>
          <cell r="N2142">
            <v>149999</v>
          </cell>
          <cell r="O2142">
            <v>1</v>
          </cell>
          <cell r="R2142">
            <v>2.6087200000000001E-2</v>
          </cell>
          <cell r="S2142">
            <v>3913.0800000000004</v>
          </cell>
          <cell r="T2142">
            <v>3913.0539128</v>
          </cell>
          <cell r="U2142">
            <v>2.6087200000347366E-2</v>
          </cell>
          <cell r="W2142">
            <v>1999</v>
          </cell>
          <cell r="X2142">
            <v>7</v>
          </cell>
          <cell r="Y2142">
            <v>1.1553228621291447</v>
          </cell>
          <cell r="Z2142">
            <v>1</v>
          </cell>
          <cell r="AA2142">
            <v>4</v>
          </cell>
          <cell r="AB2142">
            <v>4500</v>
          </cell>
          <cell r="AC2142">
            <v>0.09</v>
          </cell>
          <cell r="AD2142">
            <v>0</v>
          </cell>
          <cell r="AE2142" t="str">
            <v>App. Software</v>
          </cell>
          <cell r="AH2142">
            <v>0</v>
          </cell>
        </row>
        <row r="2143">
          <cell r="A2143" t="str">
            <v>G980672-017</v>
          </cell>
          <cell r="B2143" t="str">
            <v>Fixtures and fittings</v>
          </cell>
          <cell r="C2143">
            <v>1301</v>
          </cell>
          <cell r="D2143" t="str">
            <v>IS</v>
          </cell>
          <cell r="E2143" t="str">
            <v>N/A</v>
          </cell>
          <cell r="F2143" t="str">
            <v>NSEB 002/99</v>
          </cell>
          <cell r="G2143" t="str">
            <v>WORK FLOW</v>
          </cell>
          <cell r="H2143" t="str">
            <v>ACTIVE L AUTO IC MARKING 50%</v>
          </cell>
          <cell r="I2143">
            <v>36272</v>
          </cell>
          <cell r="J2143">
            <v>36282</v>
          </cell>
          <cell r="K2143">
            <v>1820</v>
          </cell>
          <cell r="L2143">
            <v>0</v>
          </cell>
          <cell r="M2143">
            <v>400000</v>
          </cell>
          <cell r="N2143">
            <v>399999</v>
          </cell>
          <cell r="O2143">
            <v>1</v>
          </cell>
          <cell r="R2143">
            <v>2.6087200000000001E-2</v>
          </cell>
          <cell r="S2143">
            <v>10434.880000000001</v>
          </cell>
          <cell r="T2143">
            <v>10434.853912800001</v>
          </cell>
          <cell r="U2143">
            <v>2.6087199999892619E-2</v>
          </cell>
          <cell r="W2143">
            <v>1999</v>
          </cell>
          <cell r="X2143">
            <v>7</v>
          </cell>
          <cell r="Y2143">
            <v>1.1553228621291447</v>
          </cell>
          <cell r="Z2143">
            <v>1</v>
          </cell>
          <cell r="AA2143">
            <v>4</v>
          </cell>
          <cell r="AB2143">
            <v>12100</v>
          </cell>
          <cell r="AC2143">
            <v>0.09</v>
          </cell>
          <cell r="AD2143">
            <v>0</v>
          </cell>
          <cell r="AE2143" t="str">
            <v>App. Software</v>
          </cell>
          <cell r="AH2143">
            <v>0</v>
          </cell>
        </row>
        <row r="2144">
          <cell r="A2144" t="str">
            <v>G980672-018</v>
          </cell>
          <cell r="B2144" t="str">
            <v>Fixtures and fittings</v>
          </cell>
          <cell r="C2144">
            <v>1301</v>
          </cell>
          <cell r="D2144" t="str">
            <v>IS</v>
          </cell>
          <cell r="E2144" t="str">
            <v>N/A</v>
          </cell>
          <cell r="F2144" t="str">
            <v>NSEB-4/99</v>
          </cell>
          <cell r="G2144" t="str">
            <v>WORKFLOW</v>
          </cell>
          <cell r="H2144" t="str">
            <v>ACTIVE LOGISTIC INTEGRATION</v>
          </cell>
          <cell r="I2144">
            <v>36294</v>
          </cell>
          <cell r="J2144">
            <v>36310</v>
          </cell>
          <cell r="K2144">
            <v>1820</v>
          </cell>
          <cell r="L2144">
            <v>0</v>
          </cell>
          <cell r="M2144">
            <v>25000</v>
          </cell>
          <cell r="N2144">
            <v>24999</v>
          </cell>
          <cell r="O2144">
            <v>1</v>
          </cell>
          <cell r="R2144">
            <v>2.6087200000000001E-2</v>
          </cell>
          <cell r="S2144">
            <v>652.18000000000006</v>
          </cell>
          <cell r="T2144">
            <v>652.15391280000006</v>
          </cell>
          <cell r="U2144">
            <v>2.6087200000006305E-2</v>
          </cell>
          <cell r="W2144">
            <v>1999</v>
          </cell>
          <cell r="X2144">
            <v>7</v>
          </cell>
          <cell r="Y2144">
            <v>1.1553228621291447</v>
          </cell>
          <cell r="Z2144">
            <v>1</v>
          </cell>
          <cell r="AA2144">
            <v>4</v>
          </cell>
          <cell r="AB2144">
            <v>800</v>
          </cell>
          <cell r="AC2144">
            <v>0.09</v>
          </cell>
          <cell r="AD2144">
            <v>0</v>
          </cell>
          <cell r="AE2144" t="str">
            <v>App. Software</v>
          </cell>
          <cell r="AH2144">
            <v>0</v>
          </cell>
        </row>
        <row r="2145">
          <cell r="A2145" t="str">
            <v>G980672-019</v>
          </cell>
          <cell r="B2145" t="str">
            <v>Fixtures and fittings</v>
          </cell>
          <cell r="C2145">
            <v>1301</v>
          </cell>
          <cell r="D2145" t="str">
            <v>IS</v>
          </cell>
          <cell r="E2145" t="str">
            <v>N/A</v>
          </cell>
          <cell r="F2145" t="str">
            <v>NSEB-3/99</v>
          </cell>
          <cell r="G2145" t="str">
            <v>WORKFLOW</v>
          </cell>
          <cell r="H2145" t="str">
            <v>ACTIVE LOGISTIC APPLICATION</v>
          </cell>
          <cell r="I2145">
            <v>36294</v>
          </cell>
          <cell r="J2145">
            <v>36310</v>
          </cell>
          <cell r="K2145">
            <v>1820</v>
          </cell>
          <cell r="L2145">
            <v>0</v>
          </cell>
          <cell r="M2145">
            <v>20000</v>
          </cell>
          <cell r="N2145">
            <v>19999</v>
          </cell>
          <cell r="O2145">
            <v>1</v>
          </cell>
          <cell r="R2145">
            <v>2.6087200000000001E-2</v>
          </cell>
          <cell r="S2145">
            <v>521.74400000000003</v>
          </cell>
          <cell r="T2145">
            <v>521.71791280000002</v>
          </cell>
          <cell r="U2145">
            <v>2.6087200000006305E-2</v>
          </cell>
          <cell r="W2145">
            <v>1999</v>
          </cell>
          <cell r="X2145">
            <v>7</v>
          </cell>
          <cell r="Y2145">
            <v>1.1553228621291447</v>
          </cell>
          <cell r="Z2145">
            <v>1</v>
          </cell>
          <cell r="AA2145">
            <v>4</v>
          </cell>
          <cell r="AB2145">
            <v>600</v>
          </cell>
          <cell r="AC2145">
            <v>0.09</v>
          </cell>
          <cell r="AD2145">
            <v>0</v>
          </cell>
          <cell r="AE2145" t="str">
            <v>App. Software</v>
          </cell>
          <cell r="AH2145">
            <v>0</v>
          </cell>
        </row>
        <row r="2146">
          <cell r="A2146" t="str">
            <v>G980672-020</v>
          </cell>
          <cell r="B2146" t="str">
            <v>Fixtures and fittings</v>
          </cell>
          <cell r="C2146">
            <v>1301</v>
          </cell>
          <cell r="D2146" t="str">
            <v>IS</v>
          </cell>
          <cell r="E2146" t="str">
            <v>N/A</v>
          </cell>
          <cell r="F2146" t="str">
            <v>NSEB-5/99</v>
          </cell>
          <cell r="G2146" t="str">
            <v>WORKFLOW</v>
          </cell>
          <cell r="H2146" t="str">
            <v>ACTIVE LOGISTIC APPLICATION</v>
          </cell>
          <cell r="I2146">
            <v>36333</v>
          </cell>
          <cell r="J2146">
            <v>36345</v>
          </cell>
          <cell r="K2146">
            <v>1820</v>
          </cell>
          <cell r="L2146">
            <v>0</v>
          </cell>
          <cell r="M2146">
            <v>120000</v>
          </cell>
          <cell r="N2146">
            <v>119999</v>
          </cell>
          <cell r="O2146">
            <v>1</v>
          </cell>
          <cell r="R2146">
            <v>2.6087200000000001E-2</v>
          </cell>
          <cell r="S2146">
            <v>3130.4639999999999</v>
          </cell>
          <cell r="T2146">
            <v>3130.4379128</v>
          </cell>
          <cell r="U2146">
            <v>2.6087199999892619E-2</v>
          </cell>
          <cell r="W2146">
            <v>1999</v>
          </cell>
          <cell r="X2146">
            <v>7</v>
          </cell>
          <cell r="Y2146">
            <v>1.1553228621291447</v>
          </cell>
          <cell r="Z2146">
            <v>1</v>
          </cell>
          <cell r="AA2146">
            <v>4</v>
          </cell>
          <cell r="AB2146">
            <v>3600</v>
          </cell>
          <cell r="AC2146">
            <v>0.09</v>
          </cell>
          <cell r="AD2146">
            <v>0</v>
          </cell>
          <cell r="AE2146" t="str">
            <v>App. Software</v>
          </cell>
          <cell r="AH2146">
            <v>0</v>
          </cell>
        </row>
        <row r="2147">
          <cell r="A2147" t="str">
            <v>G980672-021</v>
          </cell>
          <cell r="B2147" t="str">
            <v>Fixtures and fittings</v>
          </cell>
          <cell r="C2147">
            <v>1301</v>
          </cell>
          <cell r="D2147" t="str">
            <v>IS</v>
          </cell>
          <cell r="E2147" t="str">
            <v>N/A</v>
          </cell>
          <cell r="F2147" t="str">
            <v>NSEB-6/99</v>
          </cell>
          <cell r="G2147" t="str">
            <v>WORKFLOW</v>
          </cell>
          <cell r="H2147" t="str">
            <v>ACTIVE LOGISTIC APPLICATION</v>
          </cell>
          <cell r="I2147">
            <v>36339</v>
          </cell>
          <cell r="J2147">
            <v>36345</v>
          </cell>
          <cell r="K2147">
            <v>1820</v>
          </cell>
          <cell r="L2147">
            <v>0</v>
          </cell>
          <cell r="M2147">
            <v>600000</v>
          </cell>
          <cell r="N2147">
            <v>599999</v>
          </cell>
          <cell r="O2147">
            <v>1</v>
          </cell>
          <cell r="R2147">
            <v>2.6087200000000001E-2</v>
          </cell>
          <cell r="S2147">
            <v>15652.320000000002</v>
          </cell>
          <cell r="T2147">
            <v>15652.293912800002</v>
          </cell>
          <cell r="U2147">
            <v>2.6087199999892619E-2</v>
          </cell>
          <cell r="W2147">
            <v>1999</v>
          </cell>
          <cell r="X2147">
            <v>7</v>
          </cell>
          <cell r="Y2147">
            <v>1.1553228621291447</v>
          </cell>
          <cell r="Z2147">
            <v>1</v>
          </cell>
          <cell r="AA2147">
            <v>4</v>
          </cell>
          <cell r="AB2147">
            <v>18200</v>
          </cell>
          <cell r="AC2147">
            <v>0.09</v>
          </cell>
          <cell r="AD2147">
            <v>0</v>
          </cell>
          <cell r="AE2147" t="str">
            <v>App. Software</v>
          </cell>
          <cell r="AH2147">
            <v>0</v>
          </cell>
        </row>
        <row r="2148">
          <cell r="A2148" t="str">
            <v>G980672-022</v>
          </cell>
          <cell r="B2148" t="str">
            <v>Fixtures and fittings</v>
          </cell>
          <cell r="C2148">
            <v>1301</v>
          </cell>
          <cell r="D2148" t="str">
            <v>IS</v>
          </cell>
          <cell r="E2148" t="str">
            <v>N/A</v>
          </cell>
          <cell r="F2148" t="str">
            <v>NSEB-007/99</v>
          </cell>
          <cell r="G2148" t="str">
            <v>WORKFLOW</v>
          </cell>
          <cell r="H2148" t="str">
            <v>50% PAYMENT OF SPC ENHANCEMENT</v>
          </cell>
          <cell r="I2148">
            <v>36427</v>
          </cell>
          <cell r="J2148">
            <v>36436</v>
          </cell>
          <cell r="K2148">
            <v>1820</v>
          </cell>
          <cell r="L2148">
            <v>0</v>
          </cell>
          <cell r="M2148">
            <v>40000</v>
          </cell>
          <cell r="N2148">
            <v>39999</v>
          </cell>
          <cell r="O2148">
            <v>1</v>
          </cell>
          <cell r="R2148">
            <v>2.6087200000000001E-2</v>
          </cell>
          <cell r="S2148">
            <v>1043.4880000000001</v>
          </cell>
          <cell r="T2148">
            <v>1043.4619128000002</v>
          </cell>
          <cell r="U2148">
            <v>2.6087199999892619E-2</v>
          </cell>
          <cell r="W2148">
            <v>1999</v>
          </cell>
          <cell r="X2148">
            <v>6</v>
          </cell>
          <cell r="Y2148">
            <v>0</v>
          </cell>
          <cell r="Z2148">
            <v>0.9671166581762608</v>
          </cell>
          <cell r="AA2148">
            <v>5</v>
          </cell>
          <cell r="AB2148">
            <v>0</v>
          </cell>
          <cell r="AC2148">
            <v>0.04</v>
          </cell>
          <cell r="AD2148">
            <v>0</v>
          </cell>
          <cell r="AE2148" t="str">
            <v>App. Software</v>
          </cell>
          <cell r="AH2148">
            <v>0</v>
          </cell>
        </row>
        <row r="2149">
          <cell r="A2149" t="str">
            <v>G980672-023</v>
          </cell>
          <cell r="B2149" t="str">
            <v>Fixtures and fittings</v>
          </cell>
          <cell r="C2149">
            <v>1301</v>
          </cell>
          <cell r="D2149" t="str">
            <v>IS</v>
          </cell>
          <cell r="E2149" t="str">
            <v>N/A</v>
          </cell>
          <cell r="F2149" t="str">
            <v>NSEB002/2000</v>
          </cell>
          <cell r="G2149" t="str">
            <v>WORKFLOW</v>
          </cell>
          <cell r="H2149" t="str">
            <v>SPC ENHANCEMENT</v>
          </cell>
          <cell r="I2149">
            <v>36656</v>
          </cell>
          <cell r="J2149">
            <v>36674</v>
          </cell>
          <cell r="K2149">
            <v>1820</v>
          </cell>
          <cell r="L2149">
            <v>0</v>
          </cell>
          <cell r="M2149">
            <v>40000</v>
          </cell>
          <cell r="N2149">
            <v>39999</v>
          </cell>
          <cell r="O2149">
            <v>1</v>
          </cell>
          <cell r="R2149">
            <v>2.6087200000000001E-2</v>
          </cell>
          <cell r="S2149">
            <v>1043.4880000000001</v>
          </cell>
          <cell r="T2149">
            <v>1043.4619128000002</v>
          </cell>
          <cell r="U2149">
            <v>2.6087199999892619E-2</v>
          </cell>
          <cell r="W2149">
            <v>2000</v>
          </cell>
          <cell r="X2149">
            <v>6</v>
          </cell>
          <cell r="Y2149">
            <v>0.59399999999999997</v>
          </cell>
          <cell r="Z2149">
            <v>0.91496858549838678</v>
          </cell>
          <cell r="AA2149">
            <v>5</v>
          </cell>
          <cell r="AB2149">
            <v>570</v>
          </cell>
          <cell r="AC2149">
            <v>0.05</v>
          </cell>
          <cell r="AD2149">
            <v>0</v>
          </cell>
          <cell r="AE2149" t="str">
            <v>App. Software</v>
          </cell>
          <cell r="AH2149">
            <v>0</v>
          </cell>
        </row>
        <row r="2150">
          <cell r="A2150" t="str">
            <v>G980672-024</v>
          </cell>
          <cell r="B2150" t="str">
            <v>Fixtures and fittings</v>
          </cell>
          <cell r="C2150">
            <v>1301</v>
          </cell>
          <cell r="D2150" t="str">
            <v>IS</v>
          </cell>
          <cell r="E2150" t="str">
            <v>N/A</v>
          </cell>
          <cell r="F2150" t="str">
            <v>SEB-003/2000</v>
          </cell>
          <cell r="G2150" t="str">
            <v>WORKFLOW</v>
          </cell>
          <cell r="H2150" t="str">
            <v>NT SERVER/SET (ACTIVE LOGIS EBNT #03)</v>
          </cell>
          <cell r="I2150">
            <v>36719</v>
          </cell>
          <cell r="J2150">
            <v>36737</v>
          </cell>
          <cell r="K2150">
            <v>1820</v>
          </cell>
          <cell r="L2150">
            <v>0</v>
          </cell>
          <cell r="M2150">
            <v>150000</v>
          </cell>
          <cell r="N2150">
            <v>149999</v>
          </cell>
          <cell r="O2150">
            <v>1</v>
          </cell>
          <cell r="R2150">
            <v>2.6087200000000001E-2</v>
          </cell>
          <cell r="S2150">
            <v>3913.0800000000004</v>
          </cell>
          <cell r="T2150">
            <v>3913.0539128</v>
          </cell>
          <cell r="U2150">
            <v>2.6087200000347366E-2</v>
          </cell>
          <cell r="W2150">
            <v>2000</v>
          </cell>
          <cell r="X2150">
            <v>7</v>
          </cell>
          <cell r="Y2150">
            <v>1.124702684335712</v>
          </cell>
          <cell r="Z2150">
            <v>1</v>
          </cell>
          <cell r="AA2150">
            <v>4</v>
          </cell>
          <cell r="AB2150">
            <v>4400</v>
          </cell>
          <cell r="AC2150">
            <v>0.1</v>
          </cell>
          <cell r="AD2150">
            <v>0</v>
          </cell>
          <cell r="AE2150" t="str">
            <v>App. Software</v>
          </cell>
          <cell r="AH2150">
            <v>0</v>
          </cell>
        </row>
        <row r="2151">
          <cell r="A2151" t="str">
            <v>G980672-025</v>
          </cell>
          <cell r="B2151" t="str">
            <v>Fixtures and fittings</v>
          </cell>
          <cell r="C2151">
            <v>1301</v>
          </cell>
          <cell r="D2151" t="str">
            <v>IS</v>
          </cell>
          <cell r="E2151" t="str">
            <v>N/A</v>
          </cell>
          <cell r="F2151">
            <v>276</v>
          </cell>
          <cell r="G2151" t="str">
            <v>WORKFLOW AUTOMATION</v>
          </cell>
          <cell r="H2151" t="str">
            <v>ACTIVE LOGISTIC (600-200=380 KBAHT)</v>
          </cell>
          <cell r="I2151">
            <v>36746</v>
          </cell>
          <cell r="J2151">
            <v>36947</v>
          </cell>
          <cell r="K2151">
            <v>1820</v>
          </cell>
          <cell r="L2151">
            <v>0</v>
          </cell>
          <cell r="M2151">
            <v>380000</v>
          </cell>
          <cell r="N2151">
            <v>379999</v>
          </cell>
          <cell r="O2151">
            <v>1</v>
          </cell>
          <cell r="R2151">
            <v>2.6087200000000001E-2</v>
          </cell>
          <cell r="S2151">
            <v>9913.1360000000004</v>
          </cell>
          <cell r="T2151">
            <v>9913.1099128000005</v>
          </cell>
          <cell r="U2151">
            <v>2.6087199999892619E-2</v>
          </cell>
          <cell r="W2151">
            <v>2001</v>
          </cell>
          <cell r="X2151">
            <v>7</v>
          </cell>
          <cell r="Y2151">
            <v>1.1167341430499325</v>
          </cell>
          <cell r="Z2151">
            <v>1</v>
          </cell>
          <cell r="AA2151">
            <v>4</v>
          </cell>
          <cell r="AB2151">
            <v>11100</v>
          </cell>
          <cell r="AC2151">
            <v>0.15</v>
          </cell>
          <cell r="AD2151">
            <v>0</v>
          </cell>
          <cell r="AE2151" t="str">
            <v>App. Software</v>
          </cell>
          <cell r="AH2151">
            <v>0</v>
          </cell>
        </row>
        <row r="2152">
          <cell r="A2152" t="str">
            <v>G980672-026</v>
          </cell>
          <cell r="B2152" t="str">
            <v>Fixtures and fittings</v>
          </cell>
          <cell r="C2152">
            <v>1301</v>
          </cell>
          <cell r="D2152" t="str">
            <v>IS</v>
          </cell>
          <cell r="E2152" t="str">
            <v>N/A</v>
          </cell>
          <cell r="F2152" t="str">
            <v>NSEB-001/01</v>
          </cell>
          <cell r="G2152" t="str">
            <v>Workflow</v>
          </cell>
          <cell r="H2152" t="str">
            <v>Active Logistic System</v>
          </cell>
          <cell r="I2152">
            <v>37120</v>
          </cell>
          <cell r="J2152">
            <v>37164</v>
          </cell>
          <cell r="K2152">
            <v>1820</v>
          </cell>
          <cell r="L2152">
            <v>176</v>
          </cell>
          <cell r="M2152">
            <v>400000</v>
          </cell>
          <cell r="N2152">
            <v>361537.6</v>
          </cell>
          <cell r="O2152">
            <v>38462.400000000001</v>
          </cell>
          <cell r="R2152">
            <v>2.6087200000000001E-2</v>
          </cell>
          <cell r="S2152">
            <v>10434.880000000001</v>
          </cell>
          <cell r="T2152">
            <v>9431.5036787200006</v>
          </cell>
          <cell r="U2152">
            <v>1003.3763212800004</v>
          </cell>
          <cell r="W2152">
            <v>2001</v>
          </cell>
          <cell r="X2152">
            <v>7</v>
          </cell>
          <cell r="Y2152">
            <v>1.1167341430499325</v>
          </cell>
          <cell r="Z2152">
            <v>1</v>
          </cell>
          <cell r="AA2152">
            <v>4</v>
          </cell>
          <cell r="AB2152">
            <v>11700</v>
          </cell>
          <cell r="AC2152">
            <v>0.15</v>
          </cell>
          <cell r="AD2152">
            <v>0</v>
          </cell>
          <cell r="AE2152" t="str">
            <v>App. Software</v>
          </cell>
          <cell r="AH2152">
            <v>0</v>
          </cell>
        </row>
        <row r="2153">
          <cell r="A2153" t="str">
            <v>G980672-027</v>
          </cell>
          <cell r="B2153" t="str">
            <v>Fixtures and fittings</v>
          </cell>
          <cell r="C2153">
            <v>1301</v>
          </cell>
          <cell r="D2153" t="str">
            <v>IS</v>
          </cell>
          <cell r="E2153" t="str">
            <v>N/A</v>
          </cell>
          <cell r="F2153" t="str">
            <v>DN138&amp;DN122</v>
          </cell>
          <cell r="G2153" t="str">
            <v>YOUR SOLUTION PROVIDERS CO., LTD</v>
          </cell>
          <cell r="H2153" t="str">
            <v>ACTIVEL ENHANCEMENT (ORDER INTERFACE)</v>
          </cell>
          <cell r="I2153">
            <v>38412</v>
          </cell>
          <cell r="J2153">
            <v>38413</v>
          </cell>
          <cell r="K2153">
            <v>1820</v>
          </cell>
          <cell r="L2153">
            <v>1425</v>
          </cell>
          <cell r="M2153">
            <v>153000</v>
          </cell>
          <cell r="N2153">
            <v>33289.89</v>
          </cell>
          <cell r="O2153">
            <v>119710.11</v>
          </cell>
          <cell r="R2153">
            <v>2.6087200000000001E-2</v>
          </cell>
          <cell r="S2153">
            <v>3991.3416000000002</v>
          </cell>
          <cell r="T2153">
            <v>868.44001840800001</v>
          </cell>
          <cell r="U2153">
            <v>3122.9015815920002</v>
          </cell>
          <cell r="W2153">
            <v>2005</v>
          </cell>
          <cell r="X2153">
            <v>7</v>
          </cell>
          <cell r="Y2153">
            <v>1.0103785103785103</v>
          </cell>
          <cell r="Z2153">
            <v>1</v>
          </cell>
          <cell r="AA2153">
            <v>4</v>
          </cell>
          <cell r="AB2153">
            <v>4100</v>
          </cell>
          <cell r="AC2153">
            <v>0.8</v>
          </cell>
          <cell r="AD2153">
            <v>0</v>
          </cell>
          <cell r="AE2153" t="str">
            <v>App. Software</v>
          </cell>
          <cell r="AH2153">
            <v>0</v>
          </cell>
        </row>
        <row r="2154">
          <cell r="A2154" t="str">
            <v>G980673-000</v>
          </cell>
          <cell r="B2154" t="str">
            <v>Fixtures and fittings</v>
          </cell>
          <cell r="C2154">
            <v>1301</v>
          </cell>
          <cell r="D2154" t="str">
            <v>IS</v>
          </cell>
          <cell r="E2154" t="str">
            <v>N/A</v>
          </cell>
          <cell r="F2154">
            <v>4110099</v>
          </cell>
          <cell r="G2154" t="str">
            <v>NCOA</v>
          </cell>
          <cell r="H2154" t="str">
            <v>NT SERVER/SET (QMIS)</v>
          </cell>
          <cell r="I2154">
            <v>35859</v>
          </cell>
          <cell r="J2154">
            <v>35884</v>
          </cell>
          <cell r="K2154">
            <v>1820</v>
          </cell>
          <cell r="L2154">
            <v>0</v>
          </cell>
          <cell r="M2154">
            <v>278500</v>
          </cell>
          <cell r="N2154">
            <v>278499</v>
          </cell>
          <cell r="O2154">
            <v>1</v>
          </cell>
          <cell r="R2154">
            <v>2.6087200000000001E-2</v>
          </cell>
          <cell r="S2154">
            <v>7265.2852000000003</v>
          </cell>
          <cell r="T2154">
            <v>7265.2591128000004</v>
          </cell>
          <cell r="U2154">
            <v>2.6087199999892619E-2</v>
          </cell>
          <cell r="W2154">
            <v>1998</v>
          </cell>
          <cell r="X2154">
            <v>7</v>
          </cell>
          <cell r="Y2154">
            <v>1.1800356506238858</v>
          </cell>
          <cell r="Z2154">
            <v>1</v>
          </cell>
          <cell r="AA2154">
            <v>4</v>
          </cell>
          <cell r="AB2154">
            <v>8600</v>
          </cell>
          <cell r="AC2154">
            <v>0.08</v>
          </cell>
          <cell r="AD2154">
            <v>690</v>
          </cell>
          <cell r="AH2154">
            <v>0.5</v>
          </cell>
        </row>
        <row r="2155">
          <cell r="A2155" t="str">
            <v>G980673-001</v>
          </cell>
          <cell r="B2155" t="str">
            <v>Fixtures and fittings</v>
          </cell>
          <cell r="C2155">
            <v>1301</v>
          </cell>
          <cell r="D2155" t="str">
            <v>IS</v>
          </cell>
          <cell r="E2155" t="str">
            <v>N/A</v>
          </cell>
          <cell r="F2155" t="str">
            <v>S-980352</v>
          </cell>
          <cell r="G2155" t="str">
            <v>ORACLE</v>
          </cell>
          <cell r="H2155" t="str">
            <v>NETWORK LICENSE</v>
          </cell>
          <cell r="I2155">
            <v>35880</v>
          </cell>
          <cell r="J2155">
            <v>35884</v>
          </cell>
          <cell r="K2155">
            <v>1820</v>
          </cell>
          <cell r="L2155">
            <v>0</v>
          </cell>
          <cell r="M2155">
            <v>73125</v>
          </cell>
          <cell r="N2155">
            <v>73124</v>
          </cell>
          <cell r="O2155">
            <v>1</v>
          </cell>
          <cell r="R2155">
            <v>2.6087200000000001E-2</v>
          </cell>
          <cell r="S2155">
            <v>1907.6265000000001</v>
          </cell>
          <cell r="T2155">
            <v>1907.6004128000002</v>
          </cell>
          <cell r="U2155">
            <v>2.6087199999892619E-2</v>
          </cell>
          <cell r="W2155">
            <v>1998</v>
          </cell>
          <cell r="X2155">
            <v>7</v>
          </cell>
          <cell r="Y2155">
            <v>1.1800356506238858</v>
          </cell>
          <cell r="Z2155">
            <v>1</v>
          </cell>
          <cell r="AA2155">
            <v>4</v>
          </cell>
          <cell r="AB2155">
            <v>2300</v>
          </cell>
          <cell r="AC2155">
            <v>0.08</v>
          </cell>
          <cell r="AD2155">
            <v>180</v>
          </cell>
          <cell r="AH2155">
            <v>0.5</v>
          </cell>
        </row>
        <row r="2156">
          <cell r="A2156" t="str">
            <v>G980673-002</v>
          </cell>
          <cell r="B2156" t="str">
            <v>Fixtures and fittings</v>
          </cell>
          <cell r="C2156">
            <v>1301</v>
          </cell>
          <cell r="D2156" t="str">
            <v>IS</v>
          </cell>
          <cell r="E2156" t="str">
            <v>N/A</v>
          </cell>
          <cell r="F2156" t="str">
            <v>L-980319</v>
          </cell>
          <cell r="G2156" t="str">
            <v>ORACLE</v>
          </cell>
          <cell r="H2156" t="str">
            <v>NETWORK LICENSE</v>
          </cell>
          <cell r="I2156">
            <v>35880</v>
          </cell>
          <cell r="J2156">
            <v>35884</v>
          </cell>
          <cell r="K2156">
            <v>1820</v>
          </cell>
          <cell r="L2156">
            <v>0</v>
          </cell>
          <cell r="M2156">
            <v>150312.67000000001</v>
          </cell>
          <cell r="N2156">
            <v>150311.67000000001</v>
          </cell>
          <cell r="O2156">
            <v>1</v>
          </cell>
          <cell r="R2156">
            <v>2.6087200000000001E-2</v>
          </cell>
          <cell r="S2156">
            <v>3921.2366848240003</v>
          </cell>
          <cell r="T2156">
            <v>3921.2105976240005</v>
          </cell>
          <cell r="U2156">
            <v>2.6087199999892619E-2</v>
          </cell>
          <cell r="W2156">
            <v>1998</v>
          </cell>
          <cell r="X2156">
            <v>7</v>
          </cell>
          <cell r="Y2156">
            <v>1.1800356506238858</v>
          </cell>
          <cell r="Z2156">
            <v>1</v>
          </cell>
          <cell r="AA2156">
            <v>4</v>
          </cell>
          <cell r="AB2156">
            <v>4700</v>
          </cell>
          <cell r="AC2156">
            <v>0.08</v>
          </cell>
          <cell r="AD2156">
            <v>380</v>
          </cell>
          <cell r="AH2156">
            <v>0.5</v>
          </cell>
        </row>
        <row r="2157">
          <cell r="A2157" t="str">
            <v>G980673-003</v>
          </cell>
          <cell r="B2157" t="str">
            <v>Fixtures and fittings</v>
          </cell>
          <cell r="C2157">
            <v>1301</v>
          </cell>
          <cell r="D2157" t="str">
            <v>IS</v>
          </cell>
          <cell r="E2157" t="str">
            <v>N/A</v>
          </cell>
          <cell r="F2157">
            <v>4110118</v>
          </cell>
          <cell r="G2157" t="str">
            <v>NCOA</v>
          </cell>
          <cell r="H2157" t="str">
            <v>NT CLIENT LICENSE</v>
          </cell>
          <cell r="I2157">
            <v>35871</v>
          </cell>
          <cell r="J2157">
            <v>35884</v>
          </cell>
          <cell r="K2157">
            <v>1820</v>
          </cell>
          <cell r="L2157">
            <v>0</v>
          </cell>
          <cell r="M2157">
            <v>159350</v>
          </cell>
          <cell r="N2157">
            <v>159349</v>
          </cell>
          <cell r="O2157">
            <v>1</v>
          </cell>
          <cell r="R2157">
            <v>2.6087200000000001E-2</v>
          </cell>
          <cell r="S2157">
            <v>4156.99532</v>
          </cell>
          <cell r="T2157">
            <v>4156.9692328000001</v>
          </cell>
          <cell r="U2157">
            <v>2.6087199999892619E-2</v>
          </cell>
          <cell r="W2157">
            <v>1998</v>
          </cell>
          <cell r="X2157">
            <v>7</v>
          </cell>
          <cell r="Y2157">
            <v>1.1800356506238858</v>
          </cell>
          <cell r="Z2157">
            <v>1</v>
          </cell>
          <cell r="AA2157">
            <v>4</v>
          </cell>
          <cell r="AB2157">
            <v>4900</v>
          </cell>
          <cell r="AC2157">
            <v>0.08</v>
          </cell>
          <cell r="AD2157">
            <v>390</v>
          </cell>
          <cell r="AH2157">
            <v>0.5</v>
          </cell>
        </row>
        <row r="2158">
          <cell r="A2158" t="str">
            <v>G980673-004</v>
          </cell>
          <cell r="B2158" t="str">
            <v>Fixtures and fittings</v>
          </cell>
          <cell r="C2158">
            <v>1301</v>
          </cell>
          <cell r="D2158" t="str">
            <v>IS</v>
          </cell>
          <cell r="E2158" t="str">
            <v>N/A</v>
          </cell>
          <cell r="F2158">
            <v>4110131</v>
          </cell>
          <cell r="G2158" t="str">
            <v>NCOA</v>
          </cell>
          <cell r="H2158" t="str">
            <v>OSR2 OEM,FULL PACK</v>
          </cell>
          <cell r="I2158">
            <v>35874</v>
          </cell>
          <cell r="J2158">
            <v>35884</v>
          </cell>
          <cell r="K2158">
            <v>1820</v>
          </cell>
          <cell r="L2158">
            <v>0</v>
          </cell>
          <cell r="M2158">
            <v>203500</v>
          </cell>
          <cell r="N2158">
            <v>203499</v>
          </cell>
          <cell r="O2158">
            <v>1</v>
          </cell>
          <cell r="R2158">
            <v>2.6087200000000001E-2</v>
          </cell>
          <cell r="S2158">
            <v>5308.7452000000003</v>
          </cell>
          <cell r="T2158">
            <v>5308.7191128000004</v>
          </cell>
          <cell r="U2158">
            <v>2.6087199999892619E-2</v>
          </cell>
          <cell r="W2158">
            <v>1998</v>
          </cell>
          <cell r="X2158">
            <v>7</v>
          </cell>
          <cell r="Y2158">
            <v>1.1800356506238858</v>
          </cell>
          <cell r="Z2158">
            <v>1</v>
          </cell>
          <cell r="AA2158">
            <v>4</v>
          </cell>
          <cell r="AB2158">
            <v>6300</v>
          </cell>
          <cell r="AC2158">
            <v>0.08</v>
          </cell>
          <cell r="AD2158">
            <v>500</v>
          </cell>
          <cell r="AH2158">
            <v>0.5</v>
          </cell>
        </row>
        <row r="2159">
          <cell r="A2159" t="str">
            <v>G980673-005</v>
          </cell>
          <cell r="B2159" t="str">
            <v>Fixtures and fittings</v>
          </cell>
          <cell r="C2159">
            <v>1301</v>
          </cell>
          <cell r="D2159" t="str">
            <v>IS</v>
          </cell>
          <cell r="E2159" t="str">
            <v>N/A</v>
          </cell>
          <cell r="F2159">
            <v>4110095</v>
          </cell>
          <cell r="G2159" t="str">
            <v>NCOA</v>
          </cell>
          <cell r="H2159" t="str">
            <v>RAM 8MB 72PINS</v>
          </cell>
          <cell r="I2159">
            <v>35859</v>
          </cell>
          <cell r="J2159">
            <v>35884</v>
          </cell>
          <cell r="K2159">
            <v>1820</v>
          </cell>
          <cell r="L2159">
            <v>0</v>
          </cell>
          <cell r="M2159">
            <v>34800</v>
          </cell>
          <cell r="N2159">
            <v>34799</v>
          </cell>
          <cell r="O2159">
            <v>1</v>
          </cell>
          <cell r="R2159">
            <v>2.6087200000000001E-2</v>
          </cell>
          <cell r="S2159">
            <v>907.83456000000001</v>
          </cell>
          <cell r="T2159">
            <v>907.8084728</v>
          </cell>
          <cell r="U2159">
            <v>2.6087200000006305E-2</v>
          </cell>
          <cell r="W2159">
            <v>1998</v>
          </cell>
          <cell r="X2159">
            <v>7</v>
          </cell>
          <cell r="Y2159">
            <v>1.1800356506238858</v>
          </cell>
          <cell r="Z2159">
            <v>1</v>
          </cell>
          <cell r="AA2159">
            <v>4</v>
          </cell>
          <cell r="AB2159">
            <v>1100</v>
          </cell>
          <cell r="AC2159">
            <v>0.08</v>
          </cell>
          <cell r="AD2159">
            <v>90</v>
          </cell>
          <cell r="AH2159">
            <v>0.5</v>
          </cell>
        </row>
        <row r="2160">
          <cell r="A2160" t="str">
            <v>G980673-006</v>
          </cell>
          <cell r="B2160" t="str">
            <v>Fixtures and fittings</v>
          </cell>
          <cell r="C2160">
            <v>1301</v>
          </cell>
          <cell r="D2160" t="str">
            <v>IS</v>
          </cell>
          <cell r="E2160" t="str">
            <v>N/A</v>
          </cell>
          <cell r="F2160">
            <v>4110463</v>
          </cell>
          <cell r="G2160" t="str">
            <v>NCOA</v>
          </cell>
          <cell r="H2160" t="str">
            <v>SERVER HARDWARE</v>
          </cell>
          <cell r="I2160">
            <v>36094</v>
          </cell>
          <cell r="J2160">
            <v>36152</v>
          </cell>
          <cell r="K2160">
            <v>1820</v>
          </cell>
          <cell r="L2160">
            <v>0</v>
          </cell>
          <cell r="M2160">
            <v>136055</v>
          </cell>
          <cell r="N2160">
            <v>136054</v>
          </cell>
          <cell r="O2160">
            <v>1</v>
          </cell>
          <cell r="R2160">
            <v>2.6087200000000001E-2</v>
          </cell>
          <cell r="S2160">
            <v>3549.2939960000003</v>
          </cell>
          <cell r="T2160">
            <v>3549.2679088</v>
          </cell>
          <cell r="U2160">
            <v>2.6087200000347366E-2</v>
          </cell>
          <cell r="W2160">
            <v>1998</v>
          </cell>
          <cell r="X2160">
            <v>7</v>
          </cell>
          <cell r="Y2160">
            <v>1.1800356506238858</v>
          </cell>
          <cell r="Z2160">
            <v>1</v>
          </cell>
          <cell r="AA2160">
            <v>4</v>
          </cell>
          <cell r="AB2160">
            <v>4200</v>
          </cell>
          <cell r="AC2160">
            <v>0.08</v>
          </cell>
          <cell r="AD2160">
            <v>340</v>
          </cell>
          <cell r="AH2160">
            <v>0.5</v>
          </cell>
        </row>
        <row r="2161">
          <cell r="A2161" t="str">
            <v>G980673-007</v>
          </cell>
          <cell r="B2161" t="str">
            <v>Fixtures and fittings</v>
          </cell>
          <cell r="C2161">
            <v>1301</v>
          </cell>
          <cell r="D2161" t="str">
            <v>IS</v>
          </cell>
          <cell r="E2161" t="str">
            <v>N/A</v>
          </cell>
          <cell r="F2161">
            <v>4210028</v>
          </cell>
          <cell r="G2161" t="str">
            <v>NCOA</v>
          </cell>
          <cell r="H2161" t="str">
            <v>HP SURESTORE DAT 24GB</v>
          </cell>
          <cell r="I2161">
            <v>36178</v>
          </cell>
          <cell r="J2161">
            <v>36191</v>
          </cell>
          <cell r="K2161">
            <v>1820</v>
          </cell>
          <cell r="L2161">
            <v>0</v>
          </cell>
          <cell r="M2161">
            <v>78575</v>
          </cell>
          <cell r="N2161">
            <v>78574</v>
          </cell>
          <cell r="O2161">
            <v>1</v>
          </cell>
          <cell r="R2161">
            <v>2.6087200000000001E-2</v>
          </cell>
          <cell r="S2161">
            <v>2049.8017399999999</v>
          </cell>
          <cell r="T2161">
            <v>2049.7756528</v>
          </cell>
          <cell r="U2161">
            <v>2.6087199999892619E-2</v>
          </cell>
          <cell r="W2161">
            <v>1999</v>
          </cell>
          <cell r="X2161">
            <v>5</v>
          </cell>
          <cell r="Y2161">
            <v>0.86931345340782851</v>
          </cell>
          <cell r="Z2161">
            <v>0.9671166581762608</v>
          </cell>
          <cell r="AA2161">
            <v>4</v>
          </cell>
          <cell r="AB2161">
            <v>1700</v>
          </cell>
          <cell r="AC2161">
            <v>0.09</v>
          </cell>
          <cell r="AD2161">
            <v>150</v>
          </cell>
          <cell r="AH2161">
            <v>0.5</v>
          </cell>
        </row>
        <row r="2162">
          <cell r="A2162" t="str">
            <v>G980673-008</v>
          </cell>
          <cell r="B2162" t="str">
            <v>Fixtures and fittings</v>
          </cell>
          <cell r="C2162">
            <v>1301</v>
          </cell>
          <cell r="D2162" t="str">
            <v>IS</v>
          </cell>
          <cell r="E2162" t="str">
            <v>N/A</v>
          </cell>
          <cell r="F2162">
            <v>451565</v>
          </cell>
          <cell r="G2162" t="str">
            <v>SCTC CO.,TD.</v>
          </cell>
          <cell r="H2162" t="str">
            <v>COMPAQ STORAGEWORK BUILDING BLOCK</v>
          </cell>
          <cell r="I2162">
            <v>37370</v>
          </cell>
          <cell r="J2162">
            <v>37374</v>
          </cell>
          <cell r="K2162">
            <v>1092</v>
          </cell>
          <cell r="L2162">
            <v>0</v>
          </cell>
          <cell r="M2162">
            <v>41000</v>
          </cell>
          <cell r="N2162">
            <v>40999</v>
          </cell>
          <cell r="O2162">
            <v>1</v>
          </cell>
          <cell r="R2162">
            <v>2.6087200000000001E-2</v>
          </cell>
          <cell r="S2162">
            <v>1069.5752</v>
          </cell>
          <cell r="T2162">
            <v>1069.5491128000001</v>
          </cell>
          <cell r="U2162">
            <v>2.6087199999892619E-2</v>
          </cell>
          <cell r="W2162">
            <v>2002</v>
          </cell>
          <cell r="X2162">
            <v>7</v>
          </cell>
          <cell r="Y2162">
            <v>1.0989375830013279</v>
          </cell>
          <cell r="Z2162">
            <v>1</v>
          </cell>
          <cell r="AA2162">
            <v>4</v>
          </cell>
          <cell r="AB2162">
            <v>1200</v>
          </cell>
          <cell r="AC2162">
            <v>0.3</v>
          </cell>
          <cell r="AD2162">
            <v>360</v>
          </cell>
          <cell r="AH2162">
            <v>0.5</v>
          </cell>
        </row>
        <row r="2163">
          <cell r="A2163" t="str">
            <v>G980673-009</v>
          </cell>
          <cell r="B2163" t="str">
            <v>Fixtures and fittings</v>
          </cell>
          <cell r="C2163">
            <v>1301</v>
          </cell>
          <cell r="D2163" t="str">
            <v>IS</v>
          </cell>
          <cell r="E2163" t="str">
            <v>N/A</v>
          </cell>
          <cell r="F2163">
            <v>451564</v>
          </cell>
          <cell r="G2163" t="str">
            <v>SCTS CO.,LTD</v>
          </cell>
          <cell r="H2163" t="str">
            <v>COMPAQ STORAGEWORKS BUILDING BLOCK</v>
          </cell>
          <cell r="I2163">
            <v>37370</v>
          </cell>
          <cell r="J2163">
            <v>37374</v>
          </cell>
          <cell r="K2163">
            <v>1092</v>
          </cell>
          <cell r="L2163">
            <v>0</v>
          </cell>
          <cell r="M2163">
            <v>41000</v>
          </cell>
          <cell r="N2163">
            <v>40999</v>
          </cell>
          <cell r="O2163">
            <v>1</v>
          </cell>
          <cell r="R2163">
            <v>2.3822300000000001E-2</v>
          </cell>
          <cell r="S2163">
            <v>976.71430000000009</v>
          </cell>
          <cell r="T2163">
            <v>976.69047770000009</v>
          </cell>
          <cell r="U2163">
            <v>2.382230000000618E-2</v>
          </cell>
          <cell r="W2163">
            <v>2002</v>
          </cell>
          <cell r="X2163">
            <v>7</v>
          </cell>
          <cell r="Y2163">
            <v>1.0989375830013279</v>
          </cell>
          <cell r="Z2163">
            <v>1</v>
          </cell>
          <cell r="AA2163">
            <v>4</v>
          </cell>
          <cell r="AB2163">
            <v>1200</v>
          </cell>
          <cell r="AC2163">
            <v>0.3</v>
          </cell>
          <cell r="AD2163">
            <v>360</v>
          </cell>
          <cell r="AH2163">
            <v>0.5</v>
          </cell>
        </row>
        <row r="2164">
          <cell r="A2164" t="str">
            <v>G980673-010</v>
          </cell>
          <cell r="B2164" t="str">
            <v>Fixtures and fittings</v>
          </cell>
          <cell r="C2164">
            <v>1301</v>
          </cell>
          <cell r="D2164" t="str">
            <v>IS</v>
          </cell>
          <cell r="E2164" t="str">
            <v>N/A</v>
          </cell>
          <cell r="F2164">
            <v>451564</v>
          </cell>
          <cell r="G2164" t="str">
            <v>SCTS CO.,LTD</v>
          </cell>
          <cell r="H2164" t="str">
            <v>COMPAQ STORAGEWORKS BUILDING BLOCKS</v>
          </cell>
          <cell r="I2164">
            <v>37370</v>
          </cell>
          <cell r="J2164">
            <v>37374</v>
          </cell>
          <cell r="K2164">
            <v>1092</v>
          </cell>
          <cell r="L2164">
            <v>0</v>
          </cell>
          <cell r="M2164">
            <v>41000</v>
          </cell>
          <cell r="N2164">
            <v>40999</v>
          </cell>
          <cell r="O2164">
            <v>1</v>
          </cell>
          <cell r="R2164">
            <v>2.6087200000000001E-2</v>
          </cell>
          <cell r="S2164">
            <v>1069.5752</v>
          </cell>
          <cell r="T2164">
            <v>1069.5491128000001</v>
          </cell>
          <cell r="U2164">
            <v>2.6087199999892619E-2</v>
          </cell>
          <cell r="W2164">
            <v>2002</v>
          </cell>
          <cell r="X2164">
            <v>7</v>
          </cell>
          <cell r="Y2164">
            <v>1.0989375830013279</v>
          </cell>
          <cell r="Z2164">
            <v>1</v>
          </cell>
          <cell r="AA2164">
            <v>4</v>
          </cell>
          <cell r="AB2164">
            <v>1200</v>
          </cell>
          <cell r="AC2164">
            <v>0.3</v>
          </cell>
          <cell r="AD2164">
            <v>360</v>
          </cell>
          <cell r="AH2164">
            <v>0.5</v>
          </cell>
        </row>
        <row r="2165">
          <cell r="A2165" t="str">
            <v>G980673-011</v>
          </cell>
          <cell r="B2165" t="str">
            <v>Fixtures and fittings</v>
          </cell>
          <cell r="C2165">
            <v>1301</v>
          </cell>
          <cell r="D2165" t="str">
            <v>IS</v>
          </cell>
          <cell r="E2165" t="str">
            <v>N/A</v>
          </cell>
          <cell r="F2165">
            <v>451564</v>
          </cell>
          <cell r="G2165" t="str">
            <v>SCTC CO.,LTD</v>
          </cell>
          <cell r="H2165" t="str">
            <v>COMPAQ STORAGEWORKS BUILDING BLOCKS</v>
          </cell>
          <cell r="I2165">
            <v>37370</v>
          </cell>
          <cell r="J2165">
            <v>37374</v>
          </cell>
          <cell r="K2165">
            <v>1092</v>
          </cell>
          <cell r="L2165">
            <v>0</v>
          </cell>
          <cell r="M2165">
            <v>41000</v>
          </cell>
          <cell r="N2165">
            <v>40999</v>
          </cell>
          <cell r="O2165">
            <v>1</v>
          </cell>
          <cell r="R2165">
            <v>2.6087200000000001E-2</v>
          </cell>
          <cell r="S2165">
            <v>1069.5752</v>
          </cell>
          <cell r="T2165">
            <v>1069.5491128000001</v>
          </cell>
          <cell r="U2165">
            <v>2.6087199999892619E-2</v>
          </cell>
          <cell r="W2165">
            <v>2002</v>
          </cell>
          <cell r="X2165">
            <v>7</v>
          </cell>
          <cell r="Y2165">
            <v>1.0989375830013279</v>
          </cell>
          <cell r="Z2165">
            <v>1</v>
          </cell>
          <cell r="AA2165">
            <v>4</v>
          </cell>
          <cell r="AB2165">
            <v>1200</v>
          </cell>
          <cell r="AC2165">
            <v>0.3</v>
          </cell>
          <cell r="AD2165">
            <v>360</v>
          </cell>
          <cell r="AH2165">
            <v>0.5</v>
          </cell>
        </row>
        <row r="2166">
          <cell r="A2166" t="str">
            <v>G980673-012</v>
          </cell>
          <cell r="B2166" t="str">
            <v>Fixtures and fittings</v>
          </cell>
          <cell r="C2166">
            <v>1301</v>
          </cell>
          <cell r="D2166" t="str">
            <v>IS</v>
          </cell>
          <cell r="E2166" t="str">
            <v>N/A</v>
          </cell>
          <cell r="F2166">
            <v>451564</v>
          </cell>
          <cell r="G2166" t="str">
            <v>SCTC CO.,LTD.</v>
          </cell>
          <cell r="H2166" t="str">
            <v>COMPAQ STORAGEWORKS BUILD BLOCKS</v>
          </cell>
          <cell r="I2166">
            <v>37370</v>
          </cell>
          <cell r="J2166">
            <v>37374</v>
          </cell>
          <cell r="K2166">
            <v>1092</v>
          </cell>
          <cell r="L2166">
            <v>0</v>
          </cell>
          <cell r="M2166">
            <v>41000</v>
          </cell>
          <cell r="N2166">
            <v>40999</v>
          </cell>
          <cell r="O2166">
            <v>1</v>
          </cell>
          <cell r="R2166">
            <v>2.6087200000000001E-2</v>
          </cell>
          <cell r="S2166">
            <v>1069.5752</v>
          </cell>
          <cell r="T2166">
            <v>1069.5491128000001</v>
          </cell>
          <cell r="U2166">
            <v>2.6087199999892619E-2</v>
          </cell>
          <cell r="W2166">
            <v>2002</v>
          </cell>
          <cell r="X2166">
            <v>7</v>
          </cell>
          <cell r="Y2166">
            <v>1.0989375830013279</v>
          </cell>
          <cell r="Z2166">
            <v>1</v>
          </cell>
          <cell r="AA2166">
            <v>4</v>
          </cell>
          <cell r="AB2166">
            <v>1200</v>
          </cell>
          <cell r="AC2166">
            <v>0.3</v>
          </cell>
          <cell r="AD2166">
            <v>360</v>
          </cell>
          <cell r="AH2166">
            <v>0.5</v>
          </cell>
        </row>
        <row r="2167">
          <cell r="A2167" t="str">
            <v>G980673-013</v>
          </cell>
          <cell r="B2167" t="str">
            <v>Fixtures and fittings</v>
          </cell>
          <cell r="C2167">
            <v>1301</v>
          </cell>
          <cell r="D2167" t="str">
            <v>IS</v>
          </cell>
          <cell r="E2167" t="str">
            <v>N/A</v>
          </cell>
          <cell r="F2167">
            <v>451564</v>
          </cell>
          <cell r="G2167" t="str">
            <v>SCTC CO.,LTD.</v>
          </cell>
          <cell r="H2167" t="str">
            <v>COMPAQ STORAGEWORKS BUILDING BLOCKS</v>
          </cell>
          <cell r="I2167">
            <v>37370</v>
          </cell>
          <cell r="J2167">
            <v>37374</v>
          </cell>
          <cell r="K2167">
            <v>1092</v>
          </cell>
          <cell r="L2167">
            <v>0</v>
          </cell>
          <cell r="M2167">
            <v>41000</v>
          </cell>
          <cell r="N2167">
            <v>40999</v>
          </cell>
          <cell r="O2167">
            <v>1</v>
          </cell>
          <cell r="R2167">
            <v>2.6087200000000001E-2</v>
          </cell>
          <cell r="S2167">
            <v>1069.5752</v>
          </cell>
          <cell r="T2167">
            <v>1069.5491128000001</v>
          </cell>
          <cell r="U2167">
            <v>2.6087199999892619E-2</v>
          </cell>
          <cell r="W2167">
            <v>2002</v>
          </cell>
          <cell r="X2167">
            <v>7</v>
          </cell>
          <cell r="Y2167">
            <v>1.0989375830013279</v>
          </cell>
          <cell r="Z2167">
            <v>1</v>
          </cell>
          <cell r="AA2167">
            <v>4</v>
          </cell>
          <cell r="AB2167">
            <v>1200</v>
          </cell>
          <cell r="AC2167">
            <v>0.3</v>
          </cell>
          <cell r="AD2167">
            <v>360</v>
          </cell>
          <cell r="AH2167">
            <v>0.5</v>
          </cell>
        </row>
        <row r="2168">
          <cell r="A2168" t="str">
            <v>G980673-014</v>
          </cell>
          <cell r="B2168" t="str">
            <v>Fixtures and fittings</v>
          </cell>
          <cell r="C2168">
            <v>1301</v>
          </cell>
          <cell r="D2168" t="str">
            <v>IS</v>
          </cell>
          <cell r="E2168" t="str">
            <v>N/A</v>
          </cell>
          <cell r="F2168">
            <v>451564</v>
          </cell>
          <cell r="G2168" t="str">
            <v>SCTC CO.,LTD</v>
          </cell>
          <cell r="H2168" t="str">
            <v>COMPAQ STORAGEWORKS BUILDING BLOCKS</v>
          </cell>
          <cell r="I2168">
            <v>37370</v>
          </cell>
          <cell r="J2168">
            <v>37374</v>
          </cell>
          <cell r="K2168">
            <v>1092</v>
          </cell>
          <cell r="L2168">
            <v>0</v>
          </cell>
          <cell r="M2168">
            <v>41000</v>
          </cell>
          <cell r="N2168">
            <v>40999</v>
          </cell>
          <cell r="O2168">
            <v>1</v>
          </cell>
          <cell r="R2168">
            <v>2.6087200000000001E-2</v>
          </cell>
          <cell r="S2168">
            <v>1069.5752</v>
          </cell>
          <cell r="T2168">
            <v>1069.5491128000001</v>
          </cell>
          <cell r="U2168">
            <v>2.6087199999892619E-2</v>
          </cell>
          <cell r="W2168">
            <v>2002</v>
          </cell>
          <cell r="X2168">
            <v>7</v>
          </cell>
          <cell r="Y2168">
            <v>1.0989375830013279</v>
          </cell>
          <cell r="Z2168">
            <v>1</v>
          </cell>
          <cell r="AA2168">
            <v>4</v>
          </cell>
          <cell r="AB2168">
            <v>1200</v>
          </cell>
          <cell r="AC2168">
            <v>0.3</v>
          </cell>
          <cell r="AD2168">
            <v>360</v>
          </cell>
          <cell r="AH2168">
            <v>0.5</v>
          </cell>
        </row>
        <row r="2169">
          <cell r="A2169" t="str">
            <v>G980673-015</v>
          </cell>
          <cell r="B2169" t="str">
            <v>Fixtures and fittings</v>
          </cell>
          <cell r="C2169">
            <v>1301</v>
          </cell>
          <cell r="D2169" t="str">
            <v>IS</v>
          </cell>
          <cell r="E2169" t="str">
            <v>N/A</v>
          </cell>
          <cell r="F2169">
            <v>451564</v>
          </cell>
          <cell r="G2169" t="str">
            <v>SCTC CO.,LTD.</v>
          </cell>
          <cell r="H2169" t="str">
            <v>COMPAQ STORAGEWORKS BUILDING BLOCKS</v>
          </cell>
          <cell r="I2169">
            <v>37370</v>
          </cell>
          <cell r="J2169">
            <v>37374</v>
          </cell>
          <cell r="K2169">
            <v>1092</v>
          </cell>
          <cell r="L2169">
            <v>0</v>
          </cell>
          <cell r="M2169">
            <v>41000</v>
          </cell>
          <cell r="N2169">
            <v>40999</v>
          </cell>
          <cell r="O2169">
            <v>1</v>
          </cell>
          <cell r="R2169">
            <v>2.6087200000000001E-2</v>
          </cell>
          <cell r="S2169">
            <v>1069.5752</v>
          </cell>
          <cell r="T2169">
            <v>1069.5491128000001</v>
          </cell>
          <cell r="U2169">
            <v>2.6087199999892619E-2</v>
          </cell>
          <cell r="W2169">
            <v>2002</v>
          </cell>
          <cell r="X2169">
            <v>7</v>
          </cell>
          <cell r="Y2169">
            <v>1.0989375830013279</v>
          </cell>
          <cell r="Z2169">
            <v>1</v>
          </cell>
          <cell r="AA2169">
            <v>4</v>
          </cell>
          <cell r="AB2169">
            <v>1200</v>
          </cell>
          <cell r="AC2169">
            <v>0.3</v>
          </cell>
          <cell r="AD2169">
            <v>360</v>
          </cell>
          <cell r="AH2169">
            <v>0.5</v>
          </cell>
        </row>
        <row r="2170">
          <cell r="A2170" t="str">
            <v>G980673-016</v>
          </cell>
          <cell r="B2170" t="str">
            <v>Fixtures and fittings</v>
          </cell>
          <cell r="C2170">
            <v>1301</v>
          </cell>
          <cell r="D2170" t="str">
            <v>IS</v>
          </cell>
          <cell r="E2170" t="str">
            <v>N/A</v>
          </cell>
          <cell r="F2170">
            <v>451564</v>
          </cell>
          <cell r="G2170" t="str">
            <v>SCTC CO.,LTD.</v>
          </cell>
          <cell r="H2170" t="str">
            <v>COMPAQ STORAGEWORKS BUILDING BLOCKS</v>
          </cell>
          <cell r="I2170">
            <v>37370</v>
          </cell>
          <cell r="J2170">
            <v>37374</v>
          </cell>
          <cell r="K2170">
            <v>1092</v>
          </cell>
          <cell r="L2170">
            <v>0</v>
          </cell>
          <cell r="M2170">
            <v>41000</v>
          </cell>
          <cell r="N2170">
            <v>40999</v>
          </cell>
          <cell r="O2170">
            <v>1</v>
          </cell>
          <cell r="R2170">
            <v>2.6087200000000001E-2</v>
          </cell>
          <cell r="S2170">
            <v>1069.5752</v>
          </cell>
          <cell r="T2170">
            <v>1069.5491128000001</v>
          </cell>
          <cell r="U2170">
            <v>2.6087199999892619E-2</v>
          </cell>
          <cell r="W2170">
            <v>2002</v>
          </cell>
          <cell r="X2170">
            <v>7</v>
          </cell>
          <cell r="Y2170">
            <v>1.0989375830013279</v>
          </cell>
          <cell r="Z2170">
            <v>1</v>
          </cell>
          <cell r="AA2170">
            <v>4</v>
          </cell>
          <cell r="AB2170">
            <v>1200</v>
          </cell>
          <cell r="AC2170">
            <v>0.3</v>
          </cell>
          <cell r="AD2170">
            <v>360</v>
          </cell>
          <cell r="AH2170">
            <v>0.5</v>
          </cell>
        </row>
        <row r="2171">
          <cell r="A2171" t="str">
            <v>G980673-017</v>
          </cell>
          <cell r="B2171" t="str">
            <v>Fixtures and fittings</v>
          </cell>
          <cell r="C2171">
            <v>1301</v>
          </cell>
          <cell r="D2171" t="str">
            <v>IS</v>
          </cell>
          <cell r="E2171" t="str">
            <v>N/A</v>
          </cell>
          <cell r="F2171">
            <v>451564</v>
          </cell>
          <cell r="G2171" t="str">
            <v>SCTC CO.,LTD.</v>
          </cell>
          <cell r="H2171" t="str">
            <v>COMPAQ STORAGEWORKS BUILDING BLOCKS</v>
          </cell>
          <cell r="I2171">
            <v>37370</v>
          </cell>
          <cell r="J2171">
            <v>37374</v>
          </cell>
          <cell r="K2171">
            <v>1092</v>
          </cell>
          <cell r="L2171">
            <v>0</v>
          </cell>
          <cell r="M2171">
            <v>41000</v>
          </cell>
          <cell r="N2171">
            <v>40999</v>
          </cell>
          <cell r="O2171">
            <v>1</v>
          </cell>
          <cell r="R2171">
            <v>2.52468E-2</v>
          </cell>
          <cell r="S2171">
            <v>1035.1188</v>
          </cell>
          <cell r="T2171">
            <v>1035.0935532000001</v>
          </cell>
          <cell r="U2171">
            <v>2.5246799999877112E-2</v>
          </cell>
          <cell r="W2171">
            <v>2002</v>
          </cell>
          <cell r="X2171">
            <v>7</v>
          </cell>
          <cell r="Y2171">
            <v>1.0989375830013279</v>
          </cell>
          <cell r="Z2171">
            <v>1</v>
          </cell>
          <cell r="AA2171">
            <v>4</v>
          </cell>
          <cell r="AB2171">
            <v>1200</v>
          </cell>
          <cell r="AC2171">
            <v>0.3</v>
          </cell>
          <cell r="AD2171">
            <v>360</v>
          </cell>
          <cell r="AH2171">
            <v>0.5</v>
          </cell>
        </row>
        <row r="2172">
          <cell r="A2172" t="str">
            <v>G980674-000</v>
          </cell>
          <cell r="B2172" t="str">
            <v>Fixtures and fittings</v>
          </cell>
          <cell r="C2172">
            <v>1301</v>
          </cell>
          <cell r="D2172" t="str">
            <v>IS</v>
          </cell>
          <cell r="E2172" t="str">
            <v>N/A</v>
          </cell>
          <cell r="F2172">
            <v>4110099</v>
          </cell>
          <cell r="G2172" t="str">
            <v>NCOA</v>
          </cell>
          <cell r="H2172" t="str">
            <v>NT SERVER/SET (EDB HOST EBNT #04)</v>
          </cell>
          <cell r="I2172">
            <v>35859</v>
          </cell>
          <cell r="J2172">
            <v>35884</v>
          </cell>
          <cell r="K2172">
            <v>1820</v>
          </cell>
          <cell r="L2172">
            <v>0</v>
          </cell>
          <cell r="M2172">
            <v>278500</v>
          </cell>
          <cell r="N2172">
            <v>278499</v>
          </cell>
          <cell r="O2172">
            <v>1</v>
          </cell>
          <cell r="R2172">
            <v>2.52468E-2</v>
          </cell>
          <cell r="S2172">
            <v>7031.2338</v>
          </cell>
          <cell r="T2172">
            <v>7031.2085532000001</v>
          </cell>
          <cell r="U2172">
            <v>2.5246799999877112E-2</v>
          </cell>
          <cell r="W2172">
            <v>1998</v>
          </cell>
          <cell r="X2172">
            <v>7</v>
          </cell>
          <cell r="Y2172">
            <v>1.1800356506238858</v>
          </cell>
          <cell r="Z2172">
            <v>1</v>
          </cell>
          <cell r="AA2172">
            <v>4</v>
          </cell>
          <cell r="AB2172">
            <v>8600</v>
          </cell>
          <cell r="AC2172">
            <v>0.08</v>
          </cell>
          <cell r="AD2172">
            <v>690</v>
          </cell>
          <cell r="AH2172">
            <v>0.5</v>
          </cell>
        </row>
        <row r="2173">
          <cell r="A2173" t="str">
            <v>G980674-001</v>
          </cell>
          <cell r="B2173" t="str">
            <v>Fixtures and fittings</v>
          </cell>
          <cell r="C2173">
            <v>1301</v>
          </cell>
          <cell r="D2173" t="str">
            <v>IS</v>
          </cell>
          <cell r="E2173" t="str">
            <v>N/A</v>
          </cell>
          <cell r="F2173" t="str">
            <v>S-980352</v>
          </cell>
          <cell r="G2173" t="str">
            <v>ORACLE</v>
          </cell>
          <cell r="H2173" t="str">
            <v>NETWORK LICENSE</v>
          </cell>
          <cell r="I2173">
            <v>35880</v>
          </cell>
          <cell r="J2173">
            <v>35884</v>
          </cell>
          <cell r="K2173">
            <v>1820</v>
          </cell>
          <cell r="L2173">
            <v>0</v>
          </cell>
          <cell r="M2173">
            <v>73125</v>
          </cell>
          <cell r="N2173">
            <v>73124</v>
          </cell>
          <cell r="O2173">
            <v>1</v>
          </cell>
          <cell r="R2173">
            <v>2.52468E-2</v>
          </cell>
          <cell r="S2173">
            <v>1846.1722500000001</v>
          </cell>
          <cell r="T2173">
            <v>1846.1470032</v>
          </cell>
          <cell r="U2173">
            <v>2.5246800000104486E-2</v>
          </cell>
          <cell r="W2173">
            <v>1998</v>
          </cell>
          <cell r="X2173">
            <v>7</v>
          </cell>
          <cell r="Y2173">
            <v>1.1800356506238858</v>
          </cell>
          <cell r="Z2173">
            <v>1</v>
          </cell>
          <cell r="AA2173">
            <v>4</v>
          </cell>
          <cell r="AB2173">
            <v>2300</v>
          </cell>
          <cell r="AC2173">
            <v>0.08</v>
          </cell>
          <cell r="AD2173">
            <v>180</v>
          </cell>
          <cell r="AH2173">
            <v>0.5</v>
          </cell>
        </row>
        <row r="2174">
          <cell r="A2174" t="str">
            <v>G980674-002</v>
          </cell>
          <cell r="B2174" t="str">
            <v>Fixtures and fittings</v>
          </cell>
          <cell r="C2174">
            <v>1301</v>
          </cell>
          <cell r="D2174" t="str">
            <v>IS</v>
          </cell>
          <cell r="E2174" t="str">
            <v>N/A</v>
          </cell>
          <cell r="F2174" t="str">
            <v>L-980319</v>
          </cell>
          <cell r="G2174" t="str">
            <v>ORACLE</v>
          </cell>
          <cell r="H2174" t="str">
            <v>NETWORK LICENSE</v>
          </cell>
          <cell r="I2174">
            <v>35880</v>
          </cell>
          <cell r="J2174">
            <v>35884</v>
          </cell>
          <cell r="K2174">
            <v>1820</v>
          </cell>
          <cell r="L2174">
            <v>0</v>
          </cell>
          <cell r="M2174">
            <v>150312.67000000001</v>
          </cell>
          <cell r="N2174">
            <v>150311.67000000001</v>
          </cell>
          <cell r="O2174">
            <v>1</v>
          </cell>
          <cell r="R2174">
            <v>2.52468E-2</v>
          </cell>
          <cell r="S2174">
            <v>3794.9139169560003</v>
          </cell>
          <cell r="T2174">
            <v>3794.8886701560004</v>
          </cell>
          <cell r="U2174">
            <v>2.5246799999877112E-2</v>
          </cell>
          <cell r="W2174">
            <v>1998</v>
          </cell>
          <cell r="X2174">
            <v>7</v>
          </cell>
          <cell r="Y2174">
            <v>1.1800356506238858</v>
          </cell>
          <cell r="Z2174">
            <v>1</v>
          </cell>
          <cell r="AA2174">
            <v>4</v>
          </cell>
          <cell r="AB2174">
            <v>4700</v>
          </cell>
          <cell r="AC2174">
            <v>0.08</v>
          </cell>
          <cell r="AD2174">
            <v>380</v>
          </cell>
          <cell r="AH2174">
            <v>0.5</v>
          </cell>
        </row>
        <row r="2175">
          <cell r="A2175" t="str">
            <v>G980674-003</v>
          </cell>
          <cell r="B2175" t="str">
            <v>Fixtures and fittings</v>
          </cell>
          <cell r="C2175">
            <v>1301</v>
          </cell>
          <cell r="D2175" t="str">
            <v>IS</v>
          </cell>
          <cell r="E2175" t="str">
            <v>N/A</v>
          </cell>
          <cell r="F2175">
            <v>4110118</v>
          </cell>
          <cell r="G2175" t="str">
            <v>NCOA</v>
          </cell>
          <cell r="H2175" t="str">
            <v>NT CLIENT LICENSE</v>
          </cell>
          <cell r="I2175">
            <v>35871</v>
          </cell>
          <cell r="J2175">
            <v>35884</v>
          </cell>
          <cell r="K2175">
            <v>1820</v>
          </cell>
          <cell r="L2175">
            <v>0</v>
          </cell>
          <cell r="M2175">
            <v>159350</v>
          </cell>
          <cell r="N2175">
            <v>159349</v>
          </cell>
          <cell r="O2175">
            <v>1</v>
          </cell>
          <cell r="R2175">
            <v>2.52468E-2</v>
          </cell>
          <cell r="S2175">
            <v>4023.0775800000001</v>
          </cell>
          <cell r="T2175">
            <v>4023.0523331999998</v>
          </cell>
          <cell r="U2175">
            <v>2.5246800000331859E-2</v>
          </cell>
          <cell r="W2175">
            <v>1998</v>
          </cell>
          <cell r="X2175">
            <v>7</v>
          </cell>
          <cell r="Y2175">
            <v>1.1800356506238858</v>
          </cell>
          <cell r="Z2175">
            <v>1</v>
          </cell>
          <cell r="AA2175">
            <v>4</v>
          </cell>
          <cell r="AB2175">
            <v>4900</v>
          </cell>
          <cell r="AC2175">
            <v>0.08</v>
          </cell>
          <cell r="AD2175">
            <v>390</v>
          </cell>
          <cell r="AH2175">
            <v>0.5</v>
          </cell>
        </row>
        <row r="2176">
          <cell r="A2176" t="str">
            <v>G980674-004</v>
          </cell>
          <cell r="B2176" t="str">
            <v>Fixtures and fittings</v>
          </cell>
          <cell r="C2176">
            <v>1301</v>
          </cell>
          <cell r="D2176" t="str">
            <v>IS</v>
          </cell>
          <cell r="E2176" t="str">
            <v>N/A</v>
          </cell>
          <cell r="F2176">
            <v>4110314</v>
          </cell>
          <cell r="G2176" t="str">
            <v>SHT</v>
          </cell>
          <cell r="H2176" t="str">
            <v>SUPPORT PROJECT</v>
          </cell>
          <cell r="I2176">
            <v>35999</v>
          </cell>
          <cell r="J2176">
            <v>36003</v>
          </cell>
          <cell r="K2176">
            <v>1820</v>
          </cell>
          <cell r="L2176">
            <v>0</v>
          </cell>
          <cell r="M2176">
            <v>104150</v>
          </cell>
          <cell r="N2176">
            <v>104149</v>
          </cell>
          <cell r="O2176">
            <v>1</v>
          </cell>
          <cell r="R2176">
            <v>2.52468E-2</v>
          </cell>
          <cell r="S2176">
            <v>2629.4542200000001</v>
          </cell>
          <cell r="T2176">
            <v>2629.4289732000002</v>
          </cell>
          <cell r="U2176">
            <v>2.5246799999877112E-2</v>
          </cell>
          <cell r="W2176">
            <v>1998</v>
          </cell>
          <cell r="X2176">
            <v>7</v>
          </cell>
          <cell r="Y2176">
            <v>1.1800356506238858</v>
          </cell>
          <cell r="Z2176">
            <v>1</v>
          </cell>
          <cell r="AA2176">
            <v>4</v>
          </cell>
          <cell r="AB2176">
            <v>3200</v>
          </cell>
          <cell r="AC2176">
            <v>0.08</v>
          </cell>
          <cell r="AD2176">
            <v>260</v>
          </cell>
          <cell r="AH2176">
            <v>0.5</v>
          </cell>
        </row>
        <row r="2177">
          <cell r="A2177" t="str">
            <v>G980674-005</v>
          </cell>
          <cell r="B2177" t="str">
            <v>Fixtures and fittings</v>
          </cell>
          <cell r="C2177">
            <v>1301</v>
          </cell>
          <cell r="D2177" t="str">
            <v>IS</v>
          </cell>
          <cell r="E2177" t="str">
            <v>N/A</v>
          </cell>
          <cell r="F2177">
            <v>4210028</v>
          </cell>
          <cell r="G2177" t="str">
            <v>NCOA</v>
          </cell>
          <cell r="H2177" t="str">
            <v>HP SURESTORE DAT 24GB</v>
          </cell>
          <cell r="I2177">
            <v>36178</v>
          </cell>
          <cell r="J2177">
            <v>36191</v>
          </cell>
          <cell r="K2177">
            <v>1820</v>
          </cell>
          <cell r="L2177">
            <v>0</v>
          </cell>
          <cell r="M2177">
            <v>78575</v>
          </cell>
          <cell r="N2177">
            <v>78574</v>
          </cell>
          <cell r="O2177">
            <v>1</v>
          </cell>
          <cell r="R2177">
            <v>2.52468E-2</v>
          </cell>
          <cell r="S2177">
            <v>1983.76731</v>
          </cell>
          <cell r="T2177">
            <v>1983.7420632000001</v>
          </cell>
          <cell r="U2177">
            <v>2.5246799999877112E-2</v>
          </cell>
          <cell r="W2177">
            <v>1999</v>
          </cell>
          <cell r="X2177">
            <v>5</v>
          </cell>
          <cell r="Y2177">
            <v>0.86931345340782851</v>
          </cell>
          <cell r="Z2177">
            <v>0.9671166581762608</v>
          </cell>
          <cell r="AA2177">
            <v>4</v>
          </cell>
          <cell r="AB2177">
            <v>1700</v>
          </cell>
          <cell r="AC2177">
            <v>0.09</v>
          </cell>
          <cell r="AD2177">
            <v>150</v>
          </cell>
          <cell r="AH2177">
            <v>0.5</v>
          </cell>
        </row>
        <row r="2178">
          <cell r="A2178" t="str">
            <v>G980674-006</v>
          </cell>
          <cell r="B2178" t="str">
            <v>Fixtures and fittings</v>
          </cell>
          <cell r="C2178">
            <v>1301</v>
          </cell>
          <cell r="D2178" t="str">
            <v>IS</v>
          </cell>
          <cell r="E2178" t="str">
            <v>N/A</v>
          </cell>
          <cell r="F2178">
            <v>4210127</v>
          </cell>
          <cell r="G2178" t="str">
            <v>NCOA</v>
          </cell>
          <cell r="H2178" t="str">
            <v>INCREASE DISK STORAGE</v>
          </cell>
          <cell r="I2178">
            <v>36224</v>
          </cell>
          <cell r="J2178">
            <v>36254</v>
          </cell>
          <cell r="K2178">
            <v>1820</v>
          </cell>
          <cell r="L2178">
            <v>0</v>
          </cell>
          <cell r="M2178">
            <v>168800</v>
          </cell>
          <cell r="N2178">
            <v>168799</v>
          </cell>
          <cell r="O2178">
            <v>1</v>
          </cell>
          <cell r="R2178">
            <v>2.52468E-2</v>
          </cell>
          <cell r="S2178">
            <v>4261.6598400000003</v>
          </cell>
          <cell r="T2178">
            <v>4261.6345932000004</v>
          </cell>
          <cell r="U2178">
            <v>2.5246799999877112E-2</v>
          </cell>
          <cell r="W2178">
            <v>1999</v>
          </cell>
          <cell r="X2178">
            <v>7</v>
          </cell>
          <cell r="Y2178">
            <v>1.1553228621291447</v>
          </cell>
          <cell r="Z2178">
            <v>1</v>
          </cell>
          <cell r="AA2178">
            <v>4</v>
          </cell>
          <cell r="AB2178">
            <v>5100</v>
          </cell>
          <cell r="AC2178">
            <v>0.09</v>
          </cell>
          <cell r="AD2178">
            <v>460</v>
          </cell>
          <cell r="AH2178">
            <v>0.5</v>
          </cell>
        </row>
        <row r="2179">
          <cell r="A2179" t="str">
            <v>G980674-007</v>
          </cell>
          <cell r="B2179" t="str">
            <v>Fixtures and fittings</v>
          </cell>
          <cell r="C2179">
            <v>1301</v>
          </cell>
          <cell r="D2179" t="str">
            <v>IS</v>
          </cell>
          <cell r="E2179" t="str">
            <v>N/A</v>
          </cell>
          <cell r="F2179">
            <v>121</v>
          </cell>
          <cell r="G2179" t="str">
            <v>SAHASEDSIRI</v>
          </cell>
          <cell r="H2179" t="str">
            <v>SEAGATE INFO 7.0-5</v>
          </cell>
          <cell r="I2179">
            <v>36287</v>
          </cell>
          <cell r="J2179">
            <v>36310</v>
          </cell>
          <cell r="K2179">
            <v>1820</v>
          </cell>
          <cell r="L2179">
            <v>0</v>
          </cell>
          <cell r="M2179">
            <v>288000</v>
          </cell>
          <cell r="N2179">
            <v>287999</v>
          </cell>
          <cell r="O2179">
            <v>1</v>
          </cell>
          <cell r="R2179">
            <v>2.5718600000000001E-2</v>
          </cell>
          <cell r="S2179">
            <v>7406.9567999999999</v>
          </cell>
          <cell r="T2179">
            <v>7406.9310814</v>
          </cell>
          <cell r="U2179">
            <v>2.5718599999891012E-2</v>
          </cell>
          <cell r="W2179">
            <v>1999</v>
          </cell>
          <cell r="X2179">
            <v>7</v>
          </cell>
          <cell r="Y2179">
            <v>1.1553228621291447</v>
          </cell>
          <cell r="Z2179">
            <v>1</v>
          </cell>
          <cell r="AA2179">
            <v>4</v>
          </cell>
          <cell r="AB2179">
            <v>8700</v>
          </cell>
          <cell r="AC2179">
            <v>0.09</v>
          </cell>
          <cell r="AD2179">
            <v>780</v>
          </cell>
          <cell r="AH2179">
            <v>0.5</v>
          </cell>
        </row>
        <row r="2180">
          <cell r="A2180" t="str">
            <v>G980674-008</v>
          </cell>
          <cell r="B2180" t="str">
            <v>Fixtures and fittings</v>
          </cell>
          <cell r="C2180">
            <v>1301</v>
          </cell>
          <cell r="D2180" t="str">
            <v>IS</v>
          </cell>
          <cell r="E2180" t="str">
            <v>N/A</v>
          </cell>
          <cell r="F2180">
            <v>1733</v>
          </cell>
          <cell r="G2180" t="str">
            <v>CONTINUOUS FORM AND COMPUTER</v>
          </cell>
          <cell r="H2180" t="str">
            <v>SDRAM 256MB IBM BUS-100</v>
          </cell>
          <cell r="I2180">
            <v>36732</v>
          </cell>
          <cell r="J2180">
            <v>36737</v>
          </cell>
          <cell r="K2180">
            <v>1820</v>
          </cell>
          <cell r="L2180">
            <v>0</v>
          </cell>
          <cell r="M2180">
            <v>29000</v>
          </cell>
          <cell r="N2180">
            <v>28999</v>
          </cell>
          <cell r="O2180">
            <v>1</v>
          </cell>
          <cell r="R2180">
            <v>2.5718600000000001E-2</v>
          </cell>
          <cell r="S2180">
            <v>745.83940000000007</v>
          </cell>
          <cell r="T2180">
            <v>745.81368140000006</v>
          </cell>
          <cell r="U2180">
            <v>2.5718600000004699E-2</v>
          </cell>
          <cell r="W2180">
            <v>2000</v>
          </cell>
          <cell r="X2180">
            <v>7</v>
          </cell>
          <cell r="Y2180">
            <v>1.124702684335712</v>
          </cell>
          <cell r="Z2180">
            <v>1</v>
          </cell>
          <cell r="AA2180">
            <v>4</v>
          </cell>
          <cell r="AB2180">
            <v>900</v>
          </cell>
          <cell r="AC2180">
            <v>0.1</v>
          </cell>
          <cell r="AD2180">
            <v>90</v>
          </cell>
          <cell r="AH2180">
            <v>0.5</v>
          </cell>
        </row>
        <row r="2181">
          <cell r="A2181" t="str">
            <v>G980675-000</v>
          </cell>
          <cell r="B2181" t="str">
            <v>Fixtures and fittings</v>
          </cell>
          <cell r="C2181">
            <v>1701</v>
          </cell>
          <cell r="D2181" t="str">
            <v>Finance</v>
          </cell>
          <cell r="E2181" t="str">
            <v>N/A</v>
          </cell>
          <cell r="F2181">
            <v>4110122</v>
          </cell>
          <cell r="G2181" t="str">
            <v>NCOA</v>
          </cell>
          <cell r="H2181" t="str">
            <v>PRINTER SERVER AXIS540</v>
          </cell>
          <cell r="I2181">
            <v>35871</v>
          </cell>
          <cell r="J2181">
            <v>35884</v>
          </cell>
          <cell r="K2181">
            <v>1820</v>
          </cell>
          <cell r="L2181">
            <v>0</v>
          </cell>
          <cell r="M2181">
            <v>16150</v>
          </cell>
          <cell r="N2181">
            <v>16149</v>
          </cell>
          <cell r="O2181">
            <v>1</v>
          </cell>
          <cell r="R2181">
            <v>2.5718600000000001E-2</v>
          </cell>
          <cell r="S2181">
            <v>415.35539</v>
          </cell>
          <cell r="T2181">
            <v>415.3296714</v>
          </cell>
          <cell r="U2181">
            <v>2.5718600000004699E-2</v>
          </cell>
          <cell r="W2181">
            <v>1998</v>
          </cell>
          <cell r="X2181">
            <v>5</v>
          </cell>
          <cell r="Y2181">
            <v>0.70710340307658859</v>
          </cell>
          <cell r="Z2181">
            <v>1.1114365766683647</v>
          </cell>
          <cell r="AA2181">
            <v>4</v>
          </cell>
          <cell r="AB2181">
            <v>0</v>
          </cell>
          <cell r="AC2181">
            <v>0.08</v>
          </cell>
          <cell r="AD2181">
            <v>0</v>
          </cell>
          <cell r="AH2181">
            <v>0</v>
          </cell>
        </row>
        <row r="2182">
          <cell r="A2182" t="str">
            <v>G980678-000</v>
          </cell>
          <cell r="B2182" t="str">
            <v>Fixtures and fittings</v>
          </cell>
          <cell r="C2182">
            <v>8101</v>
          </cell>
          <cell r="D2182" t="str">
            <v>CEO</v>
          </cell>
          <cell r="E2182" t="str">
            <v>N/A</v>
          </cell>
          <cell r="F2182">
            <v>4110127</v>
          </cell>
          <cell r="G2182" t="str">
            <v>NCOA</v>
          </cell>
          <cell r="H2182" t="str">
            <v>PC# 367 PC PENTIUM 200MMX</v>
          </cell>
          <cell r="I2182">
            <v>35873</v>
          </cell>
          <cell r="J2182">
            <v>35884</v>
          </cell>
          <cell r="K2182">
            <v>1820</v>
          </cell>
          <cell r="L2182">
            <v>0</v>
          </cell>
          <cell r="M2182">
            <v>54480</v>
          </cell>
          <cell r="N2182">
            <v>54479</v>
          </cell>
          <cell r="O2182">
            <v>1</v>
          </cell>
          <cell r="R2182">
            <v>2.5718600000000001E-2</v>
          </cell>
          <cell r="S2182">
            <v>1401.149328</v>
          </cell>
          <cell r="T2182">
            <v>1401.1236094000001</v>
          </cell>
          <cell r="U2182">
            <v>2.5718599999891012E-2</v>
          </cell>
          <cell r="W2182">
            <v>1998</v>
          </cell>
          <cell r="X2182">
            <v>6</v>
          </cell>
          <cell r="Y2182">
            <v>0</v>
          </cell>
          <cell r="Z2182">
            <v>1.1114365766683647</v>
          </cell>
          <cell r="AA2182">
            <v>5</v>
          </cell>
          <cell r="AB2182">
            <v>0</v>
          </cell>
          <cell r="AC2182">
            <v>0.03</v>
          </cell>
          <cell r="AD2182">
            <v>0</v>
          </cell>
          <cell r="AH2182">
            <v>0</v>
          </cell>
        </row>
        <row r="2183">
          <cell r="A2183" t="str">
            <v>G980682-000</v>
          </cell>
          <cell r="B2183" t="str">
            <v>Fixtures and fittings</v>
          </cell>
          <cell r="C2183">
            <v>1301</v>
          </cell>
          <cell r="D2183" t="str">
            <v>IS</v>
          </cell>
          <cell r="E2183" t="str">
            <v>N/A</v>
          </cell>
          <cell r="F2183">
            <v>4110121</v>
          </cell>
          <cell r="G2183" t="str">
            <v>NCOA</v>
          </cell>
          <cell r="H2183" t="str">
            <v>PC# 369 PC PENTIUM 200MMX</v>
          </cell>
          <cell r="I2183">
            <v>35871</v>
          </cell>
          <cell r="J2183">
            <v>35884</v>
          </cell>
          <cell r="K2183">
            <v>1820</v>
          </cell>
          <cell r="L2183">
            <v>0</v>
          </cell>
          <cell r="M2183">
            <v>59050</v>
          </cell>
          <cell r="N2183">
            <v>59049</v>
          </cell>
          <cell r="O2183">
            <v>1</v>
          </cell>
          <cell r="R2183">
            <v>2.5718600000000001E-2</v>
          </cell>
          <cell r="S2183">
            <v>1518.6833300000001</v>
          </cell>
          <cell r="T2183">
            <v>1518.6576114000002</v>
          </cell>
          <cell r="U2183">
            <v>2.5718599999891012E-2</v>
          </cell>
          <cell r="W2183">
            <v>1998</v>
          </cell>
          <cell r="X2183">
            <v>6</v>
          </cell>
          <cell r="Y2183">
            <v>0</v>
          </cell>
          <cell r="Z2183">
            <v>1.1114365766683647</v>
          </cell>
          <cell r="AA2183">
            <v>5</v>
          </cell>
          <cell r="AB2183">
            <v>0</v>
          </cell>
          <cell r="AC2183">
            <v>0.03</v>
          </cell>
          <cell r="AD2183">
            <v>0</v>
          </cell>
          <cell r="AH2183">
            <v>0</v>
          </cell>
        </row>
        <row r="2184">
          <cell r="A2184" t="str">
            <v>G980684-000</v>
          </cell>
          <cell r="B2184" t="str">
            <v>Fixtures and fittings</v>
          </cell>
          <cell r="C2184">
            <v>1301</v>
          </cell>
          <cell r="D2184" t="str">
            <v>IS</v>
          </cell>
          <cell r="E2184" t="str">
            <v>N/A</v>
          </cell>
          <cell r="F2184">
            <v>4110121</v>
          </cell>
          <cell r="G2184" t="str">
            <v>NCOA</v>
          </cell>
          <cell r="H2184" t="str">
            <v>PC# 371 PC PENTIUM 200MMX</v>
          </cell>
          <cell r="I2184">
            <v>35871</v>
          </cell>
          <cell r="J2184">
            <v>35884</v>
          </cell>
          <cell r="K2184">
            <v>1820</v>
          </cell>
          <cell r="L2184">
            <v>0</v>
          </cell>
          <cell r="M2184">
            <v>59050</v>
          </cell>
          <cell r="N2184">
            <v>59049</v>
          </cell>
          <cell r="O2184">
            <v>1</v>
          </cell>
          <cell r="R2184">
            <v>2.6575999999999999E-2</v>
          </cell>
          <cell r="S2184">
            <v>1569.3127999999999</v>
          </cell>
          <cell r="T2184">
            <v>1569.2862239999999</v>
          </cell>
          <cell r="U2184">
            <v>2.6575999999977284E-2</v>
          </cell>
          <cell r="W2184">
            <v>1998</v>
          </cell>
          <cell r="X2184">
            <v>6</v>
          </cell>
          <cell r="Y2184">
            <v>0</v>
          </cell>
          <cell r="Z2184">
            <v>1.1114365766683647</v>
          </cell>
          <cell r="AA2184">
            <v>5</v>
          </cell>
          <cell r="AB2184">
            <v>0</v>
          </cell>
          <cell r="AC2184">
            <v>0.03</v>
          </cell>
          <cell r="AD2184">
            <v>0</v>
          </cell>
          <cell r="AH2184">
            <v>0</v>
          </cell>
        </row>
        <row r="2185">
          <cell r="A2185" t="str">
            <v>G980686-000</v>
          </cell>
          <cell r="B2185" t="str">
            <v>Fixtures and fittings</v>
          </cell>
          <cell r="C2185">
            <v>1301</v>
          </cell>
          <cell r="D2185" t="str">
            <v>IS</v>
          </cell>
          <cell r="E2185" t="str">
            <v>N/A</v>
          </cell>
          <cell r="F2185">
            <v>4110121</v>
          </cell>
          <cell r="G2185" t="str">
            <v>NCOA</v>
          </cell>
          <cell r="H2185" t="str">
            <v>PC# 373PC PENTIUM 200MMX</v>
          </cell>
          <cell r="I2185">
            <v>35871</v>
          </cell>
          <cell r="J2185">
            <v>35884</v>
          </cell>
          <cell r="K2185">
            <v>1820</v>
          </cell>
          <cell r="L2185">
            <v>0</v>
          </cell>
          <cell r="M2185">
            <v>59050</v>
          </cell>
          <cell r="N2185">
            <v>59049</v>
          </cell>
          <cell r="O2185">
            <v>1</v>
          </cell>
          <cell r="R2185">
            <v>3.8381199999999997E-2</v>
          </cell>
          <cell r="S2185">
            <v>2266.4098599999998</v>
          </cell>
          <cell r="T2185">
            <v>2266.3714787999997</v>
          </cell>
          <cell r="U2185">
            <v>3.8381200000003446E-2</v>
          </cell>
          <cell r="W2185">
            <v>1998</v>
          </cell>
          <cell r="X2185">
            <v>6</v>
          </cell>
          <cell r="Y2185">
            <v>0</v>
          </cell>
          <cell r="Z2185">
            <v>1.1114365766683647</v>
          </cell>
          <cell r="AA2185">
            <v>5</v>
          </cell>
          <cell r="AB2185">
            <v>0</v>
          </cell>
          <cell r="AC2185">
            <v>0.03</v>
          </cell>
          <cell r="AD2185">
            <v>0</v>
          </cell>
          <cell r="AH2185">
            <v>0</v>
          </cell>
        </row>
        <row r="2186">
          <cell r="A2186" t="str">
            <v>G980687-000</v>
          </cell>
          <cell r="B2186" t="str">
            <v>Fixtures and fittings</v>
          </cell>
          <cell r="C2186">
            <v>1301</v>
          </cell>
          <cell r="D2186" t="str">
            <v>IS</v>
          </cell>
          <cell r="E2186" t="str">
            <v>N/A</v>
          </cell>
          <cell r="F2186">
            <v>4110121</v>
          </cell>
          <cell r="G2186" t="str">
            <v>NCOA</v>
          </cell>
          <cell r="H2186" t="str">
            <v>PC# 374 PC PENTIUM 200MMX</v>
          </cell>
          <cell r="I2186">
            <v>35871</v>
          </cell>
          <cell r="J2186">
            <v>35884</v>
          </cell>
          <cell r="K2186">
            <v>1820</v>
          </cell>
          <cell r="L2186">
            <v>0</v>
          </cell>
          <cell r="M2186">
            <v>59050</v>
          </cell>
          <cell r="N2186">
            <v>59049</v>
          </cell>
          <cell r="O2186">
            <v>1</v>
          </cell>
          <cell r="R2186">
            <v>3.8381199999999997E-2</v>
          </cell>
          <cell r="S2186">
            <v>2266.4098599999998</v>
          </cell>
          <cell r="T2186">
            <v>2266.3714787999997</v>
          </cell>
          <cell r="U2186">
            <v>3.8381200000003446E-2</v>
          </cell>
          <cell r="W2186">
            <v>1998</v>
          </cell>
          <cell r="X2186">
            <v>6</v>
          </cell>
          <cell r="Y2186">
            <v>0</v>
          </cell>
          <cell r="Z2186">
            <v>1.1114365766683647</v>
          </cell>
          <cell r="AA2186">
            <v>5</v>
          </cell>
          <cell r="AB2186">
            <v>0</v>
          </cell>
          <cell r="AC2186">
            <v>0.03</v>
          </cell>
          <cell r="AD2186">
            <v>0</v>
          </cell>
          <cell r="AH2186">
            <v>0</v>
          </cell>
        </row>
        <row r="2187">
          <cell r="A2187" t="str">
            <v>G980688-000</v>
          </cell>
          <cell r="B2187" t="str">
            <v>Fixtures and fittings</v>
          </cell>
          <cell r="C2187">
            <v>1301</v>
          </cell>
          <cell r="D2187" t="str">
            <v>IS</v>
          </cell>
          <cell r="E2187" t="str">
            <v>N/A</v>
          </cell>
          <cell r="F2187">
            <v>4110121</v>
          </cell>
          <cell r="G2187" t="str">
            <v>NCOA</v>
          </cell>
          <cell r="H2187" t="str">
            <v>PC# 375 PC PENTIUM 200MMX</v>
          </cell>
          <cell r="I2187">
            <v>35871</v>
          </cell>
          <cell r="J2187">
            <v>35884</v>
          </cell>
          <cell r="K2187">
            <v>1820</v>
          </cell>
          <cell r="L2187">
            <v>0</v>
          </cell>
          <cell r="M2187">
            <v>59050</v>
          </cell>
          <cell r="N2187">
            <v>59049</v>
          </cell>
          <cell r="O2187">
            <v>1</v>
          </cell>
          <cell r="R2187">
            <v>3.88644E-2</v>
          </cell>
          <cell r="S2187">
            <v>2294.9428200000002</v>
          </cell>
          <cell r="T2187">
            <v>2294.9039556000002</v>
          </cell>
          <cell r="U2187">
            <v>3.8864399999965826E-2</v>
          </cell>
          <cell r="W2187">
            <v>1998</v>
          </cell>
          <cell r="X2187">
            <v>6</v>
          </cell>
          <cell r="Y2187">
            <v>0</v>
          </cell>
          <cell r="Z2187">
            <v>1.1114365766683647</v>
          </cell>
          <cell r="AA2187">
            <v>5</v>
          </cell>
          <cell r="AB2187">
            <v>0</v>
          </cell>
          <cell r="AC2187">
            <v>0.03</v>
          </cell>
          <cell r="AD2187">
            <v>0</v>
          </cell>
          <cell r="AH2187">
            <v>0</v>
          </cell>
        </row>
        <row r="2188">
          <cell r="A2188" t="str">
            <v>G980689-000</v>
          </cell>
          <cell r="B2188" t="str">
            <v>Fixtures and fittings</v>
          </cell>
          <cell r="C2188">
            <v>1301</v>
          </cell>
          <cell r="D2188" t="str">
            <v>IS</v>
          </cell>
          <cell r="E2188" t="str">
            <v>N/A</v>
          </cell>
          <cell r="F2188">
            <v>4110121</v>
          </cell>
          <cell r="G2188" t="str">
            <v>NCOA</v>
          </cell>
          <cell r="H2188" t="str">
            <v>PC# 376 PC PENTIUM 200MMX</v>
          </cell>
          <cell r="I2188">
            <v>35871</v>
          </cell>
          <cell r="J2188">
            <v>35884</v>
          </cell>
          <cell r="K2188">
            <v>1820</v>
          </cell>
          <cell r="L2188">
            <v>0</v>
          </cell>
          <cell r="M2188">
            <v>59050</v>
          </cell>
          <cell r="N2188">
            <v>59049</v>
          </cell>
          <cell r="O2188">
            <v>1</v>
          </cell>
          <cell r="R2188">
            <v>3.88644E-2</v>
          </cell>
          <cell r="S2188">
            <v>2294.9428200000002</v>
          </cell>
          <cell r="T2188">
            <v>2294.9039556000002</v>
          </cell>
          <cell r="U2188">
            <v>3.8864399999965826E-2</v>
          </cell>
          <cell r="W2188">
            <v>1998</v>
          </cell>
          <cell r="X2188">
            <v>6</v>
          </cell>
          <cell r="Y2188">
            <v>0</v>
          </cell>
          <cell r="Z2188">
            <v>1.1114365766683647</v>
          </cell>
          <cell r="AA2188">
            <v>5</v>
          </cell>
          <cell r="AB2188">
            <v>0</v>
          </cell>
          <cell r="AC2188">
            <v>0.03</v>
          </cell>
          <cell r="AD2188">
            <v>0</v>
          </cell>
          <cell r="AH2188">
            <v>0</v>
          </cell>
        </row>
        <row r="2189">
          <cell r="A2189" t="str">
            <v>G980694-000</v>
          </cell>
          <cell r="B2189" t="str">
            <v>Fixtures and fittings</v>
          </cell>
          <cell r="C2189">
            <v>1301</v>
          </cell>
          <cell r="D2189" t="str">
            <v>IS</v>
          </cell>
          <cell r="E2189" t="str">
            <v>N/A</v>
          </cell>
          <cell r="F2189">
            <v>4110121</v>
          </cell>
          <cell r="G2189" t="str">
            <v>NCOA</v>
          </cell>
          <cell r="H2189" t="str">
            <v>PC# 383 PC PENTIUM 200MMX</v>
          </cell>
          <cell r="I2189">
            <v>35871</v>
          </cell>
          <cell r="J2189">
            <v>35884</v>
          </cell>
          <cell r="K2189">
            <v>1820</v>
          </cell>
          <cell r="L2189">
            <v>0</v>
          </cell>
          <cell r="M2189">
            <v>59050</v>
          </cell>
          <cell r="N2189">
            <v>59049</v>
          </cell>
          <cell r="O2189">
            <v>1</v>
          </cell>
          <cell r="R2189">
            <v>3.9753499999999997E-2</v>
          </cell>
          <cell r="S2189">
            <v>2347.4441749999996</v>
          </cell>
          <cell r="T2189">
            <v>2347.4044214999999</v>
          </cell>
          <cell r="U2189">
            <v>3.9753499999733322E-2</v>
          </cell>
          <cell r="W2189">
            <v>1998</v>
          </cell>
          <cell r="X2189">
            <v>6</v>
          </cell>
          <cell r="Y2189">
            <v>0</v>
          </cell>
          <cell r="Z2189">
            <v>1.1114365766683647</v>
          </cell>
          <cell r="AA2189">
            <v>5</v>
          </cell>
          <cell r="AB2189">
            <v>0</v>
          </cell>
          <cell r="AC2189">
            <v>0.03</v>
          </cell>
          <cell r="AD2189">
            <v>0</v>
          </cell>
          <cell r="AH2189">
            <v>0</v>
          </cell>
        </row>
        <row r="2190">
          <cell r="A2190" t="str">
            <v>G980695-000</v>
          </cell>
          <cell r="B2190" t="str">
            <v>Fixtures and fittings</v>
          </cell>
          <cell r="C2190">
            <v>1301</v>
          </cell>
          <cell r="D2190" t="str">
            <v>IS</v>
          </cell>
          <cell r="E2190" t="str">
            <v>N/A</v>
          </cell>
          <cell r="F2190">
            <v>4110121</v>
          </cell>
          <cell r="G2190" t="str">
            <v>NCOA</v>
          </cell>
          <cell r="H2190" t="str">
            <v>PC# 384 PC PENTIUM 200MMX</v>
          </cell>
          <cell r="I2190">
            <v>35871</v>
          </cell>
          <cell r="J2190">
            <v>35884</v>
          </cell>
          <cell r="K2190">
            <v>1820</v>
          </cell>
          <cell r="L2190">
            <v>0</v>
          </cell>
          <cell r="M2190">
            <v>59050</v>
          </cell>
          <cell r="N2190">
            <v>59049</v>
          </cell>
          <cell r="O2190">
            <v>1</v>
          </cell>
          <cell r="R2190">
            <v>3.9753499999999997E-2</v>
          </cell>
          <cell r="S2190">
            <v>2347.4441749999996</v>
          </cell>
          <cell r="T2190">
            <v>2347.4044214999999</v>
          </cell>
          <cell r="U2190">
            <v>3.9753499999733322E-2</v>
          </cell>
          <cell r="W2190">
            <v>1998</v>
          </cell>
          <cell r="X2190">
            <v>6</v>
          </cell>
          <cell r="Y2190">
            <v>0</v>
          </cell>
          <cell r="Z2190">
            <v>1.1114365766683647</v>
          </cell>
          <cell r="AA2190">
            <v>5</v>
          </cell>
          <cell r="AB2190">
            <v>0</v>
          </cell>
          <cell r="AC2190">
            <v>0.03</v>
          </cell>
          <cell r="AD2190">
            <v>0</v>
          </cell>
          <cell r="AH2190">
            <v>0</v>
          </cell>
        </row>
        <row r="2191">
          <cell r="A2191" t="str">
            <v>G980698-000</v>
          </cell>
          <cell r="B2191" t="str">
            <v>Fixtures and fittings</v>
          </cell>
          <cell r="C2191">
            <v>1301</v>
          </cell>
          <cell r="D2191" t="str">
            <v>IS</v>
          </cell>
          <cell r="E2191" t="str">
            <v>N/A</v>
          </cell>
          <cell r="F2191">
            <v>4110121</v>
          </cell>
          <cell r="G2191" t="str">
            <v>NCOA</v>
          </cell>
          <cell r="H2191" t="str">
            <v>PC# 389 PC PENTIUM 200MMX</v>
          </cell>
          <cell r="I2191">
            <v>35871</v>
          </cell>
          <cell r="J2191">
            <v>35884</v>
          </cell>
          <cell r="K2191">
            <v>1820</v>
          </cell>
          <cell r="L2191">
            <v>0</v>
          </cell>
          <cell r="M2191">
            <v>59050</v>
          </cell>
          <cell r="N2191">
            <v>59049</v>
          </cell>
          <cell r="O2191">
            <v>1</v>
          </cell>
          <cell r="R2191">
            <v>3.9615299999999999E-2</v>
          </cell>
          <cell r="S2191">
            <v>2339.283465</v>
          </cell>
          <cell r="T2191">
            <v>2339.2438496999998</v>
          </cell>
          <cell r="U2191">
            <v>3.9615300000150455E-2</v>
          </cell>
          <cell r="W2191">
            <v>1998</v>
          </cell>
          <cell r="X2191">
            <v>6</v>
          </cell>
          <cell r="Y2191">
            <v>0</v>
          </cell>
          <cell r="Z2191">
            <v>1.1114365766683647</v>
          </cell>
          <cell r="AA2191">
            <v>5</v>
          </cell>
          <cell r="AB2191">
            <v>0</v>
          </cell>
          <cell r="AC2191">
            <v>0.03</v>
          </cell>
          <cell r="AD2191">
            <v>0</v>
          </cell>
          <cell r="AH2191">
            <v>0</v>
          </cell>
        </row>
        <row r="2192">
          <cell r="A2192" t="str">
            <v>G980699-000</v>
          </cell>
          <cell r="B2192" t="str">
            <v>Fixtures and fittings</v>
          </cell>
          <cell r="C2192">
            <v>1301</v>
          </cell>
          <cell r="D2192" t="str">
            <v>IS</v>
          </cell>
          <cell r="E2192" t="str">
            <v>N/A</v>
          </cell>
          <cell r="F2192">
            <v>4110121</v>
          </cell>
          <cell r="G2192" t="str">
            <v>NCOA</v>
          </cell>
          <cell r="H2192" t="str">
            <v>PC# 390 PC PENTIUM 200MMX</v>
          </cell>
          <cell r="I2192">
            <v>35871</v>
          </cell>
          <cell r="J2192">
            <v>35884</v>
          </cell>
          <cell r="K2192">
            <v>1820</v>
          </cell>
          <cell r="L2192">
            <v>0</v>
          </cell>
          <cell r="M2192">
            <v>59050</v>
          </cell>
          <cell r="N2192">
            <v>59049</v>
          </cell>
          <cell r="O2192">
            <v>1</v>
          </cell>
          <cell r="R2192">
            <v>3.9025900000000002E-2</v>
          </cell>
          <cell r="S2192">
            <v>2304.4793950000003</v>
          </cell>
          <cell r="T2192">
            <v>2304.4403691000002</v>
          </cell>
          <cell r="U2192">
            <v>3.9025900000069669E-2</v>
          </cell>
          <cell r="W2192">
            <v>1998</v>
          </cell>
          <cell r="X2192">
            <v>6</v>
          </cell>
          <cell r="Y2192">
            <v>0</v>
          </cell>
          <cell r="Z2192">
            <v>1.1114365766683647</v>
          </cell>
          <cell r="AA2192">
            <v>5</v>
          </cell>
          <cell r="AB2192">
            <v>0</v>
          </cell>
          <cell r="AC2192">
            <v>0.03</v>
          </cell>
          <cell r="AD2192">
            <v>0</v>
          </cell>
          <cell r="AH2192">
            <v>0</v>
          </cell>
        </row>
        <row r="2193">
          <cell r="A2193" t="str">
            <v>G980705-000</v>
          </cell>
          <cell r="B2193" t="str">
            <v>Fixtures and fittings</v>
          </cell>
          <cell r="C2193">
            <v>1301</v>
          </cell>
          <cell r="D2193" t="str">
            <v>IS</v>
          </cell>
          <cell r="E2193" t="str">
            <v>N/A</v>
          </cell>
          <cell r="F2193">
            <v>4110146</v>
          </cell>
          <cell r="G2193" t="str">
            <v>NETWORK</v>
          </cell>
          <cell r="H2193" t="str">
            <v>PC# 395 PC PENTIUM 200 MMX/SET</v>
          </cell>
          <cell r="I2193">
            <v>35887</v>
          </cell>
          <cell r="J2193">
            <v>35912</v>
          </cell>
          <cell r="K2193">
            <v>1820</v>
          </cell>
          <cell r="L2193">
            <v>0</v>
          </cell>
          <cell r="M2193">
            <v>49950</v>
          </cell>
          <cell r="N2193">
            <v>49949</v>
          </cell>
          <cell r="O2193">
            <v>1</v>
          </cell>
          <cell r="R2193">
            <v>3.8965699999999999E-2</v>
          </cell>
          <cell r="S2193">
            <v>1946.3367149999999</v>
          </cell>
          <cell r="T2193">
            <v>1946.2977492999999</v>
          </cell>
          <cell r="U2193">
            <v>3.8965700000062498E-2</v>
          </cell>
          <cell r="W2193">
            <v>1998</v>
          </cell>
          <cell r="X2193">
            <v>6</v>
          </cell>
          <cell r="Y2193">
            <v>0</v>
          </cell>
          <cell r="Z2193">
            <v>1.1114365766683647</v>
          </cell>
          <cell r="AA2193">
            <v>5</v>
          </cell>
          <cell r="AB2193">
            <v>0</v>
          </cell>
          <cell r="AC2193">
            <v>0.03</v>
          </cell>
          <cell r="AD2193">
            <v>0</v>
          </cell>
          <cell r="AH2193">
            <v>0</v>
          </cell>
        </row>
        <row r="2194">
          <cell r="A2194" t="str">
            <v>G980707-000</v>
          </cell>
          <cell r="B2194" t="str">
            <v>Fixtures and fittings</v>
          </cell>
          <cell r="C2194">
            <v>1301</v>
          </cell>
          <cell r="D2194" t="str">
            <v>IS</v>
          </cell>
          <cell r="E2194" t="str">
            <v>N/A</v>
          </cell>
          <cell r="F2194">
            <v>4110146</v>
          </cell>
          <cell r="G2194" t="str">
            <v>NETWORK</v>
          </cell>
          <cell r="H2194" t="str">
            <v>PC# 398 PC PENTIUM 200 MMX/SET</v>
          </cell>
          <cell r="I2194">
            <v>35887</v>
          </cell>
          <cell r="J2194">
            <v>35912</v>
          </cell>
          <cell r="K2194">
            <v>1820</v>
          </cell>
          <cell r="L2194">
            <v>0</v>
          </cell>
          <cell r="M2194">
            <v>49950</v>
          </cell>
          <cell r="N2194">
            <v>49949</v>
          </cell>
          <cell r="O2194">
            <v>1</v>
          </cell>
          <cell r="R2194">
            <v>3.9763800000000002E-2</v>
          </cell>
          <cell r="S2194">
            <v>1986.20181</v>
          </cell>
          <cell r="T2194">
            <v>1986.1620462000001</v>
          </cell>
          <cell r="U2194">
            <v>3.9763799999946059E-2</v>
          </cell>
          <cell r="W2194">
            <v>1998</v>
          </cell>
          <cell r="X2194">
            <v>6</v>
          </cell>
          <cell r="Y2194">
            <v>0</v>
          </cell>
          <cell r="Z2194">
            <v>1.1114365766683647</v>
          </cell>
          <cell r="AA2194">
            <v>5</v>
          </cell>
          <cell r="AB2194">
            <v>0</v>
          </cell>
          <cell r="AC2194">
            <v>0.03</v>
          </cell>
          <cell r="AD2194">
            <v>0</v>
          </cell>
          <cell r="AH2194">
            <v>0</v>
          </cell>
        </row>
        <row r="2195">
          <cell r="A2195" t="str">
            <v>G980710-000</v>
          </cell>
          <cell r="B2195" t="str">
            <v>Fixtures and fittings</v>
          </cell>
          <cell r="C2195">
            <v>1301</v>
          </cell>
          <cell r="D2195" t="str">
            <v>IS</v>
          </cell>
          <cell r="E2195" t="str">
            <v>N/A</v>
          </cell>
          <cell r="F2195">
            <v>4110146</v>
          </cell>
          <cell r="G2195" t="str">
            <v>NETWORK</v>
          </cell>
          <cell r="H2195" t="str">
            <v>PC# 401 PC PENTIUM 200 MMX/SET</v>
          </cell>
          <cell r="I2195">
            <v>35887</v>
          </cell>
          <cell r="J2195">
            <v>35912</v>
          </cell>
          <cell r="K2195">
            <v>1820</v>
          </cell>
          <cell r="L2195">
            <v>0</v>
          </cell>
          <cell r="M2195">
            <v>49950</v>
          </cell>
          <cell r="N2195">
            <v>49949</v>
          </cell>
          <cell r="O2195">
            <v>1</v>
          </cell>
          <cell r="R2195">
            <v>3.9802900000000002E-2</v>
          </cell>
          <cell r="S2195">
            <v>1988.154855</v>
          </cell>
          <cell r="T2195">
            <v>1988.1150521000002</v>
          </cell>
          <cell r="U2195">
            <v>3.9802899999813235E-2</v>
          </cell>
          <cell r="W2195">
            <v>1998</v>
          </cell>
          <cell r="X2195">
            <v>6</v>
          </cell>
          <cell r="Y2195">
            <v>0</v>
          </cell>
          <cell r="Z2195">
            <v>1.1114365766683647</v>
          </cell>
          <cell r="AA2195">
            <v>5</v>
          </cell>
          <cell r="AB2195">
            <v>0</v>
          </cell>
          <cell r="AC2195">
            <v>0.03</v>
          </cell>
          <cell r="AD2195">
            <v>0</v>
          </cell>
          <cell r="AH2195">
            <v>0</v>
          </cell>
        </row>
        <row r="2196">
          <cell r="A2196" t="str">
            <v>G980711-000</v>
          </cell>
          <cell r="B2196" t="str">
            <v>Fixtures and fittings</v>
          </cell>
          <cell r="C2196">
            <v>1301</v>
          </cell>
          <cell r="D2196" t="str">
            <v>IS</v>
          </cell>
          <cell r="E2196" t="str">
            <v>N/A</v>
          </cell>
          <cell r="F2196">
            <v>4110146</v>
          </cell>
          <cell r="G2196" t="str">
            <v>NETWORK</v>
          </cell>
          <cell r="H2196" t="str">
            <v>PC# 402 PC PENTIUM 200 MMX/SET</v>
          </cell>
          <cell r="I2196">
            <v>35887</v>
          </cell>
          <cell r="J2196">
            <v>35912</v>
          </cell>
          <cell r="K2196">
            <v>1820</v>
          </cell>
          <cell r="L2196">
            <v>0</v>
          </cell>
          <cell r="M2196">
            <v>49950</v>
          </cell>
          <cell r="N2196">
            <v>49949</v>
          </cell>
          <cell r="O2196">
            <v>1</v>
          </cell>
          <cell r="R2196">
            <v>2.6262000000000001E-2</v>
          </cell>
          <cell r="S2196">
            <v>1311.7869000000001</v>
          </cell>
          <cell r="T2196">
            <v>1311.760638</v>
          </cell>
          <cell r="U2196">
            <v>2.6262000000087937E-2</v>
          </cell>
          <cell r="W2196">
            <v>1998</v>
          </cell>
          <cell r="X2196">
            <v>6</v>
          </cell>
          <cell r="Y2196">
            <v>0</v>
          </cell>
          <cell r="Z2196">
            <v>1.1114365766683647</v>
          </cell>
          <cell r="AA2196">
            <v>5</v>
          </cell>
          <cell r="AB2196">
            <v>0</v>
          </cell>
          <cell r="AC2196">
            <v>0.03</v>
          </cell>
          <cell r="AD2196">
            <v>0</v>
          </cell>
          <cell r="AH2196">
            <v>0</v>
          </cell>
        </row>
        <row r="2197">
          <cell r="A2197" t="str">
            <v>G980714-000</v>
          </cell>
          <cell r="B2197" t="str">
            <v>Fixtures and fittings</v>
          </cell>
          <cell r="C2197">
            <v>1301</v>
          </cell>
          <cell r="D2197" t="str">
            <v>IS</v>
          </cell>
          <cell r="E2197" t="str">
            <v>N/A</v>
          </cell>
          <cell r="F2197">
            <v>4110235</v>
          </cell>
          <cell r="G2197" t="str">
            <v>NETWORK</v>
          </cell>
          <cell r="H2197" t="str">
            <v>PC PENTIUM 200MHZ MMX PC# 411</v>
          </cell>
          <cell r="I2197">
            <v>35944</v>
          </cell>
          <cell r="J2197">
            <v>35975</v>
          </cell>
          <cell r="K2197">
            <v>1820</v>
          </cell>
          <cell r="L2197">
            <v>0</v>
          </cell>
          <cell r="M2197">
            <v>46950</v>
          </cell>
          <cell r="N2197">
            <v>46949</v>
          </cell>
          <cell r="O2197">
            <v>1</v>
          </cell>
          <cell r="R2197">
            <v>2.6262000000000001E-2</v>
          </cell>
          <cell r="S2197">
            <v>1233.0009</v>
          </cell>
          <cell r="T2197">
            <v>1232.9746380000001</v>
          </cell>
          <cell r="U2197">
            <v>2.6261999999860564E-2</v>
          </cell>
          <cell r="W2197">
            <v>1998</v>
          </cell>
          <cell r="X2197">
            <v>6</v>
          </cell>
          <cell r="Y2197">
            <v>0</v>
          </cell>
          <cell r="Z2197">
            <v>1.1114365766683647</v>
          </cell>
          <cell r="AA2197">
            <v>5</v>
          </cell>
          <cell r="AB2197">
            <v>0</v>
          </cell>
          <cell r="AC2197">
            <v>0.03</v>
          </cell>
          <cell r="AD2197">
            <v>0</v>
          </cell>
          <cell r="AH2197">
            <v>0</v>
          </cell>
        </row>
        <row r="2198">
          <cell r="A2198" t="str">
            <v>G980716-000</v>
          </cell>
          <cell r="B2198" t="str">
            <v>Fixtures and fittings</v>
          </cell>
          <cell r="C2198">
            <v>1301</v>
          </cell>
          <cell r="D2198" t="str">
            <v>IS</v>
          </cell>
          <cell r="E2198" t="str">
            <v>N/A</v>
          </cell>
          <cell r="F2198">
            <v>4110235</v>
          </cell>
          <cell r="G2198" t="str">
            <v>NETWORK</v>
          </cell>
          <cell r="H2198" t="str">
            <v>PC PENTIUM 200MHZ MMX PC# 412</v>
          </cell>
          <cell r="I2198">
            <v>35944</v>
          </cell>
          <cell r="J2198">
            <v>35975</v>
          </cell>
          <cell r="K2198">
            <v>1820</v>
          </cell>
          <cell r="L2198">
            <v>0</v>
          </cell>
          <cell r="M2198">
            <v>46950</v>
          </cell>
          <cell r="N2198">
            <v>46949</v>
          </cell>
          <cell r="O2198">
            <v>1</v>
          </cell>
          <cell r="R2198">
            <v>2.48069E-2</v>
          </cell>
          <cell r="S2198">
            <v>1164.683955</v>
          </cell>
          <cell r="T2198">
            <v>1164.6591481</v>
          </cell>
          <cell r="U2198">
            <v>2.4806899999930465E-2</v>
          </cell>
          <cell r="W2198">
            <v>1998</v>
          </cell>
          <cell r="X2198">
            <v>6</v>
          </cell>
          <cell r="Y2198">
            <v>0</v>
          </cell>
          <cell r="Z2198">
            <v>1.1114365766683647</v>
          </cell>
          <cell r="AA2198">
            <v>5</v>
          </cell>
          <cell r="AB2198">
            <v>0</v>
          </cell>
          <cell r="AC2198">
            <v>0.03</v>
          </cell>
          <cell r="AD2198">
            <v>0</v>
          </cell>
          <cell r="AH2198">
            <v>0</v>
          </cell>
        </row>
        <row r="2199">
          <cell r="A2199" t="str">
            <v>G980718-000</v>
          </cell>
          <cell r="B2199" t="str">
            <v>Fixtures and fittings</v>
          </cell>
          <cell r="C2199">
            <v>1301</v>
          </cell>
          <cell r="D2199" t="str">
            <v>IS</v>
          </cell>
          <cell r="E2199" t="str">
            <v>N/A</v>
          </cell>
          <cell r="F2199">
            <v>4110234</v>
          </cell>
          <cell r="G2199" t="str">
            <v>NETWORK</v>
          </cell>
          <cell r="H2199" t="str">
            <v>PC# 418 PC PENTIUM 200MHZ MMX</v>
          </cell>
          <cell r="I2199">
            <v>35944</v>
          </cell>
          <cell r="J2199">
            <v>35975</v>
          </cell>
          <cell r="K2199">
            <v>1820</v>
          </cell>
          <cell r="L2199">
            <v>0</v>
          </cell>
          <cell r="M2199">
            <v>39300</v>
          </cell>
          <cell r="N2199">
            <v>39299</v>
          </cell>
          <cell r="O2199">
            <v>1</v>
          </cell>
          <cell r="R2199">
            <v>2.5718600000000001E-2</v>
          </cell>
          <cell r="S2199">
            <v>1010.74098</v>
          </cell>
          <cell r="T2199">
            <v>1010.7152614</v>
          </cell>
          <cell r="U2199">
            <v>2.5718600000004699E-2</v>
          </cell>
          <cell r="W2199">
            <v>1998</v>
          </cell>
          <cell r="X2199">
            <v>6</v>
          </cell>
          <cell r="Y2199">
            <v>0</v>
          </cell>
          <cell r="Z2199">
            <v>1.1114365766683647</v>
          </cell>
          <cell r="AA2199">
            <v>5</v>
          </cell>
          <cell r="AB2199">
            <v>0</v>
          </cell>
          <cell r="AC2199">
            <v>0.03</v>
          </cell>
          <cell r="AD2199">
            <v>0</v>
          </cell>
          <cell r="AH2199">
            <v>0</v>
          </cell>
        </row>
        <row r="2200">
          <cell r="A2200" t="str">
            <v>G980719-000</v>
          </cell>
          <cell r="B2200" t="str">
            <v>Fixtures and fittings</v>
          </cell>
          <cell r="C2200">
            <v>1301</v>
          </cell>
          <cell r="D2200" t="str">
            <v>IS</v>
          </cell>
          <cell r="E2200" t="str">
            <v>N/A</v>
          </cell>
          <cell r="F2200">
            <v>4110234</v>
          </cell>
          <cell r="G2200" t="str">
            <v>NETWORK</v>
          </cell>
          <cell r="H2200" t="str">
            <v>PRINTER CANON BJC-4300</v>
          </cell>
          <cell r="I2200">
            <v>35944</v>
          </cell>
          <cell r="J2200">
            <v>35975</v>
          </cell>
          <cell r="K2200">
            <v>1820</v>
          </cell>
          <cell r="L2200">
            <v>0</v>
          </cell>
          <cell r="M2200">
            <v>15900</v>
          </cell>
          <cell r="N2200">
            <v>15899</v>
          </cell>
          <cell r="O2200">
            <v>1</v>
          </cell>
          <cell r="R2200">
            <v>2.51696E-2</v>
          </cell>
          <cell r="S2200">
            <v>400.19664</v>
          </cell>
          <cell r="T2200">
            <v>400.17147040000003</v>
          </cell>
          <cell r="U2200">
            <v>2.5169599999969705E-2</v>
          </cell>
          <cell r="W2200">
            <v>1998</v>
          </cell>
          <cell r="X2200">
            <v>5</v>
          </cell>
          <cell r="Y2200">
            <v>0.70710340307658859</v>
          </cell>
          <cell r="Z2200">
            <v>1.1114365766683647</v>
          </cell>
          <cell r="AA2200">
            <v>4</v>
          </cell>
          <cell r="AB2200">
            <v>0</v>
          </cell>
          <cell r="AC2200">
            <v>0.08</v>
          </cell>
          <cell r="AD2200">
            <v>0</v>
          </cell>
          <cell r="AH2200">
            <v>0</v>
          </cell>
        </row>
        <row r="2201">
          <cell r="A2201" t="str">
            <v>G980721-000</v>
          </cell>
          <cell r="B2201" t="str">
            <v>Fixtures and fittings</v>
          </cell>
          <cell r="C2201">
            <v>1301</v>
          </cell>
          <cell r="D2201" t="str">
            <v>IS</v>
          </cell>
          <cell r="E2201" t="str">
            <v>N/A</v>
          </cell>
          <cell r="F2201">
            <v>4110215</v>
          </cell>
          <cell r="G2201" t="str">
            <v>NCOA</v>
          </cell>
          <cell r="H2201" t="str">
            <v>EBNW 00</v>
          </cell>
          <cell r="I2201">
            <v>35937</v>
          </cell>
          <cell r="J2201">
            <v>35975</v>
          </cell>
          <cell r="K2201">
            <v>1820</v>
          </cell>
          <cell r="L2201">
            <v>0</v>
          </cell>
          <cell r="M2201">
            <v>346600</v>
          </cell>
          <cell r="N2201">
            <v>346599</v>
          </cell>
          <cell r="O2201">
            <v>1</v>
          </cell>
          <cell r="R2201">
            <v>2.51696E-2</v>
          </cell>
          <cell r="S2201">
            <v>8723.7833599999994</v>
          </cell>
          <cell r="T2201">
            <v>8723.7581903999999</v>
          </cell>
          <cell r="U2201">
            <v>2.5169599999571801E-2</v>
          </cell>
          <cell r="W2201">
            <v>1998</v>
          </cell>
          <cell r="X2201">
            <v>7</v>
          </cell>
          <cell r="Y2201">
            <v>1.1800356506238858</v>
          </cell>
          <cell r="Z2201">
            <v>1</v>
          </cell>
          <cell r="AA2201">
            <v>4</v>
          </cell>
          <cell r="AB2201">
            <v>10700</v>
          </cell>
          <cell r="AC2201">
            <v>0.08</v>
          </cell>
          <cell r="AD2201">
            <v>860</v>
          </cell>
          <cell r="AH2201">
            <v>0.5</v>
          </cell>
        </row>
        <row r="2202">
          <cell r="A2202" t="str">
            <v>G980721-001</v>
          </cell>
          <cell r="B2202" t="str">
            <v>Fixtures and fittings</v>
          </cell>
          <cell r="C2202">
            <v>1301</v>
          </cell>
          <cell r="D2202" t="str">
            <v>IS</v>
          </cell>
          <cell r="E2202" t="str">
            <v>N/A</v>
          </cell>
          <cell r="F2202" t="str">
            <v>A11-503</v>
          </cell>
          <cell r="G2202" t="str">
            <v>C.S.C</v>
          </cell>
          <cell r="H2202" t="str">
            <v>NDS DESIGN &amp; CONSULTING SERVICE</v>
          </cell>
          <cell r="I2202">
            <v>36481</v>
          </cell>
          <cell r="J2202">
            <v>36492</v>
          </cell>
          <cell r="K2202">
            <v>1820</v>
          </cell>
          <cell r="L2202">
            <v>0</v>
          </cell>
          <cell r="M2202">
            <v>165000</v>
          </cell>
          <cell r="N2202">
            <v>164999</v>
          </cell>
          <cell r="O2202">
            <v>1</v>
          </cell>
          <cell r="R2202">
            <v>2.7299400000000001E-2</v>
          </cell>
          <cell r="S2202">
            <v>4504.4009999999998</v>
          </cell>
          <cell r="T2202">
            <v>4504.3737006000001</v>
          </cell>
          <cell r="U2202">
            <v>2.7299399999719753E-2</v>
          </cell>
          <cell r="W2202">
            <v>1999</v>
          </cell>
          <cell r="X2202">
            <v>7</v>
          </cell>
          <cell r="Y2202">
            <v>1.1553228621291447</v>
          </cell>
          <cell r="Z2202">
            <v>1</v>
          </cell>
          <cell r="AA2202">
            <v>4</v>
          </cell>
          <cell r="AB2202">
            <v>5000</v>
          </cell>
          <cell r="AC2202">
            <v>0.09</v>
          </cell>
          <cell r="AD2202">
            <v>450</v>
          </cell>
          <cell r="AH2202">
            <v>0.5</v>
          </cell>
        </row>
        <row r="2203">
          <cell r="A2203" t="str">
            <v>G980721-002</v>
          </cell>
          <cell r="B2203" t="str">
            <v>Fixtures and fittings</v>
          </cell>
          <cell r="C2203">
            <v>1301</v>
          </cell>
          <cell r="D2203" t="str">
            <v>IS</v>
          </cell>
          <cell r="E2203" t="str">
            <v>N/A</v>
          </cell>
          <cell r="F2203" t="str">
            <v>A01-861</v>
          </cell>
          <cell r="G2203" t="str">
            <v>C.S.C.</v>
          </cell>
          <cell r="H2203" t="str">
            <v>ZENWORKS DESIGN</v>
          </cell>
          <cell r="I2203">
            <v>36553</v>
          </cell>
          <cell r="J2203">
            <v>36583</v>
          </cell>
          <cell r="K2203">
            <v>1820</v>
          </cell>
          <cell r="L2203">
            <v>0</v>
          </cell>
          <cell r="M2203">
            <v>280000</v>
          </cell>
          <cell r="N2203">
            <v>279999</v>
          </cell>
          <cell r="O2203">
            <v>1</v>
          </cell>
          <cell r="R2203">
            <v>2.54215E-2</v>
          </cell>
          <cell r="S2203">
            <v>7118.0199999999995</v>
          </cell>
          <cell r="T2203">
            <v>7117.9945785</v>
          </cell>
          <cell r="U2203">
            <v>2.5421499999538355E-2</v>
          </cell>
          <cell r="W2203">
            <v>2000</v>
          </cell>
          <cell r="X2203">
            <v>7</v>
          </cell>
          <cell r="Y2203">
            <v>1.124702684335712</v>
          </cell>
          <cell r="Z2203">
            <v>1</v>
          </cell>
          <cell r="AA2203">
            <v>4</v>
          </cell>
          <cell r="AB2203">
            <v>8300</v>
          </cell>
          <cell r="AC2203">
            <v>0.1</v>
          </cell>
          <cell r="AD2203">
            <v>830</v>
          </cell>
          <cell r="AH2203">
            <v>0.5</v>
          </cell>
        </row>
        <row r="2204">
          <cell r="A2204" t="str">
            <v>G980722-000</v>
          </cell>
          <cell r="B2204" t="str">
            <v>Fixtures and fittings</v>
          </cell>
          <cell r="C2204">
            <v>1301</v>
          </cell>
          <cell r="D2204" t="str">
            <v>IS</v>
          </cell>
          <cell r="E2204" t="str">
            <v>N/A</v>
          </cell>
          <cell r="F2204">
            <v>4110245</v>
          </cell>
          <cell r="G2204" t="str">
            <v>NCOA</v>
          </cell>
          <cell r="H2204" t="str">
            <v>PRINTER CITOH (CI-5000)</v>
          </cell>
          <cell r="I2204">
            <v>35951</v>
          </cell>
          <cell r="J2204">
            <v>35975</v>
          </cell>
          <cell r="K2204">
            <v>1820</v>
          </cell>
          <cell r="L2204">
            <v>0</v>
          </cell>
          <cell r="M2204">
            <v>94313</v>
          </cell>
          <cell r="N2204">
            <v>94312</v>
          </cell>
          <cell r="O2204">
            <v>1</v>
          </cell>
          <cell r="R2204">
            <v>2.60857E-2</v>
          </cell>
          <cell r="S2204">
            <v>2460.2206240999999</v>
          </cell>
          <cell r="T2204">
            <v>2460.1945384000001</v>
          </cell>
          <cell r="U2204">
            <v>2.6085699999839562E-2</v>
          </cell>
          <cell r="W2204">
            <v>1998</v>
          </cell>
          <cell r="X2204">
            <v>5</v>
          </cell>
          <cell r="Y2204">
            <v>0.70710340307658859</v>
          </cell>
          <cell r="Z2204">
            <v>1.1114365766683647</v>
          </cell>
          <cell r="AA2204">
            <v>4</v>
          </cell>
          <cell r="AB2204">
            <v>0</v>
          </cell>
          <cell r="AC2204">
            <v>0.08</v>
          </cell>
          <cell r="AD2204">
            <v>0</v>
          </cell>
          <cell r="AH2204">
            <v>0</v>
          </cell>
        </row>
        <row r="2205">
          <cell r="A2205" t="str">
            <v>G980723-000</v>
          </cell>
          <cell r="B2205" t="str">
            <v>Fixtures and fittings</v>
          </cell>
          <cell r="C2205">
            <v>1301</v>
          </cell>
          <cell r="D2205" t="str">
            <v>IS</v>
          </cell>
          <cell r="E2205" t="str">
            <v>N/A</v>
          </cell>
          <cell r="F2205">
            <v>4110216</v>
          </cell>
          <cell r="G2205" t="str">
            <v>NCOA</v>
          </cell>
          <cell r="H2205" t="str">
            <v>NETWARE SERVER ( EBNT #02 )</v>
          </cell>
          <cell r="I2205">
            <v>35937</v>
          </cell>
          <cell r="J2205">
            <v>35975</v>
          </cell>
          <cell r="K2205">
            <v>1820</v>
          </cell>
          <cell r="L2205">
            <v>0</v>
          </cell>
          <cell r="M2205">
            <v>240000</v>
          </cell>
          <cell r="N2205">
            <v>239999</v>
          </cell>
          <cell r="O2205">
            <v>1</v>
          </cell>
          <cell r="R2205">
            <v>2.7299400000000001E-2</v>
          </cell>
          <cell r="S2205">
            <v>6551.8560000000007</v>
          </cell>
          <cell r="T2205">
            <v>6551.8287006</v>
          </cell>
          <cell r="U2205">
            <v>2.7299400000629248E-2</v>
          </cell>
          <cell r="W2205">
            <v>1998</v>
          </cell>
          <cell r="X2205">
            <v>7</v>
          </cell>
          <cell r="Y2205">
            <v>1.1800356506238858</v>
          </cell>
          <cell r="Z2205">
            <v>1</v>
          </cell>
          <cell r="AA2205">
            <v>4</v>
          </cell>
          <cell r="AB2205">
            <v>0</v>
          </cell>
          <cell r="AC2205">
            <v>0.08</v>
          </cell>
          <cell r="AD2205">
            <v>0</v>
          </cell>
          <cell r="AH2205">
            <v>0</v>
          </cell>
        </row>
        <row r="2206">
          <cell r="A2206" t="str">
            <v>G980723-001</v>
          </cell>
          <cell r="B2206" t="str">
            <v>Fixtures and fittings</v>
          </cell>
          <cell r="C2206">
            <v>1301</v>
          </cell>
          <cell r="D2206" t="str">
            <v>IS</v>
          </cell>
          <cell r="E2206" t="str">
            <v>N/A</v>
          </cell>
          <cell r="F2206">
            <v>4210127</v>
          </cell>
          <cell r="G2206" t="str">
            <v>NCOA</v>
          </cell>
          <cell r="H2206" t="str">
            <v>INCREASE DISK STORAGE</v>
          </cell>
          <cell r="I2206">
            <v>36224</v>
          </cell>
          <cell r="J2206">
            <v>36254</v>
          </cell>
          <cell r="K2206">
            <v>1820</v>
          </cell>
          <cell r="L2206">
            <v>0</v>
          </cell>
          <cell r="M2206">
            <v>171100</v>
          </cell>
          <cell r="N2206">
            <v>171099</v>
          </cell>
          <cell r="O2206">
            <v>1</v>
          </cell>
          <cell r="R2206">
            <v>2.7299400000000001E-2</v>
          </cell>
          <cell r="S2206">
            <v>4670.9273400000002</v>
          </cell>
          <cell r="T2206">
            <v>4670.9000406000005</v>
          </cell>
          <cell r="U2206">
            <v>2.7299399999719753E-2</v>
          </cell>
          <cell r="W2206">
            <v>1999</v>
          </cell>
          <cell r="X2206">
            <v>7</v>
          </cell>
          <cell r="Y2206">
            <v>1.1553228621291447</v>
          </cell>
          <cell r="Z2206">
            <v>1</v>
          </cell>
          <cell r="AA2206">
            <v>4</v>
          </cell>
          <cell r="AB2206">
            <v>5200</v>
          </cell>
          <cell r="AC2206">
            <v>0.09</v>
          </cell>
          <cell r="AD2206">
            <v>470</v>
          </cell>
          <cell r="AH2206">
            <v>0.5</v>
          </cell>
        </row>
        <row r="2207">
          <cell r="A2207" t="str">
            <v>G980724-000</v>
          </cell>
          <cell r="B2207" t="str">
            <v>Fixtures and fittings</v>
          </cell>
          <cell r="C2207">
            <v>1701</v>
          </cell>
          <cell r="D2207" t="str">
            <v>Finance</v>
          </cell>
          <cell r="E2207" t="str">
            <v>N/A</v>
          </cell>
          <cell r="F2207">
            <v>4110287</v>
          </cell>
          <cell r="G2207" t="str">
            <v>NCOA</v>
          </cell>
          <cell r="H2207" t="str">
            <v>LANTRONIX PRINT SERVER</v>
          </cell>
          <cell r="I2207">
            <v>35978</v>
          </cell>
          <cell r="J2207">
            <v>36003</v>
          </cell>
          <cell r="K2207">
            <v>1820</v>
          </cell>
          <cell r="L2207">
            <v>0</v>
          </cell>
          <cell r="M2207">
            <v>18500</v>
          </cell>
          <cell r="N2207">
            <v>18499</v>
          </cell>
          <cell r="O2207">
            <v>1</v>
          </cell>
          <cell r="R2207">
            <v>2.54215E-2</v>
          </cell>
          <cell r="S2207">
            <v>470.29775000000001</v>
          </cell>
          <cell r="T2207">
            <v>470.27232850000001</v>
          </cell>
          <cell r="U2207">
            <v>2.5421499999993102E-2</v>
          </cell>
          <cell r="W2207">
            <v>1998</v>
          </cell>
          <cell r="X2207">
            <v>7</v>
          </cell>
          <cell r="Y2207">
            <v>1.1800356506238858</v>
          </cell>
          <cell r="Z2207">
            <v>1</v>
          </cell>
          <cell r="AA2207">
            <v>4</v>
          </cell>
          <cell r="AB2207">
            <v>0</v>
          </cell>
          <cell r="AC2207">
            <v>0.08</v>
          </cell>
          <cell r="AD2207">
            <v>0</v>
          </cell>
          <cell r="AH2207">
            <v>0</v>
          </cell>
        </row>
        <row r="2208">
          <cell r="A2208" t="str">
            <v>G980725-000</v>
          </cell>
          <cell r="B2208" t="str">
            <v>Fixtures and fittings</v>
          </cell>
          <cell r="C2208">
            <v>1301</v>
          </cell>
          <cell r="D2208" t="str">
            <v>IS</v>
          </cell>
          <cell r="E2208" t="str">
            <v>N/A</v>
          </cell>
          <cell r="F2208" t="str">
            <v>IV9807-111</v>
          </cell>
          <cell r="G2208" t="str">
            <v>SAG</v>
          </cell>
          <cell r="H2208" t="str">
            <v>MICRO PRT SERVER</v>
          </cell>
          <cell r="I2208">
            <v>35990</v>
          </cell>
          <cell r="J2208">
            <v>36003</v>
          </cell>
          <cell r="K2208">
            <v>1820</v>
          </cell>
          <cell r="L2208">
            <v>0</v>
          </cell>
          <cell r="M2208">
            <v>16600</v>
          </cell>
          <cell r="N2208">
            <v>16599</v>
          </cell>
          <cell r="O2208">
            <v>1</v>
          </cell>
          <cell r="R2208">
            <v>2.60857E-2</v>
          </cell>
          <cell r="S2208">
            <v>433.02262000000002</v>
          </cell>
          <cell r="T2208">
            <v>432.99653430000001</v>
          </cell>
          <cell r="U2208">
            <v>2.6085700000010092E-2</v>
          </cell>
          <cell r="W2208">
            <v>1998</v>
          </cell>
          <cell r="X2208">
            <v>7</v>
          </cell>
          <cell r="Y2208">
            <v>1.1800356506238858</v>
          </cell>
          <cell r="Z2208">
            <v>1</v>
          </cell>
          <cell r="AA2208">
            <v>4</v>
          </cell>
          <cell r="AB2208">
            <v>500</v>
          </cell>
          <cell r="AC2208">
            <v>0.08</v>
          </cell>
          <cell r="AD2208">
            <v>40</v>
          </cell>
          <cell r="AH2208">
            <v>0.5</v>
          </cell>
        </row>
        <row r="2209">
          <cell r="A2209" t="str">
            <v>G980727-000</v>
          </cell>
          <cell r="B2209" t="str">
            <v>Fixtures and fittings</v>
          </cell>
          <cell r="C2209">
            <v>2002</v>
          </cell>
          <cell r="D2209" t="str">
            <v>Test</v>
          </cell>
          <cell r="E2209" t="str">
            <v>N/A</v>
          </cell>
          <cell r="F2209">
            <v>4110300</v>
          </cell>
          <cell r="G2209" t="str">
            <v>NCOA</v>
          </cell>
          <cell r="H2209" t="str">
            <v>PRINTER HP DESKJET 670C</v>
          </cell>
          <cell r="I2209">
            <v>35993</v>
          </cell>
          <cell r="J2209">
            <v>36003</v>
          </cell>
          <cell r="K2209">
            <v>1820</v>
          </cell>
          <cell r="L2209">
            <v>0</v>
          </cell>
          <cell r="M2209">
            <v>7500</v>
          </cell>
          <cell r="N2209">
            <v>7499</v>
          </cell>
          <cell r="O2209">
            <v>1</v>
          </cell>
          <cell r="R2209">
            <v>2.7299400000000001E-2</v>
          </cell>
          <cell r="S2209">
            <v>204.74550000000002</v>
          </cell>
          <cell r="T2209">
            <v>204.71820060000002</v>
          </cell>
          <cell r="U2209">
            <v>2.729940000000397E-2</v>
          </cell>
          <cell r="W2209">
            <v>1998</v>
          </cell>
          <cell r="X2209">
            <v>5</v>
          </cell>
          <cell r="Y2209">
            <v>0.70710340307658859</v>
          </cell>
          <cell r="Z2209">
            <v>1.1114365766683647</v>
          </cell>
          <cell r="AA2209">
            <v>4</v>
          </cell>
          <cell r="AB2209">
            <v>160</v>
          </cell>
          <cell r="AC2209">
            <v>0.08</v>
          </cell>
          <cell r="AD2209">
            <v>10</v>
          </cell>
          <cell r="AH2209">
            <v>0.5</v>
          </cell>
        </row>
        <row r="2210">
          <cell r="A2210" t="str">
            <v>G980728-000</v>
          </cell>
          <cell r="B2210" t="str">
            <v>Fixtures and fittings</v>
          </cell>
          <cell r="C2210">
            <v>1501</v>
          </cell>
          <cell r="D2210" t="str">
            <v>HR</v>
          </cell>
          <cell r="E2210" t="str">
            <v>N/A</v>
          </cell>
          <cell r="F2210">
            <v>4110288</v>
          </cell>
          <cell r="G2210" t="str">
            <v>NCOA</v>
          </cell>
          <cell r="H2210" t="str">
            <v>PC# 416 PC PENTIUM 200 MMX</v>
          </cell>
          <cell r="I2210">
            <v>35978</v>
          </cell>
          <cell r="J2210">
            <v>36003</v>
          </cell>
          <cell r="K2210">
            <v>1820</v>
          </cell>
          <cell r="L2210">
            <v>0</v>
          </cell>
          <cell r="M2210">
            <v>47360</v>
          </cell>
          <cell r="N2210">
            <v>47359</v>
          </cell>
          <cell r="O2210">
            <v>1</v>
          </cell>
          <cell r="R2210">
            <v>2.7299400000000001E-2</v>
          </cell>
          <cell r="S2210">
            <v>1292.899584</v>
          </cell>
          <cell r="T2210">
            <v>1292.8722846000001</v>
          </cell>
          <cell r="U2210">
            <v>2.7299399999947127E-2</v>
          </cell>
          <cell r="W2210">
            <v>1998</v>
          </cell>
          <cell r="X2210">
            <v>6</v>
          </cell>
          <cell r="Y2210">
            <v>0</v>
          </cell>
          <cell r="Z2210">
            <v>1.1114365766683647</v>
          </cell>
          <cell r="AA2210">
            <v>5</v>
          </cell>
          <cell r="AB2210">
            <v>0</v>
          </cell>
          <cell r="AC2210">
            <v>0.03</v>
          </cell>
          <cell r="AD2210">
            <v>0</v>
          </cell>
          <cell r="AH2210">
            <v>0</v>
          </cell>
        </row>
        <row r="2211">
          <cell r="A2211" t="str">
            <v>G980729-000</v>
          </cell>
          <cell r="B2211" t="str">
            <v>Fixtures and fittings</v>
          </cell>
          <cell r="C2211">
            <v>1501</v>
          </cell>
          <cell r="D2211" t="str">
            <v>HR</v>
          </cell>
          <cell r="E2211" t="str">
            <v>N/A</v>
          </cell>
          <cell r="F2211">
            <v>4110288</v>
          </cell>
          <cell r="G2211" t="str">
            <v>NCOA</v>
          </cell>
          <cell r="H2211" t="str">
            <v>PRT# 364 (PRINTER HP DESKJET 670C)</v>
          </cell>
          <cell r="I2211">
            <v>35978</v>
          </cell>
          <cell r="J2211">
            <v>36003</v>
          </cell>
          <cell r="K2211">
            <v>1820</v>
          </cell>
          <cell r="L2211">
            <v>0</v>
          </cell>
          <cell r="M2211">
            <v>7500</v>
          </cell>
          <cell r="N2211">
            <v>7499</v>
          </cell>
          <cell r="O2211">
            <v>1</v>
          </cell>
          <cell r="R2211">
            <v>2.54215E-2</v>
          </cell>
          <cell r="S2211">
            <v>190.66125</v>
          </cell>
          <cell r="T2211">
            <v>190.6358285</v>
          </cell>
          <cell r="U2211">
            <v>2.5421499999993102E-2</v>
          </cell>
          <cell r="W2211">
            <v>1998</v>
          </cell>
          <cell r="X2211">
            <v>5</v>
          </cell>
          <cell r="Y2211">
            <v>0.70710340307658859</v>
          </cell>
          <cell r="Z2211">
            <v>1.1114365766683647</v>
          </cell>
          <cell r="AA2211">
            <v>4</v>
          </cell>
          <cell r="AB2211">
            <v>150</v>
          </cell>
          <cell r="AC2211">
            <v>0.08</v>
          </cell>
          <cell r="AD2211">
            <v>10</v>
          </cell>
          <cell r="AH2211">
            <v>0.5</v>
          </cell>
        </row>
        <row r="2212">
          <cell r="A2212" t="str">
            <v>G980730-000</v>
          </cell>
          <cell r="B2212" t="str">
            <v>Fixtures and fittings</v>
          </cell>
          <cell r="C2212">
            <v>1501</v>
          </cell>
          <cell r="D2212" t="str">
            <v>HR</v>
          </cell>
          <cell r="E2212" t="str">
            <v>N/A</v>
          </cell>
          <cell r="F2212">
            <v>4110289</v>
          </cell>
          <cell r="G2212" t="str">
            <v>NCOA</v>
          </cell>
          <cell r="H2212" t="str">
            <v>PC# 417 PC PENTIUM 200 MMX</v>
          </cell>
          <cell r="I2212">
            <v>35978</v>
          </cell>
          <cell r="J2212">
            <v>36003</v>
          </cell>
          <cell r="K2212">
            <v>1820</v>
          </cell>
          <cell r="L2212">
            <v>0</v>
          </cell>
          <cell r="M2212">
            <v>43360</v>
          </cell>
          <cell r="N2212">
            <v>43359</v>
          </cell>
          <cell r="O2212">
            <v>1</v>
          </cell>
          <cell r="R2212">
            <v>2.60857E-2</v>
          </cell>
          <cell r="S2212">
            <v>1131.0759519999999</v>
          </cell>
          <cell r="T2212">
            <v>1131.0498663000001</v>
          </cell>
          <cell r="U2212">
            <v>2.6085699999839562E-2</v>
          </cell>
          <cell r="W2212">
            <v>1998</v>
          </cell>
          <cell r="X2212">
            <v>6</v>
          </cell>
          <cell r="Y2212">
            <v>0</v>
          </cell>
          <cell r="Z2212">
            <v>1.1114365766683647</v>
          </cell>
          <cell r="AA2212">
            <v>5</v>
          </cell>
          <cell r="AB2212">
            <v>0</v>
          </cell>
          <cell r="AC2212">
            <v>0.03</v>
          </cell>
          <cell r="AD2212">
            <v>0</v>
          </cell>
          <cell r="AH2212">
            <v>0</v>
          </cell>
        </row>
        <row r="2213">
          <cell r="A2213" t="str">
            <v>G980734-000</v>
          </cell>
          <cell r="B2213" t="str">
            <v>Fixtures and fittings</v>
          </cell>
          <cell r="C2213">
            <v>1201</v>
          </cell>
          <cell r="D2213" t="str">
            <v>Logistic</v>
          </cell>
          <cell r="E2213" t="str">
            <v>2VKY064609</v>
          </cell>
          <cell r="F2213">
            <v>4110329</v>
          </cell>
          <cell r="G2213" t="str">
            <v>NCOA</v>
          </cell>
          <cell r="H2213" t="str">
            <v>PRINTER EPSON 2170I</v>
          </cell>
          <cell r="I2213">
            <v>36011</v>
          </cell>
          <cell r="J2213">
            <v>36031</v>
          </cell>
          <cell r="K2213">
            <v>1820</v>
          </cell>
          <cell r="L2213">
            <v>0</v>
          </cell>
          <cell r="M2213">
            <v>31500</v>
          </cell>
          <cell r="N2213">
            <v>31499</v>
          </cell>
          <cell r="O2213">
            <v>1</v>
          </cell>
          <cell r="R2213">
            <v>2.7299400000000001E-2</v>
          </cell>
          <cell r="S2213">
            <v>859.93110000000001</v>
          </cell>
          <cell r="T2213">
            <v>859.90380060000007</v>
          </cell>
          <cell r="U2213">
            <v>2.7299399999947127E-2</v>
          </cell>
          <cell r="W2213">
            <v>1998</v>
          </cell>
          <cell r="X2213">
            <v>5</v>
          </cell>
          <cell r="Y2213">
            <v>0.70710340307658859</v>
          </cell>
          <cell r="Z2213">
            <v>1.1114365766683647</v>
          </cell>
          <cell r="AA2213">
            <v>4</v>
          </cell>
          <cell r="AB2213">
            <v>680</v>
          </cell>
          <cell r="AC2213">
            <v>0.08</v>
          </cell>
          <cell r="AD2213">
            <v>50</v>
          </cell>
          <cell r="AH2213">
            <v>0.5</v>
          </cell>
        </row>
        <row r="2214">
          <cell r="A2214" t="str">
            <v>G980735-000</v>
          </cell>
          <cell r="B2214" t="str">
            <v>Fixtures and fittings</v>
          </cell>
          <cell r="C2214">
            <v>8101</v>
          </cell>
          <cell r="D2214" t="str">
            <v>CEO</v>
          </cell>
          <cell r="E2214" t="str">
            <v>N/A</v>
          </cell>
          <cell r="F2214" t="str">
            <v>S-08-090</v>
          </cell>
          <cell r="G2214" t="str">
            <v>DR. TED</v>
          </cell>
          <cell r="H2214" t="str">
            <v>PCN 30 (NOTE BOOK COMPUTER) K. Boonchai/Finance</v>
          </cell>
          <cell r="I2214">
            <v>36013</v>
          </cell>
          <cell r="J2214">
            <v>36031</v>
          </cell>
          <cell r="K2214">
            <v>1820</v>
          </cell>
          <cell r="L2214">
            <v>0</v>
          </cell>
          <cell r="M2214">
            <v>86714.59</v>
          </cell>
          <cell r="N2214">
            <v>86713.59</v>
          </cell>
          <cell r="O2214">
            <v>1</v>
          </cell>
          <cell r="R2214">
            <v>2.7299400000000001E-2</v>
          </cell>
          <cell r="S2214">
            <v>2367.256278246</v>
          </cell>
          <cell r="T2214">
            <v>2367.2289788460002</v>
          </cell>
          <cell r="U2214">
            <v>2.7299399999719753E-2</v>
          </cell>
          <cell r="W2214">
            <v>1998</v>
          </cell>
          <cell r="X2214">
            <v>6</v>
          </cell>
          <cell r="Y2214">
            <v>0</v>
          </cell>
          <cell r="Z2214">
            <v>1.1114365766683647</v>
          </cell>
          <cell r="AA2214">
            <v>5</v>
          </cell>
          <cell r="AB2214">
            <v>0</v>
          </cell>
          <cell r="AC2214">
            <v>0.03</v>
          </cell>
          <cell r="AD2214">
            <v>0</v>
          </cell>
          <cell r="AH2214">
            <v>0</v>
          </cell>
        </row>
        <row r="2215">
          <cell r="A2215" t="str">
            <v>G980736-000</v>
          </cell>
          <cell r="B2215" t="str">
            <v>Fixtures and fittings</v>
          </cell>
          <cell r="C2215">
            <v>2004</v>
          </cell>
          <cell r="D2215" t="str">
            <v>QA</v>
          </cell>
          <cell r="E2215" t="str">
            <v>N/A</v>
          </cell>
          <cell r="F2215" t="str">
            <v>II022265</v>
          </cell>
          <cell r="G2215" t="str">
            <v>METRO</v>
          </cell>
          <cell r="H2215" t="str">
            <v>PRT-245 HP DESKJET 1600C PRINTER</v>
          </cell>
          <cell r="I2215">
            <v>36011</v>
          </cell>
          <cell r="J2215">
            <v>36031</v>
          </cell>
          <cell r="K2215">
            <v>1820</v>
          </cell>
          <cell r="L2215">
            <v>0</v>
          </cell>
          <cell r="M2215">
            <v>40000</v>
          </cell>
          <cell r="N2215">
            <v>39999</v>
          </cell>
          <cell r="O2215">
            <v>1</v>
          </cell>
          <cell r="R2215">
            <v>2.54215E-2</v>
          </cell>
          <cell r="S2215">
            <v>1016.86</v>
          </cell>
          <cell r="T2215">
            <v>1016.8345785</v>
          </cell>
          <cell r="U2215">
            <v>2.5421499999993102E-2</v>
          </cell>
          <cell r="W2215">
            <v>1998</v>
          </cell>
          <cell r="X2215">
            <v>5</v>
          </cell>
          <cell r="Y2215">
            <v>0.70710340307658859</v>
          </cell>
          <cell r="Z2215">
            <v>1.1114365766683647</v>
          </cell>
          <cell r="AA2215">
            <v>4</v>
          </cell>
          <cell r="AB2215">
            <v>0</v>
          </cell>
          <cell r="AC2215">
            <v>0.08</v>
          </cell>
          <cell r="AD2215">
            <v>0</v>
          </cell>
          <cell r="AH2215">
            <v>0</v>
          </cell>
        </row>
        <row r="2216">
          <cell r="A2216" t="str">
            <v>G980737-000</v>
          </cell>
          <cell r="B2216" t="str">
            <v>Fixtures and fittings</v>
          </cell>
          <cell r="C2216">
            <v>1701</v>
          </cell>
          <cell r="D2216" t="str">
            <v>Finance</v>
          </cell>
          <cell r="E2216" t="str">
            <v>N/A</v>
          </cell>
          <cell r="F2216">
            <v>980092</v>
          </cell>
          <cell r="G2216" t="str">
            <v>FAR EAST</v>
          </cell>
          <cell r="H2216" t="str">
            <v>SCANNER "SP600C" &amp; SOFTWARE</v>
          </cell>
          <cell r="I2216">
            <v>36014</v>
          </cell>
          <cell r="J2216">
            <v>36031</v>
          </cell>
          <cell r="K2216">
            <v>1820</v>
          </cell>
          <cell r="L2216">
            <v>0</v>
          </cell>
          <cell r="M2216">
            <v>117000</v>
          </cell>
          <cell r="N2216">
            <v>116999</v>
          </cell>
          <cell r="O2216">
            <v>1</v>
          </cell>
          <cell r="R2216">
            <v>2.60857E-2</v>
          </cell>
          <cell r="S2216">
            <v>3052.0268999999998</v>
          </cell>
          <cell r="T2216">
            <v>3052.0008143</v>
          </cell>
          <cell r="U2216">
            <v>2.6085699999839562E-2</v>
          </cell>
          <cell r="W2216">
            <v>1998</v>
          </cell>
          <cell r="X2216">
            <v>6</v>
          </cell>
          <cell r="Y2216">
            <v>0</v>
          </cell>
          <cell r="Z2216">
            <v>1.1114365766683647</v>
          </cell>
          <cell r="AA2216">
            <v>5</v>
          </cell>
          <cell r="AB2216">
            <v>0</v>
          </cell>
          <cell r="AC2216">
            <v>0.03</v>
          </cell>
          <cell r="AD2216">
            <v>0</v>
          </cell>
          <cell r="AH2216">
            <v>0</v>
          </cell>
        </row>
        <row r="2217">
          <cell r="A2217" t="str">
            <v>G980739-000</v>
          </cell>
          <cell r="B2217" t="str">
            <v>Fixtures and fittings</v>
          </cell>
          <cell r="C2217">
            <v>1301</v>
          </cell>
          <cell r="D2217" t="str">
            <v>IS</v>
          </cell>
          <cell r="E2217" t="str">
            <v>N/A</v>
          </cell>
          <cell r="F2217">
            <v>5104332</v>
          </cell>
          <cell r="G2217" t="str">
            <v>CDG GROUP</v>
          </cell>
          <cell r="H2217" t="str">
            <v>SWITCHING HUB ( ACT LOG PROJ ) 25%</v>
          </cell>
          <cell r="I2217">
            <v>36053</v>
          </cell>
          <cell r="J2217">
            <v>36152</v>
          </cell>
          <cell r="K2217">
            <v>1820</v>
          </cell>
          <cell r="L2217">
            <v>0</v>
          </cell>
          <cell r="M2217">
            <v>55186.17</v>
          </cell>
          <cell r="N2217">
            <v>55185.17</v>
          </cell>
          <cell r="O2217">
            <v>1</v>
          </cell>
          <cell r="R2217">
            <v>2.7299400000000001E-2</v>
          </cell>
          <cell r="S2217">
            <v>1506.549329298</v>
          </cell>
          <cell r="T2217">
            <v>1506.522029898</v>
          </cell>
          <cell r="U2217">
            <v>2.7299399999947127E-2</v>
          </cell>
          <cell r="W2217">
            <v>1998</v>
          </cell>
          <cell r="X2217">
            <v>7</v>
          </cell>
          <cell r="Y2217">
            <v>1.1800356506238858</v>
          </cell>
          <cell r="Z2217">
            <v>1</v>
          </cell>
          <cell r="AA2217">
            <v>4</v>
          </cell>
          <cell r="AB2217">
            <v>1700</v>
          </cell>
          <cell r="AC2217">
            <v>0.08</v>
          </cell>
          <cell r="AD2217">
            <v>140</v>
          </cell>
          <cell r="AH2217">
            <v>0.5</v>
          </cell>
        </row>
        <row r="2218">
          <cell r="A2218" t="str">
            <v>G980739-001</v>
          </cell>
          <cell r="B2218" t="str">
            <v>Fixtures and fittings</v>
          </cell>
          <cell r="C2218">
            <v>1301</v>
          </cell>
          <cell r="D2218" t="str">
            <v>IS</v>
          </cell>
          <cell r="E2218" t="str">
            <v>N/A</v>
          </cell>
          <cell r="F2218" t="str">
            <v>LM-4569,4745</v>
          </cell>
          <cell r="G2218" t="str">
            <v>THE COMMUNICATION</v>
          </cell>
          <cell r="H2218" t="str">
            <v>SWITCHING HUB ( ACT LOG PROJ )</v>
          </cell>
          <cell r="I2218">
            <v>36119</v>
          </cell>
          <cell r="J2218">
            <v>36152</v>
          </cell>
          <cell r="K2218">
            <v>1820</v>
          </cell>
          <cell r="L2218">
            <v>0</v>
          </cell>
          <cell r="M2218">
            <v>171299.4</v>
          </cell>
          <cell r="N2218">
            <v>171298.4</v>
          </cell>
          <cell r="O2218">
            <v>1</v>
          </cell>
          <cell r="R2218">
            <v>2.7299400000000001E-2</v>
          </cell>
          <cell r="S2218">
            <v>4676.3708403600003</v>
          </cell>
          <cell r="T2218">
            <v>4676.3435409599997</v>
          </cell>
          <cell r="U2218">
            <v>2.7299400000629248E-2</v>
          </cell>
          <cell r="W2218">
            <v>1998</v>
          </cell>
          <cell r="X2218">
            <v>7</v>
          </cell>
          <cell r="Y2218">
            <v>1.1800356506238858</v>
          </cell>
          <cell r="Z2218">
            <v>1</v>
          </cell>
          <cell r="AA2218">
            <v>4</v>
          </cell>
          <cell r="AB2218">
            <v>5300</v>
          </cell>
          <cell r="AC2218">
            <v>0.08</v>
          </cell>
          <cell r="AD2218">
            <v>420</v>
          </cell>
          <cell r="AH2218">
            <v>0.5</v>
          </cell>
        </row>
        <row r="2219">
          <cell r="A2219" t="str">
            <v>G980740-000</v>
          </cell>
          <cell r="B2219" t="str">
            <v>Fixtures and fittings</v>
          </cell>
          <cell r="C2219">
            <v>1301</v>
          </cell>
          <cell r="D2219" t="str">
            <v>IS</v>
          </cell>
          <cell r="E2219" t="str">
            <v>N/A</v>
          </cell>
          <cell r="F2219">
            <v>5104332</v>
          </cell>
          <cell r="G2219" t="str">
            <v>COMMUNICATION</v>
          </cell>
          <cell r="H2219" t="str">
            <v>SWITCHING HUB ( ACT LOG PROJ ) 25%</v>
          </cell>
          <cell r="I2219">
            <v>36053</v>
          </cell>
          <cell r="J2219">
            <v>36152</v>
          </cell>
          <cell r="K2219">
            <v>1820</v>
          </cell>
          <cell r="L2219">
            <v>0</v>
          </cell>
          <cell r="M2219">
            <v>55186.17</v>
          </cell>
          <cell r="N2219">
            <v>55185.17</v>
          </cell>
          <cell r="O2219">
            <v>1</v>
          </cell>
          <cell r="R2219">
            <v>2.54215E-2</v>
          </cell>
          <cell r="S2219">
            <v>1402.915220655</v>
          </cell>
          <cell r="T2219">
            <v>1402.889799155</v>
          </cell>
          <cell r="U2219">
            <v>2.5421499999993102E-2</v>
          </cell>
          <cell r="W2219">
            <v>1998</v>
          </cell>
          <cell r="X2219">
            <v>7</v>
          </cell>
          <cell r="Y2219">
            <v>1.1800356506238858</v>
          </cell>
          <cell r="Z2219">
            <v>1</v>
          </cell>
          <cell r="AA2219">
            <v>4</v>
          </cell>
          <cell r="AB2219">
            <v>1700</v>
          </cell>
          <cell r="AC2219">
            <v>0.08</v>
          </cell>
          <cell r="AD2219">
            <v>140</v>
          </cell>
          <cell r="AH2219">
            <v>0.5</v>
          </cell>
        </row>
        <row r="2220">
          <cell r="A2220" t="str">
            <v>G980740-001</v>
          </cell>
          <cell r="B2220" t="str">
            <v>Fixtures and fittings</v>
          </cell>
          <cell r="C2220">
            <v>1301</v>
          </cell>
          <cell r="D2220" t="str">
            <v>IS</v>
          </cell>
          <cell r="E2220" t="str">
            <v>N/A</v>
          </cell>
          <cell r="F2220" t="str">
            <v>LM-4569,4745</v>
          </cell>
          <cell r="G2220" t="str">
            <v>COMMUNICATION</v>
          </cell>
          <cell r="H2220" t="str">
            <v>SWITCHING HUB ( ACT LOG PROJ )</v>
          </cell>
          <cell r="I2220">
            <v>36119</v>
          </cell>
          <cell r="J2220">
            <v>36152</v>
          </cell>
          <cell r="K2220">
            <v>1820</v>
          </cell>
          <cell r="L2220">
            <v>0</v>
          </cell>
          <cell r="M2220">
            <v>171299.4</v>
          </cell>
          <cell r="N2220">
            <v>171298.4</v>
          </cell>
          <cell r="O2220">
            <v>1</v>
          </cell>
          <cell r="R2220">
            <v>2.60857E-2</v>
          </cell>
          <cell r="S2220">
            <v>4468.4647585799994</v>
          </cell>
          <cell r="T2220">
            <v>4468.43867288</v>
          </cell>
          <cell r="U2220">
            <v>2.6085699999384815E-2</v>
          </cell>
          <cell r="W2220">
            <v>1998</v>
          </cell>
          <cell r="X2220">
            <v>7</v>
          </cell>
          <cell r="Y2220">
            <v>1.1800356506238858</v>
          </cell>
          <cell r="Z2220">
            <v>1</v>
          </cell>
          <cell r="AA2220">
            <v>4</v>
          </cell>
          <cell r="AB2220">
            <v>5300</v>
          </cell>
          <cell r="AC2220">
            <v>0.08</v>
          </cell>
          <cell r="AD2220">
            <v>420</v>
          </cell>
          <cell r="AH2220">
            <v>0.5</v>
          </cell>
        </row>
        <row r="2221">
          <cell r="A2221" t="str">
            <v>G980741-000</v>
          </cell>
          <cell r="B2221" t="str">
            <v>Fixtures and fittings</v>
          </cell>
          <cell r="C2221">
            <v>1301</v>
          </cell>
          <cell r="D2221" t="str">
            <v>IS</v>
          </cell>
          <cell r="E2221" t="str">
            <v>N/A</v>
          </cell>
          <cell r="F2221">
            <v>5104414</v>
          </cell>
          <cell r="G2221" t="str">
            <v>COMMUNICATION</v>
          </cell>
          <cell r="H2221" t="str">
            <v>SMART SWITCH2200 ( 25% )</v>
          </cell>
          <cell r="I2221">
            <v>36081</v>
          </cell>
          <cell r="J2221">
            <v>36152</v>
          </cell>
          <cell r="K2221">
            <v>1820</v>
          </cell>
          <cell r="L2221">
            <v>0</v>
          </cell>
          <cell r="M2221">
            <v>60689.3</v>
          </cell>
          <cell r="N2221">
            <v>60688.3</v>
          </cell>
          <cell r="O2221">
            <v>1</v>
          </cell>
          <cell r="R2221">
            <v>2.7299400000000001E-2</v>
          </cell>
          <cell r="S2221">
            <v>1656.7814764200002</v>
          </cell>
          <cell r="T2221">
            <v>1656.7541770200003</v>
          </cell>
          <cell r="U2221">
            <v>2.7299399999947127E-2</v>
          </cell>
          <cell r="W2221">
            <v>1998</v>
          </cell>
          <cell r="X2221">
            <v>7</v>
          </cell>
          <cell r="Y2221">
            <v>1.1800356506238858</v>
          </cell>
          <cell r="Z2221">
            <v>1</v>
          </cell>
          <cell r="AA2221">
            <v>4</v>
          </cell>
          <cell r="AB2221">
            <v>1900</v>
          </cell>
          <cell r="AC2221">
            <v>0.08</v>
          </cell>
          <cell r="AD2221">
            <v>150</v>
          </cell>
          <cell r="AH2221">
            <v>0.5</v>
          </cell>
        </row>
        <row r="2222">
          <cell r="A2222" t="str">
            <v>G980741-001</v>
          </cell>
          <cell r="B2222" t="str">
            <v>Fixtures and fittings</v>
          </cell>
          <cell r="C2222">
            <v>1301</v>
          </cell>
          <cell r="D2222" t="str">
            <v>IS</v>
          </cell>
          <cell r="E2222" t="str">
            <v>N/A</v>
          </cell>
          <cell r="F2222" t="str">
            <v>LM-4744</v>
          </cell>
          <cell r="G2222" t="str">
            <v>COMMUNICATION</v>
          </cell>
          <cell r="H2222" t="str">
            <v>SMART SWITCH2200</v>
          </cell>
          <cell r="I2222">
            <v>36119</v>
          </cell>
          <cell r="J2222">
            <v>36152</v>
          </cell>
          <cell r="K2222">
            <v>1820</v>
          </cell>
          <cell r="L2222">
            <v>0</v>
          </cell>
          <cell r="M2222">
            <v>150334.70000000001</v>
          </cell>
          <cell r="N2222">
            <v>150333.70000000001</v>
          </cell>
          <cell r="O2222">
            <v>1</v>
          </cell>
          <cell r="R2222">
            <v>2.7299400000000001E-2</v>
          </cell>
          <cell r="S2222">
            <v>4104.0471091800009</v>
          </cell>
          <cell r="T2222">
            <v>4104.0198097800003</v>
          </cell>
          <cell r="U2222">
            <v>2.7299400000629248E-2</v>
          </cell>
          <cell r="W2222">
            <v>1998</v>
          </cell>
          <cell r="X2222">
            <v>7</v>
          </cell>
          <cell r="Y2222">
            <v>1.1800356506238858</v>
          </cell>
          <cell r="Z2222">
            <v>1</v>
          </cell>
          <cell r="AA2222">
            <v>4</v>
          </cell>
          <cell r="AB2222">
            <v>4700</v>
          </cell>
          <cell r="AC2222">
            <v>0.08</v>
          </cell>
          <cell r="AD2222">
            <v>380</v>
          </cell>
          <cell r="AH2222">
            <v>0.5</v>
          </cell>
        </row>
        <row r="2223">
          <cell r="A2223" t="str">
            <v>G980742-000</v>
          </cell>
          <cell r="B2223" t="str">
            <v>Fixtures and fittings</v>
          </cell>
          <cell r="C2223">
            <v>1301</v>
          </cell>
          <cell r="D2223" t="str">
            <v>IS</v>
          </cell>
          <cell r="E2223" t="str">
            <v>N/A</v>
          </cell>
          <cell r="F2223">
            <v>5104414</v>
          </cell>
          <cell r="G2223" t="str">
            <v>COMMUNICATION</v>
          </cell>
          <cell r="H2223" t="str">
            <v>SMART SWITCH2200 ( 25% )</v>
          </cell>
          <cell r="I2223">
            <v>36081</v>
          </cell>
          <cell r="J2223">
            <v>36152</v>
          </cell>
          <cell r="K2223">
            <v>1820</v>
          </cell>
          <cell r="L2223">
            <v>0</v>
          </cell>
          <cell r="M2223">
            <v>60689.3</v>
          </cell>
          <cell r="N2223">
            <v>60688.3</v>
          </cell>
          <cell r="O2223">
            <v>1</v>
          </cell>
          <cell r="R2223">
            <v>2.54215E-2</v>
          </cell>
          <cell r="S2223">
            <v>1542.8130399500001</v>
          </cell>
          <cell r="T2223">
            <v>1542.7876184500001</v>
          </cell>
          <cell r="U2223">
            <v>2.5421499999993102E-2</v>
          </cell>
          <cell r="W2223">
            <v>1998</v>
          </cell>
          <cell r="X2223">
            <v>7</v>
          </cell>
          <cell r="Y2223">
            <v>1.1800356506238858</v>
          </cell>
          <cell r="Z2223">
            <v>1</v>
          </cell>
          <cell r="AA2223">
            <v>4</v>
          </cell>
          <cell r="AB2223">
            <v>1900</v>
          </cell>
          <cell r="AC2223">
            <v>0.08</v>
          </cell>
          <cell r="AD2223">
            <v>150</v>
          </cell>
          <cell r="AH2223">
            <v>0.5</v>
          </cell>
        </row>
        <row r="2224">
          <cell r="A2224" t="str">
            <v>G980742-001</v>
          </cell>
          <cell r="B2224" t="str">
            <v>Fixtures and fittings</v>
          </cell>
          <cell r="C2224">
            <v>1301</v>
          </cell>
          <cell r="D2224" t="str">
            <v>IS</v>
          </cell>
          <cell r="E2224" t="str">
            <v>N/A</v>
          </cell>
          <cell r="F2224" t="str">
            <v>LM-4744</v>
          </cell>
          <cell r="G2224" t="str">
            <v>COMMUNICATION</v>
          </cell>
          <cell r="H2224" t="str">
            <v>SMART SWITCH2200</v>
          </cell>
          <cell r="I2224">
            <v>36119</v>
          </cell>
          <cell r="J2224">
            <v>36152</v>
          </cell>
          <cell r="K2224">
            <v>1820</v>
          </cell>
          <cell r="L2224">
            <v>0</v>
          </cell>
          <cell r="M2224">
            <v>134657.70000000001</v>
          </cell>
          <cell r="N2224">
            <v>134656.70000000001</v>
          </cell>
          <cell r="O2224">
            <v>1</v>
          </cell>
          <cell r="R2224">
            <v>2.60857E-2</v>
          </cell>
          <cell r="S2224">
            <v>3512.6403648900005</v>
          </cell>
          <cell r="T2224">
            <v>3512.6142791900002</v>
          </cell>
          <cell r="U2224">
            <v>2.608570000029431E-2</v>
          </cell>
          <cell r="W2224">
            <v>1998</v>
          </cell>
          <cell r="X2224">
            <v>7</v>
          </cell>
          <cell r="Y2224">
            <v>1.1800356506238858</v>
          </cell>
          <cell r="Z2224">
            <v>1</v>
          </cell>
          <cell r="AA2224">
            <v>4</v>
          </cell>
          <cell r="AB2224">
            <v>4200</v>
          </cell>
          <cell r="AC2224">
            <v>0.08</v>
          </cell>
          <cell r="AD2224">
            <v>340</v>
          </cell>
          <cell r="AH2224">
            <v>0.5</v>
          </cell>
        </row>
        <row r="2225">
          <cell r="A2225" t="str">
            <v>G980743-000</v>
          </cell>
          <cell r="B2225" t="str">
            <v>Fixtures and fittings</v>
          </cell>
          <cell r="C2225">
            <v>1301</v>
          </cell>
          <cell r="D2225" t="str">
            <v>IS</v>
          </cell>
          <cell r="E2225" t="str">
            <v>N/A</v>
          </cell>
          <cell r="F2225">
            <v>5104414</v>
          </cell>
          <cell r="G2225" t="str">
            <v>COMMUNICATION</v>
          </cell>
          <cell r="H2225" t="str">
            <v>SMART SWITCH2200 ( 25% )</v>
          </cell>
          <cell r="I2225">
            <v>36081</v>
          </cell>
          <cell r="J2225">
            <v>36152</v>
          </cell>
          <cell r="K2225">
            <v>1820</v>
          </cell>
          <cell r="L2225">
            <v>0</v>
          </cell>
          <cell r="M2225">
            <v>60689.3</v>
          </cell>
          <cell r="N2225">
            <v>60688.3</v>
          </cell>
          <cell r="O2225">
            <v>1</v>
          </cell>
          <cell r="R2225">
            <v>2.7299400000000001E-2</v>
          </cell>
          <cell r="S2225">
            <v>1656.7814764200002</v>
          </cell>
          <cell r="T2225">
            <v>1656.7541770200003</v>
          </cell>
          <cell r="U2225">
            <v>2.7299399999947127E-2</v>
          </cell>
          <cell r="W2225">
            <v>1998</v>
          </cell>
          <cell r="X2225">
            <v>7</v>
          </cell>
          <cell r="Y2225">
            <v>1.1800356506238858</v>
          </cell>
          <cell r="Z2225">
            <v>1</v>
          </cell>
          <cell r="AA2225">
            <v>4</v>
          </cell>
          <cell r="AB2225">
            <v>1900</v>
          </cell>
          <cell r="AC2225">
            <v>0.08</v>
          </cell>
          <cell r="AD2225">
            <v>150</v>
          </cell>
          <cell r="AH2225">
            <v>0.5</v>
          </cell>
        </row>
        <row r="2226">
          <cell r="A2226" t="str">
            <v>G980743-001</v>
          </cell>
          <cell r="B2226" t="str">
            <v>Fixtures and fittings</v>
          </cell>
          <cell r="C2226">
            <v>1301</v>
          </cell>
          <cell r="D2226" t="str">
            <v>IS</v>
          </cell>
          <cell r="E2226" t="str">
            <v>N/A</v>
          </cell>
          <cell r="F2226" t="str">
            <v>LM-4744</v>
          </cell>
          <cell r="G2226" t="str">
            <v>COMMUNICATION</v>
          </cell>
          <cell r="H2226" t="str">
            <v>SMART SWITCH2200</v>
          </cell>
          <cell r="I2226">
            <v>36119</v>
          </cell>
          <cell r="J2226">
            <v>36152</v>
          </cell>
          <cell r="K2226">
            <v>1820</v>
          </cell>
          <cell r="L2226">
            <v>0</v>
          </cell>
          <cell r="M2226">
            <v>134657.70000000001</v>
          </cell>
          <cell r="N2226">
            <v>134656.70000000001</v>
          </cell>
          <cell r="O2226">
            <v>1</v>
          </cell>
          <cell r="R2226">
            <v>2.7299400000000001E-2</v>
          </cell>
          <cell r="S2226">
            <v>3676.0744153800006</v>
          </cell>
          <cell r="T2226">
            <v>3676.0471159800004</v>
          </cell>
          <cell r="U2226">
            <v>2.7299400000174501E-2</v>
          </cell>
          <cell r="W2226">
            <v>1998</v>
          </cell>
          <cell r="X2226">
            <v>7</v>
          </cell>
          <cell r="Y2226">
            <v>1.1800356506238858</v>
          </cell>
          <cell r="Z2226">
            <v>1</v>
          </cell>
          <cell r="AA2226">
            <v>4</v>
          </cell>
          <cell r="AB2226">
            <v>4200</v>
          </cell>
          <cell r="AC2226">
            <v>0.08</v>
          </cell>
          <cell r="AD2226">
            <v>340</v>
          </cell>
          <cell r="AH2226">
            <v>0.5</v>
          </cell>
        </row>
        <row r="2227">
          <cell r="A2227" t="str">
            <v>G980744-000</v>
          </cell>
          <cell r="B2227" t="str">
            <v>Fixtures and fittings</v>
          </cell>
          <cell r="C2227">
            <v>1301</v>
          </cell>
          <cell r="D2227" t="str">
            <v>IS</v>
          </cell>
          <cell r="E2227" t="str">
            <v>N/A</v>
          </cell>
          <cell r="F2227">
            <v>5104414</v>
          </cell>
          <cell r="G2227" t="str">
            <v>COMMUNICATION</v>
          </cell>
          <cell r="H2227" t="str">
            <v>SMART SWITCH2200 ( 25% )</v>
          </cell>
          <cell r="I2227">
            <v>36081</v>
          </cell>
          <cell r="J2227">
            <v>36152</v>
          </cell>
          <cell r="K2227">
            <v>1820</v>
          </cell>
          <cell r="L2227">
            <v>0</v>
          </cell>
          <cell r="M2227">
            <v>60689.3</v>
          </cell>
          <cell r="N2227">
            <v>60688.3</v>
          </cell>
          <cell r="O2227">
            <v>1</v>
          </cell>
          <cell r="R2227">
            <v>2.54215E-2</v>
          </cell>
          <cell r="S2227">
            <v>1542.8130399500001</v>
          </cell>
          <cell r="T2227">
            <v>1542.7876184500001</v>
          </cell>
          <cell r="U2227">
            <v>2.5421499999993102E-2</v>
          </cell>
          <cell r="W2227">
            <v>1998</v>
          </cell>
          <cell r="X2227">
            <v>7</v>
          </cell>
          <cell r="Y2227">
            <v>1.1800356506238858</v>
          </cell>
          <cell r="Z2227">
            <v>1</v>
          </cell>
          <cell r="AA2227">
            <v>4</v>
          </cell>
          <cell r="AB2227">
            <v>1900</v>
          </cell>
          <cell r="AC2227">
            <v>0.08</v>
          </cell>
          <cell r="AD2227">
            <v>150</v>
          </cell>
          <cell r="AH2227">
            <v>0.5</v>
          </cell>
        </row>
        <row r="2228">
          <cell r="A2228" t="str">
            <v>G980744-001</v>
          </cell>
          <cell r="B2228" t="str">
            <v>Fixtures and fittings</v>
          </cell>
          <cell r="C2228">
            <v>1301</v>
          </cell>
          <cell r="D2228" t="str">
            <v>IS</v>
          </cell>
          <cell r="E2228" t="str">
            <v>N/A</v>
          </cell>
          <cell r="F2228" t="str">
            <v>LM-4744</v>
          </cell>
          <cell r="G2228" t="str">
            <v>COMMUNICATION</v>
          </cell>
          <cell r="H2228" t="str">
            <v>SMART SWITCH2200</v>
          </cell>
          <cell r="I2228">
            <v>36119</v>
          </cell>
          <cell r="J2228">
            <v>36152</v>
          </cell>
          <cell r="K2228">
            <v>1820</v>
          </cell>
          <cell r="L2228">
            <v>0</v>
          </cell>
          <cell r="M2228">
            <v>134657.70000000001</v>
          </cell>
          <cell r="N2228">
            <v>134656.70000000001</v>
          </cell>
          <cell r="O2228">
            <v>1</v>
          </cell>
          <cell r="R2228">
            <v>2.60857E-2</v>
          </cell>
          <cell r="S2228">
            <v>3512.6403648900005</v>
          </cell>
          <cell r="T2228">
            <v>3512.6142791900002</v>
          </cell>
          <cell r="U2228">
            <v>2.608570000029431E-2</v>
          </cell>
          <cell r="W2228">
            <v>1998</v>
          </cell>
          <cell r="X2228">
            <v>7</v>
          </cell>
          <cell r="Y2228">
            <v>1.1800356506238858</v>
          </cell>
          <cell r="Z2228">
            <v>1</v>
          </cell>
          <cell r="AA2228">
            <v>4</v>
          </cell>
          <cell r="AB2228">
            <v>4200</v>
          </cell>
          <cell r="AC2228">
            <v>0.08</v>
          </cell>
          <cell r="AD2228">
            <v>340</v>
          </cell>
          <cell r="AH2228">
            <v>0.5</v>
          </cell>
        </row>
        <row r="2229">
          <cell r="A2229" t="str">
            <v>G980745-000</v>
          </cell>
          <cell r="B2229" t="str">
            <v>Fixtures and fittings</v>
          </cell>
          <cell r="C2229">
            <v>1301</v>
          </cell>
          <cell r="D2229" t="str">
            <v>IS</v>
          </cell>
          <cell r="E2229" t="str">
            <v>N/A</v>
          </cell>
          <cell r="F2229">
            <v>5104414</v>
          </cell>
          <cell r="G2229" t="str">
            <v>COMMUNICATION</v>
          </cell>
          <cell r="H2229" t="str">
            <v>SHIVA LANROVER ( 25% )</v>
          </cell>
          <cell r="I2229">
            <v>36081</v>
          </cell>
          <cell r="J2229">
            <v>36152</v>
          </cell>
          <cell r="K2229">
            <v>1820</v>
          </cell>
          <cell r="L2229">
            <v>0</v>
          </cell>
          <cell r="M2229">
            <v>60689.3</v>
          </cell>
          <cell r="N2229">
            <v>60688.3</v>
          </cell>
          <cell r="O2229">
            <v>1</v>
          </cell>
          <cell r="R2229">
            <v>2.7299400000000001E-2</v>
          </cell>
          <cell r="S2229">
            <v>1656.7814764200002</v>
          </cell>
          <cell r="T2229">
            <v>1656.7541770200003</v>
          </cell>
          <cell r="U2229">
            <v>2.7299399999947127E-2</v>
          </cell>
          <cell r="W2229">
            <v>1998</v>
          </cell>
          <cell r="X2229">
            <v>7</v>
          </cell>
          <cell r="Y2229">
            <v>1.1800356506238858</v>
          </cell>
          <cell r="Z2229">
            <v>1</v>
          </cell>
          <cell r="AA2229">
            <v>4</v>
          </cell>
          <cell r="AB2229">
            <v>1900</v>
          </cell>
          <cell r="AC2229">
            <v>0.08</v>
          </cell>
          <cell r="AD2229">
            <v>150</v>
          </cell>
          <cell r="AH2229">
            <v>0.5</v>
          </cell>
        </row>
        <row r="2230">
          <cell r="A2230" t="str">
            <v>G980745-001</v>
          </cell>
          <cell r="B2230" t="str">
            <v>Fixtures and fittings</v>
          </cell>
          <cell r="C2230">
            <v>1301</v>
          </cell>
          <cell r="D2230" t="str">
            <v>IS</v>
          </cell>
          <cell r="E2230" t="str">
            <v>N/A</v>
          </cell>
          <cell r="F2230" t="str">
            <v>LM-4744</v>
          </cell>
          <cell r="G2230" t="str">
            <v>COMMUNICATION</v>
          </cell>
          <cell r="H2230" t="str">
            <v>SHIVA LANROVER</v>
          </cell>
          <cell r="I2230">
            <v>36119</v>
          </cell>
          <cell r="J2230">
            <v>36152</v>
          </cell>
          <cell r="K2230">
            <v>1820</v>
          </cell>
          <cell r="L2230">
            <v>0</v>
          </cell>
          <cell r="M2230">
            <v>134657.70000000001</v>
          </cell>
          <cell r="N2230">
            <v>134656.70000000001</v>
          </cell>
          <cell r="O2230">
            <v>1</v>
          </cell>
          <cell r="R2230">
            <v>2.7299400000000001E-2</v>
          </cell>
          <cell r="S2230">
            <v>3676.0744153800006</v>
          </cell>
          <cell r="T2230">
            <v>3676.0471159800004</v>
          </cell>
          <cell r="U2230">
            <v>2.7299400000174501E-2</v>
          </cell>
          <cell r="W2230">
            <v>1998</v>
          </cell>
          <cell r="X2230">
            <v>7</v>
          </cell>
          <cell r="Y2230">
            <v>1.1800356506238858</v>
          </cell>
          <cell r="Z2230">
            <v>1</v>
          </cell>
          <cell r="AA2230">
            <v>4</v>
          </cell>
          <cell r="AB2230">
            <v>4200</v>
          </cell>
          <cell r="AC2230">
            <v>0.08</v>
          </cell>
          <cell r="AD2230">
            <v>340</v>
          </cell>
          <cell r="AH2230">
            <v>0.5</v>
          </cell>
        </row>
        <row r="2231">
          <cell r="A2231" t="str">
            <v>G980746-000</v>
          </cell>
          <cell r="B2231" t="str">
            <v>Fixtures and fittings</v>
          </cell>
          <cell r="C2231">
            <v>1301</v>
          </cell>
          <cell r="D2231" t="str">
            <v>IS</v>
          </cell>
          <cell r="E2231" t="str">
            <v>N/A</v>
          </cell>
          <cell r="F2231">
            <v>5104413</v>
          </cell>
          <cell r="G2231" t="str">
            <v>COMMUNICATION</v>
          </cell>
          <cell r="H2231" t="str">
            <v>16 PORT SWITCHED FAST ETHERNET ( 25% )</v>
          </cell>
          <cell r="I2231">
            <v>36081</v>
          </cell>
          <cell r="J2231">
            <v>36152</v>
          </cell>
          <cell r="K2231">
            <v>1820</v>
          </cell>
          <cell r="L2231">
            <v>0</v>
          </cell>
          <cell r="M2231">
            <v>176306</v>
          </cell>
          <cell r="N2231">
            <v>176305</v>
          </cell>
          <cell r="O2231">
            <v>1</v>
          </cell>
          <cell r="R2231">
            <v>2.54215E-2</v>
          </cell>
          <cell r="S2231">
            <v>4481.9629789999999</v>
          </cell>
          <cell r="T2231">
            <v>4481.9375575000004</v>
          </cell>
          <cell r="U2231">
            <v>2.5421499999538355E-2</v>
          </cell>
          <cell r="W2231">
            <v>1998</v>
          </cell>
          <cell r="X2231">
            <v>7</v>
          </cell>
          <cell r="Y2231">
            <v>1.1800356506238858</v>
          </cell>
          <cell r="Z2231">
            <v>1</v>
          </cell>
          <cell r="AA2231">
            <v>4</v>
          </cell>
          <cell r="AB2231">
            <v>5500</v>
          </cell>
          <cell r="AC2231">
            <v>0.08</v>
          </cell>
          <cell r="AD2231">
            <v>440</v>
          </cell>
          <cell r="AH2231">
            <v>0.5</v>
          </cell>
        </row>
        <row r="2232">
          <cell r="A2232" t="str">
            <v>G980746-001</v>
          </cell>
          <cell r="B2232" t="str">
            <v>Fixtures and fittings</v>
          </cell>
          <cell r="C2232">
            <v>1301</v>
          </cell>
          <cell r="D2232" t="str">
            <v>IS</v>
          </cell>
          <cell r="E2232" t="str">
            <v>N/A</v>
          </cell>
          <cell r="F2232" t="str">
            <v>LM-4743</v>
          </cell>
          <cell r="G2232" t="str">
            <v>COMMUNICATION</v>
          </cell>
          <cell r="H2232" t="str">
            <v>16 PORT SWITCHED FAST ETHERNET</v>
          </cell>
          <cell r="I2232">
            <v>36119</v>
          </cell>
          <cell r="J2232">
            <v>36152</v>
          </cell>
          <cell r="K2232">
            <v>1820</v>
          </cell>
          <cell r="L2232">
            <v>0</v>
          </cell>
          <cell r="M2232">
            <v>871729</v>
          </cell>
          <cell r="N2232">
            <v>871728</v>
          </cell>
          <cell r="O2232">
            <v>1</v>
          </cell>
          <cell r="R2232">
            <v>2.60857E-2</v>
          </cell>
          <cell r="S2232">
            <v>22739.6611753</v>
          </cell>
          <cell r="T2232">
            <v>22739.6350896</v>
          </cell>
          <cell r="U2232">
            <v>2.6085699999384815E-2</v>
          </cell>
          <cell r="W2232">
            <v>1998</v>
          </cell>
          <cell r="X2232">
            <v>7</v>
          </cell>
          <cell r="Y2232">
            <v>1.1800356506238858</v>
          </cell>
          <cell r="Z2232">
            <v>1</v>
          </cell>
          <cell r="AA2232">
            <v>4</v>
          </cell>
          <cell r="AB2232">
            <v>27000</v>
          </cell>
          <cell r="AC2232">
            <v>0.08</v>
          </cell>
          <cell r="AD2232">
            <v>2200</v>
          </cell>
          <cell r="AH2232">
            <v>0.5</v>
          </cell>
        </row>
        <row r="2233">
          <cell r="A2233" t="str">
            <v>G980747-000</v>
          </cell>
          <cell r="B2233" t="str">
            <v>Fixtures and fittings</v>
          </cell>
          <cell r="C2233">
            <v>1301</v>
          </cell>
          <cell r="D2233" t="str">
            <v>IS</v>
          </cell>
          <cell r="E2233" t="str">
            <v>N/A</v>
          </cell>
          <cell r="F2233">
            <v>5104415</v>
          </cell>
          <cell r="G2233" t="str">
            <v>COMMUNICATION</v>
          </cell>
          <cell r="H2233" t="str">
            <v>24 PORT 10/100 SMART SWITCH ( 25% )</v>
          </cell>
          <cell r="I2233">
            <v>36081</v>
          </cell>
          <cell r="J2233">
            <v>36152</v>
          </cell>
          <cell r="K2233">
            <v>1820</v>
          </cell>
          <cell r="L2233">
            <v>0</v>
          </cell>
          <cell r="M2233">
            <v>77690</v>
          </cell>
          <cell r="N2233">
            <v>77689</v>
          </cell>
          <cell r="O2233">
            <v>1</v>
          </cell>
          <cell r="R2233">
            <v>2.7299400000000001E-2</v>
          </cell>
          <cell r="S2233">
            <v>2120.890386</v>
          </cell>
          <cell r="T2233">
            <v>2120.8630866000003</v>
          </cell>
          <cell r="U2233">
            <v>2.7299399999719753E-2</v>
          </cell>
          <cell r="W2233">
            <v>1998</v>
          </cell>
          <cell r="X2233">
            <v>7</v>
          </cell>
          <cell r="Y2233">
            <v>1.1800356506238858</v>
          </cell>
          <cell r="Z2233">
            <v>1</v>
          </cell>
          <cell r="AA2233">
            <v>4</v>
          </cell>
          <cell r="AB2233">
            <v>2400</v>
          </cell>
          <cell r="AC2233">
            <v>0.08</v>
          </cell>
          <cell r="AD2233">
            <v>190</v>
          </cell>
          <cell r="AH2233">
            <v>0.5</v>
          </cell>
        </row>
        <row r="2234">
          <cell r="A2234" t="str">
            <v>G980747-001</v>
          </cell>
          <cell r="B2234" t="str">
            <v>Fixtures and fittings</v>
          </cell>
          <cell r="C2234">
            <v>1301</v>
          </cell>
          <cell r="D2234" t="str">
            <v>IS</v>
          </cell>
          <cell r="E2234" t="str">
            <v>N/A</v>
          </cell>
          <cell r="F2234" t="str">
            <v>LM-4745</v>
          </cell>
          <cell r="G2234" t="str">
            <v>COMMUNICATION</v>
          </cell>
          <cell r="H2234" t="str">
            <v>24 PORT 10/100 SMART SWITCH</v>
          </cell>
          <cell r="I2234">
            <v>36119</v>
          </cell>
          <cell r="J2234">
            <v>36152</v>
          </cell>
          <cell r="K2234">
            <v>1820</v>
          </cell>
          <cell r="L2234">
            <v>0</v>
          </cell>
          <cell r="M2234">
            <v>148290</v>
          </cell>
          <cell r="N2234">
            <v>148289</v>
          </cell>
          <cell r="O2234">
            <v>1</v>
          </cell>
          <cell r="R2234">
            <v>2.7299400000000001E-2</v>
          </cell>
          <cell r="S2234">
            <v>4048.2280260000002</v>
          </cell>
          <cell r="T2234">
            <v>4048.2007266000001</v>
          </cell>
          <cell r="U2234">
            <v>2.7299400000174501E-2</v>
          </cell>
          <cell r="W2234">
            <v>1998</v>
          </cell>
          <cell r="X2234">
            <v>7</v>
          </cell>
          <cell r="Y2234">
            <v>1.1800356506238858</v>
          </cell>
          <cell r="Z2234">
            <v>1</v>
          </cell>
          <cell r="AA2234">
            <v>4</v>
          </cell>
          <cell r="AB2234">
            <v>4600</v>
          </cell>
          <cell r="AC2234">
            <v>0.08</v>
          </cell>
          <cell r="AD2234">
            <v>370</v>
          </cell>
          <cell r="AH2234">
            <v>0.5</v>
          </cell>
        </row>
        <row r="2235">
          <cell r="A2235" t="str">
            <v>G980748-000</v>
          </cell>
          <cell r="B2235" t="str">
            <v>Fixtures and fittings</v>
          </cell>
          <cell r="C2235">
            <v>1301</v>
          </cell>
          <cell r="D2235" t="str">
            <v>IS</v>
          </cell>
          <cell r="E2235" t="str">
            <v>N/A</v>
          </cell>
          <cell r="F2235">
            <v>5104415</v>
          </cell>
          <cell r="G2235" t="str">
            <v>COMMUNICATION</v>
          </cell>
          <cell r="H2235" t="str">
            <v>SMARTSWITCH 2200 WITH 24SWITCHED( 25% )</v>
          </cell>
          <cell r="I2235">
            <v>36081</v>
          </cell>
          <cell r="J2235">
            <v>36152</v>
          </cell>
          <cell r="K2235">
            <v>1820</v>
          </cell>
          <cell r="L2235">
            <v>0</v>
          </cell>
          <cell r="M2235">
            <v>77690</v>
          </cell>
          <cell r="N2235">
            <v>77689</v>
          </cell>
          <cell r="O2235">
            <v>1</v>
          </cell>
          <cell r="R2235">
            <v>2.54215E-2</v>
          </cell>
          <cell r="S2235">
            <v>1974.996335</v>
          </cell>
          <cell r="T2235">
            <v>1974.9709135000001</v>
          </cell>
          <cell r="U2235">
            <v>2.5421499999993102E-2</v>
          </cell>
          <cell r="W2235">
            <v>1998</v>
          </cell>
          <cell r="X2235">
            <v>7</v>
          </cell>
          <cell r="Y2235">
            <v>1.1800356506238858</v>
          </cell>
          <cell r="Z2235">
            <v>1</v>
          </cell>
          <cell r="AA2235">
            <v>4</v>
          </cell>
          <cell r="AB2235">
            <v>2400</v>
          </cell>
          <cell r="AC2235">
            <v>0.08</v>
          </cell>
          <cell r="AD2235">
            <v>190</v>
          </cell>
          <cell r="AH2235">
            <v>0.5</v>
          </cell>
        </row>
        <row r="2236">
          <cell r="A2236" t="str">
            <v>G980748-001</v>
          </cell>
          <cell r="B2236" t="str">
            <v>Fixtures and fittings</v>
          </cell>
          <cell r="C2236">
            <v>1301</v>
          </cell>
          <cell r="D2236" t="str">
            <v>IS</v>
          </cell>
          <cell r="E2236" t="str">
            <v>N/A</v>
          </cell>
          <cell r="F2236" t="str">
            <v>LM-4745</v>
          </cell>
          <cell r="G2236" t="str">
            <v>COMMUNICATION</v>
          </cell>
          <cell r="H2236" t="str">
            <v>SMARTSWITCH 2200 WITH 24SWITCHED</v>
          </cell>
          <cell r="I2236">
            <v>36119</v>
          </cell>
          <cell r="J2236">
            <v>36152</v>
          </cell>
          <cell r="K2236">
            <v>1820</v>
          </cell>
          <cell r="L2236">
            <v>0</v>
          </cell>
          <cell r="M2236">
            <v>117657</v>
          </cell>
          <cell r="N2236">
            <v>117656</v>
          </cell>
          <cell r="O2236">
            <v>1</v>
          </cell>
          <cell r="R2236">
            <v>2.60857E-2</v>
          </cell>
          <cell r="S2236">
            <v>3069.1652048999999</v>
          </cell>
          <cell r="T2236">
            <v>3069.1391192000001</v>
          </cell>
          <cell r="U2236">
            <v>2.6085699999839562E-2</v>
          </cell>
          <cell r="W2236">
            <v>1998</v>
          </cell>
          <cell r="X2236">
            <v>7</v>
          </cell>
          <cell r="Y2236">
            <v>1.1800356506238858</v>
          </cell>
          <cell r="Z2236">
            <v>1</v>
          </cell>
          <cell r="AA2236">
            <v>4</v>
          </cell>
          <cell r="AB2236">
            <v>3600</v>
          </cell>
          <cell r="AC2236">
            <v>0.08</v>
          </cell>
          <cell r="AD2236">
            <v>290</v>
          </cell>
          <cell r="AH2236">
            <v>0.5</v>
          </cell>
        </row>
        <row r="2237">
          <cell r="A2237" t="str">
            <v>G980749-000</v>
          </cell>
          <cell r="B2237" t="str">
            <v>Fixtures and fittings</v>
          </cell>
          <cell r="C2237">
            <v>1301</v>
          </cell>
          <cell r="D2237" t="str">
            <v>IS</v>
          </cell>
          <cell r="E2237" t="str">
            <v>N/A</v>
          </cell>
          <cell r="F2237">
            <v>5104415</v>
          </cell>
          <cell r="G2237" t="str">
            <v>COMMUNICATION</v>
          </cell>
          <cell r="H2237" t="str">
            <v>SMARTSWITCH 2200 WITH 24SWITCHED( 25% )</v>
          </cell>
          <cell r="I2237">
            <v>36081</v>
          </cell>
          <cell r="J2237">
            <v>36152</v>
          </cell>
          <cell r="K2237">
            <v>1820</v>
          </cell>
          <cell r="L2237">
            <v>0</v>
          </cell>
          <cell r="M2237">
            <v>77690</v>
          </cell>
          <cell r="N2237">
            <v>77689</v>
          </cell>
          <cell r="O2237">
            <v>1</v>
          </cell>
          <cell r="R2237">
            <v>2.7299400000000001E-2</v>
          </cell>
          <cell r="S2237">
            <v>2120.890386</v>
          </cell>
          <cell r="T2237">
            <v>2120.8630866000003</v>
          </cell>
          <cell r="U2237">
            <v>2.7299399999719753E-2</v>
          </cell>
          <cell r="W2237">
            <v>1998</v>
          </cell>
          <cell r="X2237">
            <v>7</v>
          </cell>
          <cell r="Y2237">
            <v>1.1800356506238858</v>
          </cell>
          <cell r="Z2237">
            <v>1</v>
          </cell>
          <cell r="AA2237">
            <v>4</v>
          </cell>
          <cell r="AB2237">
            <v>2400</v>
          </cell>
          <cell r="AC2237">
            <v>0.08</v>
          </cell>
          <cell r="AD2237">
            <v>190</v>
          </cell>
          <cell r="AH2237">
            <v>0.5</v>
          </cell>
        </row>
        <row r="2238">
          <cell r="A2238" t="str">
            <v>G980749-001</v>
          </cell>
          <cell r="B2238" t="str">
            <v>Fixtures and fittings</v>
          </cell>
          <cell r="C2238">
            <v>1301</v>
          </cell>
          <cell r="D2238" t="str">
            <v>IS</v>
          </cell>
          <cell r="E2238" t="str">
            <v>N/A</v>
          </cell>
          <cell r="F2238" t="str">
            <v>LM-4745</v>
          </cell>
          <cell r="G2238" t="str">
            <v>COMMUNICATION</v>
          </cell>
          <cell r="H2238" t="str">
            <v>SMARTSWITCH 2200 WITH 24SWITCHED</v>
          </cell>
          <cell r="I2238">
            <v>36121</v>
          </cell>
          <cell r="J2238">
            <v>36152</v>
          </cell>
          <cell r="K2238">
            <v>1820</v>
          </cell>
          <cell r="L2238">
            <v>0</v>
          </cell>
          <cell r="M2238">
            <v>117657</v>
          </cell>
          <cell r="N2238">
            <v>117656</v>
          </cell>
          <cell r="O2238">
            <v>1</v>
          </cell>
          <cell r="R2238">
            <v>2.7299400000000001E-2</v>
          </cell>
          <cell r="S2238">
            <v>3211.9655058000003</v>
          </cell>
          <cell r="T2238">
            <v>3211.9382064000001</v>
          </cell>
          <cell r="U2238">
            <v>2.7299400000174501E-2</v>
          </cell>
          <cell r="W2238">
            <v>1998</v>
          </cell>
          <cell r="X2238">
            <v>7</v>
          </cell>
          <cell r="Y2238">
            <v>1.1800356506238858</v>
          </cell>
          <cell r="Z2238">
            <v>1</v>
          </cell>
          <cell r="AA2238">
            <v>4</v>
          </cell>
          <cell r="AB2238">
            <v>3600</v>
          </cell>
          <cell r="AC2238">
            <v>0.08</v>
          </cell>
          <cell r="AD2238">
            <v>290</v>
          </cell>
          <cell r="AH2238">
            <v>0.5</v>
          </cell>
        </row>
        <row r="2239">
          <cell r="A2239" t="str">
            <v>G980750-001</v>
          </cell>
          <cell r="B2239" t="str">
            <v>Fixtures and fittings</v>
          </cell>
          <cell r="C2239">
            <v>1301</v>
          </cell>
          <cell r="D2239" t="str">
            <v>IS</v>
          </cell>
          <cell r="E2239" t="str">
            <v>N/A</v>
          </cell>
          <cell r="F2239" t="str">
            <v>LM-4744,4745</v>
          </cell>
          <cell r="G2239" t="str">
            <v>COMMUNICATION</v>
          </cell>
          <cell r="H2239" t="str">
            <v>PC SERVER P-II 3350MHZ/SET</v>
          </cell>
          <cell r="I2239">
            <v>36119</v>
          </cell>
          <cell r="J2239">
            <v>36152</v>
          </cell>
          <cell r="K2239">
            <v>1820</v>
          </cell>
          <cell r="L2239">
            <v>0</v>
          </cell>
          <cell r="M2239">
            <v>145989</v>
          </cell>
          <cell r="N2239">
            <v>145988</v>
          </cell>
          <cell r="O2239">
            <v>1</v>
          </cell>
          <cell r="R2239">
            <v>2.54215E-2</v>
          </cell>
          <cell r="S2239">
            <v>3711.2593634999998</v>
          </cell>
          <cell r="T2239">
            <v>3711.2339419999998</v>
          </cell>
          <cell r="U2239">
            <v>2.5421499999993102E-2</v>
          </cell>
          <cell r="W2239">
            <v>1998</v>
          </cell>
          <cell r="X2239">
            <v>6</v>
          </cell>
          <cell r="Y2239">
            <v>0</v>
          </cell>
          <cell r="Z2239">
            <v>1.1114365766683647</v>
          </cell>
          <cell r="AA2239">
            <v>5</v>
          </cell>
          <cell r="AB2239">
            <v>0</v>
          </cell>
          <cell r="AC2239">
            <v>0.03</v>
          </cell>
          <cell r="AD2239">
            <v>0</v>
          </cell>
          <cell r="AH2239">
            <v>0</v>
          </cell>
        </row>
        <row r="2240">
          <cell r="A2240" t="str">
            <v>G980750-002</v>
          </cell>
          <cell r="B2240" t="str">
            <v>Fixtures and fittings</v>
          </cell>
          <cell r="C2240">
            <v>1301</v>
          </cell>
          <cell r="D2240" t="str">
            <v>IS</v>
          </cell>
          <cell r="E2240" t="str">
            <v>N/A</v>
          </cell>
          <cell r="F2240">
            <v>3108249</v>
          </cell>
          <cell r="G2240" t="str">
            <v>LOGIC</v>
          </cell>
          <cell r="H2240" t="str">
            <v>NETSCAPE PROXY SERVER</v>
          </cell>
          <cell r="I2240">
            <v>36143</v>
          </cell>
          <cell r="J2240">
            <v>36163</v>
          </cell>
          <cell r="K2240">
            <v>1820</v>
          </cell>
          <cell r="L2240">
            <v>0</v>
          </cell>
          <cell r="M2240">
            <v>25600</v>
          </cell>
          <cell r="N2240">
            <v>25599</v>
          </cell>
          <cell r="O2240">
            <v>1</v>
          </cell>
          <cell r="R2240">
            <v>2.60857E-2</v>
          </cell>
          <cell r="S2240">
            <v>667.79391999999996</v>
          </cell>
          <cell r="T2240">
            <v>667.7678343</v>
          </cell>
          <cell r="U2240">
            <v>2.6085699999953249E-2</v>
          </cell>
          <cell r="W2240">
            <v>1999</v>
          </cell>
          <cell r="X2240">
            <v>7</v>
          </cell>
          <cell r="Y2240">
            <v>1.1553228621291447</v>
          </cell>
          <cell r="Z2240">
            <v>1</v>
          </cell>
          <cell r="AA2240">
            <v>4</v>
          </cell>
          <cell r="AB2240">
            <v>800</v>
          </cell>
          <cell r="AC2240">
            <v>0.09</v>
          </cell>
          <cell r="AD2240">
            <v>70</v>
          </cell>
          <cell r="AH2240">
            <v>0.5</v>
          </cell>
        </row>
        <row r="2241">
          <cell r="A2241" t="str">
            <v>G980751-000</v>
          </cell>
          <cell r="B2241" t="str">
            <v>Fixtures and fittings</v>
          </cell>
          <cell r="C2241">
            <v>1301</v>
          </cell>
          <cell r="D2241" t="str">
            <v>IS</v>
          </cell>
          <cell r="E2241" t="str">
            <v>N/A</v>
          </cell>
          <cell r="F2241">
            <v>4110443</v>
          </cell>
          <cell r="G2241" t="str">
            <v>NETWORK</v>
          </cell>
          <cell r="H2241" t="str">
            <v>DUAL SPEED HUB 500 12PORT</v>
          </cell>
          <cell r="I2241">
            <v>36083</v>
          </cell>
          <cell r="J2241">
            <v>36094</v>
          </cell>
          <cell r="K2241">
            <v>1820</v>
          </cell>
          <cell r="L2241">
            <v>0</v>
          </cell>
          <cell r="M2241">
            <v>31000</v>
          </cell>
          <cell r="N2241">
            <v>30999</v>
          </cell>
          <cell r="O2241">
            <v>1</v>
          </cell>
          <cell r="R2241">
            <v>2.7299400000000001E-2</v>
          </cell>
          <cell r="S2241">
            <v>846.28140000000008</v>
          </cell>
          <cell r="T2241">
            <v>846.25410060000002</v>
          </cell>
          <cell r="U2241">
            <v>2.7299400000060814E-2</v>
          </cell>
          <cell r="W2241">
            <v>1998</v>
          </cell>
          <cell r="X2241">
            <v>7</v>
          </cell>
          <cell r="Y2241">
            <v>1.1800356506238858</v>
          </cell>
          <cell r="Z2241">
            <v>1</v>
          </cell>
          <cell r="AA2241">
            <v>4</v>
          </cell>
          <cell r="AB2241">
            <v>1000</v>
          </cell>
          <cell r="AC2241">
            <v>0.08</v>
          </cell>
          <cell r="AD2241">
            <v>80</v>
          </cell>
          <cell r="AH2241">
            <v>0.5</v>
          </cell>
        </row>
        <row r="2242">
          <cell r="A2242" t="str">
            <v>G980752-000</v>
          </cell>
          <cell r="B2242" t="str">
            <v>Fixtures and fittings</v>
          </cell>
          <cell r="C2242">
            <v>1301</v>
          </cell>
          <cell r="D2242" t="str">
            <v>IS</v>
          </cell>
          <cell r="E2242" t="str">
            <v>N/A</v>
          </cell>
          <cell r="F2242">
            <v>4110443</v>
          </cell>
          <cell r="G2242" t="str">
            <v>NETWORK</v>
          </cell>
          <cell r="H2242" t="str">
            <v>DUAL SPEED HUB 500 12PORT</v>
          </cell>
          <cell r="I2242">
            <v>36083</v>
          </cell>
          <cell r="J2242">
            <v>36094</v>
          </cell>
          <cell r="K2242">
            <v>1820</v>
          </cell>
          <cell r="L2242">
            <v>0</v>
          </cell>
          <cell r="M2242">
            <v>31000</v>
          </cell>
          <cell r="N2242">
            <v>30999</v>
          </cell>
          <cell r="O2242">
            <v>1</v>
          </cell>
          <cell r="R2242">
            <v>2.7299400000000001E-2</v>
          </cell>
          <cell r="S2242">
            <v>846.28140000000008</v>
          </cell>
          <cell r="T2242">
            <v>846.25410060000002</v>
          </cell>
          <cell r="U2242">
            <v>2.7299400000060814E-2</v>
          </cell>
          <cell r="W2242">
            <v>1998</v>
          </cell>
          <cell r="X2242">
            <v>7</v>
          </cell>
          <cell r="Y2242">
            <v>1.1800356506238858</v>
          </cell>
          <cell r="Z2242">
            <v>1</v>
          </cell>
          <cell r="AA2242">
            <v>4</v>
          </cell>
          <cell r="AB2242">
            <v>1000</v>
          </cell>
          <cell r="AC2242">
            <v>0.08</v>
          </cell>
          <cell r="AD2242">
            <v>80</v>
          </cell>
          <cell r="AH2242">
            <v>0.5</v>
          </cell>
        </row>
        <row r="2243">
          <cell r="A2243" t="str">
            <v>G980753-000</v>
          </cell>
          <cell r="B2243" t="str">
            <v>Fixtures and fittings</v>
          </cell>
          <cell r="C2243">
            <v>1301</v>
          </cell>
          <cell r="D2243" t="str">
            <v>IS</v>
          </cell>
          <cell r="E2243" t="str">
            <v>N/A</v>
          </cell>
          <cell r="F2243">
            <v>4110443</v>
          </cell>
          <cell r="G2243" t="str">
            <v>NETWORK</v>
          </cell>
          <cell r="H2243" t="str">
            <v>DUAL SPEED HUB 500 12PORT</v>
          </cell>
          <cell r="I2243">
            <v>36083</v>
          </cell>
          <cell r="J2243">
            <v>36094</v>
          </cell>
          <cell r="K2243">
            <v>1820</v>
          </cell>
          <cell r="L2243">
            <v>0</v>
          </cell>
          <cell r="M2243">
            <v>31000</v>
          </cell>
          <cell r="N2243">
            <v>30999</v>
          </cell>
          <cell r="O2243">
            <v>1</v>
          </cell>
          <cell r="R2243">
            <v>2.54215E-2</v>
          </cell>
          <cell r="S2243">
            <v>788.06650000000002</v>
          </cell>
          <cell r="T2243">
            <v>788.04107850000003</v>
          </cell>
          <cell r="U2243">
            <v>2.5421499999993102E-2</v>
          </cell>
          <cell r="W2243">
            <v>1998</v>
          </cell>
          <cell r="X2243">
            <v>7</v>
          </cell>
          <cell r="Y2243">
            <v>1.1800356506238858</v>
          </cell>
          <cell r="Z2243">
            <v>1</v>
          </cell>
          <cell r="AA2243">
            <v>4</v>
          </cell>
          <cell r="AB2243">
            <v>1000</v>
          </cell>
          <cell r="AC2243">
            <v>0.08</v>
          </cell>
          <cell r="AD2243">
            <v>80</v>
          </cell>
          <cell r="AH2243">
            <v>0.5</v>
          </cell>
        </row>
        <row r="2244">
          <cell r="A2244" t="str">
            <v>G980754-000</v>
          </cell>
          <cell r="B2244" t="str">
            <v>Fixtures and fittings</v>
          </cell>
          <cell r="C2244">
            <v>1301</v>
          </cell>
          <cell r="D2244" t="str">
            <v>IS</v>
          </cell>
          <cell r="E2244" t="str">
            <v>N/A</v>
          </cell>
          <cell r="F2244">
            <v>4110443</v>
          </cell>
          <cell r="G2244" t="str">
            <v>NETWORK</v>
          </cell>
          <cell r="H2244" t="str">
            <v>SPEL STATION PC WITH 17"MONITOR</v>
          </cell>
          <cell r="I2244">
            <v>36083</v>
          </cell>
          <cell r="J2244">
            <v>36094</v>
          </cell>
          <cell r="K2244">
            <v>1820</v>
          </cell>
          <cell r="L2244">
            <v>0</v>
          </cell>
          <cell r="M2244">
            <v>97000</v>
          </cell>
          <cell r="N2244">
            <v>96999</v>
          </cell>
          <cell r="O2244">
            <v>1</v>
          </cell>
          <cell r="R2244">
            <v>2.60857E-2</v>
          </cell>
          <cell r="S2244">
            <v>2530.3128999999999</v>
          </cell>
          <cell r="T2244">
            <v>2530.2868143000001</v>
          </cell>
          <cell r="U2244">
            <v>2.6085699999839562E-2</v>
          </cell>
          <cell r="W2244">
            <v>1998</v>
          </cell>
          <cell r="X2244">
            <v>6</v>
          </cell>
          <cell r="Y2244">
            <v>0</v>
          </cell>
          <cell r="Z2244">
            <v>1.1114365766683647</v>
          </cell>
          <cell r="AA2244">
            <v>5</v>
          </cell>
          <cell r="AB2244">
            <v>0</v>
          </cell>
          <cell r="AC2244">
            <v>0.03</v>
          </cell>
          <cell r="AD2244">
            <v>0</v>
          </cell>
          <cell r="AH2244">
            <v>0</v>
          </cell>
        </row>
        <row r="2245">
          <cell r="A2245" t="str">
            <v>G980754-001</v>
          </cell>
          <cell r="B2245" t="str">
            <v>Fixtures and fittings</v>
          </cell>
          <cell r="C2245">
            <v>1301</v>
          </cell>
          <cell r="D2245" t="str">
            <v>IS</v>
          </cell>
          <cell r="E2245" t="str">
            <v>N/A</v>
          </cell>
          <cell r="F2245">
            <v>4110451</v>
          </cell>
          <cell r="G2245" t="str">
            <v>NETWORK</v>
          </cell>
          <cell r="H2245" t="str">
            <v>S/W WINDOWS NT SERVER</v>
          </cell>
          <cell r="I2245">
            <v>36088</v>
          </cell>
          <cell r="J2245">
            <v>36094</v>
          </cell>
          <cell r="K2245">
            <v>1820</v>
          </cell>
          <cell r="L2245">
            <v>0</v>
          </cell>
          <cell r="M2245">
            <v>38500</v>
          </cell>
          <cell r="N2245">
            <v>38499</v>
          </cell>
          <cell r="O2245">
            <v>1</v>
          </cell>
          <cell r="R2245">
            <v>2.7299400000000001E-2</v>
          </cell>
          <cell r="S2245">
            <v>1051.0269000000001</v>
          </cell>
          <cell r="T2245">
            <v>1050.9996006000001</v>
          </cell>
          <cell r="U2245">
            <v>2.7299399999947127E-2</v>
          </cell>
          <cell r="W2245">
            <v>1998</v>
          </cell>
          <cell r="X2245">
            <v>7</v>
          </cell>
          <cell r="Y2245">
            <v>1.1800356506238858</v>
          </cell>
          <cell r="Z2245">
            <v>1</v>
          </cell>
          <cell r="AA2245">
            <v>4</v>
          </cell>
          <cell r="AB2245">
            <v>1200</v>
          </cell>
          <cell r="AC2245">
            <v>0.08</v>
          </cell>
          <cell r="AD2245">
            <v>100</v>
          </cell>
          <cell r="AH2245">
            <v>0.5</v>
          </cell>
        </row>
        <row r="2246">
          <cell r="A2246" t="str">
            <v>G980755-001</v>
          </cell>
          <cell r="B2246" t="str">
            <v>Fixtures and fittings</v>
          </cell>
          <cell r="C2246">
            <v>1501</v>
          </cell>
          <cell r="D2246" t="str">
            <v>HR</v>
          </cell>
          <cell r="E2246" t="str">
            <v>N/A</v>
          </cell>
          <cell r="F2246" t="str">
            <v>I410283</v>
          </cell>
          <cell r="G2246" t="str">
            <v>POWER VISION</v>
          </cell>
          <cell r="H2246" t="str">
            <v>SOFTWARE PACKAGES</v>
          </cell>
          <cell r="I2246">
            <v>36090</v>
          </cell>
          <cell r="J2246">
            <v>36152</v>
          </cell>
          <cell r="K2246">
            <v>1820</v>
          </cell>
          <cell r="L2246">
            <v>0</v>
          </cell>
          <cell r="M2246">
            <v>58789.29</v>
          </cell>
          <cell r="N2246">
            <v>58788.29</v>
          </cell>
          <cell r="O2246">
            <v>1</v>
          </cell>
          <cell r="R2246">
            <v>2.7299400000000001E-2</v>
          </cell>
          <cell r="S2246">
            <v>1604.912343426</v>
          </cell>
          <cell r="T2246">
            <v>1604.8850440260001</v>
          </cell>
          <cell r="U2246">
            <v>2.7299399999947127E-2</v>
          </cell>
          <cell r="W2246">
            <v>1998</v>
          </cell>
          <cell r="X2246">
            <v>6</v>
          </cell>
          <cell r="Y2246">
            <v>0</v>
          </cell>
          <cell r="Z2246">
            <v>1.1114365766683647</v>
          </cell>
          <cell r="AA2246">
            <v>5</v>
          </cell>
          <cell r="AB2246">
            <v>0</v>
          </cell>
          <cell r="AC2246">
            <v>0.03</v>
          </cell>
          <cell r="AD2246">
            <v>0</v>
          </cell>
          <cell r="AH2246">
            <v>0</v>
          </cell>
        </row>
        <row r="2247">
          <cell r="A2247" t="str">
            <v>G980755-002</v>
          </cell>
          <cell r="B2247" t="str">
            <v>Fixtures and fittings</v>
          </cell>
          <cell r="C2247">
            <v>1501</v>
          </cell>
          <cell r="D2247" t="str">
            <v>HR</v>
          </cell>
          <cell r="E2247" t="str">
            <v>N/A</v>
          </cell>
          <cell r="F2247" t="str">
            <v>I410326</v>
          </cell>
          <cell r="G2247" t="str">
            <v>POWER VISION</v>
          </cell>
          <cell r="H2247" t="str">
            <v>SOFTWARE PACKAGES ( 25%)</v>
          </cell>
          <cell r="I2247">
            <v>36106</v>
          </cell>
          <cell r="J2247">
            <v>36163</v>
          </cell>
          <cell r="K2247">
            <v>1820</v>
          </cell>
          <cell r="L2247">
            <v>0</v>
          </cell>
          <cell r="M2247">
            <v>29394.639999999999</v>
          </cell>
          <cell r="N2247">
            <v>29393.64</v>
          </cell>
          <cell r="O2247">
            <v>1</v>
          </cell>
          <cell r="R2247">
            <v>2.54215E-2</v>
          </cell>
          <cell r="S2247">
            <v>747.25584075999996</v>
          </cell>
          <cell r="T2247">
            <v>747.23041925999996</v>
          </cell>
          <cell r="U2247">
            <v>2.5421499999993102E-2</v>
          </cell>
          <cell r="W2247">
            <v>1999</v>
          </cell>
          <cell r="X2247">
            <v>6</v>
          </cell>
          <cell r="Y2247">
            <v>0</v>
          </cell>
          <cell r="Z2247">
            <v>0.9671166581762608</v>
          </cell>
          <cell r="AA2247">
            <v>5</v>
          </cell>
          <cell r="AB2247">
            <v>0</v>
          </cell>
          <cell r="AC2247">
            <v>0.04</v>
          </cell>
          <cell r="AD2247">
            <v>0</v>
          </cell>
          <cell r="AH2247">
            <v>0</v>
          </cell>
        </row>
        <row r="2248">
          <cell r="A2248" t="str">
            <v>G980755-003</v>
          </cell>
          <cell r="B2248" t="str">
            <v>Fixtures and fittings</v>
          </cell>
          <cell r="C2248">
            <v>1501</v>
          </cell>
          <cell r="D2248" t="str">
            <v>HR</v>
          </cell>
          <cell r="E2248" t="str">
            <v>N/A</v>
          </cell>
          <cell r="F2248" t="str">
            <v>I410333</v>
          </cell>
          <cell r="G2248" t="str">
            <v>POWER VISION</v>
          </cell>
          <cell r="H2248" t="str">
            <v>SOFTWARE PACKAGES ( 15%)</v>
          </cell>
          <cell r="I2248">
            <v>36133</v>
          </cell>
          <cell r="J2248">
            <v>36163</v>
          </cell>
          <cell r="K2248">
            <v>1820</v>
          </cell>
          <cell r="L2248">
            <v>0</v>
          </cell>
          <cell r="M2248">
            <v>17636.79</v>
          </cell>
          <cell r="N2248">
            <v>17635.79</v>
          </cell>
          <cell r="O2248">
            <v>1</v>
          </cell>
          <cell r="R2248">
            <v>2.60857E-2</v>
          </cell>
          <cell r="S2248">
            <v>460.06801290300001</v>
          </cell>
          <cell r="T2248">
            <v>460.041927203</v>
          </cell>
          <cell r="U2248">
            <v>2.6085700000010092E-2</v>
          </cell>
          <cell r="W2248">
            <v>1999</v>
          </cell>
          <cell r="X2248">
            <v>6</v>
          </cell>
          <cell r="Y2248">
            <v>0</v>
          </cell>
          <cell r="Z2248">
            <v>0.9671166581762608</v>
          </cell>
          <cell r="AA2248">
            <v>5</v>
          </cell>
          <cell r="AB2248">
            <v>0</v>
          </cell>
          <cell r="AC2248">
            <v>0.04</v>
          </cell>
          <cell r="AD2248">
            <v>0</v>
          </cell>
          <cell r="AH2248">
            <v>0</v>
          </cell>
        </row>
        <row r="2249">
          <cell r="A2249" t="str">
            <v>G980756-000</v>
          </cell>
          <cell r="B2249" t="str">
            <v>Fixtures and fittings</v>
          </cell>
          <cell r="C2249">
            <v>1501</v>
          </cell>
          <cell r="D2249" t="str">
            <v>HR</v>
          </cell>
          <cell r="E2249" t="str">
            <v>N/A</v>
          </cell>
          <cell r="F2249">
            <v>4110462</v>
          </cell>
          <cell r="G2249" t="str">
            <v>NCOA</v>
          </cell>
          <cell r="H2249" t="str">
            <v>PC PENTIUM 233MMX # 302</v>
          </cell>
          <cell r="I2249">
            <v>36094</v>
          </cell>
          <cell r="J2249">
            <v>36152</v>
          </cell>
          <cell r="K2249">
            <v>1820</v>
          </cell>
          <cell r="L2249">
            <v>0</v>
          </cell>
          <cell r="M2249">
            <v>35650</v>
          </cell>
          <cell r="N2249">
            <v>35649</v>
          </cell>
          <cell r="O2249">
            <v>1</v>
          </cell>
          <cell r="R2249">
            <v>2.7299400000000001E-2</v>
          </cell>
          <cell r="S2249">
            <v>973.22361000000001</v>
          </cell>
          <cell r="T2249">
            <v>973.19631060000006</v>
          </cell>
          <cell r="U2249">
            <v>2.7299399999947127E-2</v>
          </cell>
          <cell r="W2249">
            <v>1998</v>
          </cell>
          <cell r="X2249">
            <v>6</v>
          </cell>
          <cell r="Y2249">
            <v>0</v>
          </cell>
          <cell r="Z2249">
            <v>1.1114365766683647</v>
          </cell>
          <cell r="AA2249">
            <v>5</v>
          </cell>
          <cell r="AB2249">
            <v>0</v>
          </cell>
          <cell r="AC2249">
            <v>0.03</v>
          </cell>
          <cell r="AD2249">
            <v>0</v>
          </cell>
          <cell r="AH2249">
            <v>0</v>
          </cell>
        </row>
        <row r="2250">
          <cell r="A2250" t="str">
            <v>G980756-001</v>
          </cell>
          <cell r="B2250" t="str">
            <v>Fixtures and fittings</v>
          </cell>
          <cell r="C2250">
            <v>1501</v>
          </cell>
          <cell r="D2250" t="str">
            <v>HR</v>
          </cell>
          <cell r="E2250" t="str">
            <v>N/A</v>
          </cell>
          <cell r="F2250" t="str">
            <v>I410283</v>
          </cell>
          <cell r="G2250" t="str">
            <v>POWER VISION</v>
          </cell>
          <cell r="H2250" t="str">
            <v>SOFTWARE PACKAGES</v>
          </cell>
          <cell r="I2250">
            <v>36090</v>
          </cell>
          <cell r="J2250">
            <v>36152</v>
          </cell>
          <cell r="K2250">
            <v>1820</v>
          </cell>
          <cell r="L2250">
            <v>0</v>
          </cell>
          <cell r="M2250">
            <v>58789.29</v>
          </cell>
          <cell r="N2250">
            <v>58788.29</v>
          </cell>
          <cell r="O2250">
            <v>1</v>
          </cell>
          <cell r="R2250">
            <v>2.7299400000000001E-2</v>
          </cell>
          <cell r="S2250">
            <v>1604.912343426</v>
          </cell>
          <cell r="T2250">
            <v>1604.8850440260001</v>
          </cell>
          <cell r="U2250">
            <v>2.7299399999947127E-2</v>
          </cell>
          <cell r="W2250">
            <v>1998</v>
          </cell>
          <cell r="X2250">
            <v>6</v>
          </cell>
          <cell r="Y2250">
            <v>0</v>
          </cell>
          <cell r="Z2250">
            <v>1.1114365766683647</v>
          </cell>
          <cell r="AA2250">
            <v>5</v>
          </cell>
          <cell r="AB2250">
            <v>0</v>
          </cell>
          <cell r="AC2250">
            <v>0.03</v>
          </cell>
          <cell r="AD2250">
            <v>0</v>
          </cell>
          <cell r="AH2250">
            <v>0</v>
          </cell>
        </row>
        <row r="2251">
          <cell r="A2251" t="str">
            <v>G980756-002</v>
          </cell>
          <cell r="B2251" t="str">
            <v>Fixtures and fittings</v>
          </cell>
          <cell r="C2251">
            <v>1501</v>
          </cell>
          <cell r="D2251" t="str">
            <v>HR</v>
          </cell>
          <cell r="E2251" t="str">
            <v>N/A</v>
          </cell>
          <cell r="F2251" t="str">
            <v>I410326</v>
          </cell>
          <cell r="G2251" t="str">
            <v>POWER VISION</v>
          </cell>
          <cell r="H2251" t="str">
            <v>SOFTWARE PACKAGES ( 25%)</v>
          </cell>
          <cell r="I2251">
            <v>36106</v>
          </cell>
          <cell r="J2251">
            <v>36163</v>
          </cell>
          <cell r="K2251">
            <v>1820</v>
          </cell>
          <cell r="L2251">
            <v>0</v>
          </cell>
          <cell r="M2251">
            <v>29394.639999999999</v>
          </cell>
          <cell r="N2251">
            <v>29393.64</v>
          </cell>
          <cell r="O2251">
            <v>1</v>
          </cell>
          <cell r="R2251">
            <v>2.54215E-2</v>
          </cell>
          <cell r="S2251">
            <v>747.25584075999996</v>
          </cell>
          <cell r="T2251">
            <v>747.23041925999996</v>
          </cell>
          <cell r="U2251">
            <v>2.5421499999993102E-2</v>
          </cell>
          <cell r="W2251">
            <v>1999</v>
          </cell>
          <cell r="X2251">
            <v>6</v>
          </cell>
          <cell r="Y2251">
            <v>0</v>
          </cell>
          <cell r="Z2251">
            <v>0.9671166581762608</v>
          </cell>
          <cell r="AA2251">
            <v>5</v>
          </cell>
          <cell r="AB2251">
            <v>0</v>
          </cell>
          <cell r="AC2251">
            <v>0.04</v>
          </cell>
          <cell r="AD2251">
            <v>0</v>
          </cell>
          <cell r="AH2251">
            <v>0</v>
          </cell>
        </row>
        <row r="2252">
          <cell r="A2252" t="str">
            <v>G980756-003</v>
          </cell>
          <cell r="B2252" t="str">
            <v>Fixtures and fittings</v>
          </cell>
          <cell r="C2252">
            <v>1501</v>
          </cell>
          <cell r="D2252" t="str">
            <v>HR</v>
          </cell>
          <cell r="E2252" t="str">
            <v>N/A</v>
          </cell>
          <cell r="F2252" t="str">
            <v>I410333</v>
          </cell>
          <cell r="G2252" t="str">
            <v>POWER VISION</v>
          </cell>
          <cell r="H2252" t="str">
            <v>SOFTWARE PACKAGES ( 15%)</v>
          </cell>
          <cell r="I2252">
            <v>36133</v>
          </cell>
          <cell r="J2252">
            <v>36163</v>
          </cell>
          <cell r="K2252">
            <v>1820</v>
          </cell>
          <cell r="L2252">
            <v>0</v>
          </cell>
          <cell r="M2252">
            <v>17636.79</v>
          </cell>
          <cell r="N2252">
            <v>17635.79</v>
          </cell>
          <cell r="O2252">
            <v>1</v>
          </cell>
          <cell r="R2252">
            <v>2.60857E-2</v>
          </cell>
          <cell r="S2252">
            <v>460.06801290300001</v>
          </cell>
          <cell r="T2252">
            <v>460.041927203</v>
          </cell>
          <cell r="U2252">
            <v>2.6085700000010092E-2</v>
          </cell>
          <cell r="W2252">
            <v>1999</v>
          </cell>
          <cell r="X2252">
            <v>6</v>
          </cell>
          <cell r="Y2252">
            <v>0</v>
          </cell>
          <cell r="Z2252">
            <v>0.9671166581762608</v>
          </cell>
          <cell r="AA2252">
            <v>5</v>
          </cell>
          <cell r="AB2252">
            <v>0</v>
          </cell>
          <cell r="AC2252">
            <v>0.04</v>
          </cell>
          <cell r="AD2252">
            <v>0</v>
          </cell>
          <cell r="AH2252">
            <v>0</v>
          </cell>
        </row>
        <row r="2253">
          <cell r="A2253" t="str">
            <v>G980757-000</v>
          </cell>
          <cell r="B2253" t="str">
            <v>Fixtures and fittings</v>
          </cell>
          <cell r="C2253">
            <v>1501</v>
          </cell>
          <cell r="D2253" t="str">
            <v>HR</v>
          </cell>
          <cell r="E2253" t="str">
            <v>N/A</v>
          </cell>
          <cell r="F2253">
            <v>4110462</v>
          </cell>
          <cell r="G2253" t="str">
            <v>NCOA</v>
          </cell>
          <cell r="H2253" t="str">
            <v>PC PENTIUM 233MMX # 422</v>
          </cell>
          <cell r="I2253">
            <v>36094</v>
          </cell>
          <cell r="J2253">
            <v>36152</v>
          </cell>
          <cell r="K2253">
            <v>1820</v>
          </cell>
          <cell r="L2253">
            <v>0</v>
          </cell>
          <cell r="M2253">
            <v>35650</v>
          </cell>
          <cell r="N2253">
            <v>35649</v>
          </cell>
          <cell r="O2253">
            <v>1</v>
          </cell>
          <cell r="R2253">
            <v>2.7299400000000001E-2</v>
          </cell>
          <cell r="S2253">
            <v>973.22361000000001</v>
          </cell>
          <cell r="T2253">
            <v>973.19631060000006</v>
          </cell>
          <cell r="U2253">
            <v>2.7299399999947127E-2</v>
          </cell>
          <cell r="W2253">
            <v>1998</v>
          </cell>
          <cell r="X2253">
            <v>6</v>
          </cell>
          <cell r="Y2253">
            <v>0</v>
          </cell>
          <cell r="Z2253">
            <v>1.1114365766683647</v>
          </cell>
          <cell r="AA2253">
            <v>5</v>
          </cell>
          <cell r="AB2253">
            <v>0</v>
          </cell>
          <cell r="AC2253">
            <v>0.03</v>
          </cell>
          <cell r="AD2253">
            <v>0</v>
          </cell>
          <cell r="AH2253">
            <v>0</v>
          </cell>
        </row>
        <row r="2254">
          <cell r="A2254" t="str">
            <v>G980757-001</v>
          </cell>
          <cell r="B2254" t="str">
            <v>Fixtures and fittings</v>
          </cell>
          <cell r="C2254">
            <v>1501</v>
          </cell>
          <cell r="D2254" t="str">
            <v>HR</v>
          </cell>
          <cell r="E2254" t="str">
            <v>N/A</v>
          </cell>
          <cell r="F2254" t="str">
            <v>I410283</v>
          </cell>
          <cell r="G2254" t="str">
            <v>POWER VISION</v>
          </cell>
          <cell r="H2254" t="str">
            <v>SOFTWARE PACKAGES</v>
          </cell>
          <cell r="I2254">
            <v>36090</v>
          </cell>
          <cell r="J2254">
            <v>36152</v>
          </cell>
          <cell r="K2254">
            <v>1820</v>
          </cell>
          <cell r="L2254">
            <v>0</v>
          </cell>
          <cell r="M2254">
            <v>58789.29</v>
          </cell>
          <cell r="N2254">
            <v>58788.29</v>
          </cell>
          <cell r="O2254">
            <v>1</v>
          </cell>
          <cell r="R2254">
            <v>2.7299400000000001E-2</v>
          </cell>
          <cell r="S2254">
            <v>1604.912343426</v>
          </cell>
          <cell r="T2254">
            <v>1604.8850440260001</v>
          </cell>
          <cell r="U2254">
            <v>2.7299399999947127E-2</v>
          </cell>
          <cell r="W2254">
            <v>1998</v>
          </cell>
          <cell r="X2254">
            <v>6</v>
          </cell>
          <cell r="Y2254">
            <v>0</v>
          </cell>
          <cell r="Z2254">
            <v>1.1114365766683647</v>
          </cell>
          <cell r="AA2254">
            <v>5</v>
          </cell>
          <cell r="AB2254">
            <v>0</v>
          </cell>
          <cell r="AC2254">
            <v>0.03</v>
          </cell>
          <cell r="AD2254">
            <v>0</v>
          </cell>
          <cell r="AH2254">
            <v>0</v>
          </cell>
        </row>
        <row r="2255">
          <cell r="A2255" t="str">
            <v>G980757-002</v>
          </cell>
          <cell r="B2255" t="str">
            <v>Fixtures and fittings</v>
          </cell>
          <cell r="C2255">
            <v>1501</v>
          </cell>
          <cell r="D2255" t="str">
            <v>HR</v>
          </cell>
          <cell r="E2255" t="str">
            <v>N/A</v>
          </cell>
          <cell r="F2255" t="str">
            <v>I410326</v>
          </cell>
          <cell r="G2255" t="str">
            <v>POWER VISION</v>
          </cell>
          <cell r="H2255" t="str">
            <v>SOFTWARE PACKAGES ( 25%)</v>
          </cell>
          <cell r="I2255">
            <v>36106</v>
          </cell>
          <cell r="J2255">
            <v>36163</v>
          </cell>
          <cell r="K2255">
            <v>1820</v>
          </cell>
          <cell r="L2255">
            <v>0</v>
          </cell>
          <cell r="M2255">
            <v>29394.639999999999</v>
          </cell>
          <cell r="N2255">
            <v>29393.64</v>
          </cell>
          <cell r="O2255">
            <v>1</v>
          </cell>
          <cell r="R2255">
            <v>2.54215E-2</v>
          </cell>
          <cell r="S2255">
            <v>747.25584075999996</v>
          </cell>
          <cell r="T2255">
            <v>747.23041925999996</v>
          </cell>
          <cell r="U2255">
            <v>2.5421499999993102E-2</v>
          </cell>
          <cell r="W2255">
            <v>1999</v>
          </cell>
          <cell r="X2255">
            <v>6</v>
          </cell>
          <cell r="Y2255">
            <v>0</v>
          </cell>
          <cell r="Z2255">
            <v>0.9671166581762608</v>
          </cell>
          <cell r="AA2255">
            <v>5</v>
          </cell>
          <cell r="AB2255">
            <v>0</v>
          </cell>
          <cell r="AC2255">
            <v>0.04</v>
          </cell>
          <cell r="AD2255">
            <v>0</v>
          </cell>
          <cell r="AH2255">
            <v>0</v>
          </cell>
        </row>
        <row r="2256">
          <cell r="A2256" t="str">
            <v>G980757-003</v>
          </cell>
          <cell r="B2256" t="str">
            <v>Fixtures and fittings</v>
          </cell>
          <cell r="C2256">
            <v>1501</v>
          </cell>
          <cell r="D2256" t="str">
            <v>HR</v>
          </cell>
          <cell r="E2256" t="str">
            <v>N/A</v>
          </cell>
          <cell r="F2256" t="str">
            <v>I410333</v>
          </cell>
          <cell r="G2256" t="str">
            <v>POWER VISION</v>
          </cell>
          <cell r="H2256" t="str">
            <v>SOFTWARE PACKAGES ( 15%)</v>
          </cell>
          <cell r="I2256">
            <v>36133</v>
          </cell>
          <cell r="J2256">
            <v>36163</v>
          </cell>
          <cell r="K2256">
            <v>1820</v>
          </cell>
          <cell r="L2256">
            <v>0</v>
          </cell>
          <cell r="M2256">
            <v>17636.79</v>
          </cell>
          <cell r="N2256">
            <v>17635.79</v>
          </cell>
          <cell r="O2256">
            <v>1</v>
          </cell>
          <cell r="R2256">
            <v>2.60857E-2</v>
          </cell>
          <cell r="S2256">
            <v>460.06801290300001</v>
          </cell>
          <cell r="T2256">
            <v>460.041927203</v>
          </cell>
          <cell r="U2256">
            <v>2.6085700000010092E-2</v>
          </cell>
          <cell r="W2256">
            <v>1999</v>
          </cell>
          <cell r="X2256">
            <v>6</v>
          </cell>
          <cell r="Y2256">
            <v>0</v>
          </cell>
          <cell r="Z2256">
            <v>0.9671166581762608</v>
          </cell>
          <cell r="AA2256">
            <v>5</v>
          </cell>
          <cell r="AB2256">
            <v>0</v>
          </cell>
          <cell r="AC2256">
            <v>0.04</v>
          </cell>
          <cell r="AD2256">
            <v>0</v>
          </cell>
          <cell r="AH2256">
            <v>0</v>
          </cell>
        </row>
        <row r="2257">
          <cell r="A2257" t="str">
            <v>G980757-004</v>
          </cell>
          <cell r="B2257" t="str">
            <v>Fixtures and fittings</v>
          </cell>
          <cell r="C2257">
            <v>1501</v>
          </cell>
          <cell r="D2257" t="str">
            <v>HR</v>
          </cell>
          <cell r="E2257" t="str">
            <v>N/A</v>
          </cell>
          <cell r="F2257">
            <v>4110555</v>
          </cell>
          <cell r="G2257" t="str">
            <v>NCOA</v>
          </cell>
          <cell r="H2257" t="str">
            <v>S/W MC AFEE,FLOPPY DRIVE</v>
          </cell>
          <cell r="I2257">
            <v>36137</v>
          </cell>
          <cell r="J2257">
            <v>36163</v>
          </cell>
          <cell r="K2257">
            <v>1820</v>
          </cell>
          <cell r="L2257">
            <v>0</v>
          </cell>
          <cell r="M2257">
            <v>4150</v>
          </cell>
          <cell r="N2257">
            <v>4149</v>
          </cell>
          <cell r="O2257">
            <v>1</v>
          </cell>
          <cell r="R2257">
            <v>2.7299400000000001E-2</v>
          </cell>
          <cell r="S2257">
            <v>113.29251000000001</v>
          </cell>
          <cell r="T2257">
            <v>113.2652106</v>
          </cell>
          <cell r="U2257">
            <v>2.729940000000397E-2</v>
          </cell>
          <cell r="W2257">
            <v>1999</v>
          </cell>
          <cell r="X2257">
            <v>7</v>
          </cell>
          <cell r="Y2257">
            <v>1.1553228621291447</v>
          </cell>
          <cell r="Z2257">
            <v>1</v>
          </cell>
          <cell r="AA2257">
            <v>4</v>
          </cell>
          <cell r="AB2257">
            <v>100</v>
          </cell>
          <cell r="AC2257">
            <v>0.09</v>
          </cell>
          <cell r="AD2257">
            <v>10</v>
          </cell>
          <cell r="AH2257">
            <v>0.5</v>
          </cell>
        </row>
        <row r="2258">
          <cell r="A2258" t="str">
            <v>G980757-005</v>
          </cell>
          <cell r="B2258" t="str">
            <v>Fixtures and fittings</v>
          </cell>
          <cell r="C2258">
            <v>1501</v>
          </cell>
          <cell r="D2258" t="str">
            <v>HR</v>
          </cell>
          <cell r="E2258" t="str">
            <v>N/A</v>
          </cell>
          <cell r="F2258">
            <v>4210124</v>
          </cell>
          <cell r="G2258" t="str">
            <v>NCOA</v>
          </cell>
          <cell r="H2258" t="str">
            <v>OFFICE97 WIN32 THAI'</v>
          </cell>
          <cell r="I2258">
            <v>36224</v>
          </cell>
          <cell r="J2258">
            <v>36254</v>
          </cell>
          <cell r="K2258">
            <v>1820</v>
          </cell>
          <cell r="L2258">
            <v>0</v>
          </cell>
          <cell r="M2258">
            <v>12000</v>
          </cell>
          <cell r="N2258">
            <v>11999</v>
          </cell>
          <cell r="O2258">
            <v>1</v>
          </cell>
          <cell r="R2258">
            <v>2.7299400000000001E-2</v>
          </cell>
          <cell r="S2258">
            <v>327.59280000000001</v>
          </cell>
          <cell r="T2258">
            <v>327.56550060000001</v>
          </cell>
          <cell r="U2258">
            <v>2.729940000000397E-2</v>
          </cell>
          <cell r="W2258">
            <v>1999</v>
          </cell>
          <cell r="X2258">
            <v>7</v>
          </cell>
          <cell r="Y2258">
            <v>1.1553228621291447</v>
          </cell>
          <cell r="Z2258">
            <v>1</v>
          </cell>
          <cell r="AA2258">
            <v>4</v>
          </cell>
          <cell r="AB2258">
            <v>400</v>
          </cell>
          <cell r="AC2258">
            <v>0.09</v>
          </cell>
          <cell r="AD2258">
            <v>40</v>
          </cell>
          <cell r="AH2258">
            <v>0.5</v>
          </cell>
        </row>
        <row r="2259">
          <cell r="A2259" t="str">
            <v>G980757-006</v>
          </cell>
          <cell r="B2259" t="str">
            <v>Fixtures and fittings</v>
          </cell>
          <cell r="C2259">
            <v>1501</v>
          </cell>
          <cell r="D2259" t="str">
            <v>HR</v>
          </cell>
          <cell r="E2259" t="str">
            <v>N/A</v>
          </cell>
          <cell r="F2259">
            <v>4303169</v>
          </cell>
          <cell r="G2259" t="str">
            <v>CDG MICROSYSTEMS LIMITED</v>
          </cell>
          <cell r="H2259" t="str">
            <v>COLOR MONITOR</v>
          </cell>
          <cell r="I2259">
            <v>36726</v>
          </cell>
          <cell r="J2259">
            <v>36737</v>
          </cell>
          <cell r="K2259">
            <v>1820</v>
          </cell>
          <cell r="L2259">
            <v>0</v>
          </cell>
          <cell r="M2259">
            <v>13400</v>
          </cell>
          <cell r="N2259">
            <v>13399</v>
          </cell>
          <cell r="O2259">
            <v>1</v>
          </cell>
          <cell r="R2259">
            <v>2.54215E-2</v>
          </cell>
          <cell r="S2259">
            <v>340.6481</v>
          </cell>
          <cell r="T2259">
            <v>340.62267850000001</v>
          </cell>
          <cell r="U2259">
            <v>2.5421499999993102E-2</v>
          </cell>
          <cell r="W2259">
            <v>2000</v>
          </cell>
          <cell r="X2259">
            <v>7</v>
          </cell>
          <cell r="Y2259">
            <v>1.124702684335712</v>
          </cell>
          <cell r="Z2259">
            <v>1</v>
          </cell>
          <cell r="AA2259">
            <v>4</v>
          </cell>
          <cell r="AB2259">
            <v>400</v>
          </cell>
          <cell r="AC2259">
            <v>0.1</v>
          </cell>
          <cell r="AD2259">
            <v>40</v>
          </cell>
          <cell r="AH2259">
            <v>0.5</v>
          </cell>
        </row>
        <row r="2260">
          <cell r="A2260" t="str">
            <v>G980758-000</v>
          </cell>
          <cell r="B2260" t="str">
            <v>Fixtures and fittings</v>
          </cell>
          <cell r="C2260">
            <v>1701</v>
          </cell>
          <cell r="D2260" t="str">
            <v>Finance</v>
          </cell>
          <cell r="E2260" t="str">
            <v>N/A</v>
          </cell>
          <cell r="F2260">
            <v>4110462</v>
          </cell>
          <cell r="G2260" t="str">
            <v>NCOA</v>
          </cell>
          <cell r="H2260" t="str">
            <v>PC PENTIUM 233MMX # 426</v>
          </cell>
          <cell r="I2260">
            <v>36094</v>
          </cell>
          <cell r="J2260">
            <v>36152</v>
          </cell>
          <cell r="K2260">
            <v>1820</v>
          </cell>
          <cell r="L2260">
            <v>0</v>
          </cell>
          <cell r="M2260">
            <v>35650</v>
          </cell>
          <cell r="N2260">
            <v>35649</v>
          </cell>
          <cell r="O2260">
            <v>1</v>
          </cell>
          <cell r="R2260">
            <v>2.60857E-2</v>
          </cell>
          <cell r="S2260">
            <v>929.95520499999998</v>
          </cell>
          <cell r="T2260">
            <v>929.92911930000002</v>
          </cell>
          <cell r="U2260">
            <v>2.6085699999953249E-2</v>
          </cell>
          <cell r="W2260">
            <v>1998</v>
          </cell>
          <cell r="X2260">
            <v>6</v>
          </cell>
          <cell r="Y2260">
            <v>0</v>
          </cell>
          <cell r="Z2260">
            <v>1.1114365766683647</v>
          </cell>
          <cell r="AA2260">
            <v>5</v>
          </cell>
          <cell r="AB2260">
            <v>0</v>
          </cell>
          <cell r="AC2260">
            <v>0.03</v>
          </cell>
          <cell r="AD2260">
            <v>0</v>
          </cell>
          <cell r="AH2260">
            <v>0</v>
          </cell>
        </row>
        <row r="2261">
          <cell r="A2261" t="str">
            <v>G980758-001</v>
          </cell>
          <cell r="B2261" t="str">
            <v>Fixtures and fittings</v>
          </cell>
          <cell r="C2261">
            <v>1701</v>
          </cell>
          <cell r="D2261" t="str">
            <v>Finance</v>
          </cell>
          <cell r="E2261" t="str">
            <v>N/A</v>
          </cell>
          <cell r="F2261" t="str">
            <v>I410283</v>
          </cell>
          <cell r="G2261" t="str">
            <v>POWER VISION</v>
          </cell>
          <cell r="H2261" t="str">
            <v>SOFTWARE PACKAGES</v>
          </cell>
          <cell r="I2261">
            <v>36090</v>
          </cell>
          <cell r="J2261">
            <v>36152</v>
          </cell>
          <cell r="K2261">
            <v>1820</v>
          </cell>
          <cell r="L2261">
            <v>0</v>
          </cell>
          <cell r="M2261">
            <v>58789.29</v>
          </cell>
          <cell r="N2261">
            <v>58788.29</v>
          </cell>
          <cell r="O2261">
            <v>1</v>
          </cell>
          <cell r="R2261">
            <v>2.7299400000000001E-2</v>
          </cell>
          <cell r="S2261">
            <v>1604.912343426</v>
          </cell>
          <cell r="T2261">
            <v>1604.8850440260001</v>
          </cell>
          <cell r="U2261">
            <v>2.7299399999947127E-2</v>
          </cell>
          <cell r="W2261">
            <v>1998</v>
          </cell>
          <cell r="X2261">
            <v>6</v>
          </cell>
          <cell r="Y2261">
            <v>0</v>
          </cell>
          <cell r="Z2261">
            <v>1.1114365766683647</v>
          </cell>
          <cell r="AA2261">
            <v>5</v>
          </cell>
          <cell r="AB2261">
            <v>0</v>
          </cell>
          <cell r="AC2261">
            <v>0.03</v>
          </cell>
          <cell r="AD2261">
            <v>0</v>
          </cell>
          <cell r="AH2261">
            <v>0</v>
          </cell>
        </row>
        <row r="2262">
          <cell r="A2262" t="str">
            <v>G980758-002</v>
          </cell>
          <cell r="B2262" t="str">
            <v>Fixtures and fittings</v>
          </cell>
          <cell r="C2262">
            <v>1701</v>
          </cell>
          <cell r="D2262" t="str">
            <v>Finance</v>
          </cell>
          <cell r="E2262" t="str">
            <v>N/A</v>
          </cell>
          <cell r="F2262" t="str">
            <v>I410326</v>
          </cell>
          <cell r="G2262" t="str">
            <v>POWER VISION</v>
          </cell>
          <cell r="H2262" t="str">
            <v>SOFTWARE PACKAGES ( 25%)</v>
          </cell>
          <cell r="I2262">
            <v>36106</v>
          </cell>
          <cell r="J2262">
            <v>36163</v>
          </cell>
          <cell r="K2262">
            <v>1820</v>
          </cell>
          <cell r="L2262">
            <v>0</v>
          </cell>
          <cell r="M2262">
            <v>29394.639999999999</v>
          </cell>
          <cell r="N2262">
            <v>29393.64</v>
          </cell>
          <cell r="O2262">
            <v>1</v>
          </cell>
          <cell r="R2262">
            <v>2.7299400000000001E-2</v>
          </cell>
          <cell r="S2262">
            <v>802.45603521600003</v>
          </cell>
          <cell r="T2262">
            <v>802.42873581599997</v>
          </cell>
          <cell r="U2262">
            <v>2.7299400000060814E-2</v>
          </cell>
          <cell r="W2262">
            <v>1999</v>
          </cell>
          <cell r="X2262">
            <v>6</v>
          </cell>
          <cell r="Y2262">
            <v>0</v>
          </cell>
          <cell r="Z2262">
            <v>0.9671166581762608</v>
          </cell>
          <cell r="AA2262">
            <v>5</v>
          </cell>
          <cell r="AB2262">
            <v>0</v>
          </cell>
          <cell r="AC2262">
            <v>0.04</v>
          </cell>
          <cell r="AD2262">
            <v>0</v>
          </cell>
          <cell r="AH2262">
            <v>0</v>
          </cell>
        </row>
        <row r="2263">
          <cell r="A2263" t="str">
            <v>G980758-003</v>
          </cell>
          <cell r="B2263" t="str">
            <v>Fixtures and fittings</v>
          </cell>
          <cell r="C2263">
            <v>1701</v>
          </cell>
          <cell r="D2263" t="str">
            <v>Finance</v>
          </cell>
          <cell r="E2263" t="str">
            <v>N/A</v>
          </cell>
          <cell r="F2263" t="str">
            <v>I410333</v>
          </cell>
          <cell r="G2263" t="str">
            <v>POWER VISION</v>
          </cell>
          <cell r="H2263" t="str">
            <v>SOFTWARE PACKAGES ( 15%)</v>
          </cell>
          <cell r="I2263">
            <v>36133</v>
          </cell>
          <cell r="J2263">
            <v>36163</v>
          </cell>
          <cell r="K2263">
            <v>1820</v>
          </cell>
          <cell r="L2263">
            <v>0</v>
          </cell>
          <cell r="M2263">
            <v>17636.79</v>
          </cell>
          <cell r="N2263">
            <v>17635.79</v>
          </cell>
          <cell r="O2263">
            <v>1</v>
          </cell>
          <cell r="R2263">
            <v>2.54215E-2</v>
          </cell>
          <cell r="S2263">
            <v>448.35365698500004</v>
          </cell>
          <cell r="T2263">
            <v>448.32823548499999</v>
          </cell>
          <cell r="U2263">
            <v>2.5421500000049946E-2</v>
          </cell>
          <cell r="W2263">
            <v>1999</v>
          </cell>
          <cell r="X2263">
            <v>6</v>
          </cell>
          <cell r="Y2263">
            <v>0</v>
          </cell>
          <cell r="Z2263">
            <v>0.9671166581762608</v>
          </cell>
          <cell r="AA2263">
            <v>5</v>
          </cell>
          <cell r="AB2263">
            <v>0</v>
          </cell>
          <cell r="AC2263">
            <v>0.04</v>
          </cell>
          <cell r="AD2263">
            <v>0</v>
          </cell>
          <cell r="AH2263">
            <v>0</v>
          </cell>
        </row>
        <row r="2264">
          <cell r="A2264" t="str">
            <v>G980758-004</v>
          </cell>
          <cell r="B2264" t="str">
            <v>Fixtures and fittings</v>
          </cell>
          <cell r="C2264">
            <v>1701</v>
          </cell>
          <cell r="D2264" t="str">
            <v>Finance</v>
          </cell>
          <cell r="E2264" t="str">
            <v>N/A</v>
          </cell>
          <cell r="F2264">
            <v>4210124</v>
          </cell>
          <cell r="G2264" t="str">
            <v>NCOA</v>
          </cell>
          <cell r="H2264" t="str">
            <v>OFFICE97 WIN32 THAI'</v>
          </cell>
          <cell r="I2264">
            <v>36224</v>
          </cell>
          <cell r="J2264">
            <v>36254</v>
          </cell>
          <cell r="K2264">
            <v>1820</v>
          </cell>
          <cell r="L2264">
            <v>0</v>
          </cell>
          <cell r="M2264">
            <v>12000</v>
          </cell>
          <cell r="N2264">
            <v>11999</v>
          </cell>
          <cell r="O2264">
            <v>1</v>
          </cell>
          <cell r="R2264">
            <v>2.60857E-2</v>
          </cell>
          <cell r="S2264">
            <v>313.02839999999998</v>
          </cell>
          <cell r="T2264">
            <v>313.00231430000002</v>
          </cell>
          <cell r="U2264">
            <v>2.6085699999953249E-2</v>
          </cell>
          <cell r="W2264">
            <v>1999</v>
          </cell>
          <cell r="X2264">
            <v>7</v>
          </cell>
          <cell r="Y2264">
            <v>1.1553228621291447</v>
          </cell>
          <cell r="Z2264">
            <v>1</v>
          </cell>
          <cell r="AA2264">
            <v>4</v>
          </cell>
          <cell r="AB2264">
            <v>400</v>
          </cell>
          <cell r="AC2264">
            <v>0.09</v>
          </cell>
          <cell r="AD2264">
            <v>40</v>
          </cell>
          <cell r="AH2264">
            <v>0.5</v>
          </cell>
        </row>
        <row r="2265">
          <cell r="A2265" t="str">
            <v>G980759-000</v>
          </cell>
          <cell r="B2265" t="str">
            <v>Fixtures and fittings</v>
          </cell>
          <cell r="C2265">
            <v>1701</v>
          </cell>
          <cell r="D2265" t="str">
            <v>Finance</v>
          </cell>
          <cell r="E2265" t="str">
            <v>N/A</v>
          </cell>
          <cell r="F2265">
            <v>4110462</v>
          </cell>
          <cell r="G2265" t="str">
            <v>NCOA</v>
          </cell>
          <cell r="H2265" t="str">
            <v>PC PENTIUM 233MMX # 424</v>
          </cell>
          <cell r="I2265">
            <v>36094</v>
          </cell>
          <cell r="J2265">
            <v>36152</v>
          </cell>
          <cell r="K2265">
            <v>1820</v>
          </cell>
          <cell r="L2265">
            <v>0</v>
          </cell>
          <cell r="M2265">
            <v>35650</v>
          </cell>
          <cell r="N2265">
            <v>35649</v>
          </cell>
          <cell r="O2265">
            <v>1</v>
          </cell>
          <cell r="R2265">
            <v>2.7299400000000001E-2</v>
          </cell>
          <cell r="S2265">
            <v>973.22361000000001</v>
          </cell>
          <cell r="T2265">
            <v>973.19631060000006</v>
          </cell>
          <cell r="U2265">
            <v>2.7299399999947127E-2</v>
          </cell>
          <cell r="W2265">
            <v>1998</v>
          </cell>
          <cell r="X2265">
            <v>6</v>
          </cell>
          <cell r="Y2265">
            <v>0</v>
          </cell>
          <cell r="Z2265">
            <v>1.1114365766683647</v>
          </cell>
          <cell r="AA2265">
            <v>5</v>
          </cell>
          <cell r="AB2265">
            <v>0</v>
          </cell>
          <cell r="AC2265">
            <v>0.03</v>
          </cell>
          <cell r="AD2265">
            <v>0</v>
          </cell>
          <cell r="AH2265">
            <v>0</v>
          </cell>
        </row>
        <row r="2266">
          <cell r="A2266" t="str">
            <v>G980759-001</v>
          </cell>
          <cell r="B2266" t="str">
            <v>Fixtures and fittings</v>
          </cell>
          <cell r="C2266">
            <v>1701</v>
          </cell>
          <cell r="D2266" t="str">
            <v>Finance</v>
          </cell>
          <cell r="E2266" t="str">
            <v>N/A</v>
          </cell>
          <cell r="F2266" t="str">
            <v>I410283</v>
          </cell>
          <cell r="G2266" t="str">
            <v>POWER VISION</v>
          </cell>
          <cell r="H2266" t="str">
            <v>SOFTWARE PACKAGES</v>
          </cell>
          <cell r="I2266">
            <v>36090</v>
          </cell>
          <cell r="J2266">
            <v>36152</v>
          </cell>
          <cell r="K2266">
            <v>1820</v>
          </cell>
          <cell r="L2266">
            <v>0</v>
          </cell>
          <cell r="M2266">
            <v>58789.29</v>
          </cell>
          <cell r="N2266">
            <v>58788.29</v>
          </cell>
          <cell r="O2266">
            <v>1</v>
          </cell>
          <cell r="R2266">
            <v>2.4152E-2</v>
          </cell>
          <cell r="S2266">
            <v>1419.8789320799999</v>
          </cell>
          <cell r="T2266">
            <v>1419.85478008</v>
          </cell>
          <cell r="U2266">
            <v>2.4151999999958207E-2</v>
          </cell>
          <cell r="W2266">
            <v>1998</v>
          </cell>
          <cell r="X2266">
            <v>6</v>
          </cell>
          <cell r="Y2266">
            <v>0</v>
          </cell>
          <cell r="Z2266">
            <v>1.1114365766683647</v>
          </cell>
          <cell r="AA2266">
            <v>5</v>
          </cell>
          <cell r="AB2266">
            <v>0</v>
          </cell>
          <cell r="AC2266">
            <v>0.03</v>
          </cell>
          <cell r="AD2266">
            <v>0</v>
          </cell>
          <cell r="AH2266">
            <v>0</v>
          </cell>
        </row>
        <row r="2267">
          <cell r="A2267" t="str">
            <v>G980759-002</v>
          </cell>
          <cell r="B2267" t="str">
            <v>Fixtures and fittings</v>
          </cell>
          <cell r="C2267">
            <v>1701</v>
          </cell>
          <cell r="D2267" t="str">
            <v>Finance</v>
          </cell>
          <cell r="E2267" t="str">
            <v>N/A</v>
          </cell>
          <cell r="F2267" t="str">
            <v>I410326</v>
          </cell>
          <cell r="G2267" t="str">
            <v>POWER VISION</v>
          </cell>
          <cell r="H2267" t="str">
            <v>SOFTWARE PACKAGES ( 25%)</v>
          </cell>
          <cell r="I2267">
            <v>36106</v>
          </cell>
          <cell r="J2267">
            <v>36163</v>
          </cell>
          <cell r="K2267">
            <v>1820</v>
          </cell>
          <cell r="L2267">
            <v>0</v>
          </cell>
          <cell r="M2267">
            <v>29394.639999999999</v>
          </cell>
          <cell r="N2267">
            <v>29393.64</v>
          </cell>
          <cell r="O2267">
            <v>1</v>
          </cell>
          <cell r="R2267">
            <v>3.97005E-2</v>
          </cell>
          <cell r="S2267">
            <v>1166.9819053199999</v>
          </cell>
          <cell r="T2267">
            <v>1166.9422048199999</v>
          </cell>
          <cell r="U2267">
            <v>3.9700499999980821E-2</v>
          </cell>
          <cell r="W2267">
            <v>1999</v>
          </cell>
          <cell r="X2267">
            <v>6</v>
          </cell>
          <cell r="Y2267">
            <v>0</v>
          </cell>
          <cell r="Z2267">
            <v>0.9671166581762608</v>
          </cell>
          <cell r="AA2267">
            <v>5</v>
          </cell>
          <cell r="AB2267">
            <v>0</v>
          </cell>
          <cell r="AC2267">
            <v>0.04</v>
          </cell>
          <cell r="AD2267">
            <v>0</v>
          </cell>
          <cell r="AH2267">
            <v>0</v>
          </cell>
        </row>
        <row r="2268">
          <cell r="A2268" t="str">
            <v>G980759-003</v>
          </cell>
          <cell r="B2268" t="str">
            <v>Fixtures and fittings</v>
          </cell>
          <cell r="C2268">
            <v>1701</v>
          </cell>
          <cell r="D2268" t="str">
            <v>Finance</v>
          </cell>
          <cell r="E2268" t="str">
            <v>N/A</v>
          </cell>
          <cell r="F2268" t="str">
            <v>I410333</v>
          </cell>
          <cell r="G2268" t="str">
            <v>POWER VISION</v>
          </cell>
          <cell r="H2268" t="str">
            <v>SOFTWARE PACKAGES ( 15%)</v>
          </cell>
          <cell r="I2268">
            <v>36133</v>
          </cell>
          <cell r="J2268">
            <v>36163</v>
          </cell>
          <cell r="K2268">
            <v>1820</v>
          </cell>
          <cell r="L2268">
            <v>0</v>
          </cell>
          <cell r="M2268">
            <v>17636.79</v>
          </cell>
          <cell r="N2268">
            <v>17635.79</v>
          </cell>
          <cell r="O2268">
            <v>1</v>
          </cell>
          <cell r="R2268">
            <v>3.9763800000000002E-2</v>
          </cell>
          <cell r="S2268">
            <v>701.30579020200003</v>
          </cell>
          <cell r="T2268">
            <v>701.26602640200008</v>
          </cell>
          <cell r="U2268">
            <v>3.9763799999946059E-2</v>
          </cell>
          <cell r="W2268">
            <v>1999</v>
          </cell>
          <cell r="X2268">
            <v>6</v>
          </cell>
          <cell r="Y2268">
            <v>0</v>
          </cell>
          <cell r="Z2268">
            <v>0.9671166581762608</v>
          </cell>
          <cell r="AA2268">
            <v>5</v>
          </cell>
          <cell r="AB2268">
            <v>0</v>
          </cell>
          <cell r="AC2268">
            <v>0.04</v>
          </cell>
          <cell r="AD2268">
            <v>0</v>
          </cell>
          <cell r="AH2268">
            <v>0</v>
          </cell>
        </row>
        <row r="2269">
          <cell r="A2269" t="str">
            <v>G980759-004</v>
          </cell>
          <cell r="B2269" t="str">
            <v>Fixtures and fittings</v>
          </cell>
          <cell r="C2269">
            <v>1701</v>
          </cell>
          <cell r="D2269" t="str">
            <v>Finance</v>
          </cell>
          <cell r="E2269" t="str">
            <v>N/A</v>
          </cell>
          <cell r="F2269">
            <v>4110555</v>
          </cell>
          <cell r="G2269" t="str">
            <v>NCOA</v>
          </cell>
          <cell r="H2269" t="str">
            <v>S/W MC AFEE,FLOPPY DRIVE</v>
          </cell>
          <cell r="I2269">
            <v>36137</v>
          </cell>
          <cell r="J2269">
            <v>36163</v>
          </cell>
          <cell r="K2269">
            <v>1820</v>
          </cell>
          <cell r="L2269">
            <v>0</v>
          </cell>
          <cell r="M2269">
            <v>4150</v>
          </cell>
          <cell r="N2269">
            <v>4149</v>
          </cell>
          <cell r="O2269">
            <v>1</v>
          </cell>
          <cell r="R2269">
            <v>3.9763800000000002E-2</v>
          </cell>
          <cell r="S2269">
            <v>165.01976999999999</v>
          </cell>
          <cell r="T2269">
            <v>164.98000620000002</v>
          </cell>
          <cell r="U2269">
            <v>3.9763799999974481E-2</v>
          </cell>
          <cell r="W2269">
            <v>1999</v>
          </cell>
          <cell r="X2269">
            <v>7</v>
          </cell>
          <cell r="Y2269">
            <v>1.1553228621291447</v>
          </cell>
          <cell r="Z2269">
            <v>1</v>
          </cell>
          <cell r="AA2269">
            <v>4</v>
          </cell>
          <cell r="AB2269">
            <v>100</v>
          </cell>
          <cell r="AC2269">
            <v>0.09</v>
          </cell>
          <cell r="AD2269">
            <v>10</v>
          </cell>
          <cell r="AH2269">
            <v>0.5</v>
          </cell>
        </row>
        <row r="2270">
          <cell r="A2270" t="str">
            <v>G980759-005</v>
          </cell>
          <cell r="B2270" t="str">
            <v>Fixtures and fittings</v>
          </cell>
          <cell r="C2270">
            <v>1701</v>
          </cell>
          <cell r="D2270" t="str">
            <v>Finance</v>
          </cell>
          <cell r="E2270" t="str">
            <v>N/A</v>
          </cell>
          <cell r="F2270">
            <v>4210124</v>
          </cell>
          <cell r="G2270" t="str">
            <v>NCOA</v>
          </cell>
          <cell r="H2270" t="str">
            <v>OFFICE97 WIN32 THAI'</v>
          </cell>
          <cell r="I2270">
            <v>36224</v>
          </cell>
          <cell r="J2270">
            <v>36254</v>
          </cell>
          <cell r="K2270">
            <v>1820</v>
          </cell>
          <cell r="L2270">
            <v>0</v>
          </cell>
          <cell r="M2270">
            <v>12000</v>
          </cell>
          <cell r="N2270">
            <v>11999</v>
          </cell>
          <cell r="O2270">
            <v>1</v>
          </cell>
          <cell r="R2270">
            <v>3.9763800000000002E-2</v>
          </cell>
          <cell r="S2270">
            <v>477.16560000000004</v>
          </cell>
          <cell r="T2270">
            <v>477.12583620000004</v>
          </cell>
          <cell r="U2270">
            <v>3.9763800000002902E-2</v>
          </cell>
          <cell r="W2270">
            <v>1999</v>
          </cell>
          <cell r="X2270">
            <v>7</v>
          </cell>
          <cell r="Y2270">
            <v>1.1553228621291447</v>
          </cell>
          <cell r="Z2270">
            <v>1</v>
          </cell>
          <cell r="AA2270">
            <v>4</v>
          </cell>
          <cell r="AB2270">
            <v>400</v>
          </cell>
          <cell r="AC2270">
            <v>0.09</v>
          </cell>
          <cell r="AD2270">
            <v>40</v>
          </cell>
          <cell r="AH2270">
            <v>0.5</v>
          </cell>
        </row>
        <row r="2271">
          <cell r="A2271" t="str">
            <v>G980760-001</v>
          </cell>
          <cell r="B2271" t="str">
            <v>Fixtures and fittings</v>
          </cell>
          <cell r="C2271">
            <v>1501</v>
          </cell>
          <cell r="D2271" t="str">
            <v>HR</v>
          </cell>
          <cell r="E2271" t="str">
            <v>N/A</v>
          </cell>
          <cell r="F2271" t="str">
            <v>I410283</v>
          </cell>
          <cell r="G2271" t="str">
            <v>POWER VISION</v>
          </cell>
          <cell r="H2271" t="str">
            <v>SOFTWARE PACKAGES</v>
          </cell>
          <cell r="I2271">
            <v>36090</v>
          </cell>
          <cell r="J2271">
            <v>36152</v>
          </cell>
          <cell r="K2271">
            <v>1820</v>
          </cell>
          <cell r="L2271">
            <v>0</v>
          </cell>
          <cell r="M2271">
            <v>58789.29</v>
          </cell>
          <cell r="N2271">
            <v>58788.29</v>
          </cell>
          <cell r="O2271">
            <v>1</v>
          </cell>
          <cell r="R2271">
            <v>3.93709E-2</v>
          </cell>
          <cell r="S2271">
            <v>2314.587257661</v>
          </cell>
          <cell r="T2271">
            <v>2314.547886761</v>
          </cell>
          <cell r="U2271">
            <v>3.9370899999994435E-2</v>
          </cell>
          <cell r="W2271">
            <v>1998</v>
          </cell>
          <cell r="X2271">
            <v>6</v>
          </cell>
          <cell r="Y2271">
            <v>0</v>
          </cell>
          <cell r="Z2271">
            <v>1.1114365766683647</v>
          </cell>
          <cell r="AA2271">
            <v>5</v>
          </cell>
          <cell r="AB2271">
            <v>0</v>
          </cell>
          <cell r="AC2271">
            <v>0.03</v>
          </cell>
          <cell r="AD2271">
            <v>0</v>
          </cell>
          <cell r="AH2271">
            <v>0</v>
          </cell>
        </row>
        <row r="2272">
          <cell r="A2272" t="str">
            <v>G980760-002</v>
          </cell>
          <cell r="B2272" t="str">
            <v>Fixtures and fittings</v>
          </cell>
          <cell r="C2272">
            <v>1501</v>
          </cell>
          <cell r="D2272" t="str">
            <v>HR</v>
          </cell>
          <cell r="E2272" t="str">
            <v>N/A</v>
          </cell>
          <cell r="F2272" t="str">
            <v>I410326</v>
          </cell>
          <cell r="G2272" t="str">
            <v>POWER VISION</v>
          </cell>
          <cell r="H2272" t="str">
            <v>SOFTWARE PACKAGES ( 25%)</v>
          </cell>
          <cell r="I2272">
            <v>36106</v>
          </cell>
          <cell r="J2272">
            <v>36163</v>
          </cell>
          <cell r="K2272">
            <v>1820</v>
          </cell>
          <cell r="L2272">
            <v>0</v>
          </cell>
          <cell r="M2272">
            <v>29394.639999999999</v>
          </cell>
          <cell r="N2272">
            <v>29393.64</v>
          </cell>
          <cell r="O2272">
            <v>1</v>
          </cell>
          <cell r="R2272">
            <v>3.93709E-2</v>
          </cell>
          <cell r="S2272">
            <v>1157.293431976</v>
          </cell>
          <cell r="T2272">
            <v>1157.254061076</v>
          </cell>
          <cell r="U2272">
            <v>3.9370899999994435E-2</v>
          </cell>
          <cell r="W2272">
            <v>1999</v>
          </cell>
          <cell r="X2272">
            <v>6</v>
          </cell>
          <cell r="Y2272">
            <v>0</v>
          </cell>
          <cell r="Z2272">
            <v>0.9671166581762608</v>
          </cell>
          <cell r="AA2272">
            <v>5</v>
          </cell>
          <cell r="AB2272">
            <v>0</v>
          </cell>
          <cell r="AC2272">
            <v>0.04</v>
          </cell>
          <cell r="AD2272">
            <v>0</v>
          </cell>
          <cell r="AH2272">
            <v>0</v>
          </cell>
        </row>
        <row r="2273">
          <cell r="A2273" t="str">
            <v>G980760-003</v>
          </cell>
          <cell r="B2273" t="str">
            <v>Fixtures and fittings</v>
          </cell>
          <cell r="C2273">
            <v>1501</v>
          </cell>
          <cell r="D2273" t="str">
            <v>HR</v>
          </cell>
          <cell r="E2273" t="str">
            <v>N/A</v>
          </cell>
          <cell r="F2273" t="str">
            <v>I410333</v>
          </cell>
          <cell r="G2273" t="str">
            <v>POWER VISION</v>
          </cell>
          <cell r="H2273" t="str">
            <v>SOFTWARE PACKAGES ( 15%)</v>
          </cell>
          <cell r="I2273">
            <v>36133</v>
          </cell>
          <cell r="J2273">
            <v>36163</v>
          </cell>
          <cell r="K2273">
            <v>1820</v>
          </cell>
          <cell r="L2273">
            <v>0</v>
          </cell>
          <cell r="M2273">
            <v>17636.79</v>
          </cell>
          <cell r="N2273">
            <v>17635.79</v>
          </cell>
          <cell r="O2273">
            <v>1</v>
          </cell>
          <cell r="R2273">
            <v>3.93709E-2</v>
          </cell>
          <cell r="S2273">
            <v>694.376295411</v>
          </cell>
          <cell r="T2273">
            <v>694.33692451100001</v>
          </cell>
          <cell r="U2273">
            <v>3.9370899999994435E-2</v>
          </cell>
          <cell r="W2273">
            <v>1999</v>
          </cell>
          <cell r="X2273">
            <v>6</v>
          </cell>
          <cell r="Y2273">
            <v>0</v>
          </cell>
          <cell r="Z2273">
            <v>0.9671166581762608</v>
          </cell>
          <cell r="AA2273">
            <v>5</v>
          </cell>
          <cell r="AB2273">
            <v>0</v>
          </cell>
          <cell r="AC2273">
            <v>0.04</v>
          </cell>
          <cell r="AD2273">
            <v>0</v>
          </cell>
          <cell r="AH2273">
            <v>0</v>
          </cell>
        </row>
        <row r="2274">
          <cell r="A2274" t="str">
            <v>G980760-004</v>
          </cell>
          <cell r="B2274" t="str">
            <v>Fixtures and fittings</v>
          </cell>
          <cell r="C2274">
            <v>1501</v>
          </cell>
          <cell r="D2274" t="str">
            <v>HR</v>
          </cell>
          <cell r="E2274" t="str">
            <v>N/A</v>
          </cell>
          <cell r="F2274">
            <v>4210124</v>
          </cell>
          <cell r="G2274" t="str">
            <v>NCOA</v>
          </cell>
          <cell r="H2274" t="str">
            <v>OFFICE97 WIN32 THAI'</v>
          </cell>
          <cell r="I2274">
            <v>36224</v>
          </cell>
          <cell r="J2274">
            <v>36254</v>
          </cell>
          <cell r="K2274">
            <v>1820</v>
          </cell>
          <cell r="L2274">
            <v>0</v>
          </cell>
          <cell r="M2274">
            <v>12000</v>
          </cell>
          <cell r="N2274">
            <v>11999</v>
          </cell>
          <cell r="O2274">
            <v>1</v>
          </cell>
          <cell r="R2274">
            <v>3.93709E-2</v>
          </cell>
          <cell r="S2274">
            <v>472.45080000000002</v>
          </cell>
          <cell r="T2274">
            <v>472.41142910000002</v>
          </cell>
          <cell r="U2274">
            <v>3.9370899999994435E-2</v>
          </cell>
          <cell r="W2274">
            <v>1999</v>
          </cell>
          <cell r="X2274">
            <v>7</v>
          </cell>
          <cell r="Y2274">
            <v>1.1553228621291447</v>
          </cell>
          <cell r="Z2274">
            <v>1</v>
          </cell>
          <cell r="AA2274">
            <v>4</v>
          </cell>
          <cell r="AB2274">
            <v>400</v>
          </cell>
          <cell r="AC2274">
            <v>0.09</v>
          </cell>
          <cell r="AD2274">
            <v>40</v>
          </cell>
          <cell r="AH2274">
            <v>0.5</v>
          </cell>
        </row>
        <row r="2275">
          <cell r="A2275" t="str">
            <v>G980760-005</v>
          </cell>
          <cell r="B2275" t="str">
            <v>Fixtures and fittings</v>
          </cell>
          <cell r="C2275">
            <v>1501</v>
          </cell>
          <cell r="D2275" t="str">
            <v>HR</v>
          </cell>
          <cell r="E2275" t="str">
            <v>N/A</v>
          </cell>
          <cell r="F2275">
            <v>4303169</v>
          </cell>
          <cell r="G2275" t="str">
            <v>CDG MICROSYSTEMS LIMITED</v>
          </cell>
          <cell r="H2275" t="str">
            <v>COLOR MONITOR</v>
          </cell>
          <cell r="I2275">
            <v>36726</v>
          </cell>
          <cell r="J2275">
            <v>36737</v>
          </cell>
          <cell r="K2275">
            <v>1820</v>
          </cell>
          <cell r="L2275">
            <v>0</v>
          </cell>
          <cell r="M2275">
            <v>13400</v>
          </cell>
          <cell r="N2275">
            <v>13399</v>
          </cell>
          <cell r="O2275">
            <v>1</v>
          </cell>
          <cell r="R2275">
            <v>3.9990400000000002E-2</v>
          </cell>
          <cell r="S2275">
            <v>535.87135999999998</v>
          </cell>
          <cell r="T2275">
            <v>535.83136960000002</v>
          </cell>
          <cell r="U2275">
            <v>3.9990399999965121E-2</v>
          </cell>
          <cell r="W2275">
            <v>2000</v>
          </cell>
          <cell r="X2275">
            <v>7</v>
          </cell>
          <cell r="Y2275">
            <v>1.124702684335712</v>
          </cell>
          <cell r="Z2275">
            <v>1</v>
          </cell>
          <cell r="AA2275">
            <v>4</v>
          </cell>
          <cell r="AB2275">
            <v>400</v>
          </cell>
          <cell r="AC2275">
            <v>0.1</v>
          </cell>
          <cell r="AD2275">
            <v>40</v>
          </cell>
          <cell r="AH2275">
            <v>0.5</v>
          </cell>
        </row>
        <row r="2276">
          <cell r="A2276" t="str">
            <v>G980761-000</v>
          </cell>
          <cell r="B2276" t="str">
            <v>Fixtures and fittings</v>
          </cell>
          <cell r="C2276">
            <v>1501</v>
          </cell>
          <cell r="D2276" t="str">
            <v>HR</v>
          </cell>
          <cell r="E2276" t="str">
            <v>N/A</v>
          </cell>
          <cell r="F2276">
            <v>4110462</v>
          </cell>
          <cell r="G2276" t="str">
            <v>NCOA</v>
          </cell>
          <cell r="H2276" t="str">
            <v>PC PENTIUM 233MMX # 301</v>
          </cell>
          <cell r="I2276">
            <v>36094</v>
          </cell>
          <cell r="J2276">
            <v>36152</v>
          </cell>
          <cell r="K2276">
            <v>1820</v>
          </cell>
          <cell r="L2276">
            <v>0</v>
          </cell>
          <cell r="M2276">
            <v>35650</v>
          </cell>
          <cell r="N2276">
            <v>35649</v>
          </cell>
          <cell r="O2276">
            <v>1</v>
          </cell>
          <cell r="R2276">
            <v>3.97005E-2</v>
          </cell>
          <cell r="S2276">
            <v>1415.322825</v>
          </cell>
          <cell r="T2276">
            <v>1415.2831245</v>
          </cell>
          <cell r="U2276">
            <v>3.9700499999980821E-2</v>
          </cell>
          <cell r="W2276">
            <v>1998</v>
          </cell>
          <cell r="X2276">
            <v>6</v>
          </cell>
          <cell r="Y2276">
            <v>0</v>
          </cell>
          <cell r="Z2276">
            <v>1.1114365766683647</v>
          </cell>
          <cell r="AA2276">
            <v>5</v>
          </cell>
          <cell r="AB2276">
            <v>0</v>
          </cell>
          <cell r="AC2276">
            <v>0.03</v>
          </cell>
          <cell r="AD2276">
            <v>0</v>
          </cell>
          <cell r="AH2276">
            <v>0</v>
          </cell>
        </row>
        <row r="2277">
          <cell r="A2277" t="str">
            <v>G980761-001</v>
          </cell>
          <cell r="B2277" t="str">
            <v>Fixtures and fittings</v>
          </cell>
          <cell r="C2277">
            <v>1501</v>
          </cell>
          <cell r="D2277" t="str">
            <v>HR</v>
          </cell>
          <cell r="E2277" t="str">
            <v>N/A</v>
          </cell>
          <cell r="F2277" t="str">
            <v>I410283</v>
          </cell>
          <cell r="G2277" t="str">
            <v>POWER VISION</v>
          </cell>
          <cell r="H2277" t="str">
            <v>SOFTWARE PACKAGES</v>
          </cell>
          <cell r="I2277">
            <v>36090</v>
          </cell>
          <cell r="J2277">
            <v>36152</v>
          </cell>
          <cell r="K2277">
            <v>1820</v>
          </cell>
          <cell r="L2277">
            <v>0</v>
          </cell>
          <cell r="M2277">
            <v>58789.29</v>
          </cell>
          <cell r="N2277">
            <v>58788.29</v>
          </cell>
          <cell r="O2277">
            <v>1</v>
          </cell>
          <cell r="R2277">
            <v>3.97005E-2</v>
          </cell>
          <cell r="S2277">
            <v>2333.964207645</v>
          </cell>
          <cell r="T2277">
            <v>2333.924507145</v>
          </cell>
          <cell r="U2277">
            <v>3.9700499999980821E-2</v>
          </cell>
          <cell r="W2277">
            <v>1998</v>
          </cell>
          <cell r="X2277">
            <v>6</v>
          </cell>
          <cell r="Y2277">
            <v>0</v>
          </cell>
          <cell r="Z2277">
            <v>1.1114365766683647</v>
          </cell>
          <cell r="AA2277">
            <v>5</v>
          </cell>
          <cell r="AB2277">
            <v>0</v>
          </cell>
          <cell r="AC2277">
            <v>0.03</v>
          </cell>
          <cell r="AD2277">
            <v>0</v>
          </cell>
          <cell r="AH2277">
            <v>0</v>
          </cell>
        </row>
        <row r="2278">
          <cell r="A2278" t="str">
            <v>G980761-002</v>
          </cell>
          <cell r="B2278" t="str">
            <v>Fixtures and fittings</v>
          </cell>
          <cell r="C2278">
            <v>1501</v>
          </cell>
          <cell r="D2278" t="str">
            <v>HR</v>
          </cell>
          <cell r="E2278" t="str">
            <v>N/A</v>
          </cell>
          <cell r="F2278" t="str">
            <v>I410326</v>
          </cell>
          <cell r="G2278" t="str">
            <v>POWER VISION</v>
          </cell>
          <cell r="H2278" t="str">
            <v>SOFTWARE PACKAGES ( 25%)</v>
          </cell>
          <cell r="I2278">
            <v>36106</v>
          </cell>
          <cell r="J2278">
            <v>36163</v>
          </cell>
          <cell r="K2278">
            <v>1820</v>
          </cell>
          <cell r="L2278">
            <v>0</v>
          </cell>
          <cell r="M2278">
            <v>29394.639999999999</v>
          </cell>
          <cell r="N2278">
            <v>29393.64</v>
          </cell>
          <cell r="O2278">
            <v>1</v>
          </cell>
          <cell r="R2278">
            <v>3.97005E-2</v>
          </cell>
          <cell r="S2278">
            <v>1166.9819053199999</v>
          </cell>
          <cell r="T2278">
            <v>1166.9422048199999</v>
          </cell>
          <cell r="U2278">
            <v>3.9700499999980821E-2</v>
          </cell>
          <cell r="W2278">
            <v>1999</v>
          </cell>
          <cell r="X2278">
            <v>6</v>
          </cell>
          <cell r="Y2278">
            <v>0</v>
          </cell>
          <cell r="Z2278">
            <v>0.9671166581762608</v>
          </cell>
          <cell r="AA2278">
            <v>5</v>
          </cell>
          <cell r="AB2278">
            <v>0</v>
          </cell>
          <cell r="AC2278">
            <v>0.04</v>
          </cell>
          <cell r="AD2278">
            <v>0</v>
          </cell>
          <cell r="AH2278">
            <v>0</v>
          </cell>
        </row>
        <row r="2279">
          <cell r="A2279" t="str">
            <v>G980761-003</v>
          </cell>
          <cell r="B2279" t="str">
            <v>Fixtures and fittings</v>
          </cell>
          <cell r="C2279">
            <v>1501</v>
          </cell>
          <cell r="D2279" t="str">
            <v>HR</v>
          </cell>
          <cell r="E2279" t="str">
            <v>N/A</v>
          </cell>
          <cell r="F2279" t="str">
            <v>I410333</v>
          </cell>
          <cell r="G2279" t="str">
            <v>POWER VISION</v>
          </cell>
          <cell r="H2279" t="str">
            <v>SOFTWARE PACKAGES ( 15%)</v>
          </cell>
          <cell r="I2279">
            <v>36133</v>
          </cell>
          <cell r="J2279">
            <v>36163</v>
          </cell>
          <cell r="K2279">
            <v>1820</v>
          </cell>
          <cell r="L2279">
            <v>0</v>
          </cell>
          <cell r="M2279">
            <v>17636.79</v>
          </cell>
          <cell r="N2279">
            <v>17635.79</v>
          </cell>
          <cell r="O2279">
            <v>1</v>
          </cell>
          <cell r="R2279">
            <v>3.93709E-2</v>
          </cell>
          <cell r="S2279">
            <v>694.376295411</v>
          </cell>
          <cell r="T2279">
            <v>694.33692451100001</v>
          </cell>
          <cell r="U2279">
            <v>3.9370899999994435E-2</v>
          </cell>
          <cell r="W2279">
            <v>1999</v>
          </cell>
          <cell r="X2279">
            <v>6</v>
          </cell>
          <cell r="Y2279">
            <v>0</v>
          </cell>
          <cell r="Z2279">
            <v>0.9671166581762608</v>
          </cell>
          <cell r="AA2279">
            <v>5</v>
          </cell>
          <cell r="AB2279">
            <v>0</v>
          </cell>
          <cell r="AC2279">
            <v>0.04</v>
          </cell>
          <cell r="AD2279">
            <v>0</v>
          </cell>
          <cell r="AH2279">
            <v>0</v>
          </cell>
        </row>
        <row r="2280">
          <cell r="A2280" t="str">
            <v>G980764-000</v>
          </cell>
          <cell r="B2280" t="str">
            <v>Fixtures and fittings</v>
          </cell>
          <cell r="C2280">
            <v>3427</v>
          </cell>
          <cell r="D2280" t="str">
            <v>Test</v>
          </cell>
          <cell r="E2280" t="str">
            <v>N/A</v>
          </cell>
          <cell r="F2280">
            <v>4110464</v>
          </cell>
          <cell r="G2280" t="str">
            <v>NCOA</v>
          </cell>
          <cell r="H2280" t="str">
            <v>PRT-75 PRINTER EPSON LQ-300</v>
          </cell>
          <cell r="I2280">
            <v>36094</v>
          </cell>
          <cell r="J2280">
            <v>36152</v>
          </cell>
          <cell r="K2280">
            <v>1820</v>
          </cell>
          <cell r="L2280">
            <v>0</v>
          </cell>
          <cell r="M2280">
            <v>9850</v>
          </cell>
          <cell r="N2280">
            <v>9849</v>
          </cell>
          <cell r="O2280">
            <v>1</v>
          </cell>
          <cell r="R2280">
            <v>3.93709E-2</v>
          </cell>
          <cell r="S2280">
            <v>387.80336499999999</v>
          </cell>
          <cell r="T2280">
            <v>387.76399409999999</v>
          </cell>
          <cell r="U2280">
            <v>3.9370899999994435E-2</v>
          </cell>
          <cell r="W2280">
            <v>1998</v>
          </cell>
          <cell r="X2280">
            <v>5</v>
          </cell>
          <cell r="Y2280">
            <v>0.70710340307658859</v>
          </cell>
          <cell r="Z2280">
            <v>1.1114365766683647</v>
          </cell>
          <cell r="AA2280">
            <v>4</v>
          </cell>
          <cell r="AB2280">
            <v>0</v>
          </cell>
          <cell r="AC2280">
            <v>0.08</v>
          </cell>
          <cell r="AD2280">
            <v>0</v>
          </cell>
          <cell r="AH2280">
            <v>0</v>
          </cell>
        </row>
        <row r="2281">
          <cell r="A2281" t="str">
            <v>G980765-000</v>
          </cell>
          <cell r="B2281" t="str">
            <v>Fixtures and fittings</v>
          </cell>
          <cell r="C2281">
            <v>3427</v>
          </cell>
          <cell r="D2281" t="str">
            <v>Test</v>
          </cell>
          <cell r="E2281" t="str">
            <v>N/A</v>
          </cell>
          <cell r="F2281">
            <v>4110464</v>
          </cell>
          <cell r="G2281" t="str">
            <v>NCOA</v>
          </cell>
          <cell r="H2281" t="str">
            <v>PRT-76 PRINTER EPSON LQ-300</v>
          </cell>
          <cell r="I2281">
            <v>36094</v>
          </cell>
          <cell r="J2281">
            <v>36152</v>
          </cell>
          <cell r="K2281">
            <v>1820</v>
          </cell>
          <cell r="L2281">
            <v>0</v>
          </cell>
          <cell r="M2281">
            <v>9850</v>
          </cell>
          <cell r="N2281">
            <v>9849</v>
          </cell>
          <cell r="O2281">
            <v>1</v>
          </cell>
          <cell r="R2281">
            <v>3.93709E-2</v>
          </cell>
          <cell r="S2281">
            <v>387.80336499999999</v>
          </cell>
          <cell r="T2281">
            <v>387.76399409999999</v>
          </cell>
          <cell r="U2281">
            <v>3.9370899999994435E-2</v>
          </cell>
          <cell r="W2281">
            <v>1998</v>
          </cell>
          <cell r="X2281">
            <v>5</v>
          </cell>
          <cell r="Y2281">
            <v>0.70710340307658859</v>
          </cell>
          <cell r="Z2281">
            <v>1.1114365766683647</v>
          </cell>
          <cell r="AA2281">
            <v>4</v>
          </cell>
          <cell r="AB2281">
            <v>300</v>
          </cell>
          <cell r="AC2281">
            <v>0.08</v>
          </cell>
          <cell r="AD2281">
            <v>20</v>
          </cell>
          <cell r="AH2281">
            <v>0.5</v>
          </cell>
        </row>
        <row r="2282">
          <cell r="A2282" t="str">
            <v>G980766-000</v>
          </cell>
          <cell r="B2282" t="str">
            <v>Fixtures and fittings</v>
          </cell>
          <cell r="C2282">
            <v>2004</v>
          </cell>
          <cell r="D2282" t="str">
            <v>QA</v>
          </cell>
          <cell r="E2282" t="str">
            <v>N/A</v>
          </cell>
          <cell r="F2282">
            <v>4110510</v>
          </cell>
          <cell r="G2282" t="str">
            <v>NCOA</v>
          </cell>
          <cell r="H2282" t="str">
            <v>PC PENTIUM 200 MMX # 4</v>
          </cell>
          <cell r="I2282">
            <v>36111</v>
          </cell>
          <cell r="J2282">
            <v>36152</v>
          </cell>
          <cell r="K2282">
            <v>1820</v>
          </cell>
          <cell r="L2282">
            <v>0</v>
          </cell>
          <cell r="M2282">
            <v>35650</v>
          </cell>
          <cell r="N2282">
            <v>35649</v>
          </cell>
          <cell r="O2282">
            <v>1</v>
          </cell>
          <cell r="R2282">
            <v>3.93709E-2</v>
          </cell>
          <cell r="S2282">
            <v>1403.5725850000001</v>
          </cell>
          <cell r="T2282">
            <v>1403.5332141000001</v>
          </cell>
          <cell r="U2282">
            <v>3.9370899999994435E-2</v>
          </cell>
          <cell r="W2282">
            <v>1998</v>
          </cell>
          <cell r="X2282">
            <v>6</v>
          </cell>
          <cell r="Y2282">
            <v>0</v>
          </cell>
          <cell r="Z2282">
            <v>1.1114365766683647</v>
          </cell>
          <cell r="AA2282">
            <v>5</v>
          </cell>
          <cell r="AB2282">
            <v>0</v>
          </cell>
          <cell r="AC2282">
            <v>0.03</v>
          </cell>
          <cell r="AD2282">
            <v>0</v>
          </cell>
          <cell r="AH2282">
            <v>0</v>
          </cell>
        </row>
        <row r="2283">
          <cell r="A2283" t="str">
            <v>G980766-001</v>
          </cell>
          <cell r="B2283" t="str">
            <v>Fixtures and fittings</v>
          </cell>
          <cell r="C2283">
            <v>2004</v>
          </cell>
          <cell r="D2283" t="str">
            <v>QA</v>
          </cell>
          <cell r="E2283" t="str">
            <v>N/A</v>
          </cell>
          <cell r="F2283">
            <v>4210061</v>
          </cell>
          <cell r="G2283" t="str">
            <v>NCOA</v>
          </cell>
          <cell r="H2283" t="str">
            <v>OFFICE 97 STD SPECIAL UPGRADE</v>
          </cell>
          <cell r="I2283">
            <v>36193</v>
          </cell>
          <cell r="J2283">
            <v>36219</v>
          </cell>
          <cell r="K2283">
            <v>1820</v>
          </cell>
          <cell r="L2283">
            <v>0</v>
          </cell>
          <cell r="M2283">
            <v>10300</v>
          </cell>
          <cell r="N2283">
            <v>10299</v>
          </cell>
          <cell r="O2283">
            <v>1</v>
          </cell>
          <cell r="R2283">
            <v>3.93709E-2</v>
          </cell>
          <cell r="S2283">
            <v>405.52026999999998</v>
          </cell>
          <cell r="T2283">
            <v>405.48089909999999</v>
          </cell>
          <cell r="U2283">
            <v>3.9370899999994435E-2</v>
          </cell>
          <cell r="W2283">
            <v>1999</v>
          </cell>
          <cell r="X2283">
            <v>7</v>
          </cell>
          <cell r="Y2283">
            <v>1.1553228621291447</v>
          </cell>
          <cell r="Z2283">
            <v>1</v>
          </cell>
          <cell r="AA2283">
            <v>4</v>
          </cell>
          <cell r="AB2283">
            <v>300</v>
          </cell>
          <cell r="AC2283">
            <v>0.09</v>
          </cell>
          <cell r="AD2283">
            <v>30</v>
          </cell>
          <cell r="AH2283">
            <v>0.5</v>
          </cell>
        </row>
        <row r="2284">
          <cell r="A2284" t="str">
            <v>G980767-000</v>
          </cell>
          <cell r="B2284" t="str">
            <v>Fixtures and fittings</v>
          </cell>
          <cell r="C2284">
            <v>1201</v>
          </cell>
          <cell r="D2284" t="str">
            <v>Logistic</v>
          </cell>
          <cell r="E2284" t="str">
            <v>N/A</v>
          </cell>
          <cell r="F2284">
            <v>4110461</v>
          </cell>
          <cell r="G2284" t="str">
            <v>NCOA</v>
          </cell>
          <cell r="H2284" t="str">
            <v>HP PRINTER LASERJET 4000N (2004EB132/5 to NSE2)</v>
          </cell>
          <cell r="I2284">
            <v>36094</v>
          </cell>
          <cell r="J2284">
            <v>36152</v>
          </cell>
          <cell r="K2284">
            <v>1820</v>
          </cell>
          <cell r="L2284">
            <v>0</v>
          </cell>
          <cell r="M2284">
            <v>83650</v>
          </cell>
          <cell r="N2284">
            <v>83649</v>
          </cell>
          <cell r="O2284">
            <v>1</v>
          </cell>
          <cell r="R2284">
            <v>3.93709E-2</v>
          </cell>
          <cell r="S2284">
            <v>3293.3757850000002</v>
          </cell>
          <cell r="T2284">
            <v>3293.3364141000002</v>
          </cell>
          <cell r="U2284">
            <v>3.9370899999994435E-2</v>
          </cell>
          <cell r="W2284">
            <v>1998</v>
          </cell>
          <cell r="X2284">
            <v>5</v>
          </cell>
          <cell r="Y2284">
            <v>0.70710340307658859</v>
          </cell>
          <cell r="Z2284">
            <v>1.1114365766683647</v>
          </cell>
          <cell r="AA2284">
            <v>4</v>
          </cell>
          <cell r="AB2284">
            <v>2600</v>
          </cell>
          <cell r="AC2284">
            <v>0.08</v>
          </cell>
          <cell r="AD2284">
            <v>210</v>
          </cell>
          <cell r="AH2284">
            <v>0.5</v>
          </cell>
        </row>
        <row r="2285">
          <cell r="A2285" t="str">
            <v>G980768-000</v>
          </cell>
          <cell r="B2285" t="str">
            <v>Fixtures and fittings</v>
          </cell>
          <cell r="C2285">
            <v>1201</v>
          </cell>
          <cell r="D2285" t="str">
            <v>Logistic</v>
          </cell>
          <cell r="E2285" t="str">
            <v>N/A</v>
          </cell>
          <cell r="F2285">
            <v>4110461</v>
          </cell>
          <cell r="G2285" t="str">
            <v>NCOA</v>
          </cell>
          <cell r="H2285" t="str">
            <v>PRINTER HP LASERJET 4000N</v>
          </cell>
          <cell r="I2285">
            <v>36094</v>
          </cell>
          <cell r="J2285">
            <v>36152</v>
          </cell>
          <cell r="K2285">
            <v>1820</v>
          </cell>
          <cell r="L2285">
            <v>0</v>
          </cell>
          <cell r="M2285">
            <v>83650</v>
          </cell>
          <cell r="N2285">
            <v>83649</v>
          </cell>
          <cell r="O2285">
            <v>1</v>
          </cell>
          <cell r="R2285">
            <v>3.93709E-2</v>
          </cell>
          <cell r="S2285">
            <v>3293.3757850000002</v>
          </cell>
          <cell r="T2285">
            <v>3293.3364141000002</v>
          </cell>
          <cell r="U2285">
            <v>3.9370899999994435E-2</v>
          </cell>
          <cell r="W2285">
            <v>1998</v>
          </cell>
          <cell r="X2285">
            <v>5</v>
          </cell>
          <cell r="Y2285">
            <v>0.70710340307658859</v>
          </cell>
          <cell r="Z2285">
            <v>1.1114365766683647</v>
          </cell>
          <cell r="AA2285">
            <v>4</v>
          </cell>
          <cell r="AB2285">
            <v>2600</v>
          </cell>
          <cell r="AC2285">
            <v>0.08</v>
          </cell>
          <cell r="AD2285">
            <v>210</v>
          </cell>
          <cell r="AH2285">
            <v>0.5</v>
          </cell>
        </row>
        <row r="2286">
          <cell r="A2286" t="str">
            <v>G980769-000</v>
          </cell>
          <cell r="B2286" t="str">
            <v>Fixtures and fittings</v>
          </cell>
          <cell r="C2286">
            <v>1201</v>
          </cell>
          <cell r="D2286" t="str">
            <v>Logistic</v>
          </cell>
          <cell r="E2286">
            <v>9802120024</v>
          </cell>
          <cell r="F2286" t="str">
            <v>IVG0006682</v>
          </cell>
          <cell r="G2286" t="str">
            <v>OGA</v>
          </cell>
          <cell r="H2286" t="str">
            <v>THERMAL/TTR PRINTER</v>
          </cell>
          <cell r="I2286">
            <v>36110</v>
          </cell>
          <cell r="J2286">
            <v>36152</v>
          </cell>
          <cell r="K2286">
            <v>1820</v>
          </cell>
          <cell r="L2286">
            <v>0</v>
          </cell>
          <cell r="M2286">
            <v>82000</v>
          </cell>
          <cell r="N2286">
            <v>81999</v>
          </cell>
          <cell r="O2286">
            <v>1</v>
          </cell>
          <cell r="R2286">
            <v>3.93709E-2</v>
          </cell>
          <cell r="S2286">
            <v>3228.4137999999998</v>
          </cell>
          <cell r="T2286">
            <v>3228.3744290999998</v>
          </cell>
          <cell r="U2286">
            <v>3.9370899999994435E-2</v>
          </cell>
          <cell r="W2286">
            <v>1998</v>
          </cell>
          <cell r="X2286">
            <v>5</v>
          </cell>
          <cell r="Y2286">
            <v>0.70710340307658859</v>
          </cell>
          <cell r="Z2286">
            <v>1.1114365766683647</v>
          </cell>
          <cell r="AA2286">
            <v>4</v>
          </cell>
          <cell r="AB2286">
            <v>2500</v>
          </cell>
          <cell r="AC2286">
            <v>0.08</v>
          </cell>
          <cell r="AD2286">
            <v>200</v>
          </cell>
          <cell r="AH2286">
            <v>0.5</v>
          </cell>
        </row>
        <row r="2287">
          <cell r="A2287" t="str">
            <v>G980772-000</v>
          </cell>
          <cell r="B2287" t="str">
            <v>Fixtures and fittings</v>
          </cell>
          <cell r="C2287">
            <v>1301</v>
          </cell>
          <cell r="D2287" t="str">
            <v>IS</v>
          </cell>
          <cell r="E2287" t="str">
            <v>N/A</v>
          </cell>
          <cell r="F2287">
            <v>4110537</v>
          </cell>
          <cell r="G2287" t="str">
            <v>NCOA</v>
          </cell>
          <cell r="H2287" t="str">
            <v>PC PENTIUM-233  #428</v>
          </cell>
          <cell r="I2287">
            <v>36123</v>
          </cell>
          <cell r="J2287">
            <v>36163</v>
          </cell>
          <cell r="K2287">
            <v>1820</v>
          </cell>
          <cell r="L2287">
            <v>0</v>
          </cell>
          <cell r="M2287">
            <v>41150</v>
          </cell>
          <cell r="N2287">
            <v>41149</v>
          </cell>
          <cell r="O2287">
            <v>1</v>
          </cell>
          <cell r="R2287">
            <v>3.93709E-2</v>
          </cell>
          <cell r="S2287">
            <v>1620.112535</v>
          </cell>
          <cell r="T2287">
            <v>1620.0731641</v>
          </cell>
          <cell r="U2287">
            <v>3.9370899999994435E-2</v>
          </cell>
          <cell r="W2287">
            <v>1999</v>
          </cell>
          <cell r="X2287">
            <v>6</v>
          </cell>
          <cell r="Y2287">
            <v>0</v>
          </cell>
          <cell r="Z2287">
            <v>0.9671166581762608</v>
          </cell>
          <cell r="AA2287">
            <v>5</v>
          </cell>
          <cell r="AB2287">
            <v>0</v>
          </cell>
          <cell r="AC2287">
            <v>0.04</v>
          </cell>
          <cell r="AD2287">
            <v>0</v>
          </cell>
          <cell r="AH2287">
            <v>0</v>
          </cell>
        </row>
        <row r="2288">
          <cell r="A2288" t="str">
            <v>G980773-000</v>
          </cell>
          <cell r="B2288" t="str">
            <v>Fixtures and fittings</v>
          </cell>
          <cell r="C2288">
            <v>1301</v>
          </cell>
          <cell r="D2288" t="str">
            <v>IS</v>
          </cell>
          <cell r="E2288" t="str">
            <v>N/A</v>
          </cell>
          <cell r="F2288">
            <v>4110537</v>
          </cell>
          <cell r="G2288" t="str">
            <v>NCOA</v>
          </cell>
          <cell r="H2288" t="str">
            <v>PC PENTIUM-233  #429</v>
          </cell>
          <cell r="I2288">
            <v>36123</v>
          </cell>
          <cell r="J2288">
            <v>36163</v>
          </cell>
          <cell r="K2288">
            <v>1820</v>
          </cell>
          <cell r="L2288">
            <v>0</v>
          </cell>
          <cell r="M2288">
            <v>41150</v>
          </cell>
          <cell r="N2288">
            <v>41149</v>
          </cell>
          <cell r="O2288">
            <v>1</v>
          </cell>
          <cell r="R2288">
            <v>3.9763800000000002E-2</v>
          </cell>
          <cell r="S2288">
            <v>1636.2803700000002</v>
          </cell>
          <cell r="T2288">
            <v>1636.2406062</v>
          </cell>
          <cell r="U2288">
            <v>3.9763800000173433E-2</v>
          </cell>
          <cell r="W2288">
            <v>1999</v>
          </cell>
          <cell r="X2288">
            <v>6</v>
          </cell>
          <cell r="Y2288">
            <v>0</v>
          </cell>
          <cell r="Z2288">
            <v>0.9671166581762608</v>
          </cell>
          <cell r="AA2288">
            <v>5</v>
          </cell>
          <cell r="AB2288">
            <v>0</v>
          </cell>
          <cell r="AC2288">
            <v>0.04</v>
          </cell>
          <cell r="AD2288">
            <v>0</v>
          </cell>
          <cell r="AH2288">
            <v>0</v>
          </cell>
        </row>
        <row r="2289">
          <cell r="A2289" t="str">
            <v>G980778-000</v>
          </cell>
          <cell r="B2289" t="str">
            <v>Fixtures and fittings</v>
          </cell>
          <cell r="C2289">
            <v>1301</v>
          </cell>
          <cell r="D2289" t="str">
            <v>IS</v>
          </cell>
          <cell r="E2289" t="str">
            <v>N/A</v>
          </cell>
          <cell r="F2289">
            <v>4110575</v>
          </cell>
          <cell r="G2289" t="str">
            <v>NCOA</v>
          </cell>
          <cell r="H2289" t="str">
            <v>PC PENTIUM-233  #432</v>
          </cell>
          <cell r="I2289">
            <v>36146</v>
          </cell>
          <cell r="J2289">
            <v>36163</v>
          </cell>
          <cell r="K2289">
            <v>1820</v>
          </cell>
          <cell r="L2289">
            <v>0</v>
          </cell>
          <cell r="M2289">
            <v>64950</v>
          </cell>
          <cell r="N2289">
            <v>64949</v>
          </cell>
          <cell r="O2289">
            <v>1</v>
          </cell>
          <cell r="R2289">
            <v>3.93709E-2</v>
          </cell>
          <cell r="S2289">
            <v>2557.1399550000001</v>
          </cell>
          <cell r="T2289">
            <v>2557.1005841000001</v>
          </cell>
          <cell r="U2289">
            <v>3.9370899999994435E-2</v>
          </cell>
          <cell r="W2289">
            <v>1999</v>
          </cell>
          <cell r="X2289">
            <v>6</v>
          </cell>
          <cell r="Y2289">
            <v>0</v>
          </cell>
          <cell r="Z2289">
            <v>0.9671166581762608</v>
          </cell>
          <cell r="AA2289">
            <v>5</v>
          </cell>
          <cell r="AB2289">
            <v>0</v>
          </cell>
          <cell r="AC2289">
            <v>0.04</v>
          </cell>
          <cell r="AD2289">
            <v>0</v>
          </cell>
          <cell r="AH2289">
            <v>0</v>
          </cell>
        </row>
        <row r="2290">
          <cell r="A2290" t="str">
            <v>G980779-000</v>
          </cell>
          <cell r="B2290" t="str">
            <v>Fixtures and fittings</v>
          </cell>
          <cell r="C2290">
            <v>3400</v>
          </cell>
          <cell r="D2290" t="str">
            <v>Test</v>
          </cell>
          <cell r="E2290" t="str">
            <v>N/A</v>
          </cell>
          <cell r="F2290">
            <v>4110543</v>
          </cell>
          <cell r="G2290" t="str">
            <v>NCOA</v>
          </cell>
          <cell r="H2290" t="str">
            <v>PRINTER EPSON LQ-670</v>
          </cell>
          <cell r="I2290">
            <v>36125</v>
          </cell>
          <cell r="J2290">
            <v>36163</v>
          </cell>
          <cell r="K2290">
            <v>1820</v>
          </cell>
          <cell r="L2290">
            <v>0</v>
          </cell>
          <cell r="M2290">
            <v>17500</v>
          </cell>
          <cell r="N2290">
            <v>17499</v>
          </cell>
          <cell r="O2290">
            <v>1</v>
          </cell>
          <cell r="R2290">
            <v>3.9763800000000002E-2</v>
          </cell>
          <cell r="S2290">
            <v>695.86650000000009</v>
          </cell>
          <cell r="T2290">
            <v>695.82673620000003</v>
          </cell>
          <cell r="U2290">
            <v>3.9763800000059746E-2</v>
          </cell>
          <cell r="W2290">
            <v>1999</v>
          </cell>
          <cell r="X2290">
            <v>5</v>
          </cell>
          <cell r="Y2290">
            <v>0.86931345340782851</v>
          </cell>
          <cell r="Z2290">
            <v>0.9671166581762608</v>
          </cell>
          <cell r="AA2290">
            <v>4</v>
          </cell>
          <cell r="AB2290">
            <v>0</v>
          </cell>
          <cell r="AC2290">
            <v>0.09</v>
          </cell>
          <cell r="AD2290">
            <v>0</v>
          </cell>
          <cell r="AH2290">
            <v>0</v>
          </cell>
        </row>
        <row r="2291">
          <cell r="A2291" t="str">
            <v>G980780-000</v>
          </cell>
          <cell r="B2291" t="str">
            <v>Fixtures and fittings</v>
          </cell>
          <cell r="C2291">
            <v>1301</v>
          </cell>
          <cell r="D2291" t="str">
            <v>IS</v>
          </cell>
          <cell r="E2291" t="str">
            <v>N/A</v>
          </cell>
          <cell r="F2291">
            <v>4110586</v>
          </cell>
          <cell r="G2291" t="str">
            <v>NCOA</v>
          </cell>
          <cell r="H2291" t="str">
            <v>PC-300 AMDK6-2, MANAGEMENT SOFTWARE</v>
          </cell>
          <cell r="I2291">
            <v>36152</v>
          </cell>
          <cell r="J2291">
            <v>36163</v>
          </cell>
          <cell r="K2291">
            <v>1820</v>
          </cell>
          <cell r="L2291">
            <v>0</v>
          </cell>
          <cell r="M2291">
            <v>70000</v>
          </cell>
          <cell r="N2291">
            <v>69999</v>
          </cell>
          <cell r="O2291">
            <v>1</v>
          </cell>
          <cell r="R2291">
            <v>4.03091E-2</v>
          </cell>
          <cell r="S2291">
            <v>2821.6370000000002</v>
          </cell>
          <cell r="T2291">
            <v>2821.5966908999999</v>
          </cell>
          <cell r="U2291">
            <v>4.030910000028598E-2</v>
          </cell>
          <cell r="W2291">
            <v>1999</v>
          </cell>
          <cell r="X2291">
            <v>6</v>
          </cell>
          <cell r="Y2291">
            <v>0</v>
          </cell>
          <cell r="Z2291">
            <v>0.9671166581762608</v>
          </cell>
          <cell r="AA2291">
            <v>5</v>
          </cell>
          <cell r="AB2291">
            <v>0</v>
          </cell>
          <cell r="AC2291">
            <v>0.04</v>
          </cell>
          <cell r="AD2291">
            <v>0</v>
          </cell>
          <cell r="AH2291">
            <v>0</v>
          </cell>
        </row>
        <row r="2292">
          <cell r="A2292" t="str">
            <v>G980782-000</v>
          </cell>
          <cell r="B2292" t="str">
            <v>Fixtures and fittings</v>
          </cell>
          <cell r="C2292">
            <v>1301</v>
          </cell>
          <cell r="D2292" t="str">
            <v>IS</v>
          </cell>
          <cell r="E2292" t="str">
            <v>N/A</v>
          </cell>
          <cell r="F2292">
            <v>4210030</v>
          </cell>
          <cell r="G2292" t="str">
            <v>NCOA</v>
          </cell>
          <cell r="H2292" t="str">
            <v>PC PENTIUM-233 MMX PC# 433</v>
          </cell>
          <cell r="I2292">
            <v>36181</v>
          </cell>
          <cell r="J2292">
            <v>36191</v>
          </cell>
          <cell r="K2292">
            <v>1820</v>
          </cell>
          <cell r="L2292">
            <v>0</v>
          </cell>
          <cell r="M2292">
            <v>35200</v>
          </cell>
          <cell r="N2292">
            <v>35199</v>
          </cell>
          <cell r="O2292">
            <v>1</v>
          </cell>
          <cell r="R2292">
            <v>4.03091E-2</v>
          </cell>
          <cell r="S2292">
            <v>1418.88032</v>
          </cell>
          <cell r="T2292">
            <v>1418.8400108999999</v>
          </cell>
          <cell r="U2292">
            <v>4.0309100000058606E-2</v>
          </cell>
          <cell r="W2292">
            <v>1999</v>
          </cell>
          <cell r="X2292">
            <v>6</v>
          </cell>
          <cell r="Y2292">
            <v>0</v>
          </cell>
          <cell r="Z2292">
            <v>0.9671166581762608</v>
          </cell>
          <cell r="AA2292">
            <v>5</v>
          </cell>
          <cell r="AB2292">
            <v>0</v>
          </cell>
          <cell r="AC2292">
            <v>0.04</v>
          </cell>
          <cell r="AD2292">
            <v>0</v>
          </cell>
          <cell r="AH2292">
            <v>0</v>
          </cell>
        </row>
        <row r="2293">
          <cell r="A2293" t="str">
            <v>G980784-000</v>
          </cell>
          <cell r="B2293" t="str">
            <v>Fixtures and fittings</v>
          </cell>
          <cell r="C2293">
            <v>1301</v>
          </cell>
          <cell r="D2293" t="str">
            <v>IS</v>
          </cell>
          <cell r="E2293" t="str">
            <v>N/A</v>
          </cell>
          <cell r="F2293">
            <v>4210030</v>
          </cell>
          <cell r="G2293" t="str">
            <v>NCOA</v>
          </cell>
          <cell r="H2293" t="str">
            <v>PC PENTIUM-233 MMX PC# 434</v>
          </cell>
          <cell r="I2293">
            <v>36181</v>
          </cell>
          <cell r="J2293">
            <v>36191</v>
          </cell>
          <cell r="K2293">
            <v>1820</v>
          </cell>
          <cell r="L2293">
            <v>0</v>
          </cell>
          <cell r="M2293">
            <v>35200</v>
          </cell>
          <cell r="N2293">
            <v>35199</v>
          </cell>
          <cell r="O2293">
            <v>1</v>
          </cell>
          <cell r="R2293">
            <v>4.03091E-2</v>
          </cell>
          <cell r="S2293">
            <v>1418.88032</v>
          </cell>
          <cell r="T2293">
            <v>1418.8400108999999</v>
          </cell>
          <cell r="U2293">
            <v>4.0309100000058606E-2</v>
          </cell>
          <cell r="W2293">
            <v>1999</v>
          </cell>
          <cell r="X2293">
            <v>6</v>
          </cell>
          <cell r="Y2293">
            <v>0</v>
          </cell>
          <cell r="Z2293">
            <v>0.9671166581762608</v>
          </cell>
          <cell r="AA2293">
            <v>5</v>
          </cell>
          <cell r="AB2293">
            <v>0</v>
          </cell>
          <cell r="AC2293">
            <v>0.04</v>
          </cell>
          <cell r="AD2293">
            <v>0</v>
          </cell>
          <cell r="AH2293">
            <v>0</v>
          </cell>
        </row>
        <row r="2294">
          <cell r="A2294" t="str">
            <v>G990001-000</v>
          </cell>
          <cell r="B2294" t="str">
            <v>Fixtures and fittings</v>
          </cell>
          <cell r="C2294">
            <v>8101</v>
          </cell>
          <cell r="D2294" t="str">
            <v>CEO</v>
          </cell>
          <cell r="E2294" t="str">
            <v>N/A</v>
          </cell>
          <cell r="F2294">
            <v>85220</v>
          </cell>
          <cell r="G2294" t="str">
            <v>KEC</v>
          </cell>
          <cell r="H2294" t="str">
            <v>ZOPPAS DISHWASHER 1170P-H</v>
          </cell>
          <cell r="I2294">
            <v>36234</v>
          </cell>
          <cell r="J2294">
            <v>36254</v>
          </cell>
          <cell r="K2294">
            <v>1820</v>
          </cell>
          <cell r="L2294">
            <v>0</v>
          </cell>
          <cell r="M2294">
            <v>145600</v>
          </cell>
          <cell r="N2294">
            <v>145599</v>
          </cell>
          <cell r="O2294">
            <v>1</v>
          </cell>
          <cell r="R2294">
            <v>4.03091E-2</v>
          </cell>
          <cell r="S2294">
            <v>5869.0049600000002</v>
          </cell>
          <cell r="T2294">
            <v>5868.9646509000004</v>
          </cell>
          <cell r="U2294">
            <v>4.0309099999831233E-2</v>
          </cell>
          <cell r="W2294">
            <v>1999</v>
          </cell>
          <cell r="X2294">
            <v>7</v>
          </cell>
          <cell r="Y2294">
            <v>1.1553228621291447</v>
          </cell>
          <cell r="Z2294">
            <v>1</v>
          </cell>
          <cell r="AA2294">
            <v>4</v>
          </cell>
          <cell r="AB2294">
            <v>4400</v>
          </cell>
          <cell r="AC2294">
            <v>0.09</v>
          </cell>
          <cell r="AD2294">
            <v>400</v>
          </cell>
          <cell r="AH2294">
            <v>0.5</v>
          </cell>
        </row>
        <row r="2295">
          <cell r="A2295" t="str">
            <v>G990002-000</v>
          </cell>
          <cell r="B2295" t="str">
            <v>Fixtures and fittings</v>
          </cell>
          <cell r="C2295">
            <v>8101</v>
          </cell>
          <cell r="D2295" t="str">
            <v>CEO</v>
          </cell>
          <cell r="E2295" t="str">
            <v>N/A</v>
          </cell>
          <cell r="F2295">
            <v>677</v>
          </cell>
          <cell r="G2295" t="str">
            <v>KNT STANLESS</v>
          </cell>
          <cell r="H2295" t="str">
            <v>OVEN CHICKEN (30%)</v>
          </cell>
          <cell r="I2295">
            <v>36238</v>
          </cell>
          <cell r="J2295">
            <v>36254</v>
          </cell>
          <cell r="K2295">
            <v>1820</v>
          </cell>
          <cell r="L2295">
            <v>0</v>
          </cell>
          <cell r="M2295">
            <v>30000</v>
          </cell>
          <cell r="N2295">
            <v>29999</v>
          </cell>
          <cell r="O2295">
            <v>1</v>
          </cell>
          <cell r="R2295">
            <v>2.1980099999999999E-2</v>
          </cell>
          <cell r="S2295">
            <v>659.40300000000002</v>
          </cell>
          <cell r="T2295">
            <v>659.38101989999996</v>
          </cell>
          <cell r="U2295">
            <v>2.198010000006434E-2</v>
          </cell>
          <cell r="W2295">
            <v>1999</v>
          </cell>
          <cell r="X2295">
            <v>7</v>
          </cell>
          <cell r="Y2295">
            <v>1.1553228621291447</v>
          </cell>
          <cell r="Z2295">
            <v>1</v>
          </cell>
          <cell r="AA2295">
            <v>4</v>
          </cell>
          <cell r="AB2295">
            <v>900</v>
          </cell>
          <cell r="AC2295">
            <v>0.09</v>
          </cell>
          <cell r="AD2295">
            <v>80</v>
          </cell>
          <cell r="AH2295">
            <v>0.5</v>
          </cell>
        </row>
        <row r="2296">
          <cell r="A2296" t="str">
            <v>G990002-001</v>
          </cell>
          <cell r="B2296" t="str">
            <v>Fixtures and fittings</v>
          </cell>
          <cell r="C2296">
            <v>8101</v>
          </cell>
          <cell r="D2296" t="str">
            <v>CEO</v>
          </cell>
          <cell r="E2296" t="str">
            <v>N/A</v>
          </cell>
          <cell r="F2296">
            <v>705</v>
          </cell>
          <cell r="G2296" t="str">
            <v>KNT STANLESS</v>
          </cell>
          <cell r="H2296" t="str">
            <v>OVEN CHICKEN (70%)</v>
          </cell>
          <cell r="I2296">
            <v>36312</v>
          </cell>
          <cell r="J2296">
            <v>36345</v>
          </cell>
          <cell r="K2296">
            <v>1820</v>
          </cell>
          <cell r="L2296">
            <v>0</v>
          </cell>
          <cell r="M2296">
            <v>70000</v>
          </cell>
          <cell r="N2296">
            <v>69999</v>
          </cell>
          <cell r="O2296">
            <v>1</v>
          </cell>
          <cell r="R2296">
            <v>2.1980099999999999E-2</v>
          </cell>
          <cell r="S2296">
            <v>1538.607</v>
          </cell>
          <cell r="T2296">
            <v>1538.5850198999999</v>
          </cell>
          <cell r="U2296">
            <v>2.198010000006434E-2</v>
          </cell>
          <cell r="W2296">
            <v>1999</v>
          </cell>
          <cell r="X2296">
            <v>7</v>
          </cell>
          <cell r="Y2296">
            <v>1.1553228621291447</v>
          </cell>
          <cell r="Z2296">
            <v>1</v>
          </cell>
          <cell r="AA2296">
            <v>4</v>
          </cell>
          <cell r="AB2296">
            <v>2100</v>
          </cell>
          <cell r="AC2296">
            <v>0.09</v>
          </cell>
          <cell r="AD2296">
            <v>190</v>
          </cell>
          <cell r="AH2296">
            <v>0.5</v>
          </cell>
        </row>
        <row r="2297">
          <cell r="A2297" t="str">
            <v>G990003-000</v>
          </cell>
          <cell r="B2297" t="str">
            <v>Fixtures and fittings</v>
          </cell>
          <cell r="C2297">
            <v>8101</v>
          </cell>
          <cell r="D2297" t="str">
            <v>CEO</v>
          </cell>
          <cell r="E2297" t="str">
            <v>N/A</v>
          </cell>
          <cell r="F2297">
            <v>4210344</v>
          </cell>
          <cell r="G2297" t="str">
            <v>NCOA</v>
          </cell>
          <cell r="H2297" t="str">
            <v>PC AMD K6-2 UDOMHOME'</v>
          </cell>
          <cell r="I2297">
            <v>36350</v>
          </cell>
          <cell r="J2297">
            <v>36373</v>
          </cell>
          <cell r="K2297">
            <v>1820</v>
          </cell>
          <cell r="L2297">
            <v>0</v>
          </cell>
          <cell r="M2297">
            <v>34100</v>
          </cell>
          <cell r="N2297">
            <v>34099</v>
          </cell>
          <cell r="O2297">
            <v>1</v>
          </cell>
          <cell r="R2297">
            <v>4.06421E-2</v>
          </cell>
          <cell r="S2297">
            <v>1385.89561</v>
          </cell>
          <cell r="T2297">
            <v>1385.8549679</v>
          </cell>
          <cell r="U2297">
            <v>4.064210000001367E-2</v>
          </cell>
          <cell r="W2297">
            <v>1999</v>
          </cell>
          <cell r="X2297">
            <v>6</v>
          </cell>
          <cell r="Y2297">
            <v>0</v>
          </cell>
          <cell r="Z2297">
            <v>0.9671166581762608</v>
          </cell>
          <cell r="AA2297">
            <v>5</v>
          </cell>
          <cell r="AB2297">
            <v>0</v>
          </cell>
          <cell r="AC2297">
            <v>0.04</v>
          </cell>
          <cell r="AD2297">
            <v>0</v>
          </cell>
          <cell r="AH2297">
            <v>0</v>
          </cell>
        </row>
        <row r="2298">
          <cell r="A2298" t="str">
            <v>G990005-000</v>
          </cell>
          <cell r="B2298" t="str">
            <v>Fixtures and fittings</v>
          </cell>
          <cell r="C2298">
            <v>8101</v>
          </cell>
          <cell r="D2298" t="str">
            <v>CEO</v>
          </cell>
          <cell r="E2298" t="str">
            <v>N/A</v>
          </cell>
          <cell r="F2298" t="str">
            <v>S08173</v>
          </cell>
          <cell r="G2298" t="str">
            <v>CHAROENKIAT</v>
          </cell>
          <cell r="H2298" t="str">
            <v>GOLF CLUB SET (K. CHAROENKIAT H)</v>
          </cell>
          <cell r="I2298">
            <v>36374</v>
          </cell>
          <cell r="J2298">
            <v>36401</v>
          </cell>
          <cell r="K2298">
            <v>1820</v>
          </cell>
          <cell r="L2298">
            <v>0</v>
          </cell>
          <cell r="M2298">
            <v>15903.26</v>
          </cell>
          <cell r="N2298">
            <v>15902.26</v>
          </cell>
          <cell r="O2298">
            <v>1</v>
          </cell>
          <cell r="R2298">
            <v>4.06421E-2</v>
          </cell>
          <cell r="S2298">
            <v>646.34188324600007</v>
          </cell>
          <cell r="T2298">
            <v>646.30124114600005</v>
          </cell>
          <cell r="U2298">
            <v>4.064210000001367E-2</v>
          </cell>
          <cell r="W2298">
            <v>1999</v>
          </cell>
          <cell r="X2298">
            <v>7</v>
          </cell>
          <cell r="Y2298">
            <v>1.1553228621291447</v>
          </cell>
          <cell r="Z2298">
            <v>1</v>
          </cell>
          <cell r="AA2298">
            <v>4</v>
          </cell>
          <cell r="AB2298">
            <v>0</v>
          </cell>
          <cell r="AC2298">
            <v>0.09</v>
          </cell>
          <cell r="AD2298">
            <v>0</v>
          </cell>
          <cell r="AH2298">
            <v>0</v>
          </cell>
        </row>
        <row r="2299">
          <cell r="A2299" t="str">
            <v>G990006-000</v>
          </cell>
          <cell r="B2299" t="str">
            <v>Fixtures and fittings</v>
          </cell>
          <cell r="C2299">
            <v>8101</v>
          </cell>
          <cell r="D2299" t="str">
            <v>CEO</v>
          </cell>
          <cell r="E2299" t="str">
            <v>N/A</v>
          </cell>
          <cell r="F2299" t="str">
            <v>42/2958</v>
          </cell>
          <cell r="G2299" t="str">
            <v>PERFECT</v>
          </cell>
          <cell r="H2299" t="str">
            <v>HIGH GLOSS SIDE BOARD</v>
          </cell>
          <cell r="I2299">
            <v>36403</v>
          </cell>
          <cell r="J2299">
            <v>36436</v>
          </cell>
          <cell r="K2299">
            <v>1820</v>
          </cell>
          <cell r="L2299">
            <v>0</v>
          </cell>
          <cell r="M2299">
            <v>22125</v>
          </cell>
          <cell r="N2299">
            <v>22124</v>
          </cell>
          <cell r="O2299">
            <v>1</v>
          </cell>
          <cell r="R2299">
            <v>4.06421E-2</v>
          </cell>
          <cell r="S2299">
            <v>899.20646250000004</v>
          </cell>
          <cell r="T2299">
            <v>899.16582040000003</v>
          </cell>
          <cell r="U2299">
            <v>4.064210000001367E-2</v>
          </cell>
          <cell r="W2299">
            <v>1999</v>
          </cell>
          <cell r="X2299">
            <v>7</v>
          </cell>
          <cell r="Y2299">
            <v>1.1553228621291447</v>
          </cell>
          <cell r="Z2299">
            <v>1</v>
          </cell>
          <cell r="AA2299">
            <v>4</v>
          </cell>
          <cell r="AB2299">
            <v>700</v>
          </cell>
          <cell r="AC2299">
            <v>0.09</v>
          </cell>
          <cell r="AD2299">
            <v>60</v>
          </cell>
          <cell r="AH2299">
            <v>0.5</v>
          </cell>
        </row>
        <row r="2300">
          <cell r="A2300" t="str">
            <v>G990007-000</v>
          </cell>
          <cell r="B2300" t="str">
            <v>Fixtures and fittings</v>
          </cell>
          <cell r="C2300">
            <v>8101</v>
          </cell>
          <cell r="D2300" t="str">
            <v>CEO</v>
          </cell>
          <cell r="E2300" t="str">
            <v>N/A</v>
          </cell>
          <cell r="F2300" t="str">
            <v>42/2958</v>
          </cell>
          <cell r="G2300" t="str">
            <v>PERFECT</v>
          </cell>
          <cell r="H2300" t="str">
            <v>HIGH GLOSS SIDE BOARD</v>
          </cell>
          <cell r="I2300">
            <v>36403</v>
          </cell>
          <cell r="J2300">
            <v>36436</v>
          </cell>
          <cell r="K2300">
            <v>1820</v>
          </cell>
          <cell r="L2300">
            <v>0</v>
          </cell>
          <cell r="M2300">
            <v>22125</v>
          </cell>
          <cell r="N2300">
            <v>22124</v>
          </cell>
          <cell r="O2300">
            <v>1</v>
          </cell>
          <cell r="R2300">
            <v>4.06421E-2</v>
          </cell>
          <cell r="S2300">
            <v>899.20646250000004</v>
          </cell>
          <cell r="T2300">
            <v>899.16582040000003</v>
          </cell>
          <cell r="U2300">
            <v>4.064210000001367E-2</v>
          </cell>
          <cell r="W2300">
            <v>1999</v>
          </cell>
          <cell r="X2300">
            <v>7</v>
          </cell>
          <cell r="Y2300">
            <v>1.1553228621291447</v>
          </cell>
          <cell r="Z2300">
            <v>1</v>
          </cell>
          <cell r="AA2300">
            <v>4</v>
          </cell>
          <cell r="AB2300">
            <v>700</v>
          </cell>
          <cell r="AC2300">
            <v>0.09</v>
          </cell>
          <cell r="AD2300">
            <v>60</v>
          </cell>
          <cell r="AH2300">
            <v>0.5</v>
          </cell>
        </row>
        <row r="2301">
          <cell r="A2301" t="str">
            <v>G990008-000</v>
          </cell>
          <cell r="B2301" t="str">
            <v>Fixtures and fittings</v>
          </cell>
          <cell r="C2301">
            <v>8101</v>
          </cell>
          <cell r="D2301" t="str">
            <v>CEO</v>
          </cell>
          <cell r="E2301" t="str">
            <v>N/A</v>
          </cell>
          <cell r="F2301" t="str">
            <v>42/2958</v>
          </cell>
          <cell r="G2301" t="str">
            <v>PERFECT</v>
          </cell>
          <cell r="H2301" t="str">
            <v>WORKING CHAIR</v>
          </cell>
          <cell r="I2301">
            <v>36403</v>
          </cell>
          <cell r="J2301">
            <v>36436</v>
          </cell>
          <cell r="K2301">
            <v>1820</v>
          </cell>
          <cell r="L2301">
            <v>0</v>
          </cell>
          <cell r="M2301">
            <v>3075</v>
          </cell>
          <cell r="N2301">
            <v>3074</v>
          </cell>
          <cell r="O2301">
            <v>1</v>
          </cell>
          <cell r="R2301">
            <v>2.5007100000000001E-2</v>
          </cell>
          <cell r="S2301">
            <v>76.896832500000002</v>
          </cell>
          <cell r="T2301">
            <v>76.871825400000006</v>
          </cell>
          <cell r="U2301">
            <v>2.5007099999996285E-2</v>
          </cell>
          <cell r="W2301">
            <v>1999</v>
          </cell>
          <cell r="X2301">
            <v>7</v>
          </cell>
          <cell r="Y2301">
            <v>1.1553228621291447</v>
          </cell>
          <cell r="Z2301">
            <v>1</v>
          </cell>
          <cell r="AA2301">
            <v>4</v>
          </cell>
          <cell r="AB2301">
            <v>100</v>
          </cell>
          <cell r="AC2301">
            <v>0.09</v>
          </cell>
          <cell r="AD2301">
            <v>10</v>
          </cell>
          <cell r="AH2301">
            <v>0.5</v>
          </cell>
        </row>
        <row r="2302">
          <cell r="A2302" t="str">
            <v>G990009-000</v>
          </cell>
          <cell r="B2302" t="str">
            <v>Fixtures and fittings</v>
          </cell>
          <cell r="C2302">
            <v>8101</v>
          </cell>
          <cell r="D2302" t="str">
            <v>CEO</v>
          </cell>
          <cell r="E2302" t="str">
            <v>N/A</v>
          </cell>
          <cell r="F2302" t="str">
            <v>42/2958</v>
          </cell>
          <cell r="G2302" t="str">
            <v>PERFECT</v>
          </cell>
          <cell r="H2302" t="str">
            <v>WORKING CHAIR</v>
          </cell>
          <cell r="I2302">
            <v>36403</v>
          </cell>
          <cell r="J2302">
            <v>36436</v>
          </cell>
          <cell r="K2302">
            <v>1820</v>
          </cell>
          <cell r="L2302">
            <v>0</v>
          </cell>
          <cell r="M2302">
            <v>3075</v>
          </cell>
          <cell r="N2302">
            <v>3074</v>
          </cell>
          <cell r="O2302">
            <v>1</v>
          </cell>
          <cell r="R2302">
            <v>4.06421E-2</v>
          </cell>
          <cell r="S2302">
            <v>124.9744575</v>
          </cell>
          <cell r="T2302">
            <v>124.9338154</v>
          </cell>
          <cell r="U2302">
            <v>4.0642099999999459E-2</v>
          </cell>
          <cell r="W2302">
            <v>1999</v>
          </cell>
          <cell r="X2302">
            <v>7</v>
          </cell>
          <cell r="Y2302">
            <v>1.1553228621291447</v>
          </cell>
          <cell r="Z2302">
            <v>1</v>
          </cell>
          <cell r="AA2302">
            <v>4</v>
          </cell>
          <cell r="AB2302">
            <v>100</v>
          </cell>
          <cell r="AC2302">
            <v>0.09</v>
          </cell>
          <cell r="AD2302">
            <v>10</v>
          </cell>
          <cell r="AH2302">
            <v>0.5</v>
          </cell>
        </row>
        <row r="2303">
          <cell r="A2303" t="str">
            <v>G990010-000</v>
          </cell>
          <cell r="B2303" t="str">
            <v>Fixtures and fittings</v>
          </cell>
          <cell r="C2303">
            <v>8101</v>
          </cell>
          <cell r="D2303" t="str">
            <v>CEO</v>
          </cell>
          <cell r="E2303" t="str">
            <v>G9701653</v>
          </cell>
          <cell r="F2303" t="str">
            <v>08/0356</v>
          </cell>
          <cell r="G2303" t="str">
            <v>DATAPRO</v>
          </cell>
          <cell r="H2303" t="str">
            <v>LCD PROJECTOR</v>
          </cell>
          <cell r="I2303">
            <v>36433</v>
          </cell>
          <cell r="J2303">
            <v>36464</v>
          </cell>
          <cell r="K2303">
            <v>1820</v>
          </cell>
          <cell r="L2303">
            <v>0</v>
          </cell>
          <cell r="M2303">
            <v>290000</v>
          </cell>
          <cell r="N2303">
            <v>289999</v>
          </cell>
          <cell r="O2303">
            <v>1</v>
          </cell>
          <cell r="R2303">
            <v>2.5007100000000001E-2</v>
          </cell>
          <cell r="S2303">
            <v>7252.0590000000002</v>
          </cell>
          <cell r="T2303">
            <v>7252.0339929000002</v>
          </cell>
          <cell r="U2303">
            <v>2.5007100000038918E-2</v>
          </cell>
          <cell r="W2303">
            <v>1999</v>
          </cell>
          <cell r="X2303">
            <v>7</v>
          </cell>
          <cell r="Y2303">
            <v>1.1553228621291447</v>
          </cell>
          <cell r="Z2303">
            <v>1</v>
          </cell>
          <cell r="AA2303">
            <v>4</v>
          </cell>
          <cell r="AB2303">
            <v>8800</v>
          </cell>
          <cell r="AC2303">
            <v>0.09</v>
          </cell>
          <cell r="AD2303">
            <v>790</v>
          </cell>
          <cell r="AH2303">
            <v>0.5</v>
          </cell>
        </row>
        <row r="2304">
          <cell r="A2304" t="str">
            <v>G990786-000</v>
          </cell>
          <cell r="B2304" t="str">
            <v>Fixtures and fittings</v>
          </cell>
          <cell r="C2304">
            <v>2004</v>
          </cell>
          <cell r="D2304" t="str">
            <v>QA</v>
          </cell>
          <cell r="E2304" t="str">
            <v>N/A</v>
          </cell>
          <cell r="F2304">
            <v>4210067</v>
          </cell>
          <cell r="G2304" t="str">
            <v>NCOA</v>
          </cell>
          <cell r="H2304" t="str">
            <v>PRT-202 PRINTER HP LASERJET 4000</v>
          </cell>
          <cell r="I2304">
            <v>36194</v>
          </cell>
          <cell r="J2304">
            <v>36219</v>
          </cell>
          <cell r="K2304">
            <v>1820</v>
          </cell>
          <cell r="L2304">
            <v>0</v>
          </cell>
          <cell r="M2304">
            <v>56500</v>
          </cell>
          <cell r="N2304">
            <v>56499</v>
          </cell>
          <cell r="O2304">
            <v>1</v>
          </cell>
          <cell r="R2304">
            <v>4.06421E-2</v>
          </cell>
          <cell r="S2304">
            <v>2296.2786500000002</v>
          </cell>
          <cell r="T2304">
            <v>2296.2380079</v>
          </cell>
          <cell r="U2304">
            <v>4.0642100000241044E-2</v>
          </cell>
          <cell r="W2304">
            <v>1999</v>
          </cell>
          <cell r="X2304">
            <v>5</v>
          </cell>
          <cell r="Y2304">
            <v>0.86931345340782851</v>
          </cell>
          <cell r="Z2304">
            <v>0.9671166581762608</v>
          </cell>
          <cell r="AA2304">
            <v>4</v>
          </cell>
          <cell r="AB2304">
            <v>1900</v>
          </cell>
          <cell r="AC2304">
            <v>0.09</v>
          </cell>
          <cell r="AD2304">
            <v>170</v>
          </cell>
          <cell r="AH2304">
            <v>0.5</v>
          </cell>
        </row>
        <row r="2305">
          <cell r="A2305" t="str">
            <v>G990787-000</v>
          </cell>
          <cell r="B2305" t="str">
            <v>Fixtures and fittings</v>
          </cell>
          <cell r="C2305">
            <v>2004</v>
          </cell>
          <cell r="D2305" t="str">
            <v>QA</v>
          </cell>
          <cell r="E2305" t="str">
            <v>N/A</v>
          </cell>
          <cell r="F2305">
            <v>4210067</v>
          </cell>
          <cell r="G2305" t="str">
            <v>NCOA</v>
          </cell>
          <cell r="H2305" t="str">
            <v>PRINT SERVER AXIS-540</v>
          </cell>
          <cell r="I2305">
            <v>36194</v>
          </cell>
          <cell r="J2305">
            <v>36219</v>
          </cell>
          <cell r="K2305">
            <v>1820</v>
          </cell>
          <cell r="L2305">
            <v>0</v>
          </cell>
          <cell r="M2305">
            <v>11000</v>
          </cell>
          <cell r="N2305">
            <v>10999</v>
          </cell>
          <cell r="O2305">
            <v>1</v>
          </cell>
          <cell r="R2305">
            <v>3.93709E-2</v>
          </cell>
          <cell r="S2305">
            <v>433.07990000000001</v>
          </cell>
          <cell r="T2305">
            <v>433.04052910000001</v>
          </cell>
          <cell r="U2305">
            <v>3.9370899999994435E-2</v>
          </cell>
          <cell r="W2305">
            <v>1999</v>
          </cell>
          <cell r="X2305">
            <v>7</v>
          </cell>
          <cell r="Y2305">
            <v>1.1553228621291447</v>
          </cell>
          <cell r="Z2305">
            <v>1</v>
          </cell>
          <cell r="AA2305">
            <v>4</v>
          </cell>
          <cell r="AB2305">
            <v>0</v>
          </cell>
          <cell r="AC2305">
            <v>0.09</v>
          </cell>
          <cell r="AD2305">
            <v>0</v>
          </cell>
          <cell r="AH2305">
            <v>0</v>
          </cell>
        </row>
        <row r="2306">
          <cell r="A2306" t="str">
            <v>G990788-000</v>
          </cell>
          <cell r="B2306" t="str">
            <v>Fixtures and fittings</v>
          </cell>
          <cell r="C2306">
            <v>2003</v>
          </cell>
          <cell r="D2306" t="str">
            <v>Fac</v>
          </cell>
          <cell r="E2306" t="str">
            <v>N/A</v>
          </cell>
          <cell r="F2306">
            <v>4210087</v>
          </cell>
          <cell r="G2306" t="str">
            <v>NCOA</v>
          </cell>
          <cell r="H2306" t="str">
            <v>PC PENTIUM-233MMX/SET (PC#35)</v>
          </cell>
          <cell r="I2306">
            <v>36206</v>
          </cell>
          <cell r="J2306">
            <v>36219</v>
          </cell>
          <cell r="K2306">
            <v>1820</v>
          </cell>
          <cell r="L2306">
            <v>0</v>
          </cell>
          <cell r="M2306">
            <v>47500</v>
          </cell>
          <cell r="N2306">
            <v>47499</v>
          </cell>
          <cell r="O2306">
            <v>1</v>
          </cell>
          <cell r="R2306">
            <v>2.5007100000000001E-2</v>
          </cell>
          <cell r="S2306">
            <v>1187.83725</v>
          </cell>
          <cell r="T2306">
            <v>1187.8122429</v>
          </cell>
          <cell r="U2306">
            <v>2.5007100000038918E-2</v>
          </cell>
          <cell r="W2306">
            <v>1999</v>
          </cell>
          <cell r="X2306">
            <v>6</v>
          </cell>
          <cell r="Y2306">
            <v>0</v>
          </cell>
          <cell r="Z2306">
            <v>0.9671166581762608</v>
          </cell>
          <cell r="AA2306">
            <v>5</v>
          </cell>
          <cell r="AB2306">
            <v>0</v>
          </cell>
          <cell r="AC2306">
            <v>0.04</v>
          </cell>
          <cell r="AD2306">
            <v>0</v>
          </cell>
          <cell r="AH2306">
            <v>0</v>
          </cell>
        </row>
        <row r="2307">
          <cell r="A2307" t="str">
            <v>G990789-000</v>
          </cell>
          <cell r="B2307" t="str">
            <v>Fixtures and fittings</v>
          </cell>
          <cell r="C2307">
            <v>2003</v>
          </cell>
          <cell r="D2307" t="str">
            <v>Fac</v>
          </cell>
          <cell r="E2307" t="str">
            <v>N/A</v>
          </cell>
          <cell r="F2307">
            <v>4210087</v>
          </cell>
          <cell r="G2307" t="str">
            <v>NCOA</v>
          </cell>
          <cell r="H2307" t="str">
            <v xml:space="preserve">PRT-201 PRINTER HP LASERJET 1100 </v>
          </cell>
          <cell r="I2307">
            <v>36206</v>
          </cell>
          <cell r="J2307">
            <v>36219</v>
          </cell>
          <cell r="K2307">
            <v>1820</v>
          </cell>
          <cell r="L2307">
            <v>0</v>
          </cell>
          <cell r="M2307">
            <v>18000</v>
          </cell>
          <cell r="N2307">
            <v>17999</v>
          </cell>
          <cell r="O2307">
            <v>1</v>
          </cell>
          <cell r="R2307">
            <v>4.0467799999999998E-2</v>
          </cell>
          <cell r="S2307">
            <v>728.42039999999997</v>
          </cell>
          <cell r="T2307">
            <v>728.37993219999998</v>
          </cell>
          <cell r="U2307">
            <v>4.0467799999987619E-2</v>
          </cell>
          <cell r="W2307">
            <v>1999</v>
          </cell>
          <cell r="X2307">
            <v>5</v>
          </cell>
          <cell r="Y2307">
            <v>0.86931345340782851</v>
          </cell>
          <cell r="Z2307">
            <v>0.9671166581762608</v>
          </cell>
          <cell r="AA2307">
            <v>4</v>
          </cell>
          <cell r="AB2307">
            <v>610</v>
          </cell>
          <cell r="AC2307">
            <v>0.09</v>
          </cell>
          <cell r="AD2307">
            <v>50</v>
          </cell>
          <cell r="AH2307">
            <v>0.5</v>
          </cell>
        </row>
        <row r="2308">
          <cell r="A2308" t="str">
            <v>G990790-000</v>
          </cell>
          <cell r="B2308" t="str">
            <v>Fixtures and fittings</v>
          </cell>
          <cell r="C2308">
            <v>1301</v>
          </cell>
          <cell r="D2308" t="str">
            <v>IS</v>
          </cell>
          <cell r="E2308" t="str">
            <v>N/A</v>
          </cell>
          <cell r="F2308">
            <v>4210065</v>
          </cell>
          <cell r="G2308" t="str">
            <v>NCOA</v>
          </cell>
          <cell r="H2308" t="str">
            <v>PRT-203 PRINTER HP LASERJET 4000</v>
          </cell>
          <cell r="I2308">
            <v>36194</v>
          </cell>
          <cell r="J2308">
            <v>36219</v>
          </cell>
          <cell r="K2308">
            <v>1820</v>
          </cell>
          <cell r="L2308">
            <v>0</v>
          </cell>
          <cell r="M2308">
            <v>92250</v>
          </cell>
          <cell r="N2308">
            <v>92249</v>
          </cell>
          <cell r="O2308">
            <v>1</v>
          </cell>
          <cell r="R2308">
            <v>4.0448699999999997E-2</v>
          </cell>
          <cell r="S2308">
            <v>3731.3925749999999</v>
          </cell>
          <cell r="T2308">
            <v>3731.3521262999998</v>
          </cell>
          <cell r="U2308">
            <v>4.0448700000069948E-2</v>
          </cell>
          <cell r="W2308">
            <v>1999</v>
          </cell>
          <cell r="X2308">
            <v>5</v>
          </cell>
          <cell r="Y2308">
            <v>0.86931345340782851</v>
          </cell>
          <cell r="Z2308">
            <v>0.9671166581762608</v>
          </cell>
          <cell r="AA2308">
            <v>4</v>
          </cell>
          <cell r="AB2308">
            <v>3100</v>
          </cell>
          <cell r="AC2308">
            <v>0.09</v>
          </cell>
          <cell r="AD2308">
            <v>280</v>
          </cell>
          <cell r="AH2308">
            <v>0.5</v>
          </cell>
        </row>
        <row r="2309">
          <cell r="A2309" t="str">
            <v>G990791-000</v>
          </cell>
          <cell r="B2309" t="str">
            <v>Fixtures and fittings</v>
          </cell>
          <cell r="C2309">
            <v>1301</v>
          </cell>
          <cell r="D2309" t="str">
            <v>IS</v>
          </cell>
          <cell r="E2309" t="str">
            <v>N/A</v>
          </cell>
          <cell r="F2309">
            <v>4210065</v>
          </cell>
          <cell r="G2309" t="str">
            <v>NCOA</v>
          </cell>
          <cell r="H2309" t="str">
            <v>PRT-205 PRINTER HP LASERJET 4000</v>
          </cell>
          <cell r="I2309">
            <v>36194</v>
          </cell>
          <cell r="J2309">
            <v>36219</v>
          </cell>
          <cell r="K2309">
            <v>1820</v>
          </cell>
          <cell r="L2309">
            <v>0</v>
          </cell>
          <cell r="M2309">
            <v>92250</v>
          </cell>
          <cell r="N2309">
            <v>92249</v>
          </cell>
          <cell r="O2309">
            <v>1</v>
          </cell>
          <cell r="R2309">
            <v>4.0338800000000001E-2</v>
          </cell>
          <cell r="S2309">
            <v>3721.2543000000001</v>
          </cell>
          <cell r="T2309">
            <v>3721.2139612000001</v>
          </cell>
          <cell r="U2309">
            <v>4.0338799999972252E-2</v>
          </cell>
          <cell r="W2309">
            <v>1999</v>
          </cell>
          <cell r="X2309">
            <v>5</v>
          </cell>
          <cell r="Y2309">
            <v>0.86931345340782851</v>
          </cell>
          <cell r="Z2309">
            <v>0.9671166581762608</v>
          </cell>
          <cell r="AA2309">
            <v>4</v>
          </cell>
          <cell r="AB2309">
            <v>3100</v>
          </cell>
          <cell r="AC2309">
            <v>0.09</v>
          </cell>
          <cell r="AD2309">
            <v>280</v>
          </cell>
          <cell r="AH2309">
            <v>0.5</v>
          </cell>
        </row>
        <row r="2310">
          <cell r="A2310" t="str">
            <v>G990792-000</v>
          </cell>
          <cell r="B2310" t="str">
            <v>Fixtures and fittings</v>
          </cell>
          <cell r="C2310">
            <v>1301</v>
          </cell>
          <cell r="D2310" t="str">
            <v>IS</v>
          </cell>
          <cell r="E2310" t="str">
            <v>N/A</v>
          </cell>
          <cell r="F2310">
            <v>4210065</v>
          </cell>
          <cell r="G2310" t="str">
            <v>NCOA</v>
          </cell>
          <cell r="H2310" t="str">
            <v>PRT-204 PRINTER HP LASERJET 4000</v>
          </cell>
          <cell r="I2310">
            <v>36194</v>
          </cell>
          <cell r="J2310">
            <v>36219</v>
          </cell>
          <cell r="K2310">
            <v>1820</v>
          </cell>
          <cell r="L2310">
            <v>0</v>
          </cell>
          <cell r="M2310">
            <v>92250</v>
          </cell>
          <cell r="N2310">
            <v>92249</v>
          </cell>
          <cell r="O2310">
            <v>1</v>
          </cell>
          <cell r="R2310">
            <v>3.9666800000000002E-2</v>
          </cell>
          <cell r="S2310">
            <v>3659.2623000000003</v>
          </cell>
          <cell r="T2310">
            <v>3659.2226332</v>
          </cell>
          <cell r="U2310">
            <v>3.9666800000304647E-2</v>
          </cell>
          <cell r="W2310">
            <v>1999</v>
          </cell>
          <cell r="X2310">
            <v>5</v>
          </cell>
          <cell r="Y2310">
            <v>0.86931345340782851</v>
          </cell>
          <cell r="Z2310">
            <v>0.9671166581762608</v>
          </cell>
          <cell r="AA2310">
            <v>4</v>
          </cell>
          <cell r="AB2310">
            <v>3100</v>
          </cell>
          <cell r="AC2310">
            <v>0.09</v>
          </cell>
          <cell r="AD2310">
            <v>280</v>
          </cell>
          <cell r="AH2310">
            <v>0.5</v>
          </cell>
        </row>
        <row r="2311">
          <cell r="A2311" t="str">
            <v>G990793-000</v>
          </cell>
          <cell r="B2311" t="str">
            <v>Fixtures and fittings</v>
          </cell>
          <cell r="C2311">
            <v>1301</v>
          </cell>
          <cell r="D2311" t="str">
            <v>IS</v>
          </cell>
          <cell r="E2311" t="str">
            <v>N/A</v>
          </cell>
          <cell r="F2311">
            <v>4210065</v>
          </cell>
          <cell r="G2311" t="str">
            <v>NCOA</v>
          </cell>
          <cell r="H2311" t="str">
            <v>PRT-206 PRINTER HP LASERJET 4000</v>
          </cell>
          <cell r="I2311">
            <v>36194</v>
          </cell>
          <cell r="J2311">
            <v>36219</v>
          </cell>
          <cell r="K2311">
            <v>1820</v>
          </cell>
          <cell r="L2311">
            <v>0</v>
          </cell>
          <cell r="M2311">
            <v>92250</v>
          </cell>
          <cell r="N2311">
            <v>92249</v>
          </cell>
          <cell r="O2311">
            <v>1</v>
          </cell>
          <cell r="R2311">
            <v>2.6890000000000001E-2</v>
          </cell>
          <cell r="S2311">
            <v>2480.6025</v>
          </cell>
          <cell r="T2311">
            <v>2480.5756099999999</v>
          </cell>
          <cell r="U2311">
            <v>2.6890000000094005E-2</v>
          </cell>
          <cell r="W2311">
            <v>1999</v>
          </cell>
          <cell r="X2311">
            <v>5</v>
          </cell>
          <cell r="Y2311">
            <v>0.86931345340782851</v>
          </cell>
          <cell r="Z2311">
            <v>0.9671166581762608</v>
          </cell>
          <cell r="AA2311">
            <v>4</v>
          </cell>
          <cell r="AB2311">
            <v>2100</v>
          </cell>
          <cell r="AC2311">
            <v>0.09</v>
          </cell>
          <cell r="AD2311">
            <v>190</v>
          </cell>
          <cell r="AH2311">
            <v>0.5</v>
          </cell>
        </row>
        <row r="2312">
          <cell r="A2312" t="str">
            <v>G990794-000</v>
          </cell>
          <cell r="B2312" t="str">
            <v>Fixtures and fittings</v>
          </cell>
          <cell r="C2312">
            <v>3425</v>
          </cell>
          <cell r="D2312" t="str">
            <v>Test</v>
          </cell>
          <cell r="E2312" t="str">
            <v>N/A</v>
          </cell>
          <cell r="F2312">
            <v>4210101</v>
          </cell>
          <cell r="G2312" t="str">
            <v>NCOA</v>
          </cell>
          <cell r="H2312" t="str">
            <v>PC PENTIUM 233MMX/SET (PC#A30)</v>
          </cell>
          <cell r="I2312">
            <v>36210</v>
          </cell>
          <cell r="J2312">
            <v>36219</v>
          </cell>
          <cell r="K2312">
            <v>1820</v>
          </cell>
          <cell r="L2312">
            <v>0</v>
          </cell>
          <cell r="M2312">
            <v>38700</v>
          </cell>
          <cell r="N2312">
            <v>38699</v>
          </cell>
          <cell r="O2312">
            <v>1</v>
          </cell>
          <cell r="R2312">
            <v>3.9458199999999999E-2</v>
          </cell>
          <cell r="S2312">
            <v>1527.03234</v>
          </cell>
          <cell r="T2312">
            <v>1526.9928817999999</v>
          </cell>
          <cell r="U2312">
            <v>3.9458200000126453E-2</v>
          </cell>
          <cell r="W2312">
            <v>1999</v>
          </cell>
          <cell r="X2312">
            <v>6</v>
          </cell>
          <cell r="Y2312">
            <v>0</v>
          </cell>
          <cell r="Z2312">
            <v>0.9671166581762608</v>
          </cell>
          <cell r="AA2312">
            <v>5</v>
          </cell>
          <cell r="AB2312">
            <v>0</v>
          </cell>
          <cell r="AC2312">
            <v>0.04</v>
          </cell>
          <cell r="AD2312">
            <v>0</v>
          </cell>
          <cell r="AH2312">
            <v>0</v>
          </cell>
        </row>
        <row r="2313">
          <cell r="A2313" t="str">
            <v>G990795-000</v>
          </cell>
          <cell r="B2313" t="str">
            <v>Fixtures and fittings</v>
          </cell>
          <cell r="C2313">
            <v>1301</v>
          </cell>
          <cell r="D2313" t="str">
            <v>IS</v>
          </cell>
          <cell r="E2313" t="str">
            <v>N/A</v>
          </cell>
          <cell r="F2313">
            <v>4210053</v>
          </cell>
          <cell r="G2313" t="str">
            <v>NCOA</v>
          </cell>
          <cell r="H2313" t="str">
            <v>PRINTER HP DESKJET 670C (TEST UP #1)</v>
          </cell>
          <cell r="I2313">
            <v>36189</v>
          </cell>
          <cell r="J2313">
            <v>36219</v>
          </cell>
          <cell r="K2313">
            <v>1820</v>
          </cell>
          <cell r="L2313">
            <v>0</v>
          </cell>
          <cell r="M2313">
            <v>8000</v>
          </cell>
          <cell r="N2313">
            <v>7999</v>
          </cell>
          <cell r="O2313">
            <v>1</v>
          </cell>
          <cell r="R2313">
            <v>4.0001399999999999E-2</v>
          </cell>
          <cell r="S2313">
            <v>320.01119999999997</v>
          </cell>
          <cell r="T2313">
            <v>319.97119859999998</v>
          </cell>
          <cell r="U2313">
            <v>4.0001399999994192E-2</v>
          </cell>
          <cell r="W2313">
            <v>1999</v>
          </cell>
          <cell r="X2313">
            <v>5</v>
          </cell>
          <cell r="Y2313">
            <v>0.86931345340782851</v>
          </cell>
          <cell r="Z2313">
            <v>0.9671166581762608</v>
          </cell>
          <cell r="AA2313">
            <v>4</v>
          </cell>
          <cell r="AB2313">
            <v>0</v>
          </cell>
          <cell r="AC2313">
            <v>0.09</v>
          </cell>
          <cell r="AD2313">
            <v>0</v>
          </cell>
          <cell r="AH2313">
            <v>0</v>
          </cell>
        </row>
        <row r="2314">
          <cell r="A2314" t="str">
            <v>G990796-000</v>
          </cell>
          <cell r="B2314" t="str">
            <v>Fixtures and fittings</v>
          </cell>
          <cell r="C2314">
            <v>1301</v>
          </cell>
          <cell r="D2314" t="str">
            <v>IS</v>
          </cell>
          <cell r="E2314" t="str">
            <v>N/A</v>
          </cell>
          <cell r="F2314">
            <v>4210053</v>
          </cell>
          <cell r="G2314" t="str">
            <v>NCOA</v>
          </cell>
          <cell r="H2314" t="str">
            <v>PRINTER EPSON L670 (TEST UP #2)</v>
          </cell>
          <cell r="I2314">
            <v>36189</v>
          </cell>
          <cell r="J2314">
            <v>36219</v>
          </cell>
          <cell r="K2314">
            <v>1820</v>
          </cell>
          <cell r="L2314">
            <v>0</v>
          </cell>
          <cell r="M2314">
            <v>17500</v>
          </cell>
          <cell r="N2314">
            <v>17499</v>
          </cell>
          <cell r="O2314">
            <v>1</v>
          </cell>
          <cell r="R2314">
            <v>3.9749399999999997E-2</v>
          </cell>
          <cell r="S2314">
            <v>695.61449999999991</v>
          </cell>
          <cell r="T2314">
            <v>695.5747505999999</v>
          </cell>
          <cell r="U2314">
            <v>3.9749400000005153E-2</v>
          </cell>
          <cell r="W2314">
            <v>1999</v>
          </cell>
          <cell r="X2314">
            <v>5</v>
          </cell>
          <cell r="Y2314">
            <v>0.86931345340782851</v>
          </cell>
          <cell r="Z2314">
            <v>0.9671166581762608</v>
          </cell>
          <cell r="AA2314">
            <v>4</v>
          </cell>
          <cell r="AB2314">
            <v>0</v>
          </cell>
          <cell r="AC2314">
            <v>0.09</v>
          </cell>
          <cell r="AD2314">
            <v>0</v>
          </cell>
          <cell r="AH2314">
            <v>0</v>
          </cell>
        </row>
        <row r="2315">
          <cell r="A2315" t="str">
            <v>G990797-000</v>
          </cell>
          <cell r="B2315" t="str">
            <v>Fixtures and fittings</v>
          </cell>
          <cell r="C2315">
            <v>1301</v>
          </cell>
          <cell r="D2315" t="str">
            <v>IS</v>
          </cell>
          <cell r="E2315" t="str">
            <v>N/A</v>
          </cell>
          <cell r="F2315">
            <v>4210053</v>
          </cell>
          <cell r="G2315" t="str">
            <v>NCOA</v>
          </cell>
          <cell r="H2315" t="str">
            <v>PRINTER EPSON L670 (TEST UP #3)</v>
          </cell>
          <cell r="I2315">
            <v>36189</v>
          </cell>
          <cell r="J2315">
            <v>36219</v>
          </cell>
          <cell r="K2315">
            <v>1820</v>
          </cell>
          <cell r="L2315">
            <v>0</v>
          </cell>
          <cell r="M2315">
            <v>17500</v>
          </cell>
          <cell r="N2315">
            <v>17499</v>
          </cell>
          <cell r="O2315">
            <v>1</v>
          </cell>
          <cell r="R2315">
            <v>3.9749399999999997E-2</v>
          </cell>
          <cell r="S2315">
            <v>695.61449999999991</v>
          </cell>
          <cell r="T2315">
            <v>695.5747505999999</v>
          </cell>
          <cell r="U2315">
            <v>3.9749400000005153E-2</v>
          </cell>
          <cell r="W2315">
            <v>1999</v>
          </cell>
          <cell r="X2315">
            <v>5</v>
          </cell>
          <cell r="Y2315">
            <v>0.86931345340782851</v>
          </cell>
          <cell r="Z2315">
            <v>0.9671166581762608</v>
          </cell>
          <cell r="AA2315">
            <v>4</v>
          </cell>
          <cell r="AB2315">
            <v>0</v>
          </cell>
          <cell r="AC2315">
            <v>0.09</v>
          </cell>
          <cell r="AD2315">
            <v>0</v>
          </cell>
          <cell r="AH2315">
            <v>0</v>
          </cell>
        </row>
        <row r="2316">
          <cell r="A2316" t="str">
            <v>G990798-000</v>
          </cell>
          <cell r="B2316" t="str">
            <v>Fixtures and fittings</v>
          </cell>
          <cell r="C2316">
            <v>1701</v>
          </cell>
          <cell r="D2316" t="str">
            <v>Finance</v>
          </cell>
          <cell r="E2316" t="str">
            <v>N/A</v>
          </cell>
          <cell r="F2316" t="str">
            <v>42/02167</v>
          </cell>
          <cell r="G2316" t="str">
            <v>MBA</v>
          </cell>
          <cell r="H2316" t="str">
            <v>SUPERDISK 120MB DRIVE</v>
          </cell>
          <cell r="I2316">
            <v>36194</v>
          </cell>
          <cell r="J2316">
            <v>36219</v>
          </cell>
          <cell r="K2316">
            <v>1820</v>
          </cell>
          <cell r="L2316">
            <v>0</v>
          </cell>
          <cell r="M2316">
            <v>5950</v>
          </cell>
          <cell r="N2316">
            <v>5949</v>
          </cell>
          <cell r="O2316">
            <v>1</v>
          </cell>
          <cell r="R2316">
            <v>2.5334300000000001E-2</v>
          </cell>
          <cell r="S2316">
            <v>150.73908500000002</v>
          </cell>
          <cell r="T2316">
            <v>150.71375069999999</v>
          </cell>
          <cell r="U2316">
            <v>2.5334300000025678E-2</v>
          </cell>
          <cell r="W2316">
            <v>1999</v>
          </cell>
          <cell r="X2316">
            <v>7</v>
          </cell>
          <cell r="Y2316">
            <v>1.1553228621291447</v>
          </cell>
          <cell r="Z2316">
            <v>1</v>
          </cell>
          <cell r="AA2316">
            <v>4</v>
          </cell>
          <cell r="AB2316">
            <v>0</v>
          </cell>
          <cell r="AC2316">
            <v>0.09</v>
          </cell>
          <cell r="AD2316">
            <v>0</v>
          </cell>
          <cell r="AH2316">
            <v>0</v>
          </cell>
        </row>
        <row r="2317">
          <cell r="A2317" t="str">
            <v>G990806-000</v>
          </cell>
          <cell r="B2317" t="str">
            <v>Fixtures and fittings</v>
          </cell>
          <cell r="C2317">
            <v>1301</v>
          </cell>
          <cell r="D2317" t="str">
            <v>IS</v>
          </cell>
          <cell r="E2317" t="str">
            <v>N/A</v>
          </cell>
          <cell r="F2317">
            <v>4210068</v>
          </cell>
          <cell r="G2317" t="str">
            <v>NCOA</v>
          </cell>
          <cell r="H2317" t="str">
            <v>SERVER EBNW !!!</v>
          </cell>
          <cell r="I2317">
            <v>36194</v>
          </cell>
          <cell r="J2317">
            <v>36219</v>
          </cell>
          <cell r="K2317">
            <v>1820</v>
          </cell>
          <cell r="L2317">
            <v>0</v>
          </cell>
          <cell r="M2317">
            <v>711560</v>
          </cell>
          <cell r="N2317">
            <v>711559</v>
          </cell>
          <cell r="O2317">
            <v>1</v>
          </cell>
          <cell r="R2317">
            <v>3.9749399999999997E-2</v>
          </cell>
          <cell r="S2317">
            <v>28284.083063999999</v>
          </cell>
          <cell r="T2317">
            <v>28284.0433146</v>
          </cell>
          <cell r="U2317">
            <v>3.9749399998981971E-2</v>
          </cell>
          <cell r="W2317">
            <v>1999</v>
          </cell>
          <cell r="X2317">
            <v>7</v>
          </cell>
          <cell r="Y2317">
            <v>1.1553228621291447</v>
          </cell>
          <cell r="Z2317">
            <v>1</v>
          </cell>
          <cell r="AA2317">
            <v>4</v>
          </cell>
          <cell r="AB2317">
            <v>21600</v>
          </cell>
          <cell r="AC2317">
            <v>0.09</v>
          </cell>
          <cell r="AD2317">
            <v>1900</v>
          </cell>
          <cell r="AH2317">
            <v>0.5</v>
          </cell>
        </row>
        <row r="2318">
          <cell r="A2318" t="str">
            <v>G990807-000</v>
          </cell>
          <cell r="B2318" t="str">
            <v>Fixtures and fittings</v>
          </cell>
          <cell r="C2318">
            <v>1301</v>
          </cell>
          <cell r="D2318" t="str">
            <v>IS</v>
          </cell>
          <cell r="E2318" t="str">
            <v>N/A</v>
          </cell>
          <cell r="F2318">
            <v>4210052</v>
          </cell>
          <cell r="G2318" t="str">
            <v>NCOA</v>
          </cell>
          <cell r="H2318" t="str">
            <v>WINDOWS 98 THAI FULL PACK CD</v>
          </cell>
          <cell r="I2318">
            <v>36189</v>
          </cell>
          <cell r="J2318">
            <v>36219</v>
          </cell>
          <cell r="K2318">
            <v>1820</v>
          </cell>
          <cell r="L2318">
            <v>0</v>
          </cell>
          <cell r="M2318">
            <v>629800</v>
          </cell>
          <cell r="N2318">
            <v>629799</v>
          </cell>
          <cell r="O2318">
            <v>1</v>
          </cell>
          <cell r="R2318">
            <v>3.9749399999999997E-2</v>
          </cell>
          <cell r="S2318">
            <v>25034.172119999999</v>
          </cell>
          <cell r="T2318">
            <v>25034.132370599997</v>
          </cell>
          <cell r="U2318">
            <v>3.974940000261995E-2</v>
          </cell>
          <cell r="W2318">
            <v>1999</v>
          </cell>
          <cell r="X2318">
            <v>7</v>
          </cell>
          <cell r="Y2318">
            <v>1.1553228621291447</v>
          </cell>
          <cell r="Z2318">
            <v>1</v>
          </cell>
          <cell r="AA2318">
            <v>4</v>
          </cell>
          <cell r="AB2318">
            <v>19100</v>
          </cell>
          <cell r="AC2318">
            <v>0.09</v>
          </cell>
          <cell r="AD2318">
            <v>1700</v>
          </cell>
          <cell r="AH2318">
            <v>0.5</v>
          </cell>
        </row>
        <row r="2319">
          <cell r="A2319" t="str">
            <v>G990808-000</v>
          </cell>
          <cell r="B2319" t="str">
            <v>Fixtures and fittings</v>
          </cell>
          <cell r="C2319">
            <v>1301</v>
          </cell>
          <cell r="D2319" t="str">
            <v>IS</v>
          </cell>
          <cell r="E2319" t="str">
            <v>N/A</v>
          </cell>
          <cell r="F2319">
            <v>4210086</v>
          </cell>
          <cell r="G2319" t="str">
            <v>NCOA</v>
          </cell>
          <cell r="H2319" t="str">
            <v>S/W WINDOWS 98 THAI VUP OPEN</v>
          </cell>
          <cell r="I2319">
            <v>36206</v>
          </cell>
          <cell r="J2319">
            <v>36219</v>
          </cell>
          <cell r="K2319">
            <v>1820</v>
          </cell>
          <cell r="L2319">
            <v>0</v>
          </cell>
          <cell r="M2319">
            <v>456000</v>
          </cell>
          <cell r="N2319">
            <v>455999</v>
          </cell>
          <cell r="O2319">
            <v>1</v>
          </cell>
          <cell r="R2319">
            <v>3.9749399999999997E-2</v>
          </cell>
          <cell r="S2319">
            <v>18125.7264</v>
          </cell>
          <cell r="T2319">
            <v>18125.686650599997</v>
          </cell>
          <cell r="U2319">
            <v>3.974940000261995E-2</v>
          </cell>
          <cell r="W2319">
            <v>1999</v>
          </cell>
          <cell r="X2319">
            <v>7</v>
          </cell>
          <cell r="Y2319">
            <v>1.1553228621291447</v>
          </cell>
          <cell r="Z2319">
            <v>1</v>
          </cell>
          <cell r="AA2319">
            <v>4</v>
          </cell>
          <cell r="AB2319">
            <v>13800</v>
          </cell>
          <cell r="AC2319">
            <v>0.09</v>
          </cell>
          <cell r="AD2319">
            <v>1200</v>
          </cell>
          <cell r="AH2319">
            <v>0.5</v>
          </cell>
        </row>
        <row r="2320">
          <cell r="A2320" t="str">
            <v>GO00002-000</v>
          </cell>
          <cell r="B2320" t="str">
            <v>Fixtures and fittings</v>
          </cell>
          <cell r="C2320">
            <v>1102</v>
          </cell>
          <cell r="D2320" t="str">
            <v>BD&amp;CS</v>
          </cell>
          <cell r="E2320" t="str">
            <v>N/A</v>
          </cell>
          <cell r="F2320" t="str">
            <v>N/A</v>
          </cell>
          <cell r="G2320" t="str">
            <v>SAHAPA</v>
          </cell>
          <cell r="H2320" t="str">
            <v>CABINET</v>
          </cell>
          <cell r="J2320">
            <v>34939</v>
          </cell>
          <cell r="K2320">
            <v>1820</v>
          </cell>
          <cell r="L2320">
            <v>0</v>
          </cell>
          <cell r="M2320">
            <v>2420.5</v>
          </cell>
          <cell r="N2320">
            <v>2419.5</v>
          </cell>
          <cell r="O2320">
            <v>1</v>
          </cell>
          <cell r="R2320">
            <v>3.9749399999999997E-2</v>
          </cell>
          <cell r="S2320">
            <v>96.213422699999995</v>
          </cell>
          <cell r="T2320">
            <v>96.17367329999999</v>
          </cell>
          <cell r="U2320">
            <v>3.9749400000005153E-2</v>
          </cell>
          <cell r="W2320">
            <v>1995</v>
          </cell>
          <cell r="X2320">
            <v>7</v>
          </cell>
          <cell r="Y2320">
            <v>1.3504691962464299</v>
          </cell>
          <cell r="Z2320">
            <v>1</v>
          </cell>
          <cell r="AA2320">
            <v>4</v>
          </cell>
          <cell r="AB2320">
            <v>100</v>
          </cell>
          <cell r="AC2320">
            <v>0.05</v>
          </cell>
          <cell r="AD2320">
            <v>10</v>
          </cell>
          <cell r="AH2320">
            <v>0.5</v>
          </cell>
        </row>
        <row r="2321">
          <cell r="A2321" t="str">
            <v>GO00015-000</v>
          </cell>
          <cell r="B2321" t="str">
            <v>Fixtures and fittings</v>
          </cell>
          <cell r="C2321">
            <v>1102</v>
          </cell>
          <cell r="D2321" t="str">
            <v>BD&amp;CS</v>
          </cell>
          <cell r="E2321" t="str">
            <v>N/A</v>
          </cell>
          <cell r="F2321" t="str">
            <v>N/A</v>
          </cell>
          <cell r="G2321" t="str">
            <v>SAHAPA</v>
          </cell>
          <cell r="H2321" t="str">
            <v>CABINET</v>
          </cell>
          <cell r="J2321">
            <v>34995</v>
          </cell>
          <cell r="K2321">
            <v>1820</v>
          </cell>
          <cell r="L2321">
            <v>0</v>
          </cell>
          <cell r="M2321">
            <v>2327.5</v>
          </cell>
          <cell r="N2321">
            <v>2326.5</v>
          </cell>
          <cell r="O2321">
            <v>1</v>
          </cell>
          <cell r="R2321">
            <v>3.9749399999999997E-2</v>
          </cell>
          <cell r="S2321">
            <v>92.516728499999999</v>
          </cell>
          <cell r="T2321">
            <v>92.476979099999994</v>
          </cell>
          <cell r="U2321">
            <v>3.9749400000005153E-2</v>
          </cell>
          <cell r="W2321">
            <v>1995</v>
          </cell>
          <cell r="X2321">
            <v>7</v>
          </cell>
          <cell r="Y2321">
            <v>1.3504691962464299</v>
          </cell>
          <cell r="Z2321">
            <v>1</v>
          </cell>
          <cell r="AA2321">
            <v>4</v>
          </cell>
          <cell r="AB2321">
            <v>100</v>
          </cell>
          <cell r="AC2321">
            <v>0.05</v>
          </cell>
          <cell r="AD2321">
            <v>10</v>
          </cell>
          <cell r="AH2321">
            <v>0.5</v>
          </cell>
        </row>
        <row r="2322">
          <cell r="A2322" t="str">
            <v>GO00016-000</v>
          </cell>
          <cell r="B2322" t="str">
            <v>Fixtures and fittings</v>
          </cell>
          <cell r="C2322">
            <v>1302</v>
          </cell>
          <cell r="D2322" t="str">
            <v>IS</v>
          </cell>
          <cell r="E2322" t="str">
            <v>N/A</v>
          </cell>
          <cell r="F2322" t="str">
            <v>N/A</v>
          </cell>
          <cell r="G2322" t="str">
            <v>DASH I</v>
          </cell>
          <cell r="H2322" t="str">
            <v>TELEPHONE</v>
          </cell>
          <cell r="J2322">
            <v>35086</v>
          </cell>
          <cell r="K2322">
            <v>1820</v>
          </cell>
          <cell r="L2322">
            <v>0</v>
          </cell>
          <cell r="M2322">
            <v>5600</v>
          </cell>
          <cell r="N2322">
            <v>5599</v>
          </cell>
          <cell r="O2322">
            <v>1</v>
          </cell>
          <cell r="R2322">
            <v>3.9749399999999997E-2</v>
          </cell>
          <cell r="S2322">
            <v>222.59663999999998</v>
          </cell>
          <cell r="T2322">
            <v>222.55689059999997</v>
          </cell>
          <cell r="U2322">
            <v>3.9749400000005153E-2</v>
          </cell>
          <cell r="W2322">
            <v>1996</v>
          </cell>
          <cell r="X2322">
            <v>5</v>
          </cell>
          <cell r="Y2322">
            <v>0.71433928463457796</v>
          </cell>
          <cell r="Z2322">
            <v>0.92357785702156558</v>
          </cell>
          <cell r="AA2322">
            <v>4</v>
          </cell>
          <cell r="AB2322">
            <v>150</v>
          </cell>
          <cell r="AC2322">
            <v>6.5000000000000002E-2</v>
          </cell>
          <cell r="AD2322">
            <v>10</v>
          </cell>
          <cell r="AH2322">
            <v>0.5</v>
          </cell>
        </row>
        <row r="2323">
          <cell r="A2323" t="str">
            <v>GO00017-000</v>
          </cell>
          <cell r="B2323" t="str">
            <v>Fixtures and fittings</v>
          </cell>
          <cell r="C2323">
            <v>1302</v>
          </cell>
          <cell r="D2323" t="str">
            <v>IS</v>
          </cell>
          <cell r="E2323" t="str">
            <v>N/A</v>
          </cell>
          <cell r="F2323" t="str">
            <v>N/A</v>
          </cell>
          <cell r="G2323" t="str">
            <v>DASH I</v>
          </cell>
          <cell r="H2323" t="str">
            <v>TELEPHONE</v>
          </cell>
          <cell r="J2323">
            <v>35086</v>
          </cell>
          <cell r="K2323">
            <v>1820</v>
          </cell>
          <cell r="L2323">
            <v>0</v>
          </cell>
          <cell r="M2323">
            <v>5600</v>
          </cell>
          <cell r="N2323">
            <v>5599</v>
          </cell>
          <cell r="O2323">
            <v>1</v>
          </cell>
          <cell r="R2323">
            <v>3.9749399999999997E-2</v>
          </cell>
          <cell r="S2323">
            <v>222.59663999999998</v>
          </cell>
          <cell r="T2323">
            <v>222.55689059999997</v>
          </cell>
          <cell r="U2323">
            <v>3.9749400000005153E-2</v>
          </cell>
          <cell r="W2323">
            <v>1996</v>
          </cell>
          <cell r="X2323">
            <v>5</v>
          </cell>
          <cell r="Y2323">
            <v>0.71433928463457796</v>
          </cell>
          <cell r="Z2323">
            <v>0.92357785702156558</v>
          </cell>
          <cell r="AA2323">
            <v>4</v>
          </cell>
          <cell r="AB2323">
            <v>150</v>
          </cell>
          <cell r="AC2323">
            <v>6.5000000000000002E-2</v>
          </cell>
          <cell r="AD2323">
            <v>10</v>
          </cell>
          <cell r="AH2323">
            <v>0.5</v>
          </cell>
        </row>
        <row r="2324">
          <cell r="A2324" t="str">
            <v>GO00018-000</v>
          </cell>
          <cell r="B2324" t="str">
            <v>Fixtures and fittings</v>
          </cell>
          <cell r="C2324">
            <v>1502</v>
          </cell>
          <cell r="D2324" t="str">
            <v>HR</v>
          </cell>
          <cell r="E2324" t="str">
            <v>CL0812</v>
          </cell>
          <cell r="F2324" t="str">
            <v>N/A</v>
          </cell>
          <cell r="G2324" t="str">
            <v>SAHAPA</v>
          </cell>
          <cell r="H2324" t="str">
            <v>CHAIR</v>
          </cell>
          <cell r="J2324">
            <v>35121</v>
          </cell>
          <cell r="K2324">
            <v>1820</v>
          </cell>
          <cell r="L2324">
            <v>0</v>
          </cell>
          <cell r="M2324">
            <v>2864</v>
          </cell>
          <cell r="N2324">
            <v>2863</v>
          </cell>
          <cell r="O2324">
            <v>1</v>
          </cell>
          <cell r="R2324">
            <v>3.9749399999999997E-2</v>
          </cell>
          <cell r="S2324">
            <v>113.84228159999999</v>
          </cell>
          <cell r="T2324">
            <v>113.80253219999999</v>
          </cell>
          <cell r="U2324">
            <v>3.9749400000005153E-2</v>
          </cell>
          <cell r="W2324">
            <v>1996</v>
          </cell>
          <cell r="X2324">
            <v>7</v>
          </cell>
          <cell r="Y2324">
            <v>1.3103721298495645</v>
          </cell>
          <cell r="Z2324">
            <v>1</v>
          </cell>
          <cell r="AA2324">
            <v>4</v>
          </cell>
          <cell r="AB2324">
            <v>100</v>
          </cell>
          <cell r="AC2324">
            <v>6.5000000000000002E-2</v>
          </cell>
          <cell r="AD2324">
            <v>10</v>
          </cell>
          <cell r="AH2324">
            <v>0.5</v>
          </cell>
        </row>
        <row r="2325">
          <cell r="A2325" t="str">
            <v>GO00019-000</v>
          </cell>
          <cell r="B2325" t="str">
            <v>Fixtures and fittings</v>
          </cell>
          <cell r="C2325">
            <v>1502</v>
          </cell>
          <cell r="D2325" t="str">
            <v>HR</v>
          </cell>
          <cell r="E2325" t="str">
            <v>CL0812</v>
          </cell>
          <cell r="F2325" t="str">
            <v>N/A</v>
          </cell>
          <cell r="G2325" t="str">
            <v>SAHAPA</v>
          </cell>
          <cell r="H2325" t="str">
            <v>CHAIR</v>
          </cell>
          <cell r="J2325">
            <v>35121</v>
          </cell>
          <cell r="K2325">
            <v>1820</v>
          </cell>
          <cell r="L2325">
            <v>0</v>
          </cell>
          <cell r="M2325">
            <v>2864</v>
          </cell>
          <cell r="N2325">
            <v>2863</v>
          </cell>
          <cell r="O2325">
            <v>1</v>
          </cell>
          <cell r="R2325">
            <v>3.9749399999999997E-2</v>
          </cell>
          <cell r="S2325">
            <v>113.84228159999999</v>
          </cell>
          <cell r="T2325">
            <v>113.80253219999999</v>
          </cell>
          <cell r="U2325">
            <v>3.9749400000005153E-2</v>
          </cell>
          <cell r="W2325">
            <v>1996</v>
          </cell>
          <cell r="X2325">
            <v>7</v>
          </cell>
          <cell r="Y2325">
            <v>1.3103721298495645</v>
          </cell>
          <cell r="Z2325">
            <v>1</v>
          </cell>
          <cell r="AA2325">
            <v>4</v>
          </cell>
          <cell r="AB2325">
            <v>100</v>
          </cell>
          <cell r="AC2325">
            <v>6.5000000000000002E-2</v>
          </cell>
          <cell r="AD2325">
            <v>10</v>
          </cell>
          <cell r="AH2325">
            <v>0.5</v>
          </cell>
        </row>
        <row r="2326">
          <cell r="A2326" t="str">
            <v>GO00020-000</v>
          </cell>
          <cell r="B2326" t="str">
            <v>Fixtures and fittings</v>
          </cell>
          <cell r="C2326">
            <v>1502</v>
          </cell>
          <cell r="D2326" t="str">
            <v>HR</v>
          </cell>
          <cell r="E2326" t="str">
            <v>CL0812</v>
          </cell>
          <cell r="F2326" t="str">
            <v>N/A</v>
          </cell>
          <cell r="G2326" t="str">
            <v>SAHAPA</v>
          </cell>
          <cell r="H2326" t="str">
            <v>CHAIR</v>
          </cell>
          <cell r="J2326">
            <v>35121</v>
          </cell>
          <cell r="K2326">
            <v>1820</v>
          </cell>
          <cell r="L2326">
            <v>0</v>
          </cell>
          <cell r="M2326">
            <v>2864</v>
          </cell>
          <cell r="N2326">
            <v>2863</v>
          </cell>
          <cell r="O2326">
            <v>1</v>
          </cell>
          <cell r="R2326">
            <v>3.9666800000000002E-2</v>
          </cell>
          <cell r="S2326">
            <v>113.60571520000001</v>
          </cell>
          <cell r="T2326">
            <v>113.5660484</v>
          </cell>
          <cell r="U2326">
            <v>3.9666800000006219E-2</v>
          </cell>
          <cell r="W2326">
            <v>1996</v>
          </cell>
          <cell r="X2326">
            <v>7</v>
          </cell>
          <cell r="Y2326">
            <v>1.3103721298495645</v>
          </cell>
          <cell r="Z2326">
            <v>1</v>
          </cell>
          <cell r="AA2326">
            <v>4</v>
          </cell>
          <cell r="AB2326">
            <v>100</v>
          </cell>
          <cell r="AC2326">
            <v>6.5000000000000002E-2</v>
          </cell>
          <cell r="AD2326">
            <v>10</v>
          </cell>
          <cell r="AH2326">
            <v>0.5</v>
          </cell>
        </row>
        <row r="2327">
          <cell r="A2327" t="str">
            <v>GO00021-000</v>
          </cell>
          <cell r="B2327" t="str">
            <v>Fixtures and fittings</v>
          </cell>
          <cell r="C2327">
            <v>1502</v>
          </cell>
          <cell r="D2327" t="str">
            <v>HR</v>
          </cell>
          <cell r="E2327" t="str">
            <v>CL0812</v>
          </cell>
          <cell r="F2327" t="str">
            <v>N/A</v>
          </cell>
          <cell r="G2327" t="str">
            <v>SAHAPA</v>
          </cell>
          <cell r="H2327" t="str">
            <v>CHAIR</v>
          </cell>
          <cell r="J2327">
            <v>35121</v>
          </cell>
          <cell r="K2327">
            <v>1820</v>
          </cell>
          <cell r="L2327">
            <v>0</v>
          </cell>
          <cell r="M2327">
            <v>2864</v>
          </cell>
          <cell r="N2327">
            <v>2863</v>
          </cell>
          <cell r="O2327">
            <v>1</v>
          </cell>
          <cell r="R2327">
            <v>3.9666800000000002E-2</v>
          </cell>
          <cell r="S2327">
            <v>113.60571520000001</v>
          </cell>
          <cell r="T2327">
            <v>113.5660484</v>
          </cell>
          <cell r="U2327">
            <v>3.9666800000006219E-2</v>
          </cell>
          <cell r="W2327">
            <v>1996</v>
          </cell>
          <cell r="X2327">
            <v>7</v>
          </cell>
          <cell r="Y2327">
            <v>1.3103721298495645</v>
          </cell>
          <cell r="Z2327">
            <v>1</v>
          </cell>
          <cell r="AA2327">
            <v>4</v>
          </cell>
          <cell r="AB2327">
            <v>100</v>
          </cell>
          <cell r="AC2327">
            <v>6.5000000000000002E-2</v>
          </cell>
          <cell r="AD2327">
            <v>10</v>
          </cell>
          <cell r="AH2327">
            <v>0.5</v>
          </cell>
        </row>
        <row r="2328">
          <cell r="A2328" t="str">
            <v>GO00022-000</v>
          </cell>
          <cell r="B2328" t="str">
            <v>Fixtures and fittings</v>
          </cell>
          <cell r="C2328">
            <v>1502</v>
          </cell>
          <cell r="D2328" t="str">
            <v>HR</v>
          </cell>
          <cell r="E2328" t="str">
            <v>N/A</v>
          </cell>
          <cell r="F2328" t="str">
            <v>N/A</v>
          </cell>
          <cell r="G2328" t="str">
            <v>SAHAPA</v>
          </cell>
          <cell r="H2328" t="str">
            <v>CHAIR</v>
          </cell>
          <cell r="J2328">
            <v>35121</v>
          </cell>
          <cell r="K2328">
            <v>3640</v>
          </cell>
          <cell r="L2328">
            <v>0</v>
          </cell>
          <cell r="M2328">
            <v>2864</v>
          </cell>
          <cell r="N2328">
            <v>2863</v>
          </cell>
          <cell r="O2328">
            <v>1</v>
          </cell>
          <cell r="R2328">
            <v>3.9666800000000002E-2</v>
          </cell>
          <cell r="S2328">
            <v>113.60571520000001</v>
          </cell>
          <cell r="T2328">
            <v>113.5660484</v>
          </cell>
          <cell r="U2328">
            <v>3.9666800000006219E-2</v>
          </cell>
          <cell r="W2328">
            <v>1996</v>
          </cell>
          <cell r="X2328">
            <v>7</v>
          </cell>
          <cell r="Y2328">
            <v>1.3103721298495645</v>
          </cell>
          <cell r="Z2328">
            <v>1</v>
          </cell>
          <cell r="AA2328">
            <v>4</v>
          </cell>
          <cell r="AB2328">
            <v>100</v>
          </cell>
          <cell r="AC2328">
            <v>6.5000000000000002E-2</v>
          </cell>
          <cell r="AD2328">
            <v>10</v>
          </cell>
          <cell r="AH2328">
            <v>0.5</v>
          </cell>
        </row>
        <row r="2329">
          <cell r="A2329" t="str">
            <v>GO00023-000</v>
          </cell>
          <cell r="B2329" t="str">
            <v>Fixtures and fittings</v>
          </cell>
          <cell r="C2329">
            <v>1301</v>
          </cell>
          <cell r="D2329" t="str">
            <v>IS</v>
          </cell>
          <cell r="E2329">
            <v>118896</v>
          </cell>
          <cell r="F2329" t="str">
            <v>N/A</v>
          </cell>
          <cell r="G2329" t="str">
            <v>PAGER</v>
          </cell>
          <cell r="H2329" t="str">
            <v>PHONELINK</v>
          </cell>
          <cell r="J2329">
            <v>35086</v>
          </cell>
          <cell r="K2329">
            <v>3640</v>
          </cell>
          <cell r="L2329">
            <v>0</v>
          </cell>
          <cell r="M2329">
            <v>4205.5</v>
          </cell>
          <cell r="N2329">
            <v>4204.5</v>
          </cell>
          <cell r="O2329">
            <v>1</v>
          </cell>
          <cell r="R2329">
            <v>3.9666800000000002E-2</v>
          </cell>
          <cell r="S2329">
            <v>166.8187274</v>
          </cell>
          <cell r="T2329">
            <v>166.77906060000001</v>
          </cell>
          <cell r="U2329">
            <v>3.9666799999992008E-2</v>
          </cell>
          <cell r="W2329">
            <v>1996</v>
          </cell>
          <cell r="X2329">
            <v>7</v>
          </cell>
          <cell r="Y2329">
            <v>1.3103721298495645</v>
          </cell>
          <cell r="Z2329">
            <v>1</v>
          </cell>
          <cell r="AA2329">
            <v>4</v>
          </cell>
          <cell r="AB2329">
            <v>100</v>
          </cell>
          <cell r="AC2329">
            <v>6.5000000000000002E-2</v>
          </cell>
          <cell r="AD2329">
            <v>10</v>
          </cell>
          <cell r="AH2329">
            <v>0.5</v>
          </cell>
        </row>
        <row r="2330">
          <cell r="A2330" t="str">
            <v>GO00024-000</v>
          </cell>
          <cell r="B2330" t="str">
            <v>Fixtures and fittings</v>
          </cell>
          <cell r="C2330">
            <v>1302</v>
          </cell>
          <cell r="D2330" t="str">
            <v>IS</v>
          </cell>
          <cell r="E2330" t="str">
            <v>N/A</v>
          </cell>
          <cell r="F2330" t="str">
            <v>N/A</v>
          </cell>
          <cell r="G2330" t="str">
            <v>N/A</v>
          </cell>
          <cell r="H2330" t="str">
            <v>MULTI-STORE</v>
          </cell>
          <cell r="J2330">
            <v>35240</v>
          </cell>
          <cell r="K2330">
            <v>1820</v>
          </cell>
          <cell r="L2330">
            <v>0</v>
          </cell>
          <cell r="M2330">
            <v>2775.5</v>
          </cell>
          <cell r="N2330">
            <v>2774.5</v>
          </cell>
          <cell r="O2330">
            <v>1</v>
          </cell>
          <cell r="R2330">
            <v>3.9666800000000002E-2</v>
          </cell>
          <cell r="S2330">
            <v>110.0952034</v>
          </cell>
          <cell r="T2330">
            <v>110.05553660000001</v>
          </cell>
          <cell r="U2330">
            <v>3.9666799999992008E-2</v>
          </cell>
          <cell r="W2330">
            <v>1996</v>
          </cell>
          <cell r="X2330">
            <v>7</v>
          </cell>
          <cell r="Y2330">
            <v>1.3103721298495645</v>
          </cell>
          <cell r="Z2330">
            <v>1</v>
          </cell>
          <cell r="AA2330">
            <v>4</v>
          </cell>
          <cell r="AB2330">
            <v>100</v>
          </cell>
          <cell r="AC2330">
            <v>6.5000000000000002E-2</v>
          </cell>
          <cell r="AD2330">
            <v>10</v>
          </cell>
          <cell r="AH2330">
            <v>0.5</v>
          </cell>
        </row>
        <row r="2331">
          <cell r="A2331" t="str">
            <v>GO00025-000</v>
          </cell>
          <cell r="B2331" t="str">
            <v>Fixtures and fittings</v>
          </cell>
          <cell r="C2331">
            <v>1302</v>
          </cell>
          <cell r="D2331" t="str">
            <v>IS</v>
          </cell>
          <cell r="E2331" t="str">
            <v>N/A</v>
          </cell>
          <cell r="F2331" t="str">
            <v>N/A</v>
          </cell>
          <cell r="G2331" t="str">
            <v>N/A</v>
          </cell>
          <cell r="H2331" t="str">
            <v>VACUMM</v>
          </cell>
          <cell r="J2331">
            <v>35240</v>
          </cell>
          <cell r="K2331">
            <v>1820</v>
          </cell>
          <cell r="L2331">
            <v>0</v>
          </cell>
          <cell r="M2331">
            <v>4380</v>
          </cell>
          <cell r="N2331">
            <v>4379</v>
          </cell>
          <cell r="O2331">
            <v>1</v>
          </cell>
          <cell r="R2331">
            <v>3.9749399999999997E-2</v>
          </cell>
          <cell r="S2331">
            <v>174.10237199999997</v>
          </cell>
          <cell r="T2331">
            <v>174.0626226</v>
          </cell>
          <cell r="U2331">
            <v>3.9749399999976731E-2</v>
          </cell>
          <cell r="W2331">
            <v>1996</v>
          </cell>
          <cell r="X2331">
            <v>7</v>
          </cell>
          <cell r="Y2331">
            <v>1.3103721298495645</v>
          </cell>
          <cell r="Z2331">
            <v>1</v>
          </cell>
          <cell r="AA2331">
            <v>4</v>
          </cell>
          <cell r="AB2331">
            <v>200</v>
          </cell>
          <cell r="AC2331">
            <v>6.5000000000000002E-2</v>
          </cell>
          <cell r="AD2331">
            <v>10</v>
          </cell>
          <cell r="AH2331">
            <v>0.5</v>
          </cell>
        </row>
        <row r="2332">
          <cell r="A2332" t="str">
            <v>GO00026-000</v>
          </cell>
          <cell r="B2332" t="str">
            <v>Fixtures and fittings</v>
          </cell>
          <cell r="C2332">
            <v>1302</v>
          </cell>
          <cell r="D2332" t="str">
            <v>IS</v>
          </cell>
          <cell r="E2332" t="str">
            <v>N/A</v>
          </cell>
          <cell r="F2332" t="str">
            <v>N/A</v>
          </cell>
          <cell r="G2332" t="str">
            <v>N/A</v>
          </cell>
          <cell r="H2332" t="str">
            <v>COM-TABLE (2003EB412 to NSE2)</v>
          </cell>
          <cell r="J2332">
            <v>35240</v>
          </cell>
          <cell r="K2332">
            <v>1820</v>
          </cell>
          <cell r="L2332">
            <v>0</v>
          </cell>
          <cell r="M2332">
            <v>4500</v>
          </cell>
          <cell r="N2332">
            <v>4499</v>
          </cell>
          <cell r="O2332">
            <v>1</v>
          </cell>
          <cell r="R2332">
            <v>3.9749399999999997E-2</v>
          </cell>
          <cell r="S2332">
            <v>178.8723</v>
          </cell>
          <cell r="T2332">
            <v>178.83255059999999</v>
          </cell>
          <cell r="U2332">
            <v>3.9749400000005153E-2</v>
          </cell>
          <cell r="W2332">
            <v>1996</v>
          </cell>
          <cell r="X2332">
            <v>7</v>
          </cell>
          <cell r="Y2332">
            <v>1.3103721298495645</v>
          </cell>
          <cell r="Z2332">
            <v>1</v>
          </cell>
          <cell r="AA2332">
            <v>4</v>
          </cell>
          <cell r="AB2332">
            <v>200</v>
          </cell>
          <cell r="AC2332">
            <v>6.5000000000000002E-2</v>
          </cell>
          <cell r="AD2332">
            <v>10</v>
          </cell>
          <cell r="AH2332">
            <v>0.5</v>
          </cell>
        </row>
        <row r="2333">
          <cell r="A2333" t="str">
            <v>GO00028-000</v>
          </cell>
          <cell r="B2333" t="str">
            <v>Fixtures and fittings</v>
          </cell>
          <cell r="C2333">
            <v>1302</v>
          </cell>
          <cell r="D2333" t="str">
            <v>IS</v>
          </cell>
          <cell r="E2333" t="str">
            <v>N/A</v>
          </cell>
          <cell r="F2333">
            <v>939</v>
          </cell>
          <cell r="G2333" t="str">
            <v>SPECIAL</v>
          </cell>
          <cell r="H2333" t="str">
            <v>COMPUTER TABLE</v>
          </cell>
          <cell r="I2333">
            <v>35144</v>
          </cell>
          <cell r="J2333">
            <v>35240</v>
          </cell>
          <cell r="K2333">
            <v>1820</v>
          </cell>
          <cell r="L2333">
            <v>0</v>
          </cell>
          <cell r="M2333">
            <v>4500</v>
          </cell>
          <cell r="N2333">
            <v>4499</v>
          </cell>
          <cell r="O2333">
            <v>1</v>
          </cell>
          <cell r="R2333">
            <v>3.9749399999999997E-2</v>
          </cell>
          <cell r="S2333">
            <v>178.8723</v>
          </cell>
          <cell r="T2333">
            <v>178.83255059999999</v>
          </cell>
          <cell r="U2333">
            <v>3.9749400000005153E-2</v>
          </cell>
          <cell r="W2333">
            <v>1996</v>
          </cell>
          <cell r="X2333">
            <v>7</v>
          </cell>
          <cell r="Y2333">
            <v>1.3103721298495645</v>
          </cell>
          <cell r="Z2333">
            <v>1</v>
          </cell>
          <cell r="AA2333">
            <v>4</v>
          </cell>
          <cell r="AB2333">
            <v>200</v>
          </cell>
          <cell r="AC2333">
            <v>6.5000000000000002E-2</v>
          </cell>
          <cell r="AD2333">
            <v>10</v>
          </cell>
          <cell r="AH2333">
            <v>0.5</v>
          </cell>
        </row>
        <row r="2334">
          <cell r="A2334" t="str">
            <v>GO00029-000</v>
          </cell>
          <cell r="B2334" t="str">
            <v>Fixtures and fittings</v>
          </cell>
          <cell r="C2334">
            <v>1302</v>
          </cell>
          <cell r="D2334" t="str">
            <v>IS</v>
          </cell>
          <cell r="E2334" t="str">
            <v>N/A</v>
          </cell>
          <cell r="F2334">
            <v>9739</v>
          </cell>
          <cell r="G2334" t="str">
            <v>SPECIAL</v>
          </cell>
          <cell r="H2334" t="str">
            <v>COMPUTER TABLE (2003EB412 to NSE2)</v>
          </cell>
          <cell r="I2334">
            <v>35144</v>
          </cell>
          <cell r="J2334">
            <v>35240</v>
          </cell>
          <cell r="K2334">
            <v>1820</v>
          </cell>
          <cell r="L2334">
            <v>0</v>
          </cell>
          <cell r="M2334">
            <v>4800</v>
          </cell>
          <cell r="N2334">
            <v>4799</v>
          </cell>
          <cell r="O2334">
            <v>1</v>
          </cell>
          <cell r="R2334">
            <v>3.93709E-2</v>
          </cell>
          <cell r="S2334">
            <v>188.98032000000001</v>
          </cell>
          <cell r="T2334">
            <v>188.94094910000001</v>
          </cell>
          <cell r="U2334">
            <v>3.9370899999994435E-2</v>
          </cell>
          <cell r="W2334">
            <v>1996</v>
          </cell>
          <cell r="X2334">
            <v>7</v>
          </cell>
          <cell r="Y2334">
            <v>1.3103721298495645</v>
          </cell>
          <cell r="Z2334">
            <v>1</v>
          </cell>
          <cell r="AA2334">
            <v>4</v>
          </cell>
          <cell r="AB2334">
            <v>200</v>
          </cell>
          <cell r="AC2334">
            <v>6.5000000000000002E-2</v>
          </cell>
          <cell r="AD2334">
            <v>10</v>
          </cell>
          <cell r="AH2334">
            <v>0.5</v>
          </cell>
        </row>
        <row r="2335">
          <cell r="A2335" t="str">
            <v>GO00030-000</v>
          </cell>
          <cell r="B2335" t="str">
            <v>Fixtures and fittings</v>
          </cell>
          <cell r="C2335">
            <v>1102</v>
          </cell>
          <cell r="D2335" t="str">
            <v>BD&amp;CS</v>
          </cell>
          <cell r="E2335" t="str">
            <v>N/A</v>
          </cell>
          <cell r="F2335" t="str">
            <v>U390329</v>
          </cell>
          <cell r="G2335" t="str">
            <v>SUNCOLOR</v>
          </cell>
          <cell r="H2335" t="str">
            <v>UPS POWERSAVER MPS-510SP</v>
          </cell>
          <cell r="I2335">
            <v>35220</v>
          </cell>
          <cell r="J2335">
            <v>35240</v>
          </cell>
          <cell r="K2335">
            <v>1820</v>
          </cell>
          <cell r="L2335">
            <v>0</v>
          </cell>
          <cell r="M2335">
            <v>4700</v>
          </cell>
          <cell r="N2335">
            <v>4699</v>
          </cell>
          <cell r="O2335">
            <v>1</v>
          </cell>
          <cell r="R2335">
            <v>2.1980099999999999E-2</v>
          </cell>
          <cell r="S2335">
            <v>103.30646999999999</v>
          </cell>
          <cell r="T2335">
            <v>103.2844899</v>
          </cell>
          <cell r="U2335">
            <v>2.1980099999993286E-2</v>
          </cell>
          <cell r="W2335">
            <v>1996</v>
          </cell>
          <cell r="X2335">
            <v>7</v>
          </cell>
          <cell r="Y2335">
            <v>1.3103721298495645</v>
          </cell>
          <cell r="Z2335">
            <v>1</v>
          </cell>
          <cell r="AA2335">
            <v>4</v>
          </cell>
          <cell r="AB2335">
            <v>0</v>
          </cell>
          <cell r="AC2335">
            <v>6.5000000000000002E-2</v>
          </cell>
          <cell r="AD2335">
            <v>0</v>
          </cell>
          <cell r="AH2335">
            <v>0</v>
          </cell>
        </row>
        <row r="2336">
          <cell r="A2336" t="str">
            <v>GO00031-000</v>
          </cell>
          <cell r="B2336" t="str">
            <v>Fixtures and fittings</v>
          </cell>
          <cell r="C2336">
            <v>1102</v>
          </cell>
          <cell r="D2336" t="str">
            <v>BD&amp;CS</v>
          </cell>
          <cell r="E2336" t="str">
            <v>N/A</v>
          </cell>
          <cell r="F2336" t="str">
            <v>U390329</v>
          </cell>
          <cell r="G2336" t="str">
            <v>SUNCOLOR</v>
          </cell>
          <cell r="H2336" t="str">
            <v>UPS POWERSAVER MPS-510SP</v>
          </cell>
          <cell r="I2336">
            <v>35220</v>
          </cell>
          <cell r="J2336">
            <v>35240</v>
          </cell>
          <cell r="K2336">
            <v>1820</v>
          </cell>
          <cell r="L2336">
            <v>0</v>
          </cell>
          <cell r="M2336">
            <v>4700</v>
          </cell>
          <cell r="N2336">
            <v>4699</v>
          </cell>
          <cell r="O2336">
            <v>1</v>
          </cell>
          <cell r="R2336">
            <v>3.9749399999999997E-2</v>
          </cell>
          <cell r="S2336">
            <v>186.82217999999997</v>
          </cell>
          <cell r="T2336">
            <v>186.7824306</v>
          </cell>
          <cell r="U2336">
            <v>3.9749399999976731E-2</v>
          </cell>
          <cell r="W2336">
            <v>1996</v>
          </cell>
          <cell r="X2336">
            <v>7</v>
          </cell>
          <cell r="Y2336">
            <v>1.3103721298495645</v>
          </cell>
          <cell r="Z2336">
            <v>1</v>
          </cell>
          <cell r="AA2336">
            <v>4</v>
          </cell>
          <cell r="AB2336">
            <v>0</v>
          </cell>
          <cell r="AC2336">
            <v>6.5000000000000002E-2</v>
          </cell>
          <cell r="AD2336">
            <v>0</v>
          </cell>
          <cell r="AH2336">
            <v>0</v>
          </cell>
        </row>
        <row r="2337">
          <cell r="A2337" t="str">
            <v>GO00032-000</v>
          </cell>
          <cell r="B2337" t="str">
            <v>Fixtures and fittings</v>
          </cell>
          <cell r="C2337">
            <v>1102</v>
          </cell>
          <cell r="D2337" t="str">
            <v>BD&amp;CS</v>
          </cell>
          <cell r="E2337" t="str">
            <v>N/A</v>
          </cell>
          <cell r="F2337" t="str">
            <v>U390329</v>
          </cell>
          <cell r="G2337" t="str">
            <v>SUNCOLOR</v>
          </cell>
          <cell r="H2337" t="str">
            <v>UPS POWERSAVER MPS-510SP</v>
          </cell>
          <cell r="I2337">
            <v>35220</v>
          </cell>
          <cell r="J2337">
            <v>35240</v>
          </cell>
          <cell r="K2337">
            <v>1820</v>
          </cell>
          <cell r="L2337">
            <v>0</v>
          </cell>
          <cell r="M2337">
            <v>4700</v>
          </cell>
          <cell r="N2337">
            <v>4699</v>
          </cell>
          <cell r="O2337">
            <v>1</v>
          </cell>
          <cell r="R2337">
            <v>3.9725299999999998E-2</v>
          </cell>
          <cell r="S2337">
            <v>186.70891</v>
          </cell>
          <cell r="T2337">
            <v>186.66918469999999</v>
          </cell>
          <cell r="U2337">
            <v>3.972530000001484E-2</v>
          </cell>
          <cell r="W2337">
            <v>1996</v>
          </cell>
          <cell r="X2337">
            <v>7</v>
          </cell>
          <cell r="Y2337">
            <v>1.3103721298495645</v>
          </cell>
          <cell r="Z2337">
            <v>1</v>
          </cell>
          <cell r="AA2337">
            <v>4</v>
          </cell>
          <cell r="AB2337">
            <v>0</v>
          </cell>
          <cell r="AC2337">
            <v>6.5000000000000002E-2</v>
          </cell>
          <cell r="AD2337">
            <v>0</v>
          </cell>
          <cell r="AH2337">
            <v>0</v>
          </cell>
        </row>
        <row r="2338">
          <cell r="A2338" t="str">
            <v>GO00033-000</v>
          </cell>
          <cell r="B2338" t="str">
            <v>Fixtures and fittings</v>
          </cell>
          <cell r="C2338">
            <v>1302</v>
          </cell>
          <cell r="D2338" t="str">
            <v>IS</v>
          </cell>
          <cell r="E2338" t="str">
            <v>N/A</v>
          </cell>
          <cell r="F2338">
            <v>10725</v>
          </cell>
          <cell r="G2338" t="str">
            <v>SAHAPAT</v>
          </cell>
          <cell r="H2338" t="str">
            <v>CABINET</v>
          </cell>
          <cell r="I2338">
            <v>35334</v>
          </cell>
          <cell r="J2338">
            <v>35337</v>
          </cell>
          <cell r="K2338">
            <v>1820</v>
          </cell>
          <cell r="L2338">
            <v>0</v>
          </cell>
          <cell r="M2338">
            <v>3295.25</v>
          </cell>
          <cell r="N2338">
            <v>3294.25</v>
          </cell>
          <cell r="O2338">
            <v>1</v>
          </cell>
          <cell r="R2338">
            <v>2.1980099999999999E-2</v>
          </cell>
          <cell r="S2338">
            <v>72.42992452499999</v>
          </cell>
          <cell r="T2338">
            <v>72.407944424999997</v>
          </cell>
          <cell r="U2338">
            <v>2.1980099999993286E-2</v>
          </cell>
          <cell r="W2338">
            <v>1996</v>
          </cell>
          <cell r="X2338">
            <v>7</v>
          </cell>
          <cell r="Y2338">
            <v>1.3103721298495645</v>
          </cell>
          <cell r="Z2338">
            <v>1</v>
          </cell>
          <cell r="AA2338">
            <v>4</v>
          </cell>
          <cell r="AB2338">
            <v>100</v>
          </cell>
          <cell r="AC2338">
            <v>6.5000000000000002E-2</v>
          </cell>
          <cell r="AD2338">
            <v>10</v>
          </cell>
          <cell r="AH2338">
            <v>0.5</v>
          </cell>
        </row>
        <row r="2339">
          <cell r="A2339" t="str">
            <v>GO00036-000</v>
          </cell>
          <cell r="B2339" t="str">
            <v>Fixtures and fittings</v>
          </cell>
          <cell r="C2339">
            <v>1302</v>
          </cell>
          <cell r="D2339" t="str">
            <v>IS</v>
          </cell>
          <cell r="E2339" t="str">
            <v>EO038593</v>
          </cell>
          <cell r="F2339" t="str">
            <v>0297D28W</v>
          </cell>
          <cell r="G2339" t="str">
            <v>PHONELINK</v>
          </cell>
          <cell r="H2339" t="str">
            <v>PHONE LINK</v>
          </cell>
          <cell r="I2339">
            <v>35530</v>
          </cell>
          <cell r="J2339">
            <v>35548</v>
          </cell>
          <cell r="K2339">
            <v>1820</v>
          </cell>
          <cell r="L2339">
            <v>0</v>
          </cell>
          <cell r="M2339">
            <v>3355.14</v>
          </cell>
          <cell r="N2339">
            <v>3354.14</v>
          </cell>
          <cell r="O2339">
            <v>1</v>
          </cell>
          <cell r="R2339">
            <v>3.9725299999999998E-2</v>
          </cell>
          <cell r="S2339">
            <v>133.28394304199998</v>
          </cell>
          <cell r="T2339">
            <v>133.24421774199999</v>
          </cell>
          <cell r="U2339">
            <v>3.9725299999986419E-2</v>
          </cell>
          <cell r="W2339">
            <v>1997</v>
          </cell>
          <cell r="X2339">
            <v>7</v>
          </cell>
          <cell r="Y2339">
            <v>1.2178072111846947</v>
          </cell>
          <cell r="Z2339">
            <v>1</v>
          </cell>
          <cell r="AA2339">
            <v>4</v>
          </cell>
          <cell r="AB2339">
            <v>100</v>
          </cell>
          <cell r="AC2339">
            <v>0.08</v>
          </cell>
          <cell r="AD2339">
            <v>10</v>
          </cell>
          <cell r="AH2339">
            <v>0.5</v>
          </cell>
        </row>
        <row r="2340">
          <cell r="A2340" t="str">
            <v>GO00037-000</v>
          </cell>
          <cell r="B2340" t="str">
            <v>Fixtures and fittings</v>
          </cell>
          <cell r="C2340">
            <v>2003</v>
          </cell>
          <cell r="D2340" t="str">
            <v>Fac</v>
          </cell>
          <cell r="E2340" t="str">
            <v>N/A</v>
          </cell>
          <cell r="F2340">
            <v>4210019</v>
          </cell>
          <cell r="G2340" t="str">
            <v>NCOA</v>
          </cell>
          <cell r="H2340" t="str">
            <v>SELECTOR BOX 4COM</v>
          </cell>
          <cell r="I2340">
            <v>36174</v>
          </cell>
          <cell r="J2340">
            <v>36191</v>
          </cell>
          <cell r="K2340">
            <v>1820</v>
          </cell>
          <cell r="L2340">
            <v>0</v>
          </cell>
          <cell r="M2340">
            <v>3850</v>
          </cell>
          <cell r="N2340">
            <v>3849</v>
          </cell>
          <cell r="O2340">
            <v>1</v>
          </cell>
          <cell r="R2340">
            <v>3.9725299999999998E-2</v>
          </cell>
          <cell r="S2340">
            <v>152.94240499999998</v>
          </cell>
          <cell r="T2340">
            <v>152.90267969999999</v>
          </cell>
          <cell r="U2340">
            <v>3.9725299999986419E-2</v>
          </cell>
          <cell r="W2340">
            <v>1999</v>
          </cell>
          <cell r="X2340">
            <v>7</v>
          </cell>
          <cell r="Y2340">
            <v>1.1553228621291447</v>
          </cell>
          <cell r="Z2340">
            <v>1</v>
          </cell>
          <cell r="AA2340">
            <v>4</v>
          </cell>
          <cell r="AB2340">
            <v>0</v>
          </cell>
          <cell r="AC2340">
            <v>0.09</v>
          </cell>
          <cell r="AD2340">
            <v>0</v>
          </cell>
          <cell r="AH2340">
            <v>0</v>
          </cell>
        </row>
        <row r="2341">
          <cell r="A2341" t="str">
            <v>GO00038-000</v>
          </cell>
          <cell r="B2341" t="str">
            <v>Fixtures and fittings</v>
          </cell>
          <cell r="C2341">
            <v>2003</v>
          </cell>
          <cell r="D2341" t="str">
            <v>Fac</v>
          </cell>
          <cell r="E2341" t="str">
            <v>N/A</v>
          </cell>
          <cell r="F2341">
            <v>4210019</v>
          </cell>
          <cell r="G2341" t="str">
            <v>NCOA</v>
          </cell>
          <cell r="H2341" t="str">
            <v>SELECTOR BOX &amp; D-CONNECTOR</v>
          </cell>
          <cell r="I2341">
            <v>36174</v>
          </cell>
          <cell r="J2341">
            <v>36191</v>
          </cell>
          <cell r="K2341">
            <v>1820</v>
          </cell>
          <cell r="L2341">
            <v>0</v>
          </cell>
          <cell r="M2341">
            <v>4550</v>
          </cell>
          <cell r="N2341">
            <v>4549</v>
          </cell>
          <cell r="O2341">
            <v>1</v>
          </cell>
          <cell r="R2341">
            <v>2.5334300000000001E-2</v>
          </cell>
          <cell r="S2341">
            <v>115.27106500000001</v>
          </cell>
          <cell r="T2341">
            <v>115.2457307</v>
          </cell>
          <cell r="U2341">
            <v>2.5334300000011467E-2</v>
          </cell>
          <cell r="W2341">
            <v>1999</v>
          </cell>
          <cell r="X2341">
            <v>7</v>
          </cell>
          <cell r="Y2341">
            <v>1.1553228621291447</v>
          </cell>
          <cell r="Z2341">
            <v>1</v>
          </cell>
          <cell r="AA2341">
            <v>4</v>
          </cell>
          <cell r="AB2341">
            <v>0</v>
          </cell>
          <cell r="AC2341">
            <v>0.09</v>
          </cell>
          <cell r="AD2341">
            <v>0</v>
          </cell>
          <cell r="AH2341">
            <v>0</v>
          </cell>
        </row>
        <row r="2342">
          <cell r="A2342" t="str">
            <v>GO00039-000</v>
          </cell>
          <cell r="B2342" t="str">
            <v>Fixtures and fittings</v>
          </cell>
          <cell r="C2342">
            <v>1701</v>
          </cell>
          <cell r="D2342" t="str">
            <v>Finance</v>
          </cell>
          <cell r="E2342" t="str">
            <v>N/A</v>
          </cell>
          <cell r="F2342">
            <v>4210005</v>
          </cell>
          <cell r="G2342" t="str">
            <v>NCOA</v>
          </cell>
          <cell r="H2342" t="str">
            <v>KEYBOARD DRAWER</v>
          </cell>
          <cell r="I2342">
            <v>36168</v>
          </cell>
          <cell r="J2342">
            <v>36191</v>
          </cell>
          <cell r="K2342">
            <v>1820</v>
          </cell>
          <cell r="L2342">
            <v>0</v>
          </cell>
          <cell r="M2342">
            <v>2500</v>
          </cell>
          <cell r="N2342">
            <v>2499</v>
          </cell>
          <cell r="O2342">
            <v>1</v>
          </cell>
          <cell r="R2342">
            <v>3.9725299999999998E-2</v>
          </cell>
          <cell r="S2342">
            <v>99.313249999999996</v>
          </cell>
          <cell r="T2342">
            <v>99.273524699999996</v>
          </cell>
          <cell r="U2342">
            <v>3.972530000000063E-2</v>
          </cell>
          <cell r="W2342">
            <v>1999</v>
          </cell>
          <cell r="X2342">
            <v>7</v>
          </cell>
          <cell r="Y2342">
            <v>1.1553228621291447</v>
          </cell>
          <cell r="Z2342">
            <v>1</v>
          </cell>
          <cell r="AA2342">
            <v>4</v>
          </cell>
          <cell r="AB2342">
            <v>100</v>
          </cell>
          <cell r="AC2342">
            <v>0.09</v>
          </cell>
          <cell r="AD2342">
            <v>10</v>
          </cell>
          <cell r="AH2342">
            <v>0.5</v>
          </cell>
        </row>
        <row r="2343">
          <cell r="A2343" t="str">
            <v>GO00040-000</v>
          </cell>
          <cell r="B2343" t="str">
            <v>Fixtures and fittings</v>
          </cell>
          <cell r="C2343">
            <v>1701</v>
          </cell>
          <cell r="D2343" t="str">
            <v>Finance</v>
          </cell>
          <cell r="E2343" t="str">
            <v>N/A</v>
          </cell>
          <cell r="F2343">
            <v>4210005</v>
          </cell>
          <cell r="G2343" t="str">
            <v>NCOA</v>
          </cell>
          <cell r="H2343" t="str">
            <v>KEYBOARD DRAWER</v>
          </cell>
          <cell r="I2343">
            <v>36168</v>
          </cell>
          <cell r="J2343">
            <v>36191</v>
          </cell>
          <cell r="K2343">
            <v>1820</v>
          </cell>
          <cell r="L2343">
            <v>0</v>
          </cell>
          <cell r="M2343">
            <v>2500</v>
          </cell>
          <cell r="N2343">
            <v>2499</v>
          </cell>
          <cell r="O2343">
            <v>1</v>
          </cell>
          <cell r="R2343">
            <v>3.9725299999999998E-2</v>
          </cell>
          <cell r="S2343">
            <v>99.313249999999996</v>
          </cell>
          <cell r="T2343">
            <v>99.273524699999996</v>
          </cell>
          <cell r="U2343">
            <v>3.972530000000063E-2</v>
          </cell>
          <cell r="W2343">
            <v>1999</v>
          </cell>
          <cell r="X2343">
            <v>7</v>
          </cell>
          <cell r="Y2343">
            <v>1.1553228621291447</v>
          </cell>
          <cell r="Z2343">
            <v>1</v>
          </cell>
          <cell r="AA2343">
            <v>4</v>
          </cell>
          <cell r="AB2343">
            <v>100</v>
          </cell>
          <cell r="AC2343">
            <v>0.09</v>
          </cell>
          <cell r="AD2343">
            <v>10</v>
          </cell>
          <cell r="AH2343">
            <v>0.5</v>
          </cell>
        </row>
        <row r="2344">
          <cell r="A2344" t="str">
            <v>GO00041-000</v>
          </cell>
          <cell r="B2344" t="str">
            <v>Fixtures and fittings</v>
          </cell>
          <cell r="C2344">
            <v>1701</v>
          </cell>
          <cell r="D2344" t="str">
            <v>Finance</v>
          </cell>
          <cell r="E2344" t="str">
            <v>N/A</v>
          </cell>
          <cell r="F2344">
            <v>4210005</v>
          </cell>
          <cell r="G2344" t="str">
            <v>NCOA</v>
          </cell>
          <cell r="H2344" t="str">
            <v>KEYBOARD DRAWER</v>
          </cell>
          <cell r="I2344">
            <v>36168</v>
          </cell>
          <cell r="J2344">
            <v>36191</v>
          </cell>
          <cell r="K2344">
            <v>1820</v>
          </cell>
          <cell r="L2344">
            <v>0</v>
          </cell>
          <cell r="M2344">
            <v>2500</v>
          </cell>
          <cell r="N2344">
            <v>2499</v>
          </cell>
          <cell r="O2344">
            <v>1</v>
          </cell>
          <cell r="R2344">
            <v>3.9725299999999998E-2</v>
          </cell>
          <cell r="S2344">
            <v>99.313249999999996</v>
          </cell>
          <cell r="T2344">
            <v>99.273524699999996</v>
          </cell>
          <cell r="U2344">
            <v>3.972530000000063E-2</v>
          </cell>
          <cell r="W2344">
            <v>1999</v>
          </cell>
          <cell r="X2344">
            <v>7</v>
          </cell>
          <cell r="Y2344">
            <v>1.1553228621291447</v>
          </cell>
          <cell r="Z2344">
            <v>1</v>
          </cell>
          <cell r="AA2344">
            <v>4</v>
          </cell>
          <cell r="AB2344">
            <v>100</v>
          </cell>
          <cell r="AC2344">
            <v>0.09</v>
          </cell>
          <cell r="AD2344">
            <v>10</v>
          </cell>
          <cell r="AH2344">
            <v>0.5</v>
          </cell>
        </row>
        <row r="2345">
          <cell r="A2345" t="str">
            <v>GO00042-000</v>
          </cell>
          <cell r="B2345" t="str">
            <v>Fixtures and fittings</v>
          </cell>
          <cell r="C2345">
            <v>1102</v>
          </cell>
          <cell r="D2345" t="str">
            <v>BD&amp;CS</v>
          </cell>
          <cell r="E2345" t="str">
            <v>N/A</v>
          </cell>
          <cell r="F2345">
            <v>4210047</v>
          </cell>
          <cell r="G2345" t="str">
            <v>NCOA</v>
          </cell>
          <cell r="H2345" t="str">
            <v>SELECTOR BOX2</v>
          </cell>
          <cell r="I2345">
            <v>36186</v>
          </cell>
          <cell r="J2345">
            <v>36191</v>
          </cell>
          <cell r="K2345">
            <v>1820</v>
          </cell>
          <cell r="L2345">
            <v>0</v>
          </cell>
          <cell r="M2345">
            <v>2800</v>
          </cell>
          <cell r="N2345">
            <v>2799</v>
          </cell>
          <cell r="O2345">
            <v>1</v>
          </cell>
          <cell r="R2345">
            <v>3.9725299999999998E-2</v>
          </cell>
          <cell r="S2345">
            <v>111.23084</v>
          </cell>
          <cell r="T2345">
            <v>111.1911147</v>
          </cell>
          <cell r="U2345">
            <v>3.972530000000063E-2</v>
          </cell>
          <cell r="W2345">
            <v>1999</v>
          </cell>
          <cell r="X2345">
            <v>7</v>
          </cell>
          <cell r="Y2345">
            <v>1.1553228621291447</v>
          </cell>
          <cell r="Z2345">
            <v>1</v>
          </cell>
          <cell r="AA2345">
            <v>4</v>
          </cell>
          <cell r="AB2345">
            <v>0</v>
          </cell>
          <cell r="AC2345">
            <v>0.09</v>
          </cell>
          <cell r="AD2345">
            <v>0</v>
          </cell>
          <cell r="AH2345">
            <v>0</v>
          </cell>
        </row>
        <row r="2346">
          <cell r="A2346" t="str">
            <v>GU00003-000</v>
          </cell>
          <cell r="B2346" t="str">
            <v>Fixtures and fittings</v>
          </cell>
          <cell r="C2346">
            <v>1501</v>
          </cell>
          <cell r="D2346" t="str">
            <v>HR</v>
          </cell>
          <cell r="E2346">
            <v>1502942</v>
          </cell>
          <cell r="F2346" t="str">
            <v>N/A</v>
          </cell>
          <cell r="G2346" t="str">
            <v>MP</v>
          </cell>
          <cell r="H2346" t="str">
            <v>TV</v>
          </cell>
          <cell r="J2346">
            <v>34939</v>
          </cell>
          <cell r="K2346">
            <v>1820</v>
          </cell>
          <cell r="L2346">
            <v>0</v>
          </cell>
          <cell r="M2346">
            <v>18037.25</v>
          </cell>
          <cell r="N2346">
            <v>18036.25</v>
          </cell>
          <cell r="O2346">
            <v>1</v>
          </cell>
          <cell r="R2346">
            <v>3.9725299999999998E-2</v>
          </cell>
          <cell r="S2346">
            <v>716.53516742499994</v>
          </cell>
          <cell r="T2346">
            <v>716.49544212499995</v>
          </cell>
          <cell r="U2346">
            <v>3.9725299999986419E-2</v>
          </cell>
          <cell r="W2346">
            <v>1995</v>
          </cell>
          <cell r="X2346">
            <v>7</v>
          </cell>
          <cell r="Y2346">
            <v>1.3504691962464299</v>
          </cell>
          <cell r="Z2346">
            <v>1</v>
          </cell>
          <cell r="AA2346">
            <v>4</v>
          </cell>
          <cell r="AB2346">
            <v>600</v>
          </cell>
          <cell r="AC2346">
            <v>0.05</v>
          </cell>
          <cell r="AD2346">
            <v>30</v>
          </cell>
          <cell r="AH2346">
            <v>0.5</v>
          </cell>
        </row>
        <row r="2347">
          <cell r="A2347" t="str">
            <v>GU00007-000</v>
          </cell>
          <cell r="B2347" t="str">
            <v>Fixtures and fittings</v>
          </cell>
          <cell r="C2347">
            <v>1502</v>
          </cell>
          <cell r="D2347" t="str">
            <v>HR</v>
          </cell>
          <cell r="E2347" t="str">
            <v>N/A</v>
          </cell>
          <cell r="F2347" t="str">
            <v>N/A</v>
          </cell>
          <cell r="G2347" t="str">
            <v>NEW MI</v>
          </cell>
          <cell r="H2347" t="str">
            <v>DISPLAY BOAR</v>
          </cell>
          <cell r="J2347">
            <v>34939</v>
          </cell>
          <cell r="K2347">
            <v>1820</v>
          </cell>
          <cell r="L2347">
            <v>0</v>
          </cell>
          <cell r="M2347">
            <v>6700</v>
          </cell>
          <cell r="N2347">
            <v>6699</v>
          </cell>
          <cell r="O2347">
            <v>1</v>
          </cell>
          <cell r="R2347">
            <v>3.9725299999999998E-2</v>
          </cell>
          <cell r="S2347">
            <v>266.15951000000001</v>
          </cell>
          <cell r="T2347">
            <v>266.11978469999997</v>
          </cell>
          <cell r="U2347">
            <v>3.9725300000043262E-2</v>
          </cell>
          <cell r="W2347">
            <v>1995</v>
          </cell>
          <cell r="X2347">
            <v>7</v>
          </cell>
          <cell r="Y2347">
            <v>1.3504691962464299</v>
          </cell>
          <cell r="Z2347">
            <v>1</v>
          </cell>
          <cell r="AA2347">
            <v>4</v>
          </cell>
          <cell r="AB2347">
            <v>200</v>
          </cell>
          <cell r="AC2347">
            <v>0.05</v>
          </cell>
          <cell r="AD2347">
            <v>10</v>
          </cell>
          <cell r="AH2347">
            <v>0.5</v>
          </cell>
        </row>
        <row r="2348">
          <cell r="A2348" t="str">
            <v>GU00008-000</v>
          </cell>
          <cell r="B2348" t="str">
            <v>Fixtures and fittings</v>
          </cell>
          <cell r="C2348">
            <v>1502</v>
          </cell>
          <cell r="D2348" t="str">
            <v>HR</v>
          </cell>
          <cell r="E2348" t="str">
            <v>N/A</v>
          </cell>
          <cell r="F2348" t="str">
            <v>N/A</v>
          </cell>
          <cell r="G2348" t="str">
            <v>NEW MI</v>
          </cell>
          <cell r="H2348" t="str">
            <v>DISPLAY BOAR</v>
          </cell>
          <cell r="J2348">
            <v>34939</v>
          </cell>
          <cell r="K2348">
            <v>1820</v>
          </cell>
          <cell r="L2348">
            <v>0</v>
          </cell>
          <cell r="M2348">
            <v>6700</v>
          </cell>
          <cell r="N2348">
            <v>6699</v>
          </cell>
          <cell r="O2348">
            <v>1</v>
          </cell>
          <cell r="R2348">
            <v>3.9749399999999997E-2</v>
          </cell>
          <cell r="S2348">
            <v>266.32097999999996</v>
          </cell>
          <cell r="T2348">
            <v>266.28123059999996</v>
          </cell>
          <cell r="U2348">
            <v>3.9749400000005153E-2</v>
          </cell>
          <cell r="W2348">
            <v>1995</v>
          </cell>
          <cell r="X2348">
            <v>7</v>
          </cell>
          <cell r="Y2348">
            <v>1.3504691962464299</v>
          </cell>
          <cell r="Z2348">
            <v>1</v>
          </cell>
          <cell r="AA2348">
            <v>4</v>
          </cell>
          <cell r="AB2348">
            <v>200</v>
          </cell>
          <cell r="AC2348">
            <v>0.05</v>
          </cell>
          <cell r="AD2348">
            <v>10</v>
          </cell>
          <cell r="AH2348">
            <v>0.5</v>
          </cell>
        </row>
        <row r="2349">
          <cell r="A2349" t="str">
            <v>GU00009-000</v>
          </cell>
          <cell r="B2349" t="str">
            <v>Fixtures and fittings</v>
          </cell>
          <cell r="C2349">
            <v>1502</v>
          </cell>
          <cell r="D2349" t="str">
            <v>HR</v>
          </cell>
          <cell r="E2349" t="str">
            <v>N/A</v>
          </cell>
          <cell r="F2349" t="str">
            <v>N/A</v>
          </cell>
          <cell r="G2349" t="str">
            <v>NEW MI</v>
          </cell>
          <cell r="H2349" t="str">
            <v>DISPLAY BOAR</v>
          </cell>
          <cell r="J2349">
            <v>34939</v>
          </cell>
          <cell r="K2349">
            <v>1820</v>
          </cell>
          <cell r="L2349">
            <v>0</v>
          </cell>
          <cell r="M2349">
            <v>6700</v>
          </cell>
          <cell r="N2349">
            <v>6699</v>
          </cell>
          <cell r="O2349">
            <v>1</v>
          </cell>
          <cell r="R2349">
            <v>3.9725299999999998E-2</v>
          </cell>
          <cell r="S2349">
            <v>266.15951000000001</v>
          </cell>
          <cell r="T2349">
            <v>266.11978469999997</v>
          </cell>
          <cell r="U2349">
            <v>3.9725300000043262E-2</v>
          </cell>
          <cell r="W2349">
            <v>1995</v>
          </cell>
          <cell r="X2349">
            <v>7</v>
          </cell>
          <cell r="Y2349">
            <v>1.3504691962464299</v>
          </cell>
          <cell r="Z2349">
            <v>1</v>
          </cell>
          <cell r="AA2349">
            <v>4</v>
          </cell>
          <cell r="AB2349">
            <v>200</v>
          </cell>
          <cell r="AC2349">
            <v>0.05</v>
          </cell>
          <cell r="AD2349">
            <v>10</v>
          </cell>
          <cell r="AH2349">
            <v>0.5</v>
          </cell>
        </row>
        <row r="2350">
          <cell r="A2350" t="str">
            <v>GU00010-000</v>
          </cell>
          <cell r="B2350" t="str">
            <v>Fixtures and fittings</v>
          </cell>
          <cell r="C2350">
            <v>1502</v>
          </cell>
          <cell r="D2350" t="str">
            <v>HR</v>
          </cell>
          <cell r="E2350" t="str">
            <v>N/A</v>
          </cell>
          <cell r="F2350" t="str">
            <v>N/A</v>
          </cell>
          <cell r="G2350" t="str">
            <v>NEW MI</v>
          </cell>
          <cell r="H2350" t="str">
            <v>DISPLAY BOAR</v>
          </cell>
          <cell r="J2350">
            <v>34939</v>
          </cell>
          <cell r="K2350">
            <v>1820</v>
          </cell>
          <cell r="L2350">
            <v>0</v>
          </cell>
          <cell r="M2350">
            <v>6700</v>
          </cell>
          <cell r="N2350">
            <v>6699</v>
          </cell>
          <cell r="O2350">
            <v>1</v>
          </cell>
          <cell r="R2350">
            <v>3.9725299999999998E-2</v>
          </cell>
          <cell r="S2350">
            <v>266.15951000000001</v>
          </cell>
          <cell r="T2350">
            <v>266.11978469999997</v>
          </cell>
          <cell r="U2350">
            <v>3.9725300000043262E-2</v>
          </cell>
          <cell r="W2350">
            <v>1995</v>
          </cell>
          <cell r="X2350">
            <v>7</v>
          </cell>
          <cell r="Y2350">
            <v>1.3504691962464299</v>
          </cell>
          <cell r="Z2350">
            <v>1</v>
          </cell>
          <cell r="AA2350">
            <v>4</v>
          </cell>
          <cell r="AB2350">
            <v>200</v>
          </cell>
          <cell r="AC2350">
            <v>0.05</v>
          </cell>
          <cell r="AD2350">
            <v>10</v>
          </cell>
          <cell r="AH2350">
            <v>0.5</v>
          </cell>
        </row>
        <row r="2351">
          <cell r="A2351" t="str">
            <v>GU00011-000</v>
          </cell>
          <cell r="B2351" t="str">
            <v>Fixtures and fittings</v>
          </cell>
          <cell r="C2351">
            <v>1502</v>
          </cell>
          <cell r="D2351" t="str">
            <v>HR</v>
          </cell>
          <cell r="E2351" t="str">
            <v>N/A</v>
          </cell>
          <cell r="F2351" t="str">
            <v>N/A</v>
          </cell>
          <cell r="G2351" t="str">
            <v>S.PIPA</v>
          </cell>
          <cell r="H2351" t="str">
            <v>TRUCK SMALL</v>
          </cell>
          <cell r="J2351">
            <v>35086</v>
          </cell>
          <cell r="K2351">
            <v>1820</v>
          </cell>
          <cell r="L2351">
            <v>0</v>
          </cell>
          <cell r="M2351">
            <v>3100</v>
          </cell>
          <cell r="N2351">
            <v>3099</v>
          </cell>
          <cell r="O2351">
            <v>1</v>
          </cell>
          <cell r="R2351">
            <v>3.9725299999999998E-2</v>
          </cell>
          <cell r="S2351">
            <v>123.14842999999999</v>
          </cell>
          <cell r="T2351">
            <v>123.10870469999999</v>
          </cell>
          <cell r="U2351">
            <v>3.972530000000063E-2</v>
          </cell>
          <cell r="W2351">
            <v>1996</v>
          </cell>
          <cell r="X2351">
            <v>7</v>
          </cell>
          <cell r="Y2351">
            <v>1.3103721298495645</v>
          </cell>
          <cell r="Z2351">
            <v>1</v>
          </cell>
          <cell r="AA2351">
            <v>4</v>
          </cell>
          <cell r="AB2351">
            <v>0</v>
          </cell>
          <cell r="AC2351">
            <v>6.5000000000000002E-2</v>
          </cell>
          <cell r="AD2351">
            <v>0</v>
          </cell>
          <cell r="AH2351">
            <v>0</v>
          </cell>
        </row>
        <row r="2352">
          <cell r="A2352" t="str">
            <v>H2000001-000</v>
          </cell>
          <cell r="B2352" t="str">
            <v>Fixtures and fittings</v>
          </cell>
          <cell r="C2352">
            <v>1501</v>
          </cell>
          <cell r="D2352" t="str">
            <v>HR</v>
          </cell>
          <cell r="E2352" t="str">
            <v>N/A</v>
          </cell>
          <cell r="F2352">
            <v>878</v>
          </cell>
          <cell r="G2352" t="str">
            <v>TAVEECHOCK</v>
          </cell>
          <cell r="H2352" t="str">
            <v>WORKING CHAIR</v>
          </cell>
          <cell r="I2352">
            <v>36550</v>
          </cell>
          <cell r="J2352">
            <v>36556</v>
          </cell>
          <cell r="K2352">
            <v>1820</v>
          </cell>
          <cell r="L2352">
            <v>0</v>
          </cell>
          <cell r="M2352">
            <v>2000</v>
          </cell>
          <cell r="N2352">
            <v>1999</v>
          </cell>
          <cell r="O2352">
            <v>1</v>
          </cell>
          <cell r="R2352">
            <v>3.9725299999999998E-2</v>
          </cell>
          <cell r="S2352">
            <v>79.450599999999994</v>
          </cell>
          <cell r="T2352">
            <v>79.410874699999994</v>
          </cell>
          <cell r="U2352">
            <v>3.972530000000063E-2</v>
          </cell>
          <cell r="W2352">
            <v>2000</v>
          </cell>
          <cell r="X2352">
            <v>7</v>
          </cell>
          <cell r="Y2352">
            <v>1.124702684335712</v>
          </cell>
          <cell r="Z2352">
            <v>1</v>
          </cell>
          <cell r="AA2352">
            <v>4</v>
          </cell>
          <cell r="AB2352">
            <v>100</v>
          </cell>
          <cell r="AC2352">
            <v>0.1</v>
          </cell>
          <cell r="AD2352">
            <v>10</v>
          </cell>
          <cell r="AH2352">
            <v>0.5</v>
          </cell>
        </row>
        <row r="2353">
          <cell r="A2353" t="str">
            <v>H2000002-000</v>
          </cell>
          <cell r="B2353" t="str">
            <v>Fixtures and fittings</v>
          </cell>
          <cell r="C2353">
            <v>1501</v>
          </cell>
          <cell r="D2353" t="str">
            <v>HR</v>
          </cell>
          <cell r="E2353" t="str">
            <v>N/A</v>
          </cell>
          <cell r="F2353">
            <v>878</v>
          </cell>
          <cell r="G2353" t="str">
            <v>TAVEECHOCK</v>
          </cell>
          <cell r="H2353" t="str">
            <v>WORKING CHAIR</v>
          </cell>
          <cell r="I2353">
            <v>36550</v>
          </cell>
          <cell r="J2353">
            <v>36556</v>
          </cell>
          <cell r="K2353">
            <v>1820</v>
          </cell>
          <cell r="L2353">
            <v>0</v>
          </cell>
          <cell r="M2353">
            <v>2000</v>
          </cell>
          <cell r="N2353">
            <v>1999</v>
          </cell>
          <cell r="O2353">
            <v>1</v>
          </cell>
          <cell r="R2353">
            <v>3.9725299999999998E-2</v>
          </cell>
          <cell r="S2353">
            <v>79.450599999999994</v>
          </cell>
          <cell r="T2353">
            <v>79.410874699999994</v>
          </cell>
          <cell r="U2353">
            <v>3.972530000000063E-2</v>
          </cell>
          <cell r="W2353">
            <v>2000</v>
          </cell>
          <cell r="X2353">
            <v>7</v>
          </cell>
          <cell r="Y2353">
            <v>1.124702684335712</v>
          </cell>
          <cell r="Z2353">
            <v>1</v>
          </cell>
          <cell r="AA2353">
            <v>4</v>
          </cell>
          <cell r="AB2353">
            <v>100</v>
          </cell>
          <cell r="AC2353">
            <v>0.1</v>
          </cell>
          <cell r="AD2353">
            <v>10</v>
          </cell>
          <cell r="AH2353">
            <v>0.5</v>
          </cell>
        </row>
        <row r="2354">
          <cell r="A2354" t="str">
            <v>H2000003-000</v>
          </cell>
          <cell r="B2354" t="str">
            <v>Fixtures and fittings</v>
          </cell>
          <cell r="C2354">
            <v>1501</v>
          </cell>
          <cell r="D2354" t="str">
            <v>HR</v>
          </cell>
          <cell r="E2354" t="str">
            <v>N/A</v>
          </cell>
          <cell r="F2354">
            <v>876</v>
          </cell>
          <cell r="G2354" t="str">
            <v>TAVEECHOCK</v>
          </cell>
          <cell r="H2354" t="str">
            <v>SHELF SUPPORT RECEPTION ROOM</v>
          </cell>
          <cell r="I2354">
            <v>36549</v>
          </cell>
          <cell r="J2354">
            <v>36556</v>
          </cell>
          <cell r="K2354">
            <v>1820</v>
          </cell>
          <cell r="L2354">
            <v>0</v>
          </cell>
          <cell r="M2354">
            <v>3500</v>
          </cell>
          <cell r="N2354">
            <v>3499</v>
          </cell>
          <cell r="O2354">
            <v>1</v>
          </cell>
          <cell r="R2354">
            <v>3.9725299999999998E-2</v>
          </cell>
          <cell r="S2354">
            <v>139.03854999999999</v>
          </cell>
          <cell r="T2354">
            <v>138.9988247</v>
          </cell>
          <cell r="U2354">
            <v>3.9725299999986419E-2</v>
          </cell>
          <cell r="W2354">
            <v>2000</v>
          </cell>
          <cell r="X2354">
            <v>7</v>
          </cell>
          <cell r="Y2354">
            <v>1.124702684335712</v>
          </cell>
          <cell r="Z2354">
            <v>1</v>
          </cell>
          <cell r="AA2354">
            <v>4</v>
          </cell>
          <cell r="AB2354">
            <v>100</v>
          </cell>
          <cell r="AC2354">
            <v>0.1</v>
          </cell>
          <cell r="AD2354">
            <v>10</v>
          </cell>
          <cell r="AH2354">
            <v>0.5</v>
          </cell>
        </row>
        <row r="2355">
          <cell r="A2355" t="str">
            <v>H2000004-000</v>
          </cell>
          <cell r="B2355" t="str">
            <v>Fixtures and fittings</v>
          </cell>
          <cell r="C2355">
            <v>1502</v>
          </cell>
          <cell r="D2355" t="str">
            <v>HR</v>
          </cell>
          <cell r="E2355" t="str">
            <v>QH3-9004</v>
          </cell>
          <cell r="F2355">
            <v>67163</v>
          </cell>
          <cell r="G2355" t="str">
            <v>CONTINUOUS FORM</v>
          </cell>
          <cell r="H2355" t="str">
            <v>PRT-233 PRINTER BJC-5100</v>
          </cell>
          <cell r="I2355">
            <v>36564</v>
          </cell>
          <cell r="J2355">
            <v>36583</v>
          </cell>
          <cell r="K2355">
            <v>1820</v>
          </cell>
          <cell r="L2355">
            <v>0</v>
          </cell>
          <cell r="M2355">
            <v>8900</v>
          </cell>
          <cell r="N2355">
            <v>8899</v>
          </cell>
          <cell r="O2355">
            <v>1</v>
          </cell>
          <cell r="R2355">
            <v>3.9725299999999998E-2</v>
          </cell>
          <cell r="S2355">
            <v>353.55516999999998</v>
          </cell>
          <cell r="T2355">
            <v>353.51544469999999</v>
          </cell>
          <cell r="U2355">
            <v>3.9725299999986419E-2</v>
          </cell>
          <cell r="W2355">
            <v>2000</v>
          </cell>
          <cell r="X2355">
            <v>5</v>
          </cell>
          <cell r="Y2355">
            <v>0.90879675826112061</v>
          </cell>
          <cell r="Z2355">
            <v>0.91496858549838678</v>
          </cell>
          <cell r="AA2355">
            <v>4</v>
          </cell>
          <cell r="AB2355">
            <v>290</v>
          </cell>
          <cell r="AC2355">
            <v>0.1</v>
          </cell>
          <cell r="AD2355">
            <v>30</v>
          </cell>
          <cell r="AH2355">
            <v>0.5</v>
          </cell>
        </row>
        <row r="2356">
          <cell r="A2356" t="str">
            <v>H2000005-000</v>
          </cell>
          <cell r="B2356" t="str">
            <v>Fixtures and fittings</v>
          </cell>
          <cell r="C2356">
            <v>1501</v>
          </cell>
          <cell r="D2356" t="str">
            <v>HR</v>
          </cell>
          <cell r="E2356" t="str">
            <v>N/A</v>
          </cell>
          <cell r="F2356" t="str">
            <v>4301-T293</v>
          </cell>
          <cell r="G2356" t="str">
            <v>THAI STEEL</v>
          </cell>
          <cell r="H2356" t="str">
            <v>CABINET SUPPORT CONTAINER OFFICE</v>
          </cell>
          <cell r="I2356">
            <v>36544</v>
          </cell>
          <cell r="J2356">
            <v>36556</v>
          </cell>
          <cell r="K2356">
            <v>1820</v>
          </cell>
          <cell r="L2356">
            <v>0</v>
          </cell>
          <cell r="M2356">
            <v>2274.5</v>
          </cell>
          <cell r="N2356">
            <v>2273.5</v>
          </cell>
          <cell r="O2356">
            <v>1</v>
          </cell>
          <cell r="R2356">
            <v>2.65261E-2</v>
          </cell>
          <cell r="S2356">
            <v>60.333614449999999</v>
          </cell>
          <cell r="T2356">
            <v>60.307088350000001</v>
          </cell>
          <cell r="U2356">
            <v>2.652609999999811E-2</v>
          </cell>
          <cell r="W2356">
            <v>2000</v>
          </cell>
          <cell r="X2356">
            <v>7</v>
          </cell>
          <cell r="Y2356">
            <v>1.124702684335712</v>
          </cell>
          <cell r="Z2356">
            <v>1</v>
          </cell>
          <cell r="AA2356">
            <v>4</v>
          </cell>
          <cell r="AB2356">
            <v>100</v>
          </cell>
          <cell r="AC2356">
            <v>0.1</v>
          </cell>
          <cell r="AD2356">
            <v>10</v>
          </cell>
          <cell r="AH2356">
            <v>0.5</v>
          </cell>
        </row>
        <row r="2357">
          <cell r="A2357" t="str">
            <v>H2000006-000</v>
          </cell>
          <cell r="B2357" t="str">
            <v>Fixtures and fittings</v>
          </cell>
          <cell r="C2357">
            <v>1501</v>
          </cell>
          <cell r="D2357" t="str">
            <v>HR</v>
          </cell>
          <cell r="E2357" t="str">
            <v>N/A</v>
          </cell>
          <cell r="F2357" t="str">
            <v>4301-T293</v>
          </cell>
          <cell r="G2357" t="str">
            <v>THAI STEEL</v>
          </cell>
          <cell r="H2357" t="str">
            <v>CABINET SUPPORT CONTAINER OFFICE</v>
          </cell>
          <cell r="I2357">
            <v>36544</v>
          </cell>
          <cell r="J2357">
            <v>36556</v>
          </cell>
          <cell r="K2357">
            <v>1820</v>
          </cell>
          <cell r="L2357">
            <v>0</v>
          </cell>
          <cell r="M2357">
            <v>2274.5</v>
          </cell>
          <cell r="N2357">
            <v>2273.5</v>
          </cell>
          <cell r="O2357">
            <v>1</v>
          </cell>
          <cell r="R2357">
            <v>3.9990400000000002E-2</v>
          </cell>
          <cell r="S2357">
            <v>90.958164800000006</v>
          </cell>
          <cell r="T2357">
            <v>90.918174400000012</v>
          </cell>
          <cell r="U2357">
            <v>3.9990399999993542E-2</v>
          </cell>
          <cell r="W2357">
            <v>2000</v>
          </cell>
          <cell r="X2357">
            <v>7</v>
          </cell>
          <cell r="Y2357">
            <v>1.124702684335712</v>
          </cell>
          <cell r="Z2357">
            <v>1</v>
          </cell>
          <cell r="AA2357">
            <v>4</v>
          </cell>
          <cell r="AB2357">
            <v>100</v>
          </cell>
          <cell r="AC2357">
            <v>0.1</v>
          </cell>
          <cell r="AD2357">
            <v>10</v>
          </cell>
          <cell r="AH2357">
            <v>0.5</v>
          </cell>
        </row>
        <row r="2358">
          <cell r="A2358" t="str">
            <v>H2000007-000</v>
          </cell>
          <cell r="B2358" t="str">
            <v>Fixtures and fittings</v>
          </cell>
          <cell r="C2358">
            <v>1501</v>
          </cell>
          <cell r="D2358" t="str">
            <v>HR</v>
          </cell>
          <cell r="E2358" t="str">
            <v>N/A</v>
          </cell>
          <cell r="F2358" t="str">
            <v>4301-T293</v>
          </cell>
          <cell r="G2358" t="str">
            <v>THAI STEEL</v>
          </cell>
          <cell r="H2358" t="str">
            <v>CABINET SUPPORT CONTAINER OFFICE</v>
          </cell>
          <cell r="I2358">
            <v>36544</v>
          </cell>
          <cell r="J2358">
            <v>36556</v>
          </cell>
          <cell r="K2358">
            <v>1820</v>
          </cell>
          <cell r="L2358">
            <v>0</v>
          </cell>
          <cell r="M2358">
            <v>2274.5</v>
          </cell>
          <cell r="N2358">
            <v>2273.5</v>
          </cell>
          <cell r="O2358">
            <v>1</v>
          </cell>
          <cell r="R2358">
            <v>3.9379699999999997E-2</v>
          </cell>
          <cell r="S2358">
            <v>89.569127649999999</v>
          </cell>
          <cell r="T2358">
            <v>89.529747949999987</v>
          </cell>
          <cell r="U2358">
            <v>3.9379700000012008E-2</v>
          </cell>
          <cell r="W2358">
            <v>2000</v>
          </cell>
          <cell r="X2358">
            <v>7</v>
          </cell>
          <cell r="Y2358">
            <v>1.124702684335712</v>
          </cell>
          <cell r="Z2358">
            <v>1</v>
          </cell>
          <cell r="AA2358">
            <v>4</v>
          </cell>
          <cell r="AB2358">
            <v>100</v>
          </cell>
          <cell r="AC2358">
            <v>0.1</v>
          </cell>
          <cell r="AD2358">
            <v>10</v>
          </cell>
          <cell r="AH2358">
            <v>0.5</v>
          </cell>
        </row>
        <row r="2359">
          <cell r="A2359" t="str">
            <v>H2000008-000</v>
          </cell>
          <cell r="B2359" t="str">
            <v>Fixtures and fittings</v>
          </cell>
          <cell r="C2359">
            <v>1501</v>
          </cell>
          <cell r="D2359" t="str">
            <v>HR</v>
          </cell>
          <cell r="E2359" t="str">
            <v>N/A</v>
          </cell>
          <cell r="F2359" t="str">
            <v>4301-T293</v>
          </cell>
          <cell r="G2359" t="str">
            <v>THAI STEEL</v>
          </cell>
          <cell r="H2359" t="str">
            <v>CABINET SUPPORT CONTAINER OFFICE</v>
          </cell>
          <cell r="I2359">
            <v>36544</v>
          </cell>
          <cell r="J2359">
            <v>36556</v>
          </cell>
          <cell r="K2359">
            <v>1820</v>
          </cell>
          <cell r="L2359">
            <v>0</v>
          </cell>
          <cell r="M2359">
            <v>2274.5</v>
          </cell>
          <cell r="N2359">
            <v>2273.5</v>
          </cell>
          <cell r="O2359">
            <v>1</v>
          </cell>
          <cell r="R2359">
            <v>3.9379699999999997E-2</v>
          </cell>
          <cell r="S2359">
            <v>89.569127649999999</v>
          </cell>
          <cell r="T2359">
            <v>89.529747949999987</v>
          </cell>
          <cell r="U2359">
            <v>3.9379700000012008E-2</v>
          </cell>
          <cell r="W2359">
            <v>2000</v>
          </cell>
          <cell r="X2359">
            <v>7</v>
          </cell>
          <cell r="Y2359">
            <v>1.124702684335712</v>
          </cell>
          <cell r="Z2359">
            <v>1</v>
          </cell>
          <cell r="AA2359">
            <v>4</v>
          </cell>
          <cell r="AB2359">
            <v>100</v>
          </cell>
          <cell r="AC2359">
            <v>0.1</v>
          </cell>
          <cell r="AD2359">
            <v>10</v>
          </cell>
          <cell r="AH2359">
            <v>0.5</v>
          </cell>
        </row>
        <row r="2360">
          <cell r="A2360" t="str">
            <v>H2000009-000</v>
          </cell>
          <cell r="B2360" t="str">
            <v>Fixtures and fittings</v>
          </cell>
          <cell r="C2360">
            <v>1501</v>
          </cell>
          <cell r="D2360" t="str">
            <v>HR</v>
          </cell>
          <cell r="E2360" t="str">
            <v>SG9632V1TR</v>
          </cell>
          <cell r="F2360">
            <v>73647</v>
          </cell>
          <cell r="G2360" t="str">
            <v>CONTINUOUS</v>
          </cell>
          <cell r="H2360" t="str">
            <v>PRT-274 PRINTER HP DESKJET 880C</v>
          </cell>
          <cell r="I2360">
            <v>36661</v>
          </cell>
          <cell r="J2360">
            <v>36674</v>
          </cell>
          <cell r="K2360">
            <v>1820</v>
          </cell>
          <cell r="L2360">
            <v>0</v>
          </cell>
          <cell r="M2360">
            <v>7300</v>
          </cell>
          <cell r="N2360">
            <v>7299</v>
          </cell>
          <cell r="O2360">
            <v>1</v>
          </cell>
          <cell r="R2360">
            <v>3.9379699999999997E-2</v>
          </cell>
          <cell r="S2360">
            <v>287.47180999999995</v>
          </cell>
          <cell r="T2360">
            <v>287.43243029999996</v>
          </cell>
          <cell r="U2360">
            <v>3.9379699999983586E-2</v>
          </cell>
          <cell r="W2360">
            <v>2000</v>
          </cell>
          <cell r="X2360">
            <v>5</v>
          </cell>
          <cell r="Y2360">
            <v>0.90879675826112061</v>
          </cell>
          <cell r="Z2360">
            <v>0.91496858549838678</v>
          </cell>
          <cell r="AA2360">
            <v>4</v>
          </cell>
          <cell r="AB2360">
            <v>240</v>
          </cell>
          <cell r="AC2360">
            <v>0.1</v>
          </cell>
          <cell r="AD2360">
            <v>20</v>
          </cell>
          <cell r="AH2360">
            <v>0.5</v>
          </cell>
        </row>
        <row r="2361">
          <cell r="A2361" t="str">
            <v>H2000010-000</v>
          </cell>
          <cell r="B2361" t="str">
            <v>Fixtures and fittings</v>
          </cell>
          <cell r="C2361">
            <v>1503</v>
          </cell>
          <cell r="D2361" t="str">
            <v>HR</v>
          </cell>
          <cell r="E2361" t="str">
            <v>N/A</v>
          </cell>
          <cell r="F2361">
            <v>955</v>
          </cell>
          <cell r="G2361" t="str">
            <v>TAVEECHOK</v>
          </cell>
          <cell r="H2361" t="str">
            <v>CABINET 4 DOOR</v>
          </cell>
          <cell r="I2361">
            <v>36642</v>
          </cell>
          <cell r="J2361">
            <v>36646</v>
          </cell>
          <cell r="K2361">
            <v>1820</v>
          </cell>
          <cell r="L2361">
            <v>0</v>
          </cell>
          <cell r="M2361">
            <v>5500</v>
          </cell>
          <cell r="N2361">
            <v>5499</v>
          </cell>
          <cell r="O2361">
            <v>1</v>
          </cell>
          <cell r="R2361">
            <v>3.9379699999999997E-2</v>
          </cell>
          <cell r="S2361">
            <v>216.58834999999999</v>
          </cell>
          <cell r="T2361">
            <v>216.54897029999998</v>
          </cell>
          <cell r="U2361">
            <v>3.9379700000012008E-2</v>
          </cell>
          <cell r="W2361">
            <v>2000</v>
          </cell>
          <cell r="X2361">
            <v>7</v>
          </cell>
          <cell r="Y2361">
            <v>1.124702684335712</v>
          </cell>
          <cell r="Z2361">
            <v>1</v>
          </cell>
          <cell r="AA2361">
            <v>4</v>
          </cell>
          <cell r="AB2361">
            <v>200</v>
          </cell>
          <cell r="AC2361">
            <v>0.1</v>
          </cell>
          <cell r="AD2361">
            <v>20</v>
          </cell>
          <cell r="AH2361">
            <v>0.5</v>
          </cell>
        </row>
        <row r="2362">
          <cell r="A2362" t="str">
            <v>H2000011-000</v>
          </cell>
          <cell r="B2362" t="str">
            <v>Fixtures and fittings</v>
          </cell>
          <cell r="C2362">
            <v>1503</v>
          </cell>
          <cell r="D2362" t="str">
            <v>HR</v>
          </cell>
          <cell r="E2362" t="str">
            <v>N/A</v>
          </cell>
          <cell r="F2362">
            <v>955</v>
          </cell>
          <cell r="G2362" t="str">
            <v>TAVEECHOK</v>
          </cell>
          <cell r="H2362" t="str">
            <v>CABINET 4 DOOR</v>
          </cell>
          <cell r="I2362">
            <v>36642</v>
          </cell>
          <cell r="J2362">
            <v>36646</v>
          </cell>
          <cell r="K2362">
            <v>1820</v>
          </cell>
          <cell r="L2362">
            <v>0</v>
          </cell>
          <cell r="M2362">
            <v>5500</v>
          </cell>
          <cell r="N2362">
            <v>5499</v>
          </cell>
          <cell r="O2362">
            <v>1</v>
          </cell>
          <cell r="R2362">
            <v>3.9379699999999997E-2</v>
          </cell>
          <cell r="S2362">
            <v>216.58834999999999</v>
          </cell>
          <cell r="T2362">
            <v>216.54897029999998</v>
          </cell>
          <cell r="U2362">
            <v>3.9379700000012008E-2</v>
          </cell>
          <cell r="W2362">
            <v>2000</v>
          </cell>
          <cell r="X2362">
            <v>7</v>
          </cell>
          <cell r="Y2362">
            <v>1.124702684335712</v>
          </cell>
          <cell r="Z2362">
            <v>1</v>
          </cell>
          <cell r="AA2362">
            <v>4</v>
          </cell>
          <cell r="AB2362">
            <v>200</v>
          </cell>
          <cell r="AC2362">
            <v>0.1</v>
          </cell>
          <cell r="AD2362">
            <v>20</v>
          </cell>
          <cell r="AH2362">
            <v>0.5</v>
          </cell>
        </row>
        <row r="2363">
          <cell r="A2363" t="str">
            <v>H2000012-000</v>
          </cell>
          <cell r="B2363" t="str">
            <v>Fixtures and fittings</v>
          </cell>
          <cell r="C2363">
            <v>1503</v>
          </cell>
          <cell r="D2363" t="str">
            <v>HR</v>
          </cell>
          <cell r="E2363" t="str">
            <v>N/A</v>
          </cell>
          <cell r="F2363">
            <v>955</v>
          </cell>
          <cell r="G2363" t="str">
            <v>TAVEECHOK</v>
          </cell>
          <cell r="H2363" t="str">
            <v>CABINET 4 DOOR</v>
          </cell>
          <cell r="I2363">
            <v>36642</v>
          </cell>
          <cell r="J2363">
            <v>36646</v>
          </cell>
          <cell r="K2363">
            <v>1820</v>
          </cell>
          <cell r="L2363">
            <v>0</v>
          </cell>
          <cell r="M2363">
            <v>5500</v>
          </cell>
          <cell r="N2363">
            <v>5499</v>
          </cell>
          <cell r="O2363">
            <v>1</v>
          </cell>
          <cell r="R2363">
            <v>3.9379699999999997E-2</v>
          </cell>
          <cell r="S2363">
            <v>216.58834999999999</v>
          </cell>
          <cell r="T2363">
            <v>216.54897029999998</v>
          </cell>
          <cell r="U2363">
            <v>3.9379700000012008E-2</v>
          </cell>
          <cell r="W2363">
            <v>2000</v>
          </cell>
          <cell r="X2363">
            <v>7</v>
          </cell>
          <cell r="Y2363">
            <v>1.124702684335712</v>
          </cell>
          <cell r="Z2363">
            <v>1</v>
          </cell>
          <cell r="AA2363">
            <v>4</v>
          </cell>
          <cell r="AB2363">
            <v>200</v>
          </cell>
          <cell r="AC2363">
            <v>0.1</v>
          </cell>
          <cell r="AD2363">
            <v>20</v>
          </cell>
          <cell r="AH2363">
            <v>0.5</v>
          </cell>
        </row>
        <row r="2364">
          <cell r="A2364" t="str">
            <v>H2000013-000</v>
          </cell>
          <cell r="B2364" t="str">
            <v>Fixtures and fittings</v>
          </cell>
          <cell r="C2364">
            <v>1503</v>
          </cell>
          <cell r="D2364" t="str">
            <v>HR</v>
          </cell>
          <cell r="E2364" t="str">
            <v>N/A</v>
          </cell>
          <cell r="F2364">
            <v>955</v>
          </cell>
          <cell r="G2364" t="str">
            <v>TAVEECHOK</v>
          </cell>
          <cell r="H2364" t="str">
            <v>CABINET 4 DOOR</v>
          </cell>
          <cell r="I2364">
            <v>36642</v>
          </cell>
          <cell r="J2364">
            <v>36646</v>
          </cell>
          <cell r="K2364">
            <v>1820</v>
          </cell>
          <cell r="L2364">
            <v>0</v>
          </cell>
          <cell r="M2364">
            <v>5500</v>
          </cell>
          <cell r="N2364">
            <v>5499</v>
          </cell>
          <cell r="O2364">
            <v>1</v>
          </cell>
          <cell r="R2364">
            <v>3.9379699999999997E-2</v>
          </cell>
          <cell r="S2364">
            <v>216.58834999999999</v>
          </cell>
          <cell r="T2364">
            <v>216.54897029999998</v>
          </cell>
          <cell r="U2364">
            <v>3.9379700000012008E-2</v>
          </cell>
          <cell r="W2364">
            <v>2000</v>
          </cell>
          <cell r="X2364">
            <v>7</v>
          </cell>
          <cell r="Y2364">
            <v>1.124702684335712</v>
          </cell>
          <cell r="Z2364">
            <v>1</v>
          </cell>
          <cell r="AA2364">
            <v>4</v>
          </cell>
          <cell r="AB2364">
            <v>200</v>
          </cell>
          <cell r="AC2364">
            <v>0.1</v>
          </cell>
          <cell r="AD2364">
            <v>20</v>
          </cell>
          <cell r="AH2364">
            <v>0.5</v>
          </cell>
        </row>
        <row r="2365">
          <cell r="A2365" t="str">
            <v>H2000014-000</v>
          </cell>
          <cell r="B2365" t="str">
            <v>Fixtures and fittings</v>
          </cell>
          <cell r="C2365">
            <v>1503</v>
          </cell>
          <cell r="D2365" t="str">
            <v>HR</v>
          </cell>
          <cell r="E2365" t="str">
            <v>N/A</v>
          </cell>
          <cell r="F2365">
            <v>955</v>
          </cell>
          <cell r="G2365" t="str">
            <v>TAVEECHOK</v>
          </cell>
          <cell r="H2365" t="str">
            <v>CABINET 4 DOOR</v>
          </cell>
          <cell r="I2365">
            <v>36642</v>
          </cell>
          <cell r="J2365">
            <v>36646</v>
          </cell>
          <cell r="K2365">
            <v>1820</v>
          </cell>
          <cell r="L2365">
            <v>0</v>
          </cell>
          <cell r="M2365">
            <v>4700</v>
          </cell>
          <cell r="N2365">
            <v>4699</v>
          </cell>
          <cell r="O2365">
            <v>1</v>
          </cell>
          <cell r="R2365">
            <v>3.9379699999999997E-2</v>
          </cell>
          <cell r="S2365">
            <v>185.08458999999999</v>
          </cell>
          <cell r="T2365">
            <v>185.04521029999998</v>
          </cell>
          <cell r="U2365">
            <v>3.9379700000012008E-2</v>
          </cell>
          <cell r="W2365">
            <v>2000</v>
          </cell>
          <cell r="X2365">
            <v>7</v>
          </cell>
          <cell r="Y2365">
            <v>1.124702684335712</v>
          </cell>
          <cell r="Z2365">
            <v>1</v>
          </cell>
          <cell r="AA2365">
            <v>4</v>
          </cell>
          <cell r="AB2365">
            <v>100</v>
          </cell>
          <cell r="AC2365">
            <v>0.1</v>
          </cell>
          <cell r="AD2365">
            <v>10</v>
          </cell>
          <cell r="AH2365">
            <v>0.5</v>
          </cell>
        </row>
        <row r="2366">
          <cell r="A2366" t="str">
            <v>H2000015-000</v>
          </cell>
          <cell r="B2366" t="str">
            <v>Fixtures and fittings</v>
          </cell>
          <cell r="C2366">
            <v>1503</v>
          </cell>
          <cell r="D2366" t="str">
            <v>HR</v>
          </cell>
          <cell r="E2366" t="str">
            <v>N/A</v>
          </cell>
          <cell r="F2366">
            <v>955</v>
          </cell>
          <cell r="G2366" t="str">
            <v>TAVEECHOK</v>
          </cell>
          <cell r="H2366" t="str">
            <v>CABINET 2 DOOR</v>
          </cell>
          <cell r="I2366">
            <v>36642</v>
          </cell>
          <cell r="J2366">
            <v>36646</v>
          </cell>
          <cell r="K2366">
            <v>1820</v>
          </cell>
          <cell r="L2366">
            <v>0</v>
          </cell>
          <cell r="M2366">
            <v>4000</v>
          </cell>
          <cell r="N2366">
            <v>3999</v>
          </cell>
          <cell r="O2366">
            <v>1</v>
          </cell>
          <cell r="R2366">
            <v>3.93487E-2</v>
          </cell>
          <cell r="S2366">
            <v>157.3948</v>
          </cell>
          <cell r="T2366">
            <v>157.3554513</v>
          </cell>
          <cell r="U2366">
            <v>3.934870000000501E-2</v>
          </cell>
          <cell r="W2366">
            <v>2000</v>
          </cell>
          <cell r="X2366">
            <v>7</v>
          </cell>
          <cell r="Y2366">
            <v>1.124702684335712</v>
          </cell>
          <cell r="Z2366">
            <v>1</v>
          </cell>
          <cell r="AA2366">
            <v>4</v>
          </cell>
          <cell r="AB2366">
            <v>100</v>
          </cell>
          <cell r="AC2366">
            <v>0.1</v>
          </cell>
          <cell r="AD2366">
            <v>10</v>
          </cell>
          <cell r="AH2366">
            <v>0.5</v>
          </cell>
        </row>
        <row r="2367">
          <cell r="A2367" t="str">
            <v>H2000016-000</v>
          </cell>
          <cell r="B2367" t="str">
            <v>Fixtures and fittings</v>
          </cell>
          <cell r="C2367">
            <v>1503</v>
          </cell>
          <cell r="D2367" t="str">
            <v>HR</v>
          </cell>
          <cell r="E2367" t="str">
            <v>N/A</v>
          </cell>
          <cell r="F2367">
            <v>955</v>
          </cell>
          <cell r="G2367" t="str">
            <v>TAVEECHOK</v>
          </cell>
          <cell r="H2367" t="str">
            <v>WORKING DESK</v>
          </cell>
          <cell r="I2367">
            <v>36642</v>
          </cell>
          <cell r="J2367">
            <v>36646</v>
          </cell>
          <cell r="K2367">
            <v>1820</v>
          </cell>
          <cell r="L2367">
            <v>0</v>
          </cell>
          <cell r="M2367">
            <v>3500</v>
          </cell>
          <cell r="N2367">
            <v>3499</v>
          </cell>
          <cell r="O2367">
            <v>1</v>
          </cell>
          <cell r="R2367">
            <v>3.9054400000000003E-2</v>
          </cell>
          <cell r="S2367">
            <v>136.69040000000001</v>
          </cell>
          <cell r="T2367">
            <v>136.65134560000001</v>
          </cell>
          <cell r="U2367">
            <v>3.9054399999997713E-2</v>
          </cell>
          <cell r="W2367">
            <v>2000</v>
          </cell>
          <cell r="X2367">
            <v>7</v>
          </cell>
          <cell r="Y2367">
            <v>1.124702684335712</v>
          </cell>
          <cell r="Z2367">
            <v>1</v>
          </cell>
          <cell r="AA2367">
            <v>4</v>
          </cell>
          <cell r="AB2367">
            <v>100</v>
          </cell>
          <cell r="AC2367">
            <v>0.1</v>
          </cell>
          <cell r="AD2367">
            <v>10</v>
          </cell>
          <cell r="AH2367">
            <v>0.5</v>
          </cell>
        </row>
        <row r="2368">
          <cell r="A2368" t="str">
            <v>H2000017-000</v>
          </cell>
          <cell r="B2368" t="str">
            <v>Fixtures and fittings</v>
          </cell>
          <cell r="C2368">
            <v>1503</v>
          </cell>
          <cell r="D2368" t="str">
            <v>HR</v>
          </cell>
          <cell r="E2368" t="str">
            <v>N/A</v>
          </cell>
          <cell r="F2368">
            <v>955</v>
          </cell>
          <cell r="G2368" t="str">
            <v>TAVEECHOK</v>
          </cell>
          <cell r="H2368" t="str">
            <v>WORKING DESK</v>
          </cell>
          <cell r="I2368">
            <v>36642</v>
          </cell>
          <cell r="J2368">
            <v>36646</v>
          </cell>
          <cell r="K2368">
            <v>1820</v>
          </cell>
          <cell r="L2368">
            <v>0</v>
          </cell>
          <cell r="M2368">
            <v>3500</v>
          </cell>
          <cell r="N2368">
            <v>3499</v>
          </cell>
          <cell r="O2368">
            <v>1</v>
          </cell>
          <cell r="R2368">
            <v>2.1980099999999999E-2</v>
          </cell>
          <cell r="S2368">
            <v>76.93034999999999</v>
          </cell>
          <cell r="T2368">
            <v>76.908369899999997</v>
          </cell>
          <cell r="U2368">
            <v>2.1980099999993286E-2</v>
          </cell>
          <cell r="W2368">
            <v>2000</v>
          </cell>
          <cell r="X2368">
            <v>7</v>
          </cell>
          <cell r="Y2368">
            <v>1.124702684335712</v>
          </cell>
          <cell r="Z2368">
            <v>1</v>
          </cell>
          <cell r="AA2368">
            <v>4</v>
          </cell>
          <cell r="AB2368">
            <v>100</v>
          </cell>
          <cell r="AC2368">
            <v>0.1</v>
          </cell>
          <cell r="AD2368">
            <v>10</v>
          </cell>
          <cell r="AH2368">
            <v>0.5</v>
          </cell>
        </row>
        <row r="2369">
          <cell r="A2369" t="str">
            <v>H2000018-000</v>
          </cell>
          <cell r="B2369" t="str">
            <v>Fixtures and fittings</v>
          </cell>
          <cell r="C2369">
            <v>1503</v>
          </cell>
          <cell r="D2369" t="str">
            <v>HR</v>
          </cell>
          <cell r="E2369" t="str">
            <v>N/A</v>
          </cell>
          <cell r="F2369">
            <v>955</v>
          </cell>
          <cell r="G2369" t="str">
            <v>TAVEECHOK</v>
          </cell>
          <cell r="H2369" t="str">
            <v>INTERVIEW TABLE</v>
          </cell>
          <cell r="I2369">
            <v>36642</v>
          </cell>
          <cell r="J2369">
            <v>36646</v>
          </cell>
          <cell r="K2369">
            <v>1820</v>
          </cell>
          <cell r="L2369">
            <v>0</v>
          </cell>
          <cell r="M2369">
            <v>3800</v>
          </cell>
          <cell r="N2369">
            <v>3799</v>
          </cell>
          <cell r="O2369">
            <v>1</v>
          </cell>
          <cell r="R2369">
            <v>1.8494E-2</v>
          </cell>
          <cell r="S2369">
            <v>70.277199999999993</v>
          </cell>
          <cell r="T2369">
            <v>70.258706000000004</v>
          </cell>
          <cell r="U2369">
            <v>1.8493999999989796E-2</v>
          </cell>
          <cell r="W2369">
            <v>2000</v>
          </cell>
          <cell r="X2369">
            <v>7</v>
          </cell>
          <cell r="Y2369">
            <v>1.124702684335712</v>
          </cell>
          <cell r="Z2369">
            <v>1</v>
          </cell>
          <cell r="AA2369">
            <v>4</v>
          </cell>
          <cell r="AB2369">
            <v>100</v>
          </cell>
          <cell r="AC2369">
            <v>0.1</v>
          </cell>
          <cell r="AD2369">
            <v>10</v>
          </cell>
          <cell r="AH2369">
            <v>0.5</v>
          </cell>
        </row>
        <row r="2370">
          <cell r="A2370" t="str">
            <v>H2000019-000</v>
          </cell>
          <cell r="B2370" t="str">
            <v>Fixtures and fittings</v>
          </cell>
          <cell r="C2370">
            <v>1503</v>
          </cell>
          <cell r="D2370" t="str">
            <v>HR</v>
          </cell>
          <cell r="E2370" t="str">
            <v>N/A</v>
          </cell>
          <cell r="F2370">
            <v>6550</v>
          </cell>
          <cell r="G2370" t="str">
            <v>FUR TECH</v>
          </cell>
          <cell r="H2370" t="str">
            <v>WORKING CHAIR</v>
          </cell>
          <cell r="I2370">
            <v>36637</v>
          </cell>
          <cell r="J2370">
            <v>36646</v>
          </cell>
          <cell r="K2370">
            <v>1820</v>
          </cell>
          <cell r="L2370">
            <v>0</v>
          </cell>
          <cell r="M2370">
            <v>3040</v>
          </cell>
          <cell r="N2370">
            <v>3039</v>
          </cell>
          <cell r="O2370">
            <v>1</v>
          </cell>
          <cell r="R2370">
            <v>2.7225800000000001E-2</v>
          </cell>
          <cell r="S2370">
            <v>82.766432000000009</v>
          </cell>
          <cell r="T2370">
            <v>82.739206199999998</v>
          </cell>
          <cell r="U2370">
            <v>2.7225800000010736E-2</v>
          </cell>
          <cell r="W2370">
            <v>2000</v>
          </cell>
          <cell r="X2370">
            <v>7</v>
          </cell>
          <cell r="Y2370">
            <v>1.124702684335712</v>
          </cell>
          <cell r="Z2370">
            <v>1</v>
          </cell>
          <cell r="AA2370">
            <v>4</v>
          </cell>
          <cell r="AB2370">
            <v>100</v>
          </cell>
          <cell r="AC2370">
            <v>0.1</v>
          </cell>
          <cell r="AD2370">
            <v>10</v>
          </cell>
          <cell r="AH2370">
            <v>0.5</v>
          </cell>
        </row>
        <row r="2371">
          <cell r="A2371" t="str">
            <v>H2000020-000</v>
          </cell>
          <cell r="B2371" t="str">
            <v>Fixtures and fittings</v>
          </cell>
          <cell r="C2371">
            <v>1503</v>
          </cell>
          <cell r="D2371" t="str">
            <v>HR</v>
          </cell>
          <cell r="E2371" t="str">
            <v>N/A</v>
          </cell>
          <cell r="F2371">
            <v>6550</v>
          </cell>
          <cell r="G2371" t="str">
            <v>FUR TECH</v>
          </cell>
          <cell r="H2371" t="str">
            <v>WORKING CHAIR</v>
          </cell>
          <cell r="I2371">
            <v>36637</v>
          </cell>
          <cell r="J2371">
            <v>36646</v>
          </cell>
          <cell r="K2371">
            <v>1820</v>
          </cell>
          <cell r="L2371">
            <v>0</v>
          </cell>
          <cell r="M2371">
            <v>3040</v>
          </cell>
          <cell r="N2371">
            <v>3039</v>
          </cell>
          <cell r="O2371">
            <v>1</v>
          </cell>
          <cell r="R2371">
            <v>2.6919700000000001E-2</v>
          </cell>
          <cell r="S2371">
            <v>81.835887999999997</v>
          </cell>
          <cell r="T2371">
            <v>81.808968300000004</v>
          </cell>
          <cell r="U2371">
            <v>2.6919699999993441E-2</v>
          </cell>
          <cell r="W2371">
            <v>2000</v>
          </cell>
          <cell r="X2371">
            <v>7</v>
          </cell>
          <cell r="Y2371">
            <v>1.124702684335712</v>
          </cell>
          <cell r="Z2371">
            <v>1</v>
          </cell>
          <cell r="AA2371">
            <v>4</v>
          </cell>
          <cell r="AB2371">
            <v>100</v>
          </cell>
          <cell r="AC2371">
            <v>0.1</v>
          </cell>
          <cell r="AD2371">
            <v>10</v>
          </cell>
          <cell r="AH2371">
            <v>0.5</v>
          </cell>
        </row>
        <row r="2372">
          <cell r="A2372" t="str">
            <v>H2000021-000</v>
          </cell>
          <cell r="B2372" t="str">
            <v>Fixtures and fittings</v>
          </cell>
          <cell r="C2372">
            <v>1503</v>
          </cell>
          <cell r="D2372" t="str">
            <v>HR</v>
          </cell>
          <cell r="E2372" t="str">
            <v>N/A</v>
          </cell>
          <cell r="F2372">
            <v>6550</v>
          </cell>
          <cell r="G2372" t="str">
            <v>FUR TECH</v>
          </cell>
          <cell r="H2372" t="str">
            <v>WORKING CHAIR</v>
          </cell>
          <cell r="I2372">
            <v>36637</v>
          </cell>
          <cell r="J2372">
            <v>36646</v>
          </cell>
          <cell r="K2372">
            <v>1820</v>
          </cell>
          <cell r="L2372">
            <v>0</v>
          </cell>
          <cell r="M2372">
            <v>3040</v>
          </cell>
          <cell r="N2372">
            <v>3039</v>
          </cell>
          <cell r="O2372">
            <v>1</v>
          </cell>
          <cell r="R2372">
            <v>2.6919700000000001E-2</v>
          </cell>
          <cell r="S2372">
            <v>81.835887999999997</v>
          </cell>
          <cell r="T2372">
            <v>81.808968300000004</v>
          </cell>
          <cell r="U2372">
            <v>2.6919699999993441E-2</v>
          </cell>
          <cell r="W2372">
            <v>2000</v>
          </cell>
          <cell r="X2372">
            <v>7</v>
          </cell>
          <cell r="Y2372">
            <v>1.124702684335712</v>
          </cell>
          <cell r="Z2372">
            <v>1</v>
          </cell>
          <cell r="AA2372">
            <v>4</v>
          </cell>
          <cell r="AB2372">
            <v>100</v>
          </cell>
          <cell r="AC2372">
            <v>0.1</v>
          </cell>
          <cell r="AD2372">
            <v>10</v>
          </cell>
          <cell r="AH2372">
            <v>0.5</v>
          </cell>
        </row>
        <row r="2373">
          <cell r="A2373" t="str">
            <v>H2000022-000</v>
          </cell>
          <cell r="B2373" t="str">
            <v>Fixtures and fittings</v>
          </cell>
          <cell r="C2373">
            <v>1503</v>
          </cell>
          <cell r="D2373" t="str">
            <v>HR</v>
          </cell>
          <cell r="E2373" t="str">
            <v>N/A</v>
          </cell>
          <cell r="F2373">
            <v>6550</v>
          </cell>
          <cell r="G2373" t="str">
            <v>FUR TECH</v>
          </cell>
          <cell r="H2373" t="str">
            <v>WORKING CHAIR</v>
          </cell>
          <cell r="I2373">
            <v>36637</v>
          </cell>
          <cell r="J2373">
            <v>36646</v>
          </cell>
          <cell r="K2373">
            <v>1820</v>
          </cell>
          <cell r="L2373">
            <v>0</v>
          </cell>
          <cell r="M2373">
            <v>2680</v>
          </cell>
          <cell r="N2373">
            <v>2679</v>
          </cell>
          <cell r="O2373">
            <v>1</v>
          </cell>
          <cell r="R2373">
            <v>2.6872E-2</v>
          </cell>
          <cell r="S2373">
            <v>72.016959999999997</v>
          </cell>
          <cell r="T2373">
            <v>71.990088</v>
          </cell>
          <cell r="U2373">
            <v>2.6871999999997342E-2</v>
          </cell>
          <cell r="W2373">
            <v>2000</v>
          </cell>
          <cell r="X2373">
            <v>7</v>
          </cell>
          <cell r="Y2373">
            <v>1.124702684335712</v>
          </cell>
          <cell r="Z2373">
            <v>1</v>
          </cell>
          <cell r="AA2373">
            <v>4</v>
          </cell>
          <cell r="AB2373">
            <v>100</v>
          </cell>
          <cell r="AC2373">
            <v>0.1</v>
          </cell>
          <cell r="AD2373">
            <v>10</v>
          </cell>
          <cell r="AH2373">
            <v>0.5</v>
          </cell>
        </row>
        <row r="2374">
          <cell r="A2374" t="str">
            <v>H2000023-000</v>
          </cell>
          <cell r="B2374" t="str">
            <v>Fixtures and fittings</v>
          </cell>
          <cell r="C2374">
            <v>1503</v>
          </cell>
          <cell r="D2374" t="str">
            <v>HR</v>
          </cell>
          <cell r="E2374" t="str">
            <v>N/A</v>
          </cell>
          <cell r="F2374">
            <v>6550</v>
          </cell>
          <cell r="G2374" t="str">
            <v>FUR TECH</v>
          </cell>
          <cell r="H2374" t="str">
            <v>WORKING CHAIR</v>
          </cell>
          <cell r="I2374">
            <v>36637</v>
          </cell>
          <cell r="J2374">
            <v>36646</v>
          </cell>
          <cell r="K2374">
            <v>1820</v>
          </cell>
          <cell r="L2374">
            <v>0</v>
          </cell>
          <cell r="M2374">
            <v>2680</v>
          </cell>
          <cell r="N2374">
            <v>2679</v>
          </cell>
          <cell r="O2374">
            <v>1</v>
          </cell>
          <cell r="R2374">
            <v>3.9458199999999999E-2</v>
          </cell>
          <cell r="S2374">
            <v>105.74797599999999</v>
          </cell>
          <cell r="T2374">
            <v>105.7085178</v>
          </cell>
          <cell r="U2374">
            <v>3.9458199999998556E-2</v>
          </cell>
          <cell r="W2374">
            <v>2000</v>
          </cell>
          <cell r="X2374">
            <v>7</v>
          </cell>
          <cell r="Y2374">
            <v>1.124702684335712</v>
          </cell>
          <cell r="Z2374">
            <v>1</v>
          </cell>
          <cell r="AA2374">
            <v>4</v>
          </cell>
          <cell r="AB2374">
            <v>100</v>
          </cell>
          <cell r="AC2374">
            <v>0.1</v>
          </cell>
          <cell r="AD2374">
            <v>10</v>
          </cell>
          <cell r="AH2374">
            <v>0.5</v>
          </cell>
        </row>
        <row r="2375">
          <cell r="A2375" t="str">
            <v>H2000024-000</v>
          </cell>
          <cell r="B2375" t="str">
            <v>Fixtures and fittings</v>
          </cell>
          <cell r="C2375">
            <v>1503</v>
          </cell>
          <cell r="D2375" t="str">
            <v>HR</v>
          </cell>
          <cell r="E2375" t="str">
            <v>N/A</v>
          </cell>
          <cell r="F2375">
            <v>6550</v>
          </cell>
          <cell r="G2375" t="str">
            <v>FUR TECH</v>
          </cell>
          <cell r="H2375" t="str">
            <v>WORKING CHAIR</v>
          </cell>
          <cell r="I2375">
            <v>36637</v>
          </cell>
          <cell r="J2375">
            <v>36646</v>
          </cell>
          <cell r="K2375">
            <v>1820</v>
          </cell>
          <cell r="L2375">
            <v>0</v>
          </cell>
          <cell r="M2375">
            <v>2680</v>
          </cell>
          <cell r="N2375">
            <v>2679</v>
          </cell>
          <cell r="O2375">
            <v>1</v>
          </cell>
          <cell r="R2375">
            <v>3.93709E-2</v>
          </cell>
          <cell r="S2375">
            <v>105.51401199999999</v>
          </cell>
          <cell r="T2375">
            <v>105.4746411</v>
          </cell>
          <cell r="U2375">
            <v>3.9370899999994435E-2</v>
          </cell>
          <cell r="W2375">
            <v>2000</v>
          </cell>
          <cell r="X2375">
            <v>7</v>
          </cell>
          <cell r="Y2375">
            <v>1.124702684335712</v>
          </cell>
          <cell r="Z2375">
            <v>1</v>
          </cell>
          <cell r="AA2375">
            <v>4</v>
          </cell>
          <cell r="AB2375">
            <v>100</v>
          </cell>
          <cell r="AC2375">
            <v>0.1</v>
          </cell>
          <cell r="AD2375">
            <v>10</v>
          </cell>
          <cell r="AH2375">
            <v>0.5</v>
          </cell>
        </row>
        <row r="2376">
          <cell r="A2376" t="str">
            <v>H2000025-000</v>
          </cell>
          <cell r="B2376" t="str">
            <v>Fixtures and fittings</v>
          </cell>
          <cell r="C2376">
            <v>1501</v>
          </cell>
          <cell r="D2376" t="str">
            <v>HR</v>
          </cell>
          <cell r="E2376" t="str">
            <v>N/A</v>
          </cell>
          <cell r="F2376" t="str">
            <v>S5/1</v>
          </cell>
          <cell r="G2376" t="str">
            <v>LEE UNITED</v>
          </cell>
          <cell r="H2376" t="str">
            <v>TV SONY (CANTEEN)</v>
          </cell>
          <cell r="I2376">
            <v>36642</v>
          </cell>
          <cell r="J2376">
            <v>36674</v>
          </cell>
          <cell r="K2376">
            <v>1820</v>
          </cell>
          <cell r="L2376">
            <v>0</v>
          </cell>
          <cell r="M2376">
            <v>24299.06</v>
          </cell>
          <cell r="N2376">
            <v>24298.06</v>
          </cell>
          <cell r="O2376">
            <v>1</v>
          </cell>
          <cell r="R2376">
            <v>3.9557000000000002E-2</v>
          </cell>
          <cell r="S2376">
            <v>961.19791642000007</v>
          </cell>
          <cell r="T2376">
            <v>961.15835942000012</v>
          </cell>
          <cell r="U2376">
            <v>3.9556999999945219E-2</v>
          </cell>
          <cell r="W2376">
            <v>2000</v>
          </cell>
          <cell r="X2376">
            <v>7</v>
          </cell>
          <cell r="Y2376">
            <v>1.124702684335712</v>
          </cell>
          <cell r="Z2376">
            <v>1</v>
          </cell>
          <cell r="AA2376">
            <v>4</v>
          </cell>
          <cell r="AB2376">
            <v>700</v>
          </cell>
          <cell r="AC2376">
            <v>0.1</v>
          </cell>
          <cell r="AD2376">
            <v>70</v>
          </cell>
          <cell r="AH2376">
            <v>0.5</v>
          </cell>
        </row>
        <row r="2377">
          <cell r="A2377" t="str">
            <v>H2000026-000</v>
          </cell>
          <cell r="B2377" t="str">
            <v>Fixtures and fittings</v>
          </cell>
          <cell r="C2377">
            <v>1501</v>
          </cell>
          <cell r="D2377" t="str">
            <v>HR</v>
          </cell>
          <cell r="E2377" t="str">
            <v>N/A</v>
          </cell>
          <cell r="F2377" t="str">
            <v>S5/1</v>
          </cell>
          <cell r="G2377" t="str">
            <v>LEE UNITED</v>
          </cell>
          <cell r="H2377" t="str">
            <v>TV SONY (CANTEEN)</v>
          </cell>
          <cell r="I2377">
            <v>36642</v>
          </cell>
          <cell r="J2377">
            <v>36674</v>
          </cell>
          <cell r="K2377">
            <v>1820</v>
          </cell>
          <cell r="L2377">
            <v>0</v>
          </cell>
          <cell r="M2377">
            <v>24299.07</v>
          </cell>
          <cell r="N2377">
            <v>24298.07</v>
          </cell>
          <cell r="O2377">
            <v>1</v>
          </cell>
          <cell r="R2377">
            <v>2.5334300000000001E-2</v>
          </cell>
          <cell r="S2377">
            <v>615.59992910100004</v>
          </cell>
          <cell r="T2377">
            <v>615.57459480099999</v>
          </cell>
          <cell r="U2377">
            <v>2.53343000000541E-2</v>
          </cell>
          <cell r="W2377">
            <v>2000</v>
          </cell>
          <cell r="X2377">
            <v>7</v>
          </cell>
          <cell r="Y2377">
            <v>1.124702684335712</v>
          </cell>
          <cell r="Z2377">
            <v>1</v>
          </cell>
          <cell r="AA2377">
            <v>4</v>
          </cell>
          <cell r="AB2377">
            <v>700</v>
          </cell>
          <cell r="AC2377">
            <v>0.1</v>
          </cell>
          <cell r="AD2377">
            <v>70</v>
          </cell>
          <cell r="AH2377">
            <v>0.5</v>
          </cell>
        </row>
        <row r="2378">
          <cell r="A2378" t="str">
            <v>H2000027-000</v>
          </cell>
          <cell r="B2378" t="str">
            <v>Fixtures and fittings</v>
          </cell>
          <cell r="C2378">
            <v>1501</v>
          </cell>
          <cell r="D2378" t="str">
            <v>HR</v>
          </cell>
          <cell r="E2378" t="str">
            <v>N/A</v>
          </cell>
          <cell r="F2378" t="str">
            <v>S5/1</v>
          </cell>
          <cell r="G2378" t="str">
            <v>LEE UNITED</v>
          </cell>
          <cell r="H2378" t="str">
            <v>TV SONY (CANTEEN)</v>
          </cell>
          <cell r="I2378">
            <v>36642</v>
          </cell>
          <cell r="J2378">
            <v>36674</v>
          </cell>
          <cell r="K2378">
            <v>1820</v>
          </cell>
          <cell r="L2378">
            <v>0</v>
          </cell>
          <cell r="M2378">
            <v>24299.07</v>
          </cell>
          <cell r="N2378">
            <v>24298.07</v>
          </cell>
          <cell r="O2378">
            <v>1</v>
          </cell>
          <cell r="R2378">
            <v>3.9488700000000002E-2</v>
          </cell>
          <cell r="S2378">
            <v>959.53868550900006</v>
          </cell>
          <cell r="T2378">
            <v>959.49919680900007</v>
          </cell>
          <cell r="U2378">
            <v>3.9488699999992605E-2</v>
          </cell>
          <cell r="W2378">
            <v>2000</v>
          </cell>
          <cell r="X2378">
            <v>7</v>
          </cell>
          <cell r="Y2378">
            <v>1.124702684335712</v>
          </cell>
          <cell r="Z2378">
            <v>1</v>
          </cell>
          <cell r="AA2378">
            <v>4</v>
          </cell>
          <cell r="AB2378">
            <v>700</v>
          </cell>
          <cell r="AC2378">
            <v>0.1</v>
          </cell>
          <cell r="AD2378">
            <v>70</v>
          </cell>
          <cell r="AH2378">
            <v>0.5</v>
          </cell>
        </row>
        <row r="2379">
          <cell r="A2379" t="str">
            <v>H2000028-000</v>
          </cell>
          <cell r="B2379" t="str">
            <v>Fixtures and fittings</v>
          </cell>
          <cell r="C2379">
            <v>1502</v>
          </cell>
          <cell r="D2379" t="str">
            <v>HR</v>
          </cell>
          <cell r="E2379" t="str">
            <v>N/A</v>
          </cell>
          <cell r="F2379">
            <v>1006</v>
          </cell>
          <cell r="G2379" t="str">
            <v>TAVEECHOK</v>
          </cell>
          <cell r="H2379" t="str">
            <v>CABINET</v>
          </cell>
          <cell r="I2379">
            <v>36703</v>
          </cell>
          <cell r="J2379">
            <v>36709</v>
          </cell>
          <cell r="K2379">
            <v>1820</v>
          </cell>
          <cell r="L2379">
            <v>0</v>
          </cell>
          <cell r="M2379">
            <v>3750</v>
          </cell>
          <cell r="N2379">
            <v>3749</v>
          </cell>
          <cell r="O2379">
            <v>1</v>
          </cell>
          <cell r="R2379">
            <v>3.9488700000000002E-2</v>
          </cell>
          <cell r="S2379">
            <v>148.08262500000001</v>
          </cell>
          <cell r="T2379">
            <v>148.04313630000001</v>
          </cell>
          <cell r="U2379">
            <v>3.9488699999992605E-2</v>
          </cell>
          <cell r="W2379">
            <v>2000</v>
          </cell>
          <cell r="X2379">
            <v>7</v>
          </cell>
          <cell r="Y2379">
            <v>1.124702684335712</v>
          </cell>
          <cell r="Z2379">
            <v>1</v>
          </cell>
          <cell r="AA2379">
            <v>4</v>
          </cell>
          <cell r="AB2379">
            <v>100</v>
          </cell>
          <cell r="AC2379">
            <v>0.1</v>
          </cell>
          <cell r="AD2379">
            <v>10</v>
          </cell>
          <cell r="AH2379">
            <v>0.5</v>
          </cell>
        </row>
        <row r="2380">
          <cell r="A2380" t="str">
            <v>H2000029-000</v>
          </cell>
          <cell r="B2380" t="str">
            <v>Fixtures and fittings</v>
          </cell>
          <cell r="C2380">
            <v>1502</v>
          </cell>
          <cell r="D2380" t="str">
            <v>HR</v>
          </cell>
          <cell r="E2380" t="str">
            <v>N/A</v>
          </cell>
          <cell r="F2380">
            <v>1006</v>
          </cell>
          <cell r="G2380" t="str">
            <v>TAVEECHOK</v>
          </cell>
          <cell r="H2380" t="str">
            <v>CABINET</v>
          </cell>
          <cell r="I2380">
            <v>36703</v>
          </cell>
          <cell r="J2380">
            <v>36709</v>
          </cell>
          <cell r="K2380">
            <v>1820</v>
          </cell>
          <cell r="L2380">
            <v>0</v>
          </cell>
          <cell r="M2380">
            <v>3750</v>
          </cell>
          <cell r="N2380">
            <v>3749</v>
          </cell>
          <cell r="O2380">
            <v>1</v>
          </cell>
          <cell r="R2380">
            <v>2.3936200000000001E-2</v>
          </cell>
          <cell r="S2380">
            <v>89.760750000000002</v>
          </cell>
          <cell r="T2380">
            <v>89.736813800000007</v>
          </cell>
          <cell r="U2380">
            <v>2.3936199999994301E-2</v>
          </cell>
          <cell r="W2380">
            <v>2000</v>
          </cell>
          <cell r="X2380">
            <v>7</v>
          </cell>
          <cell r="Y2380">
            <v>1.124702684335712</v>
          </cell>
          <cell r="Z2380">
            <v>1</v>
          </cell>
          <cell r="AA2380">
            <v>4</v>
          </cell>
          <cell r="AB2380">
            <v>100</v>
          </cell>
          <cell r="AC2380">
            <v>0.1</v>
          </cell>
          <cell r="AD2380">
            <v>10</v>
          </cell>
          <cell r="AH2380">
            <v>0.5</v>
          </cell>
        </row>
        <row r="2381">
          <cell r="A2381" t="str">
            <v>H2000030-000</v>
          </cell>
          <cell r="B2381" t="str">
            <v>Fixtures and fittings</v>
          </cell>
          <cell r="C2381">
            <v>1502</v>
          </cell>
          <cell r="D2381" t="str">
            <v>HR</v>
          </cell>
          <cell r="E2381" t="str">
            <v>N/A</v>
          </cell>
          <cell r="F2381">
            <v>1006</v>
          </cell>
          <cell r="G2381" t="str">
            <v>TAVEECHOK</v>
          </cell>
          <cell r="H2381" t="str">
            <v>CABINET</v>
          </cell>
          <cell r="I2381">
            <v>36703</v>
          </cell>
          <cell r="J2381">
            <v>36709</v>
          </cell>
          <cell r="K2381">
            <v>1820</v>
          </cell>
          <cell r="L2381">
            <v>0</v>
          </cell>
          <cell r="M2381">
            <v>3750</v>
          </cell>
          <cell r="N2381">
            <v>3749</v>
          </cell>
          <cell r="O2381">
            <v>1</v>
          </cell>
          <cell r="R2381">
            <v>3.9487800000000003E-2</v>
          </cell>
          <cell r="S2381">
            <v>148.07925</v>
          </cell>
          <cell r="T2381">
            <v>148.03976220000001</v>
          </cell>
          <cell r="U2381">
            <v>3.9487799999989193E-2</v>
          </cell>
          <cell r="W2381">
            <v>2000</v>
          </cell>
          <cell r="X2381">
            <v>7</v>
          </cell>
          <cell r="Y2381">
            <v>1.124702684335712</v>
          </cell>
          <cell r="Z2381">
            <v>1</v>
          </cell>
          <cell r="AA2381">
            <v>4</v>
          </cell>
          <cell r="AB2381">
            <v>100</v>
          </cell>
          <cell r="AC2381">
            <v>0.1</v>
          </cell>
          <cell r="AD2381">
            <v>10</v>
          </cell>
          <cell r="AH2381">
            <v>0.5</v>
          </cell>
        </row>
        <row r="2382">
          <cell r="A2382" t="str">
            <v>H2000031-000</v>
          </cell>
          <cell r="B2382" t="str">
            <v>Fixtures and fittings</v>
          </cell>
          <cell r="C2382">
            <v>1502</v>
          </cell>
          <cell r="D2382" t="str">
            <v>HR</v>
          </cell>
          <cell r="E2382" t="str">
            <v>N/A</v>
          </cell>
          <cell r="F2382">
            <v>1006</v>
          </cell>
          <cell r="G2382" t="str">
            <v>TAVEECHOK</v>
          </cell>
          <cell r="H2382" t="str">
            <v>CABINET</v>
          </cell>
          <cell r="I2382">
            <v>36703</v>
          </cell>
          <cell r="J2382">
            <v>36709</v>
          </cell>
          <cell r="K2382">
            <v>1820</v>
          </cell>
          <cell r="L2382">
            <v>0</v>
          </cell>
          <cell r="M2382">
            <v>3750</v>
          </cell>
          <cell r="N2382">
            <v>3749</v>
          </cell>
          <cell r="O2382">
            <v>1</v>
          </cell>
          <cell r="R2382">
            <v>3.9487800000000003E-2</v>
          </cell>
          <cell r="S2382">
            <v>148.07925</v>
          </cell>
          <cell r="T2382">
            <v>148.03976220000001</v>
          </cell>
          <cell r="U2382">
            <v>3.9487799999989193E-2</v>
          </cell>
          <cell r="W2382">
            <v>2000</v>
          </cell>
          <cell r="X2382">
            <v>7</v>
          </cell>
          <cell r="Y2382">
            <v>1.124702684335712</v>
          </cell>
          <cell r="Z2382">
            <v>1</v>
          </cell>
          <cell r="AA2382">
            <v>4</v>
          </cell>
          <cell r="AB2382">
            <v>100</v>
          </cell>
          <cell r="AC2382">
            <v>0.1</v>
          </cell>
          <cell r="AD2382">
            <v>10</v>
          </cell>
          <cell r="AH2382">
            <v>0.5</v>
          </cell>
        </row>
        <row r="2383">
          <cell r="A2383" t="str">
            <v>H2000032-000</v>
          </cell>
          <cell r="B2383" t="str">
            <v>Fixtures and fittings</v>
          </cell>
          <cell r="C2383">
            <v>1502</v>
          </cell>
          <cell r="D2383" t="str">
            <v>HR</v>
          </cell>
          <cell r="E2383" t="str">
            <v>N/A</v>
          </cell>
          <cell r="F2383">
            <v>1006</v>
          </cell>
          <cell r="G2383" t="str">
            <v>TAVEECHOK</v>
          </cell>
          <cell r="H2383" t="str">
            <v>CABINET</v>
          </cell>
          <cell r="I2383">
            <v>36703</v>
          </cell>
          <cell r="J2383">
            <v>36709</v>
          </cell>
          <cell r="K2383">
            <v>1820</v>
          </cell>
          <cell r="L2383">
            <v>0</v>
          </cell>
          <cell r="M2383">
            <v>3750</v>
          </cell>
          <cell r="N2383">
            <v>3749</v>
          </cell>
          <cell r="O2383">
            <v>1</v>
          </cell>
          <cell r="R2383">
            <v>3.9487800000000003E-2</v>
          </cell>
          <cell r="S2383">
            <v>148.07925</v>
          </cell>
          <cell r="T2383">
            <v>148.03976220000001</v>
          </cell>
          <cell r="U2383">
            <v>3.9487799999989193E-2</v>
          </cell>
          <cell r="W2383">
            <v>2000</v>
          </cell>
          <cell r="X2383">
            <v>7</v>
          </cell>
          <cell r="Y2383">
            <v>1.124702684335712</v>
          </cell>
          <cell r="Z2383">
            <v>1</v>
          </cell>
          <cell r="AA2383">
            <v>4</v>
          </cell>
          <cell r="AB2383">
            <v>100</v>
          </cell>
          <cell r="AC2383">
            <v>0.1</v>
          </cell>
          <cell r="AD2383">
            <v>10</v>
          </cell>
          <cell r="AH2383">
            <v>0.5</v>
          </cell>
        </row>
        <row r="2384">
          <cell r="A2384" t="str">
            <v>H2000033-000</v>
          </cell>
          <cell r="B2384" t="str">
            <v>Fixtures and fittings</v>
          </cell>
          <cell r="C2384">
            <v>1502</v>
          </cell>
          <cell r="D2384" t="str">
            <v>HR</v>
          </cell>
          <cell r="E2384" t="str">
            <v>N/A</v>
          </cell>
          <cell r="F2384">
            <v>1006</v>
          </cell>
          <cell r="G2384" t="str">
            <v>TAVEECHOK</v>
          </cell>
          <cell r="H2384" t="str">
            <v>CABINET</v>
          </cell>
          <cell r="I2384">
            <v>36703</v>
          </cell>
          <cell r="J2384">
            <v>36709</v>
          </cell>
          <cell r="K2384">
            <v>1820</v>
          </cell>
          <cell r="L2384">
            <v>0</v>
          </cell>
          <cell r="M2384">
            <v>3750</v>
          </cell>
          <cell r="N2384">
            <v>3749</v>
          </cell>
          <cell r="O2384">
            <v>1</v>
          </cell>
          <cell r="R2384">
            <v>3.9487800000000003E-2</v>
          </cell>
          <cell r="S2384">
            <v>148.07925</v>
          </cell>
          <cell r="T2384">
            <v>148.03976220000001</v>
          </cell>
          <cell r="U2384">
            <v>3.9487799999989193E-2</v>
          </cell>
          <cell r="W2384">
            <v>2000</v>
          </cell>
          <cell r="X2384">
            <v>7</v>
          </cell>
          <cell r="Y2384">
            <v>1.124702684335712</v>
          </cell>
          <cell r="Z2384">
            <v>1</v>
          </cell>
          <cell r="AA2384">
            <v>4</v>
          </cell>
          <cell r="AB2384">
            <v>100</v>
          </cell>
          <cell r="AC2384">
            <v>0.1</v>
          </cell>
          <cell r="AD2384">
            <v>10</v>
          </cell>
          <cell r="AH2384">
            <v>0.5</v>
          </cell>
        </row>
        <row r="2385">
          <cell r="A2385" t="str">
            <v>H2000034-000</v>
          </cell>
          <cell r="B2385" t="str">
            <v>Fixtures and fittings</v>
          </cell>
          <cell r="C2385">
            <v>1502</v>
          </cell>
          <cell r="D2385" t="str">
            <v>HR</v>
          </cell>
          <cell r="E2385" t="str">
            <v>N/A</v>
          </cell>
          <cell r="F2385">
            <v>1006</v>
          </cell>
          <cell r="G2385" t="str">
            <v>TAVEECHOK</v>
          </cell>
          <cell r="H2385" t="str">
            <v>CABINET</v>
          </cell>
          <cell r="I2385">
            <v>36703</v>
          </cell>
          <cell r="J2385">
            <v>36709</v>
          </cell>
          <cell r="K2385">
            <v>1820</v>
          </cell>
          <cell r="L2385">
            <v>0</v>
          </cell>
          <cell r="M2385">
            <v>3000</v>
          </cell>
          <cell r="N2385">
            <v>2999</v>
          </cell>
          <cell r="O2385">
            <v>1</v>
          </cell>
          <cell r="R2385">
            <v>3.9487800000000003E-2</v>
          </cell>
          <cell r="S2385">
            <v>118.46340000000001</v>
          </cell>
          <cell r="T2385">
            <v>118.4239122</v>
          </cell>
          <cell r="U2385">
            <v>3.9487800000003404E-2</v>
          </cell>
          <cell r="W2385">
            <v>2000</v>
          </cell>
          <cell r="X2385">
            <v>7</v>
          </cell>
          <cell r="Y2385">
            <v>1.124702684335712</v>
          </cell>
          <cell r="Z2385">
            <v>1</v>
          </cell>
          <cell r="AA2385">
            <v>4</v>
          </cell>
          <cell r="AB2385">
            <v>100</v>
          </cell>
          <cell r="AC2385">
            <v>0.1</v>
          </cell>
          <cell r="AD2385">
            <v>10</v>
          </cell>
          <cell r="AH2385">
            <v>0.5</v>
          </cell>
        </row>
        <row r="2386">
          <cell r="A2386" t="str">
            <v>H2000035-000</v>
          </cell>
          <cell r="B2386" t="str">
            <v>Fixtures and fittings</v>
          </cell>
          <cell r="C2386">
            <v>1502</v>
          </cell>
          <cell r="D2386" t="str">
            <v>HR</v>
          </cell>
          <cell r="E2386" t="str">
            <v>N/A</v>
          </cell>
          <cell r="F2386">
            <v>1006</v>
          </cell>
          <cell r="G2386" t="str">
            <v>TAVEECHOK</v>
          </cell>
          <cell r="H2386" t="str">
            <v>CABINET</v>
          </cell>
          <cell r="I2386">
            <v>36703</v>
          </cell>
          <cell r="J2386">
            <v>36709</v>
          </cell>
          <cell r="K2386">
            <v>1820</v>
          </cell>
          <cell r="L2386">
            <v>0</v>
          </cell>
          <cell r="M2386">
            <v>3000</v>
          </cell>
          <cell r="N2386">
            <v>2999</v>
          </cell>
          <cell r="O2386">
            <v>1</v>
          </cell>
          <cell r="R2386">
            <v>3.9379699999999997E-2</v>
          </cell>
          <cell r="S2386">
            <v>118.13909999999998</v>
          </cell>
          <cell r="T2386">
            <v>118.09972029999999</v>
          </cell>
          <cell r="U2386">
            <v>3.9379699999997797E-2</v>
          </cell>
          <cell r="W2386">
            <v>2000</v>
          </cell>
          <cell r="X2386">
            <v>7</v>
          </cell>
          <cell r="Y2386">
            <v>1.124702684335712</v>
          </cell>
          <cell r="Z2386">
            <v>1</v>
          </cell>
          <cell r="AA2386">
            <v>4</v>
          </cell>
          <cell r="AB2386">
            <v>100</v>
          </cell>
          <cell r="AC2386">
            <v>0.1</v>
          </cell>
          <cell r="AD2386">
            <v>10</v>
          </cell>
          <cell r="AH2386">
            <v>0.5</v>
          </cell>
        </row>
        <row r="2387">
          <cell r="A2387" t="str">
            <v>H2000036-000</v>
          </cell>
          <cell r="B2387" t="str">
            <v>Fixtures and fittings</v>
          </cell>
          <cell r="C2387">
            <v>1502</v>
          </cell>
          <cell r="D2387" t="str">
            <v>HR</v>
          </cell>
          <cell r="E2387" t="str">
            <v>N/A</v>
          </cell>
          <cell r="F2387">
            <v>1006</v>
          </cell>
          <cell r="G2387" t="str">
            <v>TAVEECHOK</v>
          </cell>
          <cell r="H2387" t="str">
            <v>PATITION</v>
          </cell>
          <cell r="I2387">
            <v>36703</v>
          </cell>
          <cell r="J2387">
            <v>36709</v>
          </cell>
          <cell r="K2387">
            <v>1820</v>
          </cell>
          <cell r="L2387">
            <v>0</v>
          </cell>
          <cell r="M2387">
            <v>3000</v>
          </cell>
          <cell r="N2387">
            <v>2999</v>
          </cell>
          <cell r="O2387">
            <v>1</v>
          </cell>
          <cell r="R2387">
            <v>2.1980099999999999E-2</v>
          </cell>
          <cell r="S2387">
            <v>65.940299999999993</v>
          </cell>
          <cell r="T2387">
            <v>65.9183199</v>
          </cell>
          <cell r="U2387">
            <v>2.1980099999993286E-2</v>
          </cell>
          <cell r="W2387">
            <v>2000</v>
          </cell>
          <cell r="X2387">
            <v>7</v>
          </cell>
          <cell r="Y2387">
            <v>1.124702684335712</v>
          </cell>
          <cell r="Z2387">
            <v>1</v>
          </cell>
          <cell r="AA2387">
            <v>4</v>
          </cell>
          <cell r="AB2387">
            <v>100</v>
          </cell>
          <cell r="AC2387">
            <v>0.1</v>
          </cell>
          <cell r="AD2387">
            <v>10</v>
          </cell>
          <cell r="AH2387">
            <v>0.5</v>
          </cell>
        </row>
        <row r="2388">
          <cell r="A2388" t="str">
            <v>H2000037-000</v>
          </cell>
          <cell r="B2388" t="str">
            <v>Fixtures and fittings</v>
          </cell>
          <cell r="C2388">
            <v>1502</v>
          </cell>
          <cell r="D2388" t="str">
            <v>HR</v>
          </cell>
          <cell r="E2388" t="str">
            <v>N/A</v>
          </cell>
          <cell r="F2388">
            <v>1006</v>
          </cell>
          <cell r="G2388" t="str">
            <v>TAVEECHOK</v>
          </cell>
          <cell r="H2388" t="str">
            <v>COM CHAIR</v>
          </cell>
          <cell r="I2388">
            <v>36703</v>
          </cell>
          <cell r="J2388">
            <v>36709</v>
          </cell>
          <cell r="K2388">
            <v>1820</v>
          </cell>
          <cell r="L2388">
            <v>0</v>
          </cell>
          <cell r="M2388">
            <v>800</v>
          </cell>
          <cell r="N2388">
            <v>799</v>
          </cell>
          <cell r="O2388">
            <v>1</v>
          </cell>
          <cell r="R2388">
            <v>3.9217799999999997E-2</v>
          </cell>
          <cell r="S2388">
            <v>31.374239999999997</v>
          </cell>
          <cell r="T2388">
            <v>31.335022199999997</v>
          </cell>
          <cell r="U2388">
            <v>3.9217799999999414E-2</v>
          </cell>
          <cell r="W2388">
            <v>2000</v>
          </cell>
          <cell r="X2388">
            <v>7</v>
          </cell>
          <cell r="Y2388">
            <v>1.124702684335712</v>
          </cell>
          <cell r="Z2388">
            <v>1</v>
          </cell>
          <cell r="AA2388">
            <v>4</v>
          </cell>
          <cell r="AB2388">
            <v>0</v>
          </cell>
          <cell r="AC2388">
            <v>0.1</v>
          </cell>
          <cell r="AD2388">
            <v>0</v>
          </cell>
          <cell r="AH2388">
            <v>0</v>
          </cell>
        </row>
        <row r="2389">
          <cell r="A2389" t="str">
            <v>H2000038-000</v>
          </cell>
          <cell r="B2389" t="str">
            <v>Fixtures and fittings</v>
          </cell>
          <cell r="C2389">
            <v>1502</v>
          </cell>
          <cell r="D2389" t="str">
            <v>HR</v>
          </cell>
          <cell r="E2389" t="str">
            <v>N/A</v>
          </cell>
          <cell r="F2389">
            <v>1006</v>
          </cell>
          <cell r="G2389" t="str">
            <v>TAVEECHOK</v>
          </cell>
          <cell r="H2389" t="str">
            <v>COM CHAIR</v>
          </cell>
          <cell r="I2389">
            <v>36703</v>
          </cell>
          <cell r="J2389">
            <v>36709</v>
          </cell>
          <cell r="K2389">
            <v>1820</v>
          </cell>
          <cell r="L2389">
            <v>0</v>
          </cell>
          <cell r="M2389">
            <v>800</v>
          </cell>
          <cell r="N2389">
            <v>799</v>
          </cell>
          <cell r="O2389">
            <v>1</v>
          </cell>
          <cell r="R2389">
            <v>3.9217799999999997E-2</v>
          </cell>
          <cell r="S2389">
            <v>31.374239999999997</v>
          </cell>
          <cell r="T2389">
            <v>31.335022199999997</v>
          </cell>
          <cell r="U2389">
            <v>3.9217799999999414E-2</v>
          </cell>
          <cell r="W2389">
            <v>2000</v>
          </cell>
          <cell r="X2389">
            <v>7</v>
          </cell>
          <cell r="Y2389">
            <v>1.124702684335712</v>
          </cell>
          <cell r="Z2389">
            <v>1</v>
          </cell>
          <cell r="AA2389">
            <v>4</v>
          </cell>
          <cell r="AB2389">
            <v>0</v>
          </cell>
          <cell r="AC2389">
            <v>0.1</v>
          </cell>
          <cell r="AD2389">
            <v>0</v>
          </cell>
          <cell r="AH2389">
            <v>0</v>
          </cell>
        </row>
        <row r="2390">
          <cell r="A2390" t="str">
            <v>H2000039-000</v>
          </cell>
          <cell r="B2390" t="str">
            <v>Fixtures and fittings</v>
          </cell>
          <cell r="C2390">
            <v>1502</v>
          </cell>
          <cell r="D2390" t="str">
            <v>HR</v>
          </cell>
          <cell r="E2390" t="str">
            <v>N/A</v>
          </cell>
          <cell r="F2390">
            <v>1006</v>
          </cell>
          <cell r="G2390" t="str">
            <v>TAVEECHOK</v>
          </cell>
          <cell r="H2390" t="str">
            <v>COM CHAIR</v>
          </cell>
          <cell r="I2390">
            <v>36703</v>
          </cell>
          <cell r="J2390">
            <v>36709</v>
          </cell>
          <cell r="K2390">
            <v>1820</v>
          </cell>
          <cell r="L2390">
            <v>0</v>
          </cell>
          <cell r="M2390">
            <v>800</v>
          </cell>
          <cell r="N2390">
            <v>799</v>
          </cell>
          <cell r="O2390">
            <v>1</v>
          </cell>
          <cell r="R2390">
            <v>2.1980099999999999E-2</v>
          </cell>
          <cell r="S2390">
            <v>17.58408</v>
          </cell>
          <cell r="T2390">
            <v>17.5620999</v>
          </cell>
          <cell r="U2390">
            <v>2.1980100000000391E-2</v>
          </cell>
          <cell r="W2390">
            <v>2000</v>
          </cell>
          <cell r="X2390">
            <v>7</v>
          </cell>
          <cell r="Y2390">
            <v>1.124702684335712</v>
          </cell>
          <cell r="Z2390">
            <v>1</v>
          </cell>
          <cell r="AA2390">
            <v>4</v>
          </cell>
          <cell r="AB2390">
            <v>0</v>
          </cell>
          <cell r="AC2390">
            <v>0.1</v>
          </cell>
          <cell r="AD2390">
            <v>0</v>
          </cell>
          <cell r="AH2390">
            <v>0</v>
          </cell>
        </row>
        <row r="2391">
          <cell r="A2391" t="str">
            <v>H2000040-000</v>
          </cell>
          <cell r="B2391" t="str">
            <v>Fixtures and fittings</v>
          </cell>
          <cell r="C2391">
            <v>1502</v>
          </cell>
          <cell r="D2391" t="str">
            <v>HR</v>
          </cell>
          <cell r="E2391" t="str">
            <v>N/A</v>
          </cell>
          <cell r="F2391">
            <v>1006</v>
          </cell>
          <cell r="G2391" t="str">
            <v>TAVEECHOK</v>
          </cell>
          <cell r="H2391" t="str">
            <v>COM CHAIR</v>
          </cell>
          <cell r="I2391">
            <v>36703</v>
          </cell>
          <cell r="J2391">
            <v>36709</v>
          </cell>
          <cell r="K2391">
            <v>1820</v>
          </cell>
          <cell r="L2391">
            <v>0</v>
          </cell>
          <cell r="M2391">
            <v>800</v>
          </cell>
          <cell r="N2391">
            <v>799</v>
          </cell>
          <cell r="O2391">
            <v>1</v>
          </cell>
          <cell r="R2391">
            <v>2.6302099999999998E-2</v>
          </cell>
          <cell r="S2391">
            <v>21.041679999999999</v>
          </cell>
          <cell r="T2391">
            <v>21.015377899999997</v>
          </cell>
          <cell r="U2391">
            <v>2.6302100000002326E-2</v>
          </cell>
          <cell r="W2391">
            <v>2000</v>
          </cell>
          <cell r="X2391">
            <v>7</v>
          </cell>
          <cell r="Y2391">
            <v>1.124702684335712</v>
          </cell>
          <cell r="Z2391">
            <v>1</v>
          </cell>
          <cell r="AA2391">
            <v>4</v>
          </cell>
          <cell r="AB2391">
            <v>0</v>
          </cell>
          <cell r="AC2391">
            <v>0.1</v>
          </cell>
          <cell r="AD2391">
            <v>0</v>
          </cell>
          <cell r="AH2391">
            <v>0</v>
          </cell>
        </row>
        <row r="2392">
          <cell r="A2392" t="str">
            <v>H2000041-000</v>
          </cell>
          <cell r="B2392" t="str">
            <v>Fixtures and fittings</v>
          </cell>
          <cell r="C2392">
            <v>1502</v>
          </cell>
          <cell r="D2392" t="str">
            <v>HR</v>
          </cell>
          <cell r="E2392" t="str">
            <v>N/A</v>
          </cell>
          <cell r="F2392">
            <v>1006</v>
          </cell>
          <cell r="G2392" t="str">
            <v>TAVEECHOK</v>
          </cell>
          <cell r="H2392" t="str">
            <v>COM CHAIR</v>
          </cell>
          <cell r="I2392">
            <v>36703</v>
          </cell>
          <cell r="J2392">
            <v>36709</v>
          </cell>
          <cell r="K2392">
            <v>1820</v>
          </cell>
          <cell r="L2392">
            <v>0</v>
          </cell>
          <cell r="M2392">
            <v>800</v>
          </cell>
          <cell r="N2392">
            <v>799</v>
          </cell>
          <cell r="O2392">
            <v>1</v>
          </cell>
          <cell r="R2392">
            <v>2.6302099999999998E-2</v>
          </cell>
          <cell r="S2392">
            <v>21.041679999999999</v>
          </cell>
          <cell r="T2392">
            <v>21.015377899999997</v>
          </cell>
          <cell r="U2392">
            <v>2.6302100000002326E-2</v>
          </cell>
          <cell r="W2392">
            <v>2000</v>
          </cell>
          <cell r="X2392">
            <v>7</v>
          </cell>
          <cell r="Y2392">
            <v>1.124702684335712</v>
          </cell>
          <cell r="Z2392">
            <v>1</v>
          </cell>
          <cell r="AA2392">
            <v>4</v>
          </cell>
          <cell r="AB2392">
            <v>0</v>
          </cell>
          <cell r="AC2392">
            <v>0.1</v>
          </cell>
          <cell r="AD2392">
            <v>0</v>
          </cell>
          <cell r="AH2392">
            <v>0</v>
          </cell>
        </row>
        <row r="2393">
          <cell r="A2393" t="str">
            <v>H2000042-000</v>
          </cell>
          <cell r="B2393" t="str">
            <v>Fixtures and fittings</v>
          </cell>
          <cell r="C2393">
            <v>1502</v>
          </cell>
          <cell r="D2393" t="str">
            <v>HR</v>
          </cell>
          <cell r="E2393" t="str">
            <v>N/A</v>
          </cell>
          <cell r="F2393">
            <v>1006</v>
          </cell>
          <cell r="G2393" t="str">
            <v>TAVEECHOK</v>
          </cell>
          <cell r="H2393" t="str">
            <v>COM CHAIR</v>
          </cell>
          <cell r="I2393">
            <v>36703</v>
          </cell>
          <cell r="J2393">
            <v>36709</v>
          </cell>
          <cell r="K2393">
            <v>1820</v>
          </cell>
          <cell r="L2393">
            <v>0</v>
          </cell>
          <cell r="M2393">
            <v>800</v>
          </cell>
          <cell r="N2393">
            <v>799</v>
          </cell>
          <cell r="O2393">
            <v>1</v>
          </cell>
          <cell r="R2393">
            <v>2.5614399999999999E-2</v>
          </cell>
          <cell r="S2393">
            <v>20.491519999999998</v>
          </cell>
          <cell r="T2393">
            <v>20.465905599999999</v>
          </cell>
          <cell r="U2393">
            <v>2.5614399999998483E-2</v>
          </cell>
          <cell r="W2393">
            <v>2000</v>
          </cell>
          <cell r="X2393">
            <v>7</v>
          </cell>
          <cell r="Y2393">
            <v>1.124702684335712</v>
          </cell>
          <cell r="Z2393">
            <v>1</v>
          </cell>
          <cell r="AA2393">
            <v>4</v>
          </cell>
          <cell r="AB2393">
            <v>0</v>
          </cell>
          <cell r="AC2393">
            <v>0.1</v>
          </cell>
          <cell r="AD2393">
            <v>0</v>
          </cell>
          <cell r="AH2393">
            <v>0</v>
          </cell>
        </row>
        <row r="2394">
          <cell r="A2394" t="str">
            <v>H2000043-000</v>
          </cell>
          <cell r="B2394" t="str">
            <v>Fixtures and fittings</v>
          </cell>
          <cell r="C2394">
            <v>1502</v>
          </cell>
          <cell r="D2394" t="str">
            <v>HR</v>
          </cell>
          <cell r="E2394" t="str">
            <v>N/A</v>
          </cell>
          <cell r="F2394">
            <v>1006</v>
          </cell>
          <cell r="G2394" t="str">
            <v>TAVEECHOK</v>
          </cell>
          <cell r="H2394" t="str">
            <v>CABINET</v>
          </cell>
          <cell r="I2394">
            <v>36703</v>
          </cell>
          <cell r="J2394">
            <v>36709</v>
          </cell>
          <cell r="K2394">
            <v>1820</v>
          </cell>
          <cell r="L2394">
            <v>0</v>
          </cell>
          <cell r="M2394">
            <v>5900</v>
          </cell>
          <cell r="N2394">
            <v>5899</v>
          </cell>
          <cell r="O2394">
            <v>1</v>
          </cell>
          <cell r="R2394">
            <v>2.65261E-2</v>
          </cell>
          <cell r="S2394">
            <v>156.50399000000002</v>
          </cell>
          <cell r="T2394">
            <v>156.4774639</v>
          </cell>
          <cell r="U2394">
            <v>2.652610000001232E-2</v>
          </cell>
          <cell r="W2394">
            <v>2000</v>
          </cell>
          <cell r="X2394">
            <v>7</v>
          </cell>
          <cell r="Y2394">
            <v>1.124702684335712</v>
          </cell>
          <cell r="Z2394">
            <v>1</v>
          </cell>
          <cell r="AA2394">
            <v>4</v>
          </cell>
          <cell r="AB2394">
            <v>200</v>
          </cell>
          <cell r="AC2394">
            <v>0.1</v>
          </cell>
          <cell r="AD2394">
            <v>20</v>
          </cell>
          <cell r="AH2394">
            <v>0.5</v>
          </cell>
        </row>
        <row r="2395">
          <cell r="A2395" t="str">
            <v>H2000044-000</v>
          </cell>
          <cell r="B2395" t="str">
            <v>Fixtures and fittings</v>
          </cell>
          <cell r="C2395">
            <v>1502</v>
          </cell>
          <cell r="D2395" t="str">
            <v>HR</v>
          </cell>
          <cell r="E2395" t="str">
            <v>N/A</v>
          </cell>
          <cell r="F2395">
            <v>1006</v>
          </cell>
          <cell r="G2395" t="str">
            <v>TAVEECHOK</v>
          </cell>
          <cell r="H2395" t="str">
            <v>CABINET</v>
          </cell>
          <cell r="I2395">
            <v>36703</v>
          </cell>
          <cell r="J2395">
            <v>36709</v>
          </cell>
          <cell r="K2395">
            <v>1820</v>
          </cell>
          <cell r="L2395">
            <v>0</v>
          </cell>
          <cell r="M2395">
            <v>5900</v>
          </cell>
          <cell r="N2395">
            <v>5899</v>
          </cell>
          <cell r="O2395">
            <v>1</v>
          </cell>
          <cell r="R2395">
            <v>3.9458199999999999E-2</v>
          </cell>
          <cell r="S2395">
            <v>232.80338</v>
          </cell>
          <cell r="T2395">
            <v>232.76392179999999</v>
          </cell>
          <cell r="U2395">
            <v>3.9458200000012766E-2</v>
          </cell>
          <cell r="W2395">
            <v>2000</v>
          </cell>
          <cell r="X2395">
            <v>7</v>
          </cell>
          <cell r="Y2395">
            <v>1.124702684335712</v>
          </cell>
          <cell r="Z2395">
            <v>1</v>
          </cell>
          <cell r="AA2395">
            <v>4</v>
          </cell>
          <cell r="AB2395">
            <v>200</v>
          </cell>
          <cell r="AC2395">
            <v>0.1</v>
          </cell>
          <cell r="AD2395">
            <v>20</v>
          </cell>
          <cell r="AH2395">
            <v>0.5</v>
          </cell>
        </row>
        <row r="2396">
          <cell r="A2396" t="str">
            <v>H2000045-000</v>
          </cell>
          <cell r="B2396" t="str">
            <v>Fixtures and fittings</v>
          </cell>
          <cell r="C2396">
            <v>1502</v>
          </cell>
          <cell r="D2396" t="str">
            <v>HR</v>
          </cell>
          <cell r="E2396" t="str">
            <v>N/A</v>
          </cell>
          <cell r="F2396">
            <v>1006</v>
          </cell>
          <cell r="G2396" t="str">
            <v>TAVEECHOK</v>
          </cell>
          <cell r="H2396" t="str">
            <v>CABINET</v>
          </cell>
          <cell r="I2396">
            <v>36703</v>
          </cell>
          <cell r="J2396">
            <v>36709</v>
          </cell>
          <cell r="K2396">
            <v>1820</v>
          </cell>
          <cell r="L2396">
            <v>0</v>
          </cell>
          <cell r="M2396">
            <v>3750</v>
          </cell>
          <cell r="N2396">
            <v>3749</v>
          </cell>
          <cell r="O2396">
            <v>1</v>
          </cell>
          <cell r="R2396">
            <v>3.9458199999999999E-2</v>
          </cell>
          <cell r="S2396">
            <v>147.96824999999998</v>
          </cell>
          <cell r="T2396">
            <v>147.9287918</v>
          </cell>
          <cell r="U2396">
            <v>3.9458199999984345E-2</v>
          </cell>
          <cell r="W2396">
            <v>2000</v>
          </cell>
          <cell r="X2396">
            <v>7</v>
          </cell>
          <cell r="Y2396">
            <v>1.124702684335712</v>
          </cell>
          <cell r="Z2396">
            <v>1</v>
          </cell>
          <cell r="AA2396">
            <v>4</v>
          </cell>
          <cell r="AB2396">
            <v>100</v>
          </cell>
          <cell r="AC2396">
            <v>0.1</v>
          </cell>
          <cell r="AD2396">
            <v>10</v>
          </cell>
          <cell r="AH2396">
            <v>0.5</v>
          </cell>
        </row>
        <row r="2397">
          <cell r="A2397" t="str">
            <v>H2000046-000</v>
          </cell>
          <cell r="B2397" t="str">
            <v>Fixtures and fittings</v>
          </cell>
          <cell r="C2397">
            <v>1502</v>
          </cell>
          <cell r="D2397" t="str">
            <v>HR</v>
          </cell>
          <cell r="E2397" t="str">
            <v>N/A</v>
          </cell>
          <cell r="F2397">
            <v>1006</v>
          </cell>
          <cell r="G2397" t="str">
            <v>TAVEECHOK</v>
          </cell>
          <cell r="H2397" t="str">
            <v>CABINET</v>
          </cell>
          <cell r="I2397">
            <v>36703</v>
          </cell>
          <cell r="J2397">
            <v>36709</v>
          </cell>
          <cell r="K2397">
            <v>1820</v>
          </cell>
          <cell r="L2397">
            <v>0</v>
          </cell>
          <cell r="M2397">
            <v>3750</v>
          </cell>
          <cell r="N2397">
            <v>3749</v>
          </cell>
          <cell r="O2397">
            <v>1</v>
          </cell>
          <cell r="R2397">
            <v>3.93709E-2</v>
          </cell>
          <cell r="S2397">
            <v>147.64087499999999</v>
          </cell>
          <cell r="T2397">
            <v>147.6015041</v>
          </cell>
          <cell r="U2397">
            <v>3.9370899999994435E-2</v>
          </cell>
          <cell r="W2397">
            <v>2000</v>
          </cell>
          <cell r="X2397">
            <v>7</v>
          </cell>
          <cell r="Y2397">
            <v>1.124702684335712</v>
          </cell>
          <cell r="Z2397">
            <v>1</v>
          </cell>
          <cell r="AA2397">
            <v>4</v>
          </cell>
          <cell r="AB2397">
            <v>100</v>
          </cell>
          <cell r="AC2397">
            <v>0.1</v>
          </cell>
          <cell r="AD2397">
            <v>10</v>
          </cell>
          <cell r="AH2397">
            <v>0.5</v>
          </cell>
        </row>
        <row r="2398">
          <cell r="A2398" t="str">
            <v>H2000047-000</v>
          </cell>
          <cell r="B2398" t="str">
            <v>Fixtures and fittings</v>
          </cell>
          <cell r="C2398">
            <v>1502</v>
          </cell>
          <cell r="D2398" t="str">
            <v>HR</v>
          </cell>
          <cell r="E2398" t="str">
            <v>N/A</v>
          </cell>
          <cell r="F2398">
            <v>1006</v>
          </cell>
          <cell r="G2398" t="str">
            <v>TAVEECHOK</v>
          </cell>
          <cell r="H2398" t="str">
            <v>CABINET</v>
          </cell>
          <cell r="I2398">
            <v>36703</v>
          </cell>
          <cell r="J2398">
            <v>36709</v>
          </cell>
          <cell r="K2398">
            <v>1820</v>
          </cell>
          <cell r="L2398">
            <v>0</v>
          </cell>
          <cell r="M2398">
            <v>3750</v>
          </cell>
          <cell r="N2398">
            <v>3749</v>
          </cell>
          <cell r="O2398">
            <v>1</v>
          </cell>
          <cell r="R2398">
            <v>3.93709E-2</v>
          </cell>
          <cell r="S2398">
            <v>147.64087499999999</v>
          </cell>
          <cell r="T2398">
            <v>147.6015041</v>
          </cell>
          <cell r="U2398">
            <v>3.9370899999994435E-2</v>
          </cell>
          <cell r="W2398">
            <v>2000</v>
          </cell>
          <cell r="X2398">
            <v>7</v>
          </cell>
          <cell r="Y2398">
            <v>1.124702684335712</v>
          </cell>
          <cell r="Z2398">
            <v>1</v>
          </cell>
          <cell r="AA2398">
            <v>4</v>
          </cell>
          <cell r="AB2398">
            <v>100</v>
          </cell>
          <cell r="AC2398">
            <v>0.1</v>
          </cell>
          <cell r="AD2398">
            <v>10</v>
          </cell>
          <cell r="AH2398">
            <v>0.5</v>
          </cell>
        </row>
        <row r="2399">
          <cell r="A2399" t="str">
            <v>H2000048-000</v>
          </cell>
          <cell r="B2399" t="str">
            <v>Fixtures and fittings</v>
          </cell>
          <cell r="C2399">
            <v>1502</v>
          </cell>
          <cell r="D2399" t="str">
            <v>HR</v>
          </cell>
          <cell r="E2399" t="str">
            <v>N/A</v>
          </cell>
          <cell r="F2399">
            <v>1006</v>
          </cell>
          <cell r="G2399" t="str">
            <v>TAVEECHOK</v>
          </cell>
          <cell r="H2399" t="str">
            <v>CABINET</v>
          </cell>
          <cell r="I2399">
            <v>36703</v>
          </cell>
          <cell r="J2399">
            <v>36709</v>
          </cell>
          <cell r="K2399">
            <v>1820</v>
          </cell>
          <cell r="L2399">
            <v>0</v>
          </cell>
          <cell r="M2399">
            <v>3750</v>
          </cell>
          <cell r="N2399">
            <v>3749</v>
          </cell>
          <cell r="O2399">
            <v>1</v>
          </cell>
          <cell r="R2399">
            <v>3.93709E-2</v>
          </cell>
          <cell r="S2399">
            <v>147.64087499999999</v>
          </cell>
          <cell r="T2399">
            <v>147.6015041</v>
          </cell>
          <cell r="U2399">
            <v>3.9370899999994435E-2</v>
          </cell>
          <cell r="W2399">
            <v>2000</v>
          </cell>
          <cell r="X2399">
            <v>7</v>
          </cell>
          <cell r="Y2399">
            <v>1.124702684335712</v>
          </cell>
          <cell r="Z2399">
            <v>1</v>
          </cell>
          <cell r="AA2399">
            <v>4</v>
          </cell>
          <cell r="AB2399">
            <v>100</v>
          </cell>
          <cell r="AC2399">
            <v>0.1</v>
          </cell>
          <cell r="AD2399">
            <v>10</v>
          </cell>
          <cell r="AH2399">
            <v>0.5</v>
          </cell>
        </row>
        <row r="2400">
          <cell r="A2400" t="str">
            <v>H2000049-000</v>
          </cell>
          <cell r="B2400" t="str">
            <v>Fixtures and fittings</v>
          </cell>
          <cell r="C2400">
            <v>1502</v>
          </cell>
          <cell r="D2400" t="str">
            <v>HR</v>
          </cell>
          <cell r="E2400" t="str">
            <v>N/A</v>
          </cell>
          <cell r="F2400">
            <v>1006</v>
          </cell>
          <cell r="G2400" t="str">
            <v>TAVEECHOK</v>
          </cell>
          <cell r="H2400" t="str">
            <v>CABINET</v>
          </cell>
          <cell r="I2400">
            <v>36703</v>
          </cell>
          <cell r="J2400">
            <v>36709</v>
          </cell>
          <cell r="K2400">
            <v>1820</v>
          </cell>
          <cell r="L2400">
            <v>0</v>
          </cell>
          <cell r="M2400">
            <v>3750</v>
          </cell>
          <cell r="N2400">
            <v>3749</v>
          </cell>
          <cell r="O2400">
            <v>1</v>
          </cell>
          <cell r="R2400">
            <v>3.9557000000000002E-2</v>
          </cell>
          <cell r="S2400">
            <v>148.33875</v>
          </cell>
          <cell r="T2400">
            <v>148.299193</v>
          </cell>
          <cell r="U2400">
            <v>3.9557000000002063E-2</v>
          </cell>
          <cell r="W2400">
            <v>2000</v>
          </cell>
          <cell r="X2400">
            <v>7</v>
          </cell>
          <cell r="Y2400">
            <v>1.124702684335712</v>
          </cell>
          <cell r="Z2400">
            <v>1</v>
          </cell>
          <cell r="AA2400">
            <v>4</v>
          </cell>
          <cell r="AB2400">
            <v>100</v>
          </cell>
          <cell r="AC2400">
            <v>0.1</v>
          </cell>
          <cell r="AD2400">
            <v>10</v>
          </cell>
          <cell r="AH2400">
            <v>0.5</v>
          </cell>
        </row>
        <row r="2401">
          <cell r="A2401" t="str">
            <v>H2000050-000</v>
          </cell>
          <cell r="B2401" t="str">
            <v>Fixtures and fittings</v>
          </cell>
          <cell r="C2401">
            <v>1502</v>
          </cell>
          <cell r="D2401" t="str">
            <v>HR</v>
          </cell>
          <cell r="E2401" t="str">
            <v>N/A</v>
          </cell>
          <cell r="F2401">
            <v>1006</v>
          </cell>
          <cell r="G2401" t="str">
            <v>TAVEECHOK</v>
          </cell>
          <cell r="H2401" t="str">
            <v>CABINET</v>
          </cell>
          <cell r="I2401">
            <v>36703</v>
          </cell>
          <cell r="J2401">
            <v>36709</v>
          </cell>
          <cell r="K2401">
            <v>1820</v>
          </cell>
          <cell r="L2401">
            <v>0</v>
          </cell>
          <cell r="M2401">
            <v>3750</v>
          </cell>
          <cell r="N2401">
            <v>3749</v>
          </cell>
          <cell r="O2401">
            <v>1</v>
          </cell>
          <cell r="R2401">
            <v>3.9557000000000002E-2</v>
          </cell>
          <cell r="S2401">
            <v>148.33875</v>
          </cell>
          <cell r="T2401">
            <v>148.299193</v>
          </cell>
          <cell r="U2401">
            <v>3.9557000000002063E-2</v>
          </cell>
          <cell r="W2401">
            <v>2000</v>
          </cell>
          <cell r="X2401">
            <v>7</v>
          </cell>
          <cell r="Y2401">
            <v>1.124702684335712</v>
          </cell>
          <cell r="Z2401">
            <v>1</v>
          </cell>
          <cell r="AA2401">
            <v>4</v>
          </cell>
          <cell r="AB2401">
            <v>100</v>
          </cell>
          <cell r="AC2401">
            <v>0.1</v>
          </cell>
          <cell r="AD2401">
            <v>10</v>
          </cell>
          <cell r="AH2401">
            <v>0.5</v>
          </cell>
        </row>
        <row r="2402">
          <cell r="A2402" t="str">
            <v>H2000051-000</v>
          </cell>
          <cell r="B2402" t="str">
            <v>Fixtures and fittings</v>
          </cell>
          <cell r="C2402">
            <v>1502</v>
          </cell>
          <cell r="D2402" t="str">
            <v>HR</v>
          </cell>
          <cell r="E2402" t="str">
            <v>N/A</v>
          </cell>
          <cell r="F2402" t="str">
            <v>4306-T364</v>
          </cell>
          <cell r="G2402" t="str">
            <v>THAI STEEL</v>
          </cell>
          <cell r="H2402" t="str">
            <v>TABLE</v>
          </cell>
          <cell r="I2402">
            <v>36692</v>
          </cell>
          <cell r="J2402">
            <v>36709</v>
          </cell>
          <cell r="K2402">
            <v>1820</v>
          </cell>
          <cell r="L2402">
            <v>0</v>
          </cell>
          <cell r="M2402">
            <v>3300</v>
          </cell>
          <cell r="N2402">
            <v>3299</v>
          </cell>
          <cell r="O2402">
            <v>1</v>
          </cell>
          <cell r="R2402">
            <v>3.93487E-2</v>
          </cell>
          <cell r="S2402">
            <v>129.85070999999999</v>
          </cell>
          <cell r="T2402">
            <v>129.81136129999999</v>
          </cell>
          <cell r="U2402">
            <v>3.934870000000501E-2</v>
          </cell>
          <cell r="W2402">
            <v>2000</v>
          </cell>
          <cell r="X2402">
            <v>7</v>
          </cell>
          <cell r="Y2402">
            <v>1.124702684335712</v>
          </cell>
          <cell r="Z2402">
            <v>1</v>
          </cell>
          <cell r="AA2402">
            <v>4</v>
          </cell>
          <cell r="AB2402">
            <v>100</v>
          </cell>
          <cell r="AC2402">
            <v>0.1</v>
          </cell>
          <cell r="AD2402">
            <v>10</v>
          </cell>
          <cell r="AH2402">
            <v>0.5</v>
          </cell>
        </row>
        <row r="2403">
          <cell r="A2403" t="str">
            <v>H2000052-000</v>
          </cell>
          <cell r="B2403" t="str">
            <v>Fixtures and fittings</v>
          </cell>
          <cell r="C2403">
            <v>1502</v>
          </cell>
          <cell r="D2403" t="str">
            <v>HR</v>
          </cell>
          <cell r="E2403" t="str">
            <v>VW-EC500</v>
          </cell>
          <cell r="F2403">
            <v>3053</v>
          </cell>
          <cell r="G2403" t="str">
            <v>MULTI A.V. CO.,LTD.</v>
          </cell>
          <cell r="H2403" t="str">
            <v>EDITING PANASONIC TO SUPPORT A-TEAM (VDO SHOW CASE)</v>
          </cell>
          <cell r="I2403">
            <v>36714</v>
          </cell>
          <cell r="J2403">
            <v>36737</v>
          </cell>
          <cell r="K2403">
            <v>1820</v>
          </cell>
          <cell r="L2403">
            <v>0</v>
          </cell>
          <cell r="M2403">
            <v>16111.2</v>
          </cell>
          <cell r="N2403">
            <v>16110.2</v>
          </cell>
          <cell r="O2403">
            <v>1</v>
          </cell>
          <cell r="R2403">
            <v>3.8312600000000002E-2</v>
          </cell>
          <cell r="S2403">
            <v>617.26196112000002</v>
          </cell>
          <cell r="T2403">
            <v>617.2236485200001</v>
          </cell>
          <cell r="U2403">
            <v>3.8312599999926533E-2</v>
          </cell>
          <cell r="W2403">
            <v>2000</v>
          </cell>
          <cell r="X2403">
            <v>7</v>
          </cell>
          <cell r="Y2403">
            <v>1.124702684335712</v>
          </cell>
          <cell r="Z2403">
            <v>1</v>
          </cell>
          <cell r="AA2403">
            <v>4</v>
          </cell>
          <cell r="AB2403">
            <v>500</v>
          </cell>
          <cell r="AC2403">
            <v>0.1</v>
          </cell>
          <cell r="AD2403">
            <v>50</v>
          </cell>
          <cell r="AH2403">
            <v>0.5</v>
          </cell>
        </row>
        <row r="2404">
          <cell r="A2404" t="str">
            <v>H2000053-000</v>
          </cell>
          <cell r="B2404" t="str">
            <v>Fixtures and fittings</v>
          </cell>
          <cell r="C2404">
            <v>1502</v>
          </cell>
          <cell r="D2404" t="str">
            <v>HR</v>
          </cell>
          <cell r="E2404" t="str">
            <v>NV-SJ8AM</v>
          </cell>
          <cell r="F2404">
            <v>3053</v>
          </cell>
          <cell r="G2404" t="str">
            <v>MULTI A.V. CO.,LTD.</v>
          </cell>
          <cell r="H2404" t="str">
            <v>VDO PANASONIC TO SUPPORT A-TEAM (VDO SHOW CASE)</v>
          </cell>
          <cell r="I2404">
            <v>36714</v>
          </cell>
          <cell r="J2404">
            <v>36737</v>
          </cell>
          <cell r="K2404">
            <v>1820</v>
          </cell>
          <cell r="L2404">
            <v>0</v>
          </cell>
          <cell r="M2404">
            <v>7340.2</v>
          </cell>
          <cell r="N2404">
            <v>7339.2</v>
          </cell>
          <cell r="O2404">
            <v>1</v>
          </cell>
          <cell r="R2404">
            <v>2.6697100000000001E-2</v>
          </cell>
          <cell r="S2404">
            <v>195.96205342000002</v>
          </cell>
          <cell r="T2404">
            <v>195.93535632000001</v>
          </cell>
          <cell r="U2404">
            <v>2.6697100000006913E-2</v>
          </cell>
          <cell r="W2404">
            <v>2000</v>
          </cell>
          <cell r="X2404">
            <v>7</v>
          </cell>
          <cell r="Y2404">
            <v>1.124702684335712</v>
          </cell>
          <cell r="Z2404">
            <v>1</v>
          </cell>
          <cell r="AA2404">
            <v>4</v>
          </cell>
          <cell r="AB2404">
            <v>200</v>
          </cell>
          <cell r="AC2404">
            <v>0.1</v>
          </cell>
          <cell r="AD2404">
            <v>20</v>
          </cell>
          <cell r="AH2404">
            <v>0.5</v>
          </cell>
        </row>
        <row r="2405">
          <cell r="A2405" t="str">
            <v>H2000054-000</v>
          </cell>
          <cell r="B2405" t="str">
            <v>Fixtures and fittings</v>
          </cell>
          <cell r="C2405">
            <v>1502</v>
          </cell>
          <cell r="D2405" t="str">
            <v>HR</v>
          </cell>
          <cell r="E2405" t="str">
            <v>MX-2383V</v>
          </cell>
          <cell r="F2405">
            <v>3053</v>
          </cell>
          <cell r="G2405" t="str">
            <v>MULTI A.V. CO.,LTD.</v>
          </cell>
          <cell r="H2405" t="str">
            <v>COMPO JVC</v>
          </cell>
          <cell r="I2405">
            <v>36714</v>
          </cell>
          <cell r="J2405">
            <v>36737</v>
          </cell>
          <cell r="K2405">
            <v>1820</v>
          </cell>
          <cell r="L2405">
            <v>0</v>
          </cell>
          <cell r="M2405">
            <v>14102.2</v>
          </cell>
          <cell r="N2405">
            <v>14101.2</v>
          </cell>
          <cell r="O2405">
            <v>1</v>
          </cell>
          <cell r="R2405">
            <v>2.6697100000000001E-2</v>
          </cell>
          <cell r="S2405">
            <v>376.48784362000004</v>
          </cell>
          <cell r="T2405">
            <v>376.46114652000006</v>
          </cell>
          <cell r="U2405">
            <v>2.6697099999978491E-2</v>
          </cell>
          <cell r="W2405">
            <v>2000</v>
          </cell>
          <cell r="X2405">
            <v>7</v>
          </cell>
          <cell r="Y2405">
            <v>1.124702684335712</v>
          </cell>
          <cell r="Z2405">
            <v>1</v>
          </cell>
          <cell r="AA2405">
            <v>4</v>
          </cell>
          <cell r="AB2405">
            <v>400</v>
          </cell>
          <cell r="AC2405">
            <v>0.1</v>
          </cell>
          <cell r="AD2405">
            <v>40</v>
          </cell>
          <cell r="AH2405">
            <v>0.5</v>
          </cell>
        </row>
        <row r="2406">
          <cell r="A2406" t="str">
            <v>H2000055-000</v>
          </cell>
          <cell r="B2406" t="str">
            <v>Fixtures and fittings</v>
          </cell>
          <cell r="C2406">
            <v>1502</v>
          </cell>
          <cell r="D2406" t="str">
            <v>HR</v>
          </cell>
          <cell r="E2406" t="str">
            <v>N/A</v>
          </cell>
          <cell r="F2406">
            <v>3053</v>
          </cell>
          <cell r="G2406" t="str">
            <v>MULTI A.V. CO.,LTD.</v>
          </cell>
          <cell r="H2406" t="str">
            <v>MIC SONY</v>
          </cell>
          <cell r="I2406">
            <v>36714</v>
          </cell>
          <cell r="J2406">
            <v>36737</v>
          </cell>
          <cell r="K2406">
            <v>1820</v>
          </cell>
          <cell r="L2406">
            <v>0</v>
          </cell>
          <cell r="M2406">
            <v>2832.2</v>
          </cell>
          <cell r="N2406">
            <v>2831.2</v>
          </cell>
          <cell r="O2406">
            <v>1</v>
          </cell>
          <cell r="R2406">
            <v>2.6697100000000001E-2</v>
          </cell>
          <cell r="S2406">
            <v>75.611526619999992</v>
          </cell>
          <cell r="T2406">
            <v>75.58482952</v>
          </cell>
          <cell r="U2406">
            <v>2.6697099999992702E-2</v>
          </cell>
          <cell r="W2406">
            <v>2000</v>
          </cell>
          <cell r="X2406">
            <v>7</v>
          </cell>
          <cell r="Y2406">
            <v>1.124702684335712</v>
          </cell>
          <cell r="Z2406">
            <v>1</v>
          </cell>
          <cell r="AA2406">
            <v>4</v>
          </cell>
          <cell r="AB2406">
            <v>100</v>
          </cell>
          <cell r="AC2406">
            <v>0.1</v>
          </cell>
          <cell r="AD2406">
            <v>10</v>
          </cell>
          <cell r="AH2406">
            <v>0.5</v>
          </cell>
        </row>
        <row r="2407">
          <cell r="A2407" t="str">
            <v>H2000056-000</v>
          </cell>
          <cell r="B2407" t="str">
            <v>Fixtures and fittings</v>
          </cell>
          <cell r="C2407">
            <v>1502</v>
          </cell>
          <cell r="D2407" t="str">
            <v>HR</v>
          </cell>
          <cell r="E2407" t="str">
            <v>N/A</v>
          </cell>
          <cell r="F2407">
            <v>3053</v>
          </cell>
          <cell r="G2407" t="str">
            <v>MULTI A.V. CO.,LTD.</v>
          </cell>
          <cell r="H2407" t="str">
            <v>MIC SONY</v>
          </cell>
          <cell r="I2407">
            <v>36714</v>
          </cell>
          <cell r="J2407">
            <v>36737</v>
          </cell>
          <cell r="K2407">
            <v>1820</v>
          </cell>
          <cell r="L2407">
            <v>0</v>
          </cell>
          <cell r="M2407">
            <v>2832.2</v>
          </cell>
          <cell r="N2407">
            <v>2831.2</v>
          </cell>
          <cell r="O2407">
            <v>1</v>
          </cell>
          <cell r="R2407">
            <v>2.6697100000000001E-2</v>
          </cell>
          <cell r="S2407">
            <v>75.611526619999992</v>
          </cell>
          <cell r="T2407">
            <v>75.58482952</v>
          </cell>
          <cell r="U2407">
            <v>2.6697099999992702E-2</v>
          </cell>
          <cell r="W2407">
            <v>2000</v>
          </cell>
          <cell r="X2407">
            <v>7</v>
          </cell>
          <cell r="Y2407">
            <v>1.124702684335712</v>
          </cell>
          <cell r="Z2407">
            <v>1</v>
          </cell>
          <cell r="AA2407">
            <v>4</v>
          </cell>
          <cell r="AB2407">
            <v>100</v>
          </cell>
          <cell r="AC2407">
            <v>0.1</v>
          </cell>
          <cell r="AD2407">
            <v>10</v>
          </cell>
          <cell r="AH2407">
            <v>0.5</v>
          </cell>
        </row>
        <row r="2408">
          <cell r="A2408" t="str">
            <v>H2000057-000</v>
          </cell>
          <cell r="B2408" t="str">
            <v>Fixtures and fittings</v>
          </cell>
          <cell r="C2408">
            <v>1502</v>
          </cell>
          <cell r="D2408" t="str">
            <v>HR</v>
          </cell>
          <cell r="E2408" t="str">
            <v>N/A</v>
          </cell>
          <cell r="F2408">
            <v>3053</v>
          </cell>
          <cell r="G2408" t="str">
            <v>MULTI A.V. CO.,LTD.</v>
          </cell>
          <cell r="H2408" t="str">
            <v>MIC SONY</v>
          </cell>
          <cell r="I2408">
            <v>36714</v>
          </cell>
          <cell r="J2408">
            <v>36737</v>
          </cell>
          <cell r="K2408">
            <v>1820</v>
          </cell>
          <cell r="L2408">
            <v>0</v>
          </cell>
          <cell r="M2408">
            <v>1950.2</v>
          </cell>
          <cell r="N2408">
            <v>1949.2</v>
          </cell>
          <cell r="O2408">
            <v>1</v>
          </cell>
          <cell r="R2408">
            <v>2.6697100000000001E-2</v>
          </cell>
          <cell r="S2408">
            <v>52.064684420000006</v>
          </cell>
          <cell r="T2408">
            <v>52.037987320000006</v>
          </cell>
          <cell r="U2408">
            <v>2.6697099999999807E-2</v>
          </cell>
          <cell r="W2408">
            <v>2000</v>
          </cell>
          <cell r="X2408">
            <v>7</v>
          </cell>
          <cell r="Y2408">
            <v>1.124702684335712</v>
          </cell>
          <cell r="Z2408">
            <v>1</v>
          </cell>
          <cell r="AA2408">
            <v>4</v>
          </cell>
          <cell r="AB2408">
            <v>100</v>
          </cell>
          <cell r="AC2408">
            <v>0.1</v>
          </cell>
          <cell r="AD2408">
            <v>10</v>
          </cell>
          <cell r="AH2408">
            <v>0.5</v>
          </cell>
        </row>
        <row r="2409">
          <cell r="A2409" t="str">
            <v>H2000058-000</v>
          </cell>
          <cell r="B2409" t="str">
            <v>Fixtures and fittings</v>
          </cell>
          <cell r="C2409">
            <v>1502</v>
          </cell>
          <cell r="D2409" t="str">
            <v>HR</v>
          </cell>
          <cell r="E2409" t="str">
            <v>N/A</v>
          </cell>
          <cell r="F2409">
            <v>3053</v>
          </cell>
          <cell r="G2409" t="str">
            <v>MULTI A.V. CO.,LTD.</v>
          </cell>
          <cell r="H2409" t="str">
            <v>MIC SONY</v>
          </cell>
          <cell r="I2409">
            <v>36714</v>
          </cell>
          <cell r="J2409">
            <v>36737</v>
          </cell>
          <cell r="K2409">
            <v>1820</v>
          </cell>
          <cell r="L2409">
            <v>0</v>
          </cell>
          <cell r="M2409">
            <v>1950.2</v>
          </cell>
          <cell r="N2409">
            <v>1949.2</v>
          </cell>
          <cell r="O2409">
            <v>1</v>
          </cell>
          <cell r="R2409">
            <v>2.6697100000000001E-2</v>
          </cell>
          <cell r="S2409">
            <v>52.064684420000006</v>
          </cell>
          <cell r="T2409">
            <v>52.037987320000006</v>
          </cell>
          <cell r="U2409">
            <v>2.6697099999999807E-2</v>
          </cell>
          <cell r="W2409">
            <v>2000</v>
          </cell>
          <cell r="X2409">
            <v>7</v>
          </cell>
          <cell r="Y2409">
            <v>1.124702684335712</v>
          </cell>
          <cell r="Z2409">
            <v>1</v>
          </cell>
          <cell r="AA2409">
            <v>4</v>
          </cell>
          <cell r="AB2409">
            <v>100</v>
          </cell>
          <cell r="AC2409">
            <v>0.1</v>
          </cell>
          <cell r="AD2409">
            <v>10</v>
          </cell>
          <cell r="AH2409">
            <v>0.5</v>
          </cell>
        </row>
        <row r="2410">
          <cell r="A2410" t="str">
            <v>H2000059-000</v>
          </cell>
          <cell r="B2410" t="str">
            <v>Fixtures and fittings</v>
          </cell>
          <cell r="C2410">
            <v>1502</v>
          </cell>
          <cell r="D2410" t="str">
            <v>HR</v>
          </cell>
          <cell r="E2410" t="str">
            <v>N/A</v>
          </cell>
          <cell r="F2410">
            <v>3115</v>
          </cell>
          <cell r="G2410" t="str">
            <v>MULTI A.V. CO.,LTD.</v>
          </cell>
          <cell r="H2410" t="str">
            <v>CAMERA PANASONIC</v>
          </cell>
          <cell r="I2410">
            <v>36720</v>
          </cell>
          <cell r="J2410">
            <v>36737</v>
          </cell>
          <cell r="K2410">
            <v>1820</v>
          </cell>
          <cell r="L2410">
            <v>0</v>
          </cell>
          <cell r="M2410">
            <v>39190.199999999997</v>
          </cell>
          <cell r="N2410">
            <v>39189.199999999997</v>
          </cell>
          <cell r="O2410">
            <v>1</v>
          </cell>
          <cell r="R2410">
            <v>2.6697100000000001E-2</v>
          </cell>
          <cell r="S2410">
            <v>1046.2646884200001</v>
          </cell>
          <cell r="T2410">
            <v>1046.23799132</v>
          </cell>
          <cell r="U2410">
            <v>2.6697100000092178E-2</v>
          </cell>
          <cell r="W2410">
            <v>2000</v>
          </cell>
          <cell r="X2410">
            <v>7</v>
          </cell>
          <cell r="Y2410">
            <v>1.124702684335712</v>
          </cell>
          <cell r="Z2410">
            <v>1</v>
          </cell>
          <cell r="AA2410">
            <v>4</v>
          </cell>
          <cell r="AB2410">
            <v>1200</v>
          </cell>
          <cell r="AC2410">
            <v>0.1</v>
          </cell>
          <cell r="AD2410">
            <v>120</v>
          </cell>
          <cell r="AH2410">
            <v>0.5</v>
          </cell>
        </row>
        <row r="2411">
          <cell r="A2411" t="str">
            <v>H2000060-000</v>
          </cell>
          <cell r="B2411" t="str">
            <v>Fixtures and fittings</v>
          </cell>
          <cell r="C2411">
            <v>1502</v>
          </cell>
          <cell r="D2411" t="str">
            <v>HR</v>
          </cell>
          <cell r="E2411" t="str">
            <v>FGTM11S</v>
          </cell>
          <cell r="F2411">
            <v>19820</v>
          </cell>
          <cell r="G2411" t="str">
            <v>DELL COMPUTER (THAILAND)</v>
          </cell>
          <cell r="H2411" t="str">
            <v>COMPUTER PC#2088</v>
          </cell>
          <cell r="I2411">
            <v>36755</v>
          </cell>
          <cell r="J2411">
            <v>36765</v>
          </cell>
          <cell r="K2411">
            <v>1820</v>
          </cell>
          <cell r="L2411">
            <v>0</v>
          </cell>
          <cell r="M2411">
            <v>42000</v>
          </cell>
          <cell r="N2411">
            <v>41999</v>
          </cell>
          <cell r="O2411">
            <v>1</v>
          </cell>
          <cell r="R2411">
            <v>2.6697100000000001E-2</v>
          </cell>
          <cell r="S2411">
            <v>1121.2782</v>
          </cell>
          <cell r="T2411">
            <v>1121.2515029000001</v>
          </cell>
          <cell r="U2411">
            <v>2.6697099999864804E-2</v>
          </cell>
          <cell r="W2411">
            <v>2000</v>
          </cell>
          <cell r="X2411">
            <v>6</v>
          </cell>
          <cell r="Y2411">
            <v>0.59399999999999997</v>
          </cell>
          <cell r="Z2411">
            <v>0.91496858549838678</v>
          </cell>
          <cell r="AA2411">
            <v>5</v>
          </cell>
          <cell r="AB2411">
            <v>610</v>
          </cell>
          <cell r="AC2411">
            <v>0.05</v>
          </cell>
          <cell r="AD2411">
            <v>30</v>
          </cell>
          <cell r="AH2411">
            <v>0.5</v>
          </cell>
        </row>
        <row r="2412">
          <cell r="A2412" t="str">
            <v>H2000060-001</v>
          </cell>
          <cell r="B2412" t="str">
            <v>Fixtures and fittings</v>
          </cell>
          <cell r="C2412">
            <v>1502</v>
          </cell>
          <cell r="D2412" t="str">
            <v>HR</v>
          </cell>
          <cell r="E2412" t="str">
            <v>N/A</v>
          </cell>
          <cell r="F2412">
            <v>800205</v>
          </cell>
          <cell r="G2412" t="str">
            <v>C.K.V.S.SYSTEM</v>
          </cell>
          <cell r="H2412" t="str">
            <v>HARDDISK REMOVEABLE RACK</v>
          </cell>
          <cell r="I2412">
            <v>36753</v>
          </cell>
          <cell r="J2412">
            <v>36765</v>
          </cell>
          <cell r="K2412">
            <v>1820</v>
          </cell>
          <cell r="L2412">
            <v>0</v>
          </cell>
          <cell r="M2412">
            <v>320</v>
          </cell>
          <cell r="N2412">
            <v>319</v>
          </cell>
          <cell r="O2412">
            <v>1</v>
          </cell>
          <cell r="R2412">
            <v>2.6697100000000001E-2</v>
          </cell>
          <cell r="S2412">
            <v>8.5430720000000004</v>
          </cell>
          <cell r="T2412">
            <v>8.5163749000000006</v>
          </cell>
          <cell r="U2412">
            <v>2.6697099999999807E-2</v>
          </cell>
          <cell r="W2412">
            <v>2000</v>
          </cell>
          <cell r="X2412">
            <v>7</v>
          </cell>
          <cell r="Y2412">
            <v>1.124702684335712</v>
          </cell>
          <cell r="Z2412">
            <v>1</v>
          </cell>
          <cell r="AA2412">
            <v>4</v>
          </cell>
          <cell r="AB2412">
            <v>0</v>
          </cell>
          <cell r="AC2412">
            <v>0.1</v>
          </cell>
          <cell r="AD2412">
            <v>0</v>
          </cell>
          <cell r="AH2412">
            <v>0</v>
          </cell>
        </row>
        <row r="2413">
          <cell r="A2413" t="str">
            <v>H2000060-002</v>
          </cell>
          <cell r="B2413" t="str">
            <v>Fixtures and fittings</v>
          </cell>
          <cell r="C2413">
            <v>1502</v>
          </cell>
          <cell r="D2413" t="str">
            <v>HR</v>
          </cell>
          <cell r="E2413" t="str">
            <v>N/A</v>
          </cell>
          <cell r="F2413" t="str">
            <v>M00002</v>
          </cell>
          <cell r="G2413" t="str">
            <v>MAGNATE ENGINEERING PRODUCTS PARTNERS</v>
          </cell>
          <cell r="H2413" t="str">
            <v>CD WRITER FOR PC #2088</v>
          </cell>
          <cell r="I2413">
            <v>37798</v>
          </cell>
          <cell r="J2413">
            <v>37799</v>
          </cell>
          <cell r="K2413">
            <v>1092</v>
          </cell>
          <cell r="L2413">
            <v>83</v>
          </cell>
          <cell r="M2413">
            <v>2050</v>
          </cell>
          <cell r="N2413">
            <v>1895.14</v>
          </cell>
          <cell r="O2413">
            <v>154.86000000000001</v>
          </cell>
          <cell r="R2413">
            <v>2.6697100000000001E-2</v>
          </cell>
          <cell r="S2413">
            <v>54.729055000000002</v>
          </cell>
          <cell r="T2413">
            <v>50.594742094000004</v>
          </cell>
          <cell r="U2413">
            <v>4.1343129059999981</v>
          </cell>
          <cell r="W2413">
            <v>2003</v>
          </cell>
          <cell r="X2413">
            <v>6</v>
          </cell>
          <cell r="Y2413">
            <v>0.94598540145985399</v>
          </cell>
          <cell r="Z2413">
            <v>0.98431822041093564</v>
          </cell>
          <cell r="AA2413">
            <v>5</v>
          </cell>
          <cell r="AB2413">
            <v>50</v>
          </cell>
          <cell r="AC2413">
            <v>0.27500000000000002</v>
          </cell>
          <cell r="AD2413">
            <v>10</v>
          </cell>
          <cell r="AH2413">
            <v>0.5</v>
          </cell>
        </row>
        <row r="2414">
          <cell r="A2414" t="str">
            <v>H2000060-003</v>
          </cell>
          <cell r="B2414" t="str">
            <v>Fixtures and fittings</v>
          </cell>
          <cell r="C2414">
            <v>1502</v>
          </cell>
          <cell r="D2414" t="str">
            <v>HR</v>
          </cell>
          <cell r="E2414" t="str">
            <v>N/A</v>
          </cell>
          <cell r="F2414" t="str">
            <v>M00007</v>
          </cell>
          <cell r="G2414" t="str">
            <v xml:space="preserve">MAGNATE ENGINEERING PRODUCTS </v>
          </cell>
          <cell r="H2414" t="str">
            <v>MULTIMDEDIA CARD (FIREWIRE ADS PYRO BASIC DV</v>
          </cell>
          <cell r="I2414">
            <v>37820</v>
          </cell>
          <cell r="J2414">
            <v>37820</v>
          </cell>
          <cell r="K2414">
            <v>1092</v>
          </cell>
          <cell r="L2414">
            <v>104</v>
          </cell>
          <cell r="M2414">
            <v>3000</v>
          </cell>
          <cell r="N2414">
            <v>2716.13</v>
          </cell>
          <cell r="O2414">
            <v>283.87</v>
          </cell>
          <cell r="R2414">
            <v>2.6697100000000001E-2</v>
          </cell>
          <cell r="S2414">
            <v>80.091300000000004</v>
          </cell>
          <cell r="T2414">
            <v>72.512794223</v>
          </cell>
          <cell r="U2414">
            <v>7.5785057770000037</v>
          </cell>
          <cell r="W2414">
            <v>2003</v>
          </cell>
          <cell r="X2414">
            <v>6</v>
          </cell>
          <cell r="Y2414">
            <v>0.94598540145985399</v>
          </cell>
          <cell r="Z2414">
            <v>0.98431822041093564</v>
          </cell>
          <cell r="AA2414">
            <v>5</v>
          </cell>
          <cell r="AB2414">
            <v>70</v>
          </cell>
          <cell r="AC2414">
            <v>0.27500000000000002</v>
          </cell>
          <cell r="AD2414">
            <v>20</v>
          </cell>
          <cell r="AH2414">
            <v>0.5</v>
          </cell>
        </row>
        <row r="2415">
          <cell r="A2415" t="str">
            <v>H2000062-000</v>
          </cell>
          <cell r="B2415" t="str">
            <v>Fixtures and fittings</v>
          </cell>
          <cell r="C2415">
            <v>1503</v>
          </cell>
          <cell r="D2415" t="str">
            <v>HR</v>
          </cell>
          <cell r="E2415" t="str">
            <v>N/A</v>
          </cell>
          <cell r="F2415">
            <v>6728</v>
          </cell>
          <cell r="G2415" t="str">
            <v>FUR TECH CO.,LTD.</v>
          </cell>
          <cell r="H2415" t="str">
            <v>WORKING CHAIR</v>
          </cell>
          <cell r="I2415">
            <v>36788</v>
          </cell>
          <cell r="J2415">
            <v>36800</v>
          </cell>
          <cell r="K2415">
            <v>1820</v>
          </cell>
          <cell r="L2415">
            <v>0</v>
          </cell>
          <cell r="M2415">
            <v>2680</v>
          </cell>
          <cell r="N2415">
            <v>2679</v>
          </cell>
          <cell r="O2415">
            <v>1</v>
          </cell>
          <cell r="R2415">
            <v>2.6697100000000001E-2</v>
          </cell>
          <cell r="S2415">
            <v>71.548228000000009</v>
          </cell>
          <cell r="T2415">
            <v>71.521530900000002</v>
          </cell>
          <cell r="U2415">
            <v>2.6697100000006913E-2</v>
          </cell>
          <cell r="W2415">
            <v>2000</v>
          </cell>
          <cell r="X2415">
            <v>7</v>
          </cell>
          <cell r="Y2415">
            <v>1.124702684335712</v>
          </cell>
          <cell r="Z2415">
            <v>1</v>
          </cell>
          <cell r="AA2415">
            <v>4</v>
          </cell>
          <cell r="AB2415">
            <v>100</v>
          </cell>
          <cell r="AC2415">
            <v>0.1</v>
          </cell>
          <cell r="AD2415">
            <v>10</v>
          </cell>
          <cell r="AH2415">
            <v>0.5</v>
          </cell>
        </row>
        <row r="2416">
          <cell r="A2416" t="str">
            <v>H2000063-000</v>
          </cell>
          <cell r="B2416" t="str">
            <v>Fixtures and fittings</v>
          </cell>
          <cell r="C2416">
            <v>1503</v>
          </cell>
          <cell r="D2416" t="str">
            <v>HR</v>
          </cell>
          <cell r="E2416" t="str">
            <v>N/A</v>
          </cell>
          <cell r="F2416" t="str">
            <v>4309-T430</v>
          </cell>
          <cell r="G2416" t="str">
            <v>THAI STEEL FURNITURE</v>
          </cell>
          <cell r="H2416" t="str">
            <v>WORKING DESK</v>
          </cell>
          <cell r="I2416">
            <v>36787</v>
          </cell>
          <cell r="J2416">
            <v>36800</v>
          </cell>
          <cell r="K2416">
            <v>1820</v>
          </cell>
          <cell r="L2416">
            <v>0</v>
          </cell>
          <cell r="M2416">
            <v>3300</v>
          </cell>
          <cell r="N2416">
            <v>3299</v>
          </cell>
          <cell r="O2416">
            <v>1</v>
          </cell>
          <cell r="R2416">
            <v>2.6440200000000001E-2</v>
          </cell>
          <cell r="S2416">
            <v>87.252660000000006</v>
          </cell>
          <cell r="T2416">
            <v>87.226219799999996</v>
          </cell>
          <cell r="U2416">
            <v>2.644020000001035E-2</v>
          </cell>
          <cell r="W2416">
            <v>2000</v>
          </cell>
          <cell r="X2416">
            <v>7</v>
          </cell>
          <cell r="Y2416">
            <v>1.124702684335712</v>
          </cell>
          <cell r="Z2416">
            <v>1</v>
          </cell>
          <cell r="AA2416">
            <v>4</v>
          </cell>
          <cell r="AB2416">
            <v>100</v>
          </cell>
          <cell r="AC2416">
            <v>0.1</v>
          </cell>
          <cell r="AD2416">
            <v>10</v>
          </cell>
          <cell r="AH2416">
            <v>0.5</v>
          </cell>
        </row>
        <row r="2417">
          <cell r="A2417" t="str">
            <v>H2000064-000</v>
          </cell>
          <cell r="B2417" t="str">
            <v>Fixtures and fittings</v>
          </cell>
          <cell r="C2417">
            <v>1503</v>
          </cell>
          <cell r="D2417" t="str">
            <v>HR</v>
          </cell>
          <cell r="E2417" t="str">
            <v>N/A</v>
          </cell>
          <cell r="F2417" t="str">
            <v>4309-T430</v>
          </cell>
          <cell r="G2417" t="str">
            <v>THAI STEEL FURNITURE</v>
          </cell>
          <cell r="H2417" t="str">
            <v>WORKING DESK</v>
          </cell>
          <cell r="I2417">
            <v>36787</v>
          </cell>
          <cell r="J2417">
            <v>36800</v>
          </cell>
          <cell r="K2417">
            <v>1820</v>
          </cell>
          <cell r="L2417">
            <v>0</v>
          </cell>
          <cell r="M2417">
            <v>2971</v>
          </cell>
          <cell r="N2417">
            <v>2970</v>
          </cell>
          <cell r="O2417">
            <v>1</v>
          </cell>
          <cell r="R2417">
            <v>2.6440200000000001E-2</v>
          </cell>
          <cell r="S2417">
            <v>78.553834199999997</v>
          </cell>
          <cell r="T2417">
            <v>78.527394000000001</v>
          </cell>
          <cell r="U2417">
            <v>2.6440199999996139E-2</v>
          </cell>
          <cell r="W2417">
            <v>2000</v>
          </cell>
          <cell r="X2417">
            <v>7</v>
          </cell>
          <cell r="Y2417">
            <v>1.124702684335712</v>
          </cell>
          <cell r="Z2417">
            <v>1</v>
          </cell>
          <cell r="AA2417">
            <v>4</v>
          </cell>
          <cell r="AB2417">
            <v>100</v>
          </cell>
          <cell r="AC2417">
            <v>0.1</v>
          </cell>
          <cell r="AD2417">
            <v>10</v>
          </cell>
          <cell r="AH2417">
            <v>0.5</v>
          </cell>
        </row>
        <row r="2418">
          <cell r="A2418" t="str">
            <v>H2000065-000</v>
          </cell>
          <cell r="B2418" t="str">
            <v>Fixtures and fittings</v>
          </cell>
          <cell r="C2418">
            <v>1503</v>
          </cell>
          <cell r="D2418" t="str">
            <v>HR</v>
          </cell>
          <cell r="E2418" t="str">
            <v>N/A</v>
          </cell>
          <cell r="F2418" t="str">
            <v>4309-T430</v>
          </cell>
          <cell r="G2418" t="str">
            <v>THAI STEEL FURNITURE</v>
          </cell>
          <cell r="H2418" t="str">
            <v>WORKING DESK</v>
          </cell>
          <cell r="I2418">
            <v>36787</v>
          </cell>
          <cell r="J2418">
            <v>36800</v>
          </cell>
          <cell r="K2418">
            <v>1820</v>
          </cell>
          <cell r="L2418">
            <v>0</v>
          </cell>
          <cell r="M2418">
            <v>2971</v>
          </cell>
          <cell r="N2418">
            <v>2970</v>
          </cell>
          <cell r="O2418">
            <v>1</v>
          </cell>
          <cell r="R2418">
            <v>2.6440200000000001E-2</v>
          </cell>
          <cell r="S2418">
            <v>78.553834199999997</v>
          </cell>
          <cell r="T2418">
            <v>78.527394000000001</v>
          </cell>
          <cell r="U2418">
            <v>2.6440199999996139E-2</v>
          </cell>
          <cell r="W2418">
            <v>2000</v>
          </cell>
          <cell r="X2418">
            <v>7</v>
          </cell>
          <cell r="Y2418">
            <v>1.124702684335712</v>
          </cell>
          <cell r="Z2418">
            <v>1</v>
          </cell>
          <cell r="AA2418">
            <v>4</v>
          </cell>
          <cell r="AB2418">
            <v>100</v>
          </cell>
          <cell r="AC2418">
            <v>0.1</v>
          </cell>
          <cell r="AD2418">
            <v>10</v>
          </cell>
          <cell r="AH2418">
            <v>0.5</v>
          </cell>
        </row>
        <row r="2419">
          <cell r="A2419" t="str">
            <v>H2000066-000</v>
          </cell>
          <cell r="B2419" t="str">
            <v>Fixtures and fittings</v>
          </cell>
          <cell r="C2419">
            <v>1503</v>
          </cell>
          <cell r="D2419" t="str">
            <v>HR</v>
          </cell>
          <cell r="E2419" t="str">
            <v>N/A</v>
          </cell>
          <cell r="F2419">
            <v>1171</v>
          </cell>
          <cell r="G2419" t="str">
            <v>TAVEECHOK FERNICHING</v>
          </cell>
          <cell r="H2419" t="str">
            <v>WORKING DESK</v>
          </cell>
          <cell r="I2419">
            <v>36791</v>
          </cell>
          <cell r="J2419">
            <v>36800</v>
          </cell>
          <cell r="K2419">
            <v>1820</v>
          </cell>
          <cell r="L2419">
            <v>0</v>
          </cell>
          <cell r="M2419">
            <v>2500</v>
          </cell>
          <cell r="N2419">
            <v>2499</v>
          </cell>
          <cell r="O2419">
            <v>1</v>
          </cell>
          <cell r="R2419">
            <v>2.6440200000000001E-2</v>
          </cell>
          <cell r="S2419">
            <v>66.100499999999997</v>
          </cell>
          <cell r="T2419">
            <v>66.074059800000001</v>
          </cell>
          <cell r="U2419">
            <v>2.6440199999996139E-2</v>
          </cell>
          <cell r="W2419">
            <v>2000</v>
          </cell>
          <cell r="X2419">
            <v>7</v>
          </cell>
          <cell r="Y2419">
            <v>1.124702684335712</v>
          </cell>
          <cell r="Z2419">
            <v>1</v>
          </cell>
          <cell r="AA2419">
            <v>4</v>
          </cell>
          <cell r="AB2419">
            <v>100</v>
          </cell>
          <cell r="AC2419">
            <v>0.1</v>
          </cell>
          <cell r="AD2419">
            <v>10</v>
          </cell>
          <cell r="AH2419">
            <v>0.5</v>
          </cell>
        </row>
        <row r="2420">
          <cell r="A2420" t="str">
            <v>H2000067-000</v>
          </cell>
          <cell r="B2420" t="str">
            <v>Fixtures and fittings</v>
          </cell>
          <cell r="C2420">
            <v>1502</v>
          </cell>
          <cell r="D2420" t="str">
            <v>HR</v>
          </cell>
          <cell r="E2420" t="str">
            <v>304200227K</v>
          </cell>
          <cell r="F2420" t="str">
            <v>AC0005352</v>
          </cell>
          <cell r="G2420" t="str">
            <v>INTERNATIONAL RESEARCH COR.,LTD.</v>
          </cell>
          <cell r="H2420" t="str">
            <v>PCN#09 (NIRUN/HR)</v>
          </cell>
          <cell r="I2420">
            <v>36824</v>
          </cell>
          <cell r="J2420">
            <v>36828</v>
          </cell>
          <cell r="K2420">
            <v>1820</v>
          </cell>
          <cell r="L2420">
            <v>0</v>
          </cell>
          <cell r="M2420">
            <v>93000</v>
          </cell>
          <cell r="N2420">
            <v>92999</v>
          </cell>
          <cell r="O2420">
            <v>1</v>
          </cell>
          <cell r="R2420">
            <v>2.6440200000000001E-2</v>
          </cell>
          <cell r="S2420">
            <v>2458.9386</v>
          </cell>
          <cell r="T2420">
            <v>2458.9121598000002</v>
          </cell>
          <cell r="U2420">
            <v>2.6440199999797187E-2</v>
          </cell>
          <cell r="W2420">
            <v>2000</v>
          </cell>
          <cell r="X2420">
            <v>6</v>
          </cell>
          <cell r="Y2420">
            <v>0.59399999999999997</v>
          </cell>
          <cell r="Z2420">
            <v>0.91496858549838678</v>
          </cell>
          <cell r="AA2420">
            <v>5</v>
          </cell>
          <cell r="AB2420">
            <v>1300</v>
          </cell>
          <cell r="AC2420">
            <v>0.05</v>
          </cell>
          <cell r="AD2420">
            <v>70</v>
          </cell>
          <cell r="AH2420">
            <v>0.5</v>
          </cell>
        </row>
        <row r="2421">
          <cell r="A2421" t="str">
            <v>H2000068-001</v>
          </cell>
          <cell r="B2421" t="str">
            <v>Fixtures and fittings</v>
          </cell>
          <cell r="C2421">
            <v>1503</v>
          </cell>
          <cell r="D2421" t="str">
            <v>HR</v>
          </cell>
          <cell r="E2421" t="str">
            <v>N/A</v>
          </cell>
          <cell r="F2421" t="str">
            <v>11/0505</v>
          </cell>
          <cell r="G2421" t="str">
            <v>DATAPRO COMPUTER</v>
          </cell>
          <cell r="H2421" t="str">
            <v>HANGER FOR CEILING MOUTING</v>
          </cell>
          <cell r="I2421">
            <v>36843</v>
          </cell>
          <cell r="J2421">
            <v>36856</v>
          </cell>
          <cell r="K2421">
            <v>1820</v>
          </cell>
          <cell r="L2421">
            <v>0</v>
          </cell>
          <cell r="M2421">
            <v>4250</v>
          </cell>
          <cell r="N2421">
            <v>4249</v>
          </cell>
          <cell r="O2421">
            <v>1</v>
          </cell>
          <cell r="R2421">
            <v>2.6440200000000001E-2</v>
          </cell>
          <cell r="S2421">
            <v>112.37085</v>
          </cell>
          <cell r="T2421">
            <v>112.34440980000001</v>
          </cell>
          <cell r="U2421">
            <v>2.6440199999996139E-2</v>
          </cell>
          <cell r="W2421">
            <v>2000</v>
          </cell>
          <cell r="X2421">
            <v>7</v>
          </cell>
          <cell r="Y2421">
            <v>1.124702684335712</v>
          </cell>
          <cell r="Z2421">
            <v>1</v>
          </cell>
          <cell r="AA2421">
            <v>4</v>
          </cell>
          <cell r="AB2421">
            <v>100</v>
          </cell>
          <cell r="AC2421">
            <v>0.1</v>
          </cell>
          <cell r="AD2421">
            <v>10</v>
          </cell>
          <cell r="AH2421">
            <v>0.5</v>
          </cell>
        </row>
        <row r="2422">
          <cell r="A2422" t="str">
            <v>H2000069-000</v>
          </cell>
          <cell r="B2422" t="str">
            <v>Fixtures and fittings</v>
          </cell>
          <cell r="C2422">
            <v>1503</v>
          </cell>
          <cell r="D2422" t="str">
            <v>HR</v>
          </cell>
          <cell r="E2422" t="str">
            <v>G0905897</v>
          </cell>
          <cell r="F2422" t="str">
            <v>11/0504</v>
          </cell>
          <cell r="G2422" t="str">
            <v>DATAPRO COMPUTER</v>
          </cell>
          <cell r="H2422" t="str">
            <v>LCD PROJECTOR PLC-SU07E</v>
          </cell>
          <cell r="I2422">
            <v>36843</v>
          </cell>
          <cell r="J2422">
            <v>36856</v>
          </cell>
          <cell r="K2422">
            <v>1820</v>
          </cell>
          <cell r="L2422">
            <v>0</v>
          </cell>
          <cell r="M2422">
            <v>150000</v>
          </cell>
          <cell r="N2422">
            <v>149999</v>
          </cell>
          <cell r="O2422">
            <v>1</v>
          </cell>
          <cell r="R2422">
            <v>2.5614399999999999E-2</v>
          </cell>
          <cell r="S2422">
            <v>3842.16</v>
          </cell>
          <cell r="T2422">
            <v>3842.1343855999999</v>
          </cell>
          <cell r="U2422">
            <v>2.561439999999493E-2</v>
          </cell>
          <cell r="W2422">
            <v>2000</v>
          </cell>
          <cell r="X2422">
            <v>7</v>
          </cell>
          <cell r="Y2422">
            <v>1.124702684335712</v>
          </cell>
          <cell r="Z2422">
            <v>1</v>
          </cell>
          <cell r="AA2422">
            <v>4</v>
          </cell>
          <cell r="AB2422">
            <v>4400</v>
          </cell>
          <cell r="AC2422">
            <v>0.1</v>
          </cell>
          <cell r="AD2422">
            <v>440</v>
          </cell>
          <cell r="AH2422">
            <v>0.5</v>
          </cell>
        </row>
        <row r="2423">
          <cell r="A2423" t="str">
            <v>H2000069-001</v>
          </cell>
          <cell r="B2423" t="str">
            <v>Fixtures and fittings</v>
          </cell>
          <cell r="C2423">
            <v>1503</v>
          </cell>
          <cell r="D2423" t="str">
            <v>HR</v>
          </cell>
          <cell r="E2423" t="str">
            <v>N/A</v>
          </cell>
          <cell r="F2423" t="str">
            <v>11/0505</v>
          </cell>
          <cell r="G2423" t="str">
            <v>DATAPRO COMPUTER</v>
          </cell>
          <cell r="H2423" t="str">
            <v>HANGER FOR CEILING MOUTING</v>
          </cell>
          <cell r="I2423">
            <v>36843</v>
          </cell>
          <cell r="J2423">
            <v>36856</v>
          </cell>
          <cell r="K2423">
            <v>1820</v>
          </cell>
          <cell r="L2423">
            <v>0</v>
          </cell>
          <cell r="M2423">
            <v>4250</v>
          </cell>
          <cell r="N2423">
            <v>4249</v>
          </cell>
          <cell r="O2423">
            <v>1</v>
          </cell>
          <cell r="R2423">
            <v>2.5614399999999999E-2</v>
          </cell>
          <cell r="S2423">
            <v>108.8612</v>
          </cell>
          <cell r="T2423">
            <v>108.8355856</v>
          </cell>
          <cell r="U2423">
            <v>2.561439999999493E-2</v>
          </cell>
          <cell r="W2423">
            <v>2000</v>
          </cell>
          <cell r="X2423">
            <v>7</v>
          </cell>
          <cell r="Y2423">
            <v>1.124702684335712</v>
          </cell>
          <cell r="Z2423">
            <v>1</v>
          </cell>
          <cell r="AA2423">
            <v>4</v>
          </cell>
          <cell r="AB2423">
            <v>100</v>
          </cell>
          <cell r="AC2423">
            <v>0.1</v>
          </cell>
          <cell r="AD2423">
            <v>10</v>
          </cell>
          <cell r="AH2423">
            <v>0.5</v>
          </cell>
        </row>
        <row r="2424">
          <cell r="A2424" t="str">
            <v>H2000071-000</v>
          </cell>
          <cell r="B2424" t="str">
            <v>Fixtures and fittings</v>
          </cell>
          <cell r="C2424">
            <v>1501</v>
          </cell>
          <cell r="D2424" t="str">
            <v>HR</v>
          </cell>
          <cell r="E2424" t="str">
            <v>N/A</v>
          </cell>
          <cell r="F2424" t="str">
            <v>43/5343</v>
          </cell>
          <cell r="G2424" t="str">
            <v>PERFECT OFFICE</v>
          </cell>
          <cell r="H2424" t="str">
            <v>WORKING CHAIR</v>
          </cell>
          <cell r="I2424">
            <v>36833</v>
          </cell>
          <cell r="J2424">
            <v>36856</v>
          </cell>
          <cell r="K2424">
            <v>1820</v>
          </cell>
          <cell r="L2424">
            <v>0</v>
          </cell>
          <cell r="M2424">
            <v>3450</v>
          </cell>
          <cell r="N2424">
            <v>3449</v>
          </cell>
          <cell r="O2424">
            <v>1</v>
          </cell>
          <cell r="R2424">
            <v>2.5614399999999999E-2</v>
          </cell>
          <cell r="S2424">
            <v>88.369680000000002</v>
          </cell>
          <cell r="T2424">
            <v>88.344065599999993</v>
          </cell>
          <cell r="U2424">
            <v>2.5614400000009141E-2</v>
          </cell>
          <cell r="W2424">
            <v>2000</v>
          </cell>
          <cell r="X2424">
            <v>7</v>
          </cell>
          <cell r="Y2424">
            <v>1.124702684335712</v>
          </cell>
          <cell r="Z2424">
            <v>1</v>
          </cell>
          <cell r="AA2424">
            <v>4</v>
          </cell>
          <cell r="AB2424">
            <v>100</v>
          </cell>
          <cell r="AC2424">
            <v>0.1</v>
          </cell>
          <cell r="AD2424">
            <v>10</v>
          </cell>
          <cell r="AH2424">
            <v>0.5</v>
          </cell>
        </row>
        <row r="2425">
          <cell r="A2425" t="str">
            <v>H2000072-000</v>
          </cell>
          <cell r="B2425" t="str">
            <v>Fixtures and fittings</v>
          </cell>
          <cell r="C2425">
            <v>1502</v>
          </cell>
          <cell r="D2425" t="str">
            <v>HR</v>
          </cell>
          <cell r="E2425" t="str">
            <v>N/A</v>
          </cell>
          <cell r="F2425">
            <v>2360</v>
          </cell>
          <cell r="G2425" t="str">
            <v>P.C.PROFESSIONAL CO.,LTD.</v>
          </cell>
          <cell r="H2425" t="str">
            <v>GRAND ULTRA VIEW PRO</v>
          </cell>
          <cell r="I2425">
            <v>36847</v>
          </cell>
          <cell r="J2425">
            <v>36856</v>
          </cell>
          <cell r="K2425">
            <v>1820</v>
          </cell>
          <cell r="L2425">
            <v>0</v>
          </cell>
          <cell r="M2425">
            <v>12000</v>
          </cell>
          <cell r="N2425">
            <v>11999</v>
          </cell>
          <cell r="O2425">
            <v>1</v>
          </cell>
          <cell r="R2425">
            <v>2.5614399999999999E-2</v>
          </cell>
          <cell r="S2425">
            <v>307.37279999999998</v>
          </cell>
          <cell r="T2425">
            <v>307.34718559999999</v>
          </cell>
          <cell r="U2425">
            <v>2.561439999999493E-2</v>
          </cell>
          <cell r="W2425">
            <v>2000</v>
          </cell>
          <cell r="X2425">
            <v>7</v>
          </cell>
          <cell r="Y2425">
            <v>1.124702684335712</v>
          </cell>
          <cell r="Z2425">
            <v>1</v>
          </cell>
          <cell r="AA2425">
            <v>4</v>
          </cell>
          <cell r="AB2425">
            <v>400</v>
          </cell>
          <cell r="AC2425">
            <v>0.1</v>
          </cell>
          <cell r="AD2425">
            <v>40</v>
          </cell>
          <cell r="AH2425">
            <v>0.5</v>
          </cell>
        </row>
        <row r="2426">
          <cell r="A2426" t="str">
            <v>H2000073-000</v>
          </cell>
          <cell r="B2426" t="str">
            <v>Fixtures and fittings</v>
          </cell>
          <cell r="C2426">
            <v>2005</v>
          </cell>
          <cell r="D2426" t="str">
            <v>Fac</v>
          </cell>
          <cell r="E2426" t="str">
            <v>N/A</v>
          </cell>
          <cell r="F2426" t="str">
            <v>D43/8188</v>
          </cell>
          <cell r="G2426" t="str">
            <v>DASH INTERTRADE</v>
          </cell>
          <cell r="H2426" t="str">
            <v>FAX PANASONIC</v>
          </cell>
          <cell r="I2426">
            <v>36888</v>
          </cell>
          <cell r="J2426">
            <v>36891</v>
          </cell>
          <cell r="K2426">
            <v>1820</v>
          </cell>
          <cell r="L2426">
            <v>0</v>
          </cell>
          <cell r="M2426">
            <v>9700</v>
          </cell>
          <cell r="N2426">
            <v>9699</v>
          </cell>
          <cell r="O2426">
            <v>1</v>
          </cell>
          <cell r="R2426">
            <v>2.5614399999999999E-2</v>
          </cell>
          <cell r="S2426">
            <v>248.45967999999999</v>
          </cell>
          <cell r="T2426">
            <v>248.4340656</v>
          </cell>
          <cell r="U2426">
            <v>2.561439999999493E-2</v>
          </cell>
          <cell r="W2426">
            <v>2000</v>
          </cell>
          <cell r="X2426">
            <v>7</v>
          </cell>
          <cell r="Y2426">
            <v>1.124702684335712</v>
          </cell>
          <cell r="Z2426">
            <v>1</v>
          </cell>
          <cell r="AA2426">
            <v>4</v>
          </cell>
          <cell r="AB2426">
            <v>300</v>
          </cell>
          <cell r="AC2426">
            <v>0.1</v>
          </cell>
          <cell r="AD2426">
            <v>30</v>
          </cell>
          <cell r="AH2426">
            <v>0.5</v>
          </cell>
        </row>
        <row r="2427">
          <cell r="A2427" t="str">
            <v>H2000074-000</v>
          </cell>
          <cell r="B2427" t="str">
            <v>Fixtures and fittings</v>
          </cell>
          <cell r="C2427">
            <v>1501</v>
          </cell>
          <cell r="D2427" t="str">
            <v>HR</v>
          </cell>
          <cell r="E2427" t="str">
            <v>N/A</v>
          </cell>
          <cell r="F2427" t="str">
            <v>4312-T109</v>
          </cell>
          <cell r="G2427" t="str">
            <v>THAI STEEL</v>
          </cell>
          <cell r="H2427" t="str">
            <v>WORKING DESK</v>
          </cell>
          <cell r="I2427">
            <v>36868</v>
          </cell>
          <cell r="J2427">
            <v>36891</v>
          </cell>
          <cell r="K2427">
            <v>1820</v>
          </cell>
          <cell r="L2427">
            <v>0</v>
          </cell>
          <cell r="M2427">
            <v>3300</v>
          </cell>
          <cell r="N2427">
            <v>3299</v>
          </cell>
          <cell r="O2427">
            <v>1</v>
          </cell>
          <cell r="R2427">
            <v>2.5614399999999999E-2</v>
          </cell>
          <cell r="S2427">
            <v>84.527519999999996</v>
          </cell>
          <cell r="T2427">
            <v>84.501905600000001</v>
          </cell>
          <cell r="U2427">
            <v>2.561439999999493E-2</v>
          </cell>
          <cell r="W2427">
            <v>2000</v>
          </cell>
          <cell r="X2427">
            <v>7</v>
          </cell>
          <cell r="Y2427">
            <v>1.124702684335712</v>
          </cell>
          <cell r="Z2427">
            <v>1</v>
          </cell>
          <cell r="AA2427">
            <v>4</v>
          </cell>
          <cell r="AB2427">
            <v>100</v>
          </cell>
          <cell r="AC2427">
            <v>0.1</v>
          </cell>
          <cell r="AD2427">
            <v>10</v>
          </cell>
          <cell r="AH2427">
            <v>0.5</v>
          </cell>
        </row>
        <row r="2428">
          <cell r="A2428" t="str">
            <v>H2000075-000</v>
          </cell>
          <cell r="B2428" t="str">
            <v>Fixtures and fittings</v>
          </cell>
          <cell r="C2428">
            <v>1501</v>
          </cell>
          <cell r="D2428" t="str">
            <v>HR</v>
          </cell>
          <cell r="E2428" t="str">
            <v>N/A</v>
          </cell>
          <cell r="F2428">
            <v>6805</v>
          </cell>
          <cell r="G2428" t="str">
            <v>FUR TECH</v>
          </cell>
          <cell r="H2428" t="str">
            <v>WORKING CHAIR</v>
          </cell>
          <cell r="I2428">
            <v>36872</v>
          </cell>
          <cell r="J2428">
            <v>36891</v>
          </cell>
          <cell r="K2428">
            <v>1820</v>
          </cell>
          <cell r="L2428">
            <v>0</v>
          </cell>
          <cell r="M2428">
            <v>2680</v>
          </cell>
          <cell r="N2428">
            <v>2679</v>
          </cell>
          <cell r="O2428">
            <v>1</v>
          </cell>
          <cell r="R2428">
            <v>2.5614399999999999E-2</v>
          </cell>
          <cell r="S2428">
            <v>68.646591999999998</v>
          </cell>
          <cell r="T2428">
            <v>68.620977600000003</v>
          </cell>
          <cell r="U2428">
            <v>2.561439999999493E-2</v>
          </cell>
          <cell r="W2428">
            <v>2000</v>
          </cell>
          <cell r="X2428">
            <v>7</v>
          </cell>
          <cell r="Y2428">
            <v>1.124702684335712</v>
          </cell>
          <cell r="Z2428">
            <v>1</v>
          </cell>
          <cell r="AA2428">
            <v>4</v>
          </cell>
          <cell r="AB2428">
            <v>100</v>
          </cell>
          <cell r="AC2428">
            <v>0.1</v>
          </cell>
          <cell r="AD2428">
            <v>10</v>
          </cell>
          <cell r="AH2428">
            <v>0.5</v>
          </cell>
        </row>
        <row r="2429">
          <cell r="A2429" t="str">
            <v>H2002001-000</v>
          </cell>
          <cell r="B2429" t="str">
            <v>Fixtures and fittings</v>
          </cell>
          <cell r="C2429">
            <v>1503</v>
          </cell>
          <cell r="D2429" t="str">
            <v>HR</v>
          </cell>
          <cell r="E2429" t="str">
            <v>N/A</v>
          </cell>
          <cell r="F2429" t="str">
            <v>4503-T659</v>
          </cell>
          <cell r="G2429" t="str">
            <v>THAI STEEL FURNITURE</v>
          </cell>
          <cell r="H2429" t="str">
            <v>MOVABLE WHITEBOARD SIZE 120 * 160 CM</v>
          </cell>
          <cell r="I2429">
            <v>37343</v>
          </cell>
          <cell r="J2429">
            <v>37346</v>
          </cell>
          <cell r="K2429">
            <v>1820</v>
          </cell>
          <cell r="L2429">
            <v>358</v>
          </cell>
          <cell r="M2429">
            <v>2600</v>
          </cell>
          <cell r="N2429">
            <v>2089.23</v>
          </cell>
          <cell r="O2429">
            <v>510.77</v>
          </cell>
          <cell r="R2429">
            <v>2.5614399999999999E-2</v>
          </cell>
          <cell r="S2429">
            <v>66.597439999999992</v>
          </cell>
          <cell r="T2429">
            <v>53.514372911999999</v>
          </cell>
          <cell r="U2429">
            <v>13.083067087999993</v>
          </cell>
          <cell r="W2429">
            <v>2002</v>
          </cell>
          <cell r="X2429">
            <v>7</v>
          </cell>
          <cell r="Y2429">
            <v>1.0989375830013279</v>
          </cell>
          <cell r="Z2429">
            <v>1</v>
          </cell>
          <cell r="AA2429">
            <v>4</v>
          </cell>
          <cell r="AB2429">
            <v>100</v>
          </cell>
          <cell r="AC2429">
            <v>0.3</v>
          </cell>
          <cell r="AD2429">
            <v>30</v>
          </cell>
          <cell r="AH2429">
            <v>0.5</v>
          </cell>
        </row>
        <row r="2430">
          <cell r="A2430" t="str">
            <v>H2002002-000</v>
          </cell>
          <cell r="B2430" t="str">
            <v>Fixtures and fittings</v>
          </cell>
          <cell r="C2430">
            <v>1502</v>
          </cell>
          <cell r="D2430" t="str">
            <v>HR</v>
          </cell>
          <cell r="E2430" t="str">
            <v>N/A</v>
          </cell>
          <cell r="F2430" t="str">
            <v>HS45060031</v>
          </cell>
          <cell r="G2430" t="str">
            <v>NUCHADA CO., LTD</v>
          </cell>
          <cell r="H2430" t="str">
            <v>Orbit Amplifierm (for A-Team)</v>
          </cell>
          <cell r="I2430">
            <v>37435</v>
          </cell>
          <cell r="J2430">
            <v>37437</v>
          </cell>
          <cell r="K2430">
            <v>1820</v>
          </cell>
          <cell r="L2430">
            <v>449</v>
          </cell>
          <cell r="M2430">
            <v>3644.86</v>
          </cell>
          <cell r="N2430">
            <v>2746.93</v>
          </cell>
          <cell r="O2430">
            <v>897.93</v>
          </cell>
          <cell r="R2430">
            <v>2.5614399999999999E-2</v>
          </cell>
          <cell r="S2430">
            <v>93.360901983999995</v>
          </cell>
          <cell r="T2430">
            <v>70.360963791999993</v>
          </cell>
          <cell r="U2430">
            <v>22.999938192000002</v>
          </cell>
          <cell r="W2430">
            <v>2002</v>
          </cell>
          <cell r="X2430">
            <v>7</v>
          </cell>
          <cell r="Y2430">
            <v>1.0989375830013279</v>
          </cell>
          <cell r="Z2430">
            <v>1</v>
          </cell>
          <cell r="AA2430">
            <v>4</v>
          </cell>
          <cell r="AB2430">
            <v>100</v>
          </cell>
          <cell r="AC2430">
            <v>0.3</v>
          </cell>
          <cell r="AD2430">
            <v>30</v>
          </cell>
          <cell r="AH2430">
            <v>0.5</v>
          </cell>
        </row>
        <row r="2431">
          <cell r="A2431" t="str">
            <v>H2002003-000</v>
          </cell>
          <cell r="B2431" t="str">
            <v>Fixtures and fittings</v>
          </cell>
          <cell r="C2431">
            <v>1503</v>
          </cell>
          <cell r="D2431" t="str">
            <v>HR</v>
          </cell>
          <cell r="E2431" t="str">
            <v xml:space="preserve">T121800388  </v>
          </cell>
          <cell r="F2431" t="str">
            <v xml:space="preserve">4510-T556   </v>
          </cell>
          <cell r="G2431" t="str">
            <v>THAI STEEL F</v>
          </cell>
          <cell r="H2431" t="str">
            <v xml:space="preserve">TABLE TOP GLASS (CON. A ROOM)        </v>
          </cell>
          <cell r="I2431">
            <v>37554</v>
          </cell>
          <cell r="J2431">
            <v>37556</v>
          </cell>
          <cell r="K2431">
            <v>1820</v>
          </cell>
          <cell r="L2431">
            <v>568</v>
          </cell>
          <cell r="M2431">
            <v>2500</v>
          </cell>
          <cell r="N2431">
            <v>1720.48</v>
          </cell>
          <cell r="O2431">
            <v>779.52</v>
          </cell>
          <cell r="R2431">
            <v>2.5614399999999999E-2</v>
          </cell>
          <cell r="S2431">
            <v>64.036000000000001</v>
          </cell>
          <cell r="T2431">
            <v>44.069062912</v>
          </cell>
          <cell r="U2431">
            <v>19.966937088000002</v>
          </cell>
          <cell r="W2431">
            <v>2002</v>
          </cell>
          <cell r="X2431">
            <v>7</v>
          </cell>
          <cell r="Y2431">
            <v>1.0989375830013279</v>
          </cell>
          <cell r="Z2431">
            <v>1</v>
          </cell>
          <cell r="AA2431">
            <v>4</v>
          </cell>
          <cell r="AB2431">
            <v>100</v>
          </cell>
          <cell r="AC2431">
            <v>0.3</v>
          </cell>
          <cell r="AD2431">
            <v>30</v>
          </cell>
          <cell r="AH2431">
            <v>0.5</v>
          </cell>
        </row>
        <row r="2432">
          <cell r="A2432" t="str">
            <v>H2003001-000</v>
          </cell>
          <cell r="B2432" t="str">
            <v>Fixtures and fittings</v>
          </cell>
          <cell r="C2432">
            <v>1501</v>
          </cell>
          <cell r="D2432" t="str">
            <v>HR</v>
          </cell>
          <cell r="E2432">
            <v>6016541</v>
          </cell>
          <cell r="F2432" t="str">
            <v>3/21S</v>
          </cell>
          <cell r="G2432" t="str">
            <v>LEE UNITED ELECTRONICS LTD</v>
          </cell>
          <cell r="H2432" t="str">
            <v>"SONY" TV 29" (CANTEEN)</v>
          </cell>
          <cell r="I2432">
            <v>37685</v>
          </cell>
          <cell r="J2432">
            <v>37685</v>
          </cell>
          <cell r="K2432">
            <v>1820</v>
          </cell>
          <cell r="L2432">
            <v>697</v>
          </cell>
          <cell r="M2432">
            <v>21121.5</v>
          </cell>
          <cell r="N2432">
            <v>13043.65</v>
          </cell>
          <cell r="O2432">
            <v>8077.85</v>
          </cell>
          <cell r="R2432">
            <v>2.5614399999999999E-2</v>
          </cell>
          <cell r="S2432">
            <v>541.01454960000001</v>
          </cell>
          <cell r="T2432">
            <v>334.10526855999996</v>
          </cell>
          <cell r="U2432">
            <v>206.90928104000005</v>
          </cell>
          <cell r="W2432">
            <v>2003</v>
          </cell>
          <cell r="X2432">
            <v>7</v>
          </cell>
          <cell r="Y2432">
            <v>1.0934919061777337</v>
          </cell>
          <cell r="Z2432">
            <v>1</v>
          </cell>
          <cell r="AA2432">
            <v>4</v>
          </cell>
          <cell r="AB2432">
            <v>600</v>
          </cell>
          <cell r="AC2432">
            <v>0.5</v>
          </cell>
          <cell r="AD2432">
            <v>300</v>
          </cell>
          <cell r="AH2432">
            <v>1.5</v>
          </cell>
        </row>
        <row r="2433">
          <cell r="A2433" t="str">
            <v>H2003002-000</v>
          </cell>
          <cell r="B2433" t="str">
            <v>Fixtures and fittings</v>
          </cell>
          <cell r="C2433">
            <v>1501</v>
          </cell>
          <cell r="D2433" t="str">
            <v>HR</v>
          </cell>
          <cell r="E2433">
            <v>6015065</v>
          </cell>
          <cell r="F2433" t="str">
            <v>3/21S</v>
          </cell>
          <cell r="G2433" t="str">
            <v>LEE UNITED ELECTRONICS LTD</v>
          </cell>
          <cell r="H2433" t="str">
            <v>"SONY" TV 29" (CANTEEN)</v>
          </cell>
          <cell r="I2433">
            <v>37685</v>
          </cell>
          <cell r="J2433">
            <v>37685</v>
          </cell>
          <cell r="K2433">
            <v>1820</v>
          </cell>
          <cell r="L2433">
            <v>697</v>
          </cell>
          <cell r="M2433">
            <v>21121.49</v>
          </cell>
          <cell r="N2433">
            <v>13043.64</v>
          </cell>
          <cell r="O2433">
            <v>8077.85</v>
          </cell>
          <cell r="R2433">
            <v>2.55284E-2</v>
          </cell>
          <cell r="S2433">
            <v>539.19784531599998</v>
          </cell>
          <cell r="T2433">
            <v>332.98325937599998</v>
          </cell>
          <cell r="U2433">
            <v>206.21458594000001</v>
          </cell>
          <cell r="W2433">
            <v>2003</v>
          </cell>
          <cell r="X2433">
            <v>7</v>
          </cell>
          <cell r="Y2433">
            <v>1.0934919061777337</v>
          </cell>
          <cell r="Z2433">
            <v>1</v>
          </cell>
          <cell r="AA2433">
            <v>4</v>
          </cell>
          <cell r="AB2433">
            <v>600</v>
          </cell>
          <cell r="AC2433">
            <v>0.5</v>
          </cell>
          <cell r="AD2433">
            <v>300</v>
          </cell>
          <cell r="AH2433">
            <v>1.5</v>
          </cell>
        </row>
        <row r="2434">
          <cell r="A2434" t="str">
            <v>H2003003-000</v>
          </cell>
          <cell r="B2434" t="str">
            <v>Fixtures and fittings</v>
          </cell>
          <cell r="C2434">
            <v>1502</v>
          </cell>
          <cell r="D2434" t="str">
            <v>HR</v>
          </cell>
          <cell r="E2434" t="str">
            <v>N/A</v>
          </cell>
          <cell r="F2434" t="str">
            <v>23B46/16074</v>
          </cell>
          <cell r="G2434" t="str">
            <v>NATTHAPONG SALES &amp; SERVICE CO., LTD</v>
          </cell>
          <cell r="H2434" t="str">
            <v xml:space="preserve">WIRELESS MIC SEKAKU </v>
          </cell>
          <cell r="I2434">
            <v>37720</v>
          </cell>
          <cell r="J2434">
            <v>37720</v>
          </cell>
          <cell r="K2434">
            <v>1820</v>
          </cell>
          <cell r="L2434">
            <v>732</v>
          </cell>
          <cell r="M2434">
            <v>5803.74</v>
          </cell>
          <cell r="N2434">
            <v>3472.08</v>
          </cell>
          <cell r="O2434">
            <v>2331.66</v>
          </cell>
          <cell r="R2434">
            <v>2.55284E-2</v>
          </cell>
          <cell r="S2434">
            <v>148.160196216</v>
          </cell>
          <cell r="T2434">
            <v>88.636647072000002</v>
          </cell>
          <cell r="U2434">
            <v>59.523549144</v>
          </cell>
          <cell r="W2434">
            <v>2003</v>
          </cell>
          <cell r="X2434">
            <v>7</v>
          </cell>
          <cell r="Y2434">
            <v>1.0934919061777337</v>
          </cell>
          <cell r="Z2434">
            <v>1</v>
          </cell>
          <cell r="AA2434">
            <v>4</v>
          </cell>
          <cell r="AB2434">
            <v>200</v>
          </cell>
          <cell r="AC2434">
            <v>0.5</v>
          </cell>
          <cell r="AD2434">
            <v>100</v>
          </cell>
          <cell r="AH2434">
            <v>1.5</v>
          </cell>
        </row>
        <row r="2435">
          <cell r="A2435" t="str">
            <v>H2003004-000</v>
          </cell>
          <cell r="B2435" t="str">
            <v>Fixtures and fittings</v>
          </cell>
          <cell r="C2435">
            <v>1502</v>
          </cell>
          <cell r="D2435" t="str">
            <v>HR</v>
          </cell>
          <cell r="E2435" t="str">
            <v>N/A</v>
          </cell>
          <cell r="F2435">
            <v>7665</v>
          </cell>
          <cell r="G2435" t="str">
            <v>FUR TECH CO., LTD</v>
          </cell>
          <cell r="H2435" t="str">
            <v>WORKING CHAIR F-62 (K. SUCHART/TQM)</v>
          </cell>
          <cell r="I2435">
            <v>37753</v>
          </cell>
          <cell r="J2435">
            <v>37754</v>
          </cell>
          <cell r="K2435">
            <v>1820</v>
          </cell>
          <cell r="L2435">
            <v>766</v>
          </cell>
          <cell r="M2435">
            <v>2680</v>
          </cell>
          <cell r="N2435">
            <v>1552.94</v>
          </cell>
          <cell r="O2435">
            <v>1127.06</v>
          </cell>
          <cell r="R2435">
            <v>2.55284E-2</v>
          </cell>
          <cell r="S2435">
            <v>68.416111999999998</v>
          </cell>
          <cell r="T2435">
            <v>39.644073496000004</v>
          </cell>
          <cell r="U2435">
            <v>28.772038503999994</v>
          </cell>
          <cell r="W2435">
            <v>2003</v>
          </cell>
          <cell r="X2435">
            <v>7</v>
          </cell>
          <cell r="Y2435">
            <v>1.0934919061777337</v>
          </cell>
          <cell r="Z2435">
            <v>1</v>
          </cell>
          <cell r="AA2435">
            <v>4</v>
          </cell>
          <cell r="AB2435">
            <v>100</v>
          </cell>
          <cell r="AC2435">
            <v>0.5</v>
          </cell>
          <cell r="AD2435">
            <v>50</v>
          </cell>
          <cell r="AH2435">
            <v>1.5</v>
          </cell>
        </row>
        <row r="2436">
          <cell r="A2436" t="str">
            <v>H2003005-000</v>
          </cell>
          <cell r="B2436" t="str">
            <v>Fixtures and fittings</v>
          </cell>
          <cell r="C2436">
            <v>1501</v>
          </cell>
          <cell r="D2436" t="str">
            <v>HR</v>
          </cell>
          <cell r="E2436" t="str">
            <v>N/A</v>
          </cell>
          <cell r="F2436" t="str">
            <v>IV0101475</v>
          </cell>
          <cell r="G2436" t="str">
            <v>KAMOL SUKOSOL ELECTRIC CO., LTD</v>
          </cell>
          <cell r="H2436" t="str">
            <v>DISHWASHER AT CANTEEN</v>
          </cell>
          <cell r="I2436">
            <v>37953</v>
          </cell>
          <cell r="J2436">
            <v>37953</v>
          </cell>
          <cell r="K2436">
            <v>1820</v>
          </cell>
          <cell r="L2436">
            <v>965</v>
          </cell>
          <cell r="M2436">
            <v>156000</v>
          </cell>
          <cell r="N2436">
            <v>73370.960000000006</v>
          </cell>
          <cell r="O2436">
            <v>82629.039999999994</v>
          </cell>
          <cell r="R2436">
            <v>2.55284E-2</v>
          </cell>
          <cell r="S2436">
            <v>3982.4303999999997</v>
          </cell>
          <cell r="T2436">
            <v>1873.0432152640001</v>
          </cell>
          <cell r="U2436">
            <v>2109.3871847359997</v>
          </cell>
          <cell r="W2436">
            <v>2003</v>
          </cell>
          <cell r="X2436">
            <v>7</v>
          </cell>
          <cell r="Y2436">
            <v>1.0934919061777337</v>
          </cell>
          <cell r="Z2436">
            <v>1</v>
          </cell>
          <cell r="AA2436">
            <v>4</v>
          </cell>
          <cell r="AB2436">
            <v>4500</v>
          </cell>
          <cell r="AC2436">
            <v>0.5</v>
          </cell>
          <cell r="AD2436">
            <v>2300</v>
          </cell>
          <cell r="AH2436">
            <v>1.5</v>
          </cell>
        </row>
        <row r="2437">
          <cell r="A2437" t="str">
            <v>H2003006-000</v>
          </cell>
          <cell r="B2437" t="str">
            <v>Fixtures and fittings</v>
          </cell>
          <cell r="C2437">
            <v>1501</v>
          </cell>
          <cell r="D2437" t="str">
            <v>HR</v>
          </cell>
          <cell r="E2437" t="str">
            <v>N/A</v>
          </cell>
          <cell r="F2437" t="str">
            <v>IV0101475</v>
          </cell>
          <cell r="G2437" t="str">
            <v>KAMOL SUKOSOL ELECTRIC CO., LTD</v>
          </cell>
          <cell r="H2437" t="str">
            <v>COCK WATER AT CANTEEN</v>
          </cell>
          <cell r="I2437">
            <v>37953</v>
          </cell>
          <cell r="J2437">
            <v>37953</v>
          </cell>
          <cell r="K2437">
            <v>1820</v>
          </cell>
          <cell r="L2437">
            <v>965</v>
          </cell>
          <cell r="M2437">
            <v>13500</v>
          </cell>
          <cell r="N2437">
            <v>6348.98</v>
          </cell>
          <cell r="O2437">
            <v>7151.02</v>
          </cell>
          <cell r="R2437">
            <v>2.55284E-2</v>
          </cell>
          <cell r="S2437">
            <v>344.63339999999999</v>
          </cell>
          <cell r="T2437">
            <v>162.07930103199999</v>
          </cell>
          <cell r="U2437">
            <v>182.55409896800001</v>
          </cell>
          <cell r="W2437">
            <v>2003</v>
          </cell>
          <cell r="X2437">
            <v>7</v>
          </cell>
          <cell r="Y2437">
            <v>1.0934919061777337</v>
          </cell>
          <cell r="Z2437">
            <v>1</v>
          </cell>
          <cell r="AA2437">
            <v>4</v>
          </cell>
          <cell r="AB2437">
            <v>400</v>
          </cell>
          <cell r="AC2437">
            <v>0.5</v>
          </cell>
          <cell r="AD2437">
            <v>200</v>
          </cell>
          <cell r="AH2437">
            <v>1.5</v>
          </cell>
        </row>
        <row r="2438">
          <cell r="A2438" t="str">
            <v>H2003007-000</v>
          </cell>
          <cell r="B2438" t="str">
            <v>Fixtures and fittings</v>
          </cell>
          <cell r="C2438">
            <v>1501</v>
          </cell>
          <cell r="D2438" t="str">
            <v>HR</v>
          </cell>
          <cell r="E2438" t="str">
            <v>N/A</v>
          </cell>
          <cell r="F2438" t="str">
            <v>IV0101475</v>
          </cell>
          <cell r="G2438" t="str">
            <v>KAMOL SUKOSOL ELECTRIC CO., LTD</v>
          </cell>
          <cell r="H2438" t="str">
            <v>TABLE AT CANTEEN</v>
          </cell>
          <cell r="I2438">
            <v>37953</v>
          </cell>
          <cell r="J2438">
            <v>37953</v>
          </cell>
          <cell r="K2438">
            <v>1820</v>
          </cell>
          <cell r="L2438">
            <v>965</v>
          </cell>
          <cell r="M2438">
            <v>19000</v>
          </cell>
          <cell r="N2438">
            <v>8935.7900000000009</v>
          </cell>
          <cell r="O2438">
            <v>10064.209999999999</v>
          </cell>
          <cell r="R2438">
            <v>2.55284E-2</v>
          </cell>
          <cell r="S2438">
            <v>485.03960000000001</v>
          </cell>
          <cell r="T2438">
            <v>228.11642143600002</v>
          </cell>
          <cell r="U2438">
            <v>256.92317856399995</v>
          </cell>
          <cell r="W2438">
            <v>2003</v>
          </cell>
          <cell r="X2438">
            <v>7</v>
          </cell>
          <cell r="Y2438">
            <v>1.0934919061777337</v>
          </cell>
          <cell r="Z2438">
            <v>1</v>
          </cell>
          <cell r="AA2438">
            <v>4</v>
          </cell>
          <cell r="AB2438">
            <v>500</v>
          </cell>
          <cell r="AC2438">
            <v>0.5</v>
          </cell>
          <cell r="AD2438">
            <v>250</v>
          </cell>
          <cell r="AH2438">
            <v>1.5</v>
          </cell>
        </row>
        <row r="2439">
          <cell r="A2439" t="str">
            <v>H2003008-000</v>
          </cell>
          <cell r="B2439" t="str">
            <v>Fixtures and fittings</v>
          </cell>
          <cell r="C2439">
            <v>1501</v>
          </cell>
          <cell r="D2439" t="str">
            <v>HR</v>
          </cell>
          <cell r="E2439" t="str">
            <v>N/A</v>
          </cell>
          <cell r="F2439" t="str">
            <v>IV0101475</v>
          </cell>
          <cell r="G2439" t="str">
            <v>KAMOL SUKOSOL ELECTRIC CO., LTD</v>
          </cell>
          <cell r="H2439" t="str">
            <v>TABLE AT CANTEEN</v>
          </cell>
          <cell r="I2439">
            <v>37953</v>
          </cell>
          <cell r="J2439">
            <v>37953</v>
          </cell>
          <cell r="K2439">
            <v>1820</v>
          </cell>
          <cell r="L2439">
            <v>965</v>
          </cell>
          <cell r="M2439">
            <v>9500</v>
          </cell>
          <cell r="N2439">
            <v>4467.66</v>
          </cell>
          <cell r="O2439">
            <v>5032.34</v>
          </cell>
          <cell r="R2439">
            <v>2.55284E-2</v>
          </cell>
          <cell r="S2439">
            <v>242.5198</v>
          </cell>
          <cell r="T2439">
            <v>114.05221154399999</v>
          </cell>
          <cell r="U2439">
            <v>128.46758845600002</v>
          </cell>
          <cell r="W2439">
            <v>2003</v>
          </cell>
          <cell r="X2439">
            <v>7</v>
          </cell>
          <cell r="Y2439">
            <v>1.0934919061777337</v>
          </cell>
          <cell r="Z2439">
            <v>1</v>
          </cell>
          <cell r="AA2439">
            <v>4</v>
          </cell>
          <cell r="AB2439">
            <v>300</v>
          </cell>
          <cell r="AC2439">
            <v>0.5</v>
          </cell>
          <cell r="AD2439">
            <v>150</v>
          </cell>
          <cell r="AH2439">
            <v>1.5</v>
          </cell>
        </row>
        <row r="2440">
          <cell r="A2440" t="str">
            <v>H2004001-000</v>
          </cell>
          <cell r="B2440" t="str">
            <v>Fixtures and fittings</v>
          </cell>
          <cell r="C2440">
            <v>1501</v>
          </cell>
          <cell r="D2440" t="str">
            <v>HR</v>
          </cell>
          <cell r="E2440" t="str">
            <v>N/A</v>
          </cell>
          <cell r="F2440">
            <v>8983</v>
          </cell>
          <cell r="G2440" t="str">
            <v>T.R. SIAM PUN CO., LTD.</v>
          </cell>
          <cell r="H2440" t="str">
            <v>FILTER TANK BAND "TRIM" AT CANTEEN NSE2</v>
          </cell>
          <cell r="I2440">
            <v>38054</v>
          </cell>
          <cell r="J2440">
            <v>38256</v>
          </cell>
          <cell r="K2440">
            <v>1820</v>
          </cell>
          <cell r="L2440">
            <v>1268</v>
          </cell>
          <cell r="M2440">
            <v>13317.76</v>
          </cell>
          <cell r="N2440">
            <v>4046.25</v>
          </cell>
          <cell r="O2440">
            <v>9271.51</v>
          </cell>
          <cell r="R2440">
            <v>2.55284E-2</v>
          </cell>
          <cell r="S2440">
            <v>339.98110438399999</v>
          </cell>
          <cell r="T2440">
            <v>103.29428849999999</v>
          </cell>
          <cell r="U2440">
            <v>236.686815884</v>
          </cell>
          <cell r="W2440">
            <v>2004</v>
          </cell>
          <cell r="X2440">
            <v>7</v>
          </cell>
          <cell r="Y2440">
            <v>1.0711974110032363</v>
          </cell>
          <cell r="Z2440">
            <v>1</v>
          </cell>
          <cell r="AA2440">
            <v>4</v>
          </cell>
          <cell r="AB2440">
            <v>400</v>
          </cell>
          <cell r="AC2440">
            <v>0.67500000000000004</v>
          </cell>
          <cell r="AD2440">
            <v>270</v>
          </cell>
          <cell r="AH2440">
            <v>2.5</v>
          </cell>
        </row>
        <row r="2441">
          <cell r="A2441" t="str">
            <v>H2004002-000</v>
          </cell>
          <cell r="B2441" t="str">
            <v>Fixtures and fittings</v>
          </cell>
          <cell r="C2441">
            <v>1501</v>
          </cell>
          <cell r="D2441" t="str">
            <v>HR</v>
          </cell>
          <cell r="E2441" t="str">
            <v>N/A</v>
          </cell>
          <cell r="F2441" t="str">
            <v>IV43003903</v>
          </cell>
          <cell r="G2441" t="str">
            <v>NEWTON NAKARIN CO., LTD</v>
          </cell>
          <cell r="H2441" t="str">
            <v>NEWTON 325 MF AT CANTEEN NSE2</v>
          </cell>
          <cell r="I2441">
            <v>38061</v>
          </cell>
          <cell r="J2441">
            <v>38256</v>
          </cell>
          <cell r="K2441">
            <v>1820</v>
          </cell>
          <cell r="L2441">
            <v>1268</v>
          </cell>
          <cell r="M2441">
            <v>116100</v>
          </cell>
          <cell r="N2441">
            <v>35276.230000000003</v>
          </cell>
          <cell r="O2441">
            <v>80823.77</v>
          </cell>
          <cell r="R2441">
            <v>2.55284E-2</v>
          </cell>
          <cell r="S2441">
            <v>2963.8472400000001</v>
          </cell>
          <cell r="T2441">
            <v>900.54570993200002</v>
          </cell>
          <cell r="U2441">
            <v>2063.3015300679999</v>
          </cell>
          <cell r="W2441">
            <v>2004</v>
          </cell>
          <cell r="X2441">
            <v>7</v>
          </cell>
          <cell r="Y2441">
            <v>1.0711974110032363</v>
          </cell>
          <cell r="Z2441">
            <v>1</v>
          </cell>
          <cell r="AA2441">
            <v>4</v>
          </cell>
          <cell r="AB2441">
            <v>3300</v>
          </cell>
          <cell r="AC2441">
            <v>0.67500000000000004</v>
          </cell>
          <cell r="AD2441">
            <v>2200</v>
          </cell>
          <cell r="AH2441">
            <v>2.5</v>
          </cell>
        </row>
        <row r="2442">
          <cell r="A2442" t="str">
            <v>H2004003-000</v>
          </cell>
          <cell r="B2442" t="str">
            <v>Fixtures and fittings</v>
          </cell>
          <cell r="C2442">
            <v>1501</v>
          </cell>
          <cell r="D2442" t="str">
            <v>HR</v>
          </cell>
          <cell r="E2442" t="str">
            <v>N/A</v>
          </cell>
          <cell r="F2442" t="str">
            <v>IV43003903</v>
          </cell>
          <cell r="G2442" t="str">
            <v>NEWTON NAKARIN CO., LTD</v>
          </cell>
          <cell r="H2442" t="str">
            <v>NEWTON 515 MU AT CANTEEN NSE2</v>
          </cell>
          <cell r="I2442">
            <v>38061</v>
          </cell>
          <cell r="J2442">
            <v>38256</v>
          </cell>
          <cell r="K2442">
            <v>1820</v>
          </cell>
          <cell r="L2442">
            <v>1268</v>
          </cell>
          <cell r="M2442">
            <v>179100</v>
          </cell>
          <cell r="N2442">
            <v>54418.54</v>
          </cell>
          <cell r="O2442">
            <v>124681.46</v>
          </cell>
          <cell r="R2442">
            <v>2.55284E-2</v>
          </cell>
          <cell r="S2442">
            <v>4572.1364400000002</v>
          </cell>
          <cell r="T2442">
            <v>1389.2182565359999</v>
          </cell>
          <cell r="U2442">
            <v>3182.9181834640003</v>
          </cell>
          <cell r="W2442">
            <v>2004</v>
          </cell>
          <cell r="X2442">
            <v>7</v>
          </cell>
          <cell r="Y2442">
            <v>1.0711974110032363</v>
          </cell>
          <cell r="Z2442">
            <v>1</v>
          </cell>
          <cell r="AA2442">
            <v>4</v>
          </cell>
          <cell r="AB2442">
            <v>5000</v>
          </cell>
          <cell r="AC2442">
            <v>0.67500000000000004</v>
          </cell>
          <cell r="AD2442">
            <v>3400</v>
          </cell>
          <cell r="AH2442">
            <v>2.5</v>
          </cell>
        </row>
        <row r="2443">
          <cell r="A2443" t="str">
            <v>H2004004-000</v>
          </cell>
          <cell r="B2443" t="str">
            <v>Fixtures and fittings</v>
          </cell>
          <cell r="C2443">
            <v>1501</v>
          </cell>
          <cell r="D2443" t="str">
            <v>HR</v>
          </cell>
          <cell r="E2443" t="str">
            <v>N/A</v>
          </cell>
          <cell r="F2443" t="str">
            <v>IV0102358</v>
          </cell>
          <cell r="G2443" t="str">
            <v>KAMOL SUKOSOL ELECTRIC CO., LTD</v>
          </cell>
          <cell r="H2443" t="str">
            <v>WORK TABLE SIZE: 1680X700X850+50MM</v>
          </cell>
          <cell r="I2443">
            <v>38050</v>
          </cell>
          <cell r="J2443">
            <v>38256</v>
          </cell>
          <cell r="K2443">
            <v>1820</v>
          </cell>
          <cell r="L2443">
            <v>1268</v>
          </cell>
          <cell r="M2443">
            <v>12693.6</v>
          </cell>
          <cell r="N2443">
            <v>3856.6</v>
          </cell>
          <cell r="O2443">
            <v>8837</v>
          </cell>
          <cell r="R2443">
            <v>2.55284E-2</v>
          </cell>
          <cell r="S2443">
            <v>324.04729824000003</v>
          </cell>
          <cell r="T2443">
            <v>98.452827439999993</v>
          </cell>
          <cell r="U2443">
            <v>225.59447080000004</v>
          </cell>
          <cell r="W2443">
            <v>2004</v>
          </cell>
          <cell r="X2443">
            <v>7</v>
          </cell>
          <cell r="Y2443">
            <v>1.0711974110032363</v>
          </cell>
          <cell r="Z2443">
            <v>1</v>
          </cell>
          <cell r="AA2443">
            <v>4</v>
          </cell>
          <cell r="AB2443">
            <v>400</v>
          </cell>
          <cell r="AC2443">
            <v>0.67500000000000004</v>
          </cell>
          <cell r="AD2443">
            <v>270</v>
          </cell>
          <cell r="AH2443">
            <v>2.5</v>
          </cell>
        </row>
        <row r="2444">
          <cell r="A2444" t="str">
            <v>H2004004-001</v>
          </cell>
          <cell r="B2444" t="str">
            <v>Fixtures and fittings</v>
          </cell>
          <cell r="C2444">
            <v>1501</v>
          </cell>
          <cell r="D2444" t="str">
            <v>HR</v>
          </cell>
          <cell r="E2444" t="str">
            <v>N/A</v>
          </cell>
          <cell r="F2444" t="str">
            <v>IV0102358</v>
          </cell>
          <cell r="G2444" t="str">
            <v>KAMOL SUKOSOL ELECTRIC CO., LTD</v>
          </cell>
          <cell r="H2444" t="str">
            <v>MOBULE GAR BAGE BIN SIZE: DIM .450X700MM</v>
          </cell>
          <cell r="I2444">
            <v>38050</v>
          </cell>
          <cell r="J2444">
            <v>38256</v>
          </cell>
          <cell r="K2444">
            <v>1820</v>
          </cell>
          <cell r="L2444">
            <v>1268</v>
          </cell>
          <cell r="M2444">
            <v>4393.9399999999996</v>
          </cell>
          <cell r="N2444">
            <v>1334.78</v>
          </cell>
          <cell r="O2444">
            <v>3059.16</v>
          </cell>
          <cell r="R2444">
            <v>2.55284E-2</v>
          </cell>
          <cell r="S2444">
            <v>112.170257896</v>
          </cell>
          <cell r="T2444">
            <v>34.074797752000002</v>
          </cell>
          <cell r="U2444">
            <v>78.095460143999986</v>
          </cell>
          <cell r="W2444">
            <v>2004</v>
          </cell>
          <cell r="X2444">
            <v>7</v>
          </cell>
          <cell r="Y2444">
            <v>1.0711974110032363</v>
          </cell>
          <cell r="Z2444">
            <v>1</v>
          </cell>
          <cell r="AA2444">
            <v>4</v>
          </cell>
          <cell r="AB2444">
            <v>100</v>
          </cell>
          <cell r="AC2444">
            <v>0.67500000000000004</v>
          </cell>
          <cell r="AD2444">
            <v>70</v>
          </cell>
          <cell r="AH2444">
            <v>2.5</v>
          </cell>
        </row>
        <row r="2445">
          <cell r="A2445" t="str">
            <v>H2004004-002</v>
          </cell>
          <cell r="B2445" t="str">
            <v>Fixtures and fittings</v>
          </cell>
          <cell r="C2445">
            <v>1501</v>
          </cell>
          <cell r="D2445" t="str">
            <v>HR</v>
          </cell>
          <cell r="E2445" t="str">
            <v>N/A</v>
          </cell>
          <cell r="F2445" t="str">
            <v>IV0102358</v>
          </cell>
          <cell r="G2445" t="str">
            <v>KAMOL SUKOSOL ELECTRIC CO., LTD</v>
          </cell>
          <cell r="H2445" t="str">
            <v>SOILD DISH TABLE W/ROLLER SIZE 200X700X860+150MM</v>
          </cell>
          <cell r="I2445">
            <v>38050</v>
          </cell>
          <cell r="J2445">
            <v>38256</v>
          </cell>
          <cell r="K2445">
            <v>1820</v>
          </cell>
          <cell r="L2445">
            <v>1268</v>
          </cell>
          <cell r="M2445">
            <v>27828.28</v>
          </cell>
          <cell r="N2445">
            <v>8455.2099999999991</v>
          </cell>
          <cell r="O2445">
            <v>19373.07</v>
          </cell>
          <cell r="R2445">
            <v>2.55284E-2</v>
          </cell>
          <cell r="S2445">
            <v>710.41146315200001</v>
          </cell>
          <cell r="T2445">
            <v>215.84798296399998</v>
          </cell>
          <cell r="U2445">
            <v>494.56348018800003</v>
          </cell>
          <cell r="W2445">
            <v>2004</v>
          </cell>
          <cell r="X2445">
            <v>7</v>
          </cell>
          <cell r="Y2445">
            <v>1.0711974110032363</v>
          </cell>
          <cell r="Z2445">
            <v>1</v>
          </cell>
          <cell r="AA2445">
            <v>4</v>
          </cell>
          <cell r="AB2445">
            <v>800</v>
          </cell>
          <cell r="AC2445">
            <v>0.67500000000000004</v>
          </cell>
          <cell r="AD2445">
            <v>540</v>
          </cell>
          <cell r="AH2445">
            <v>2.5</v>
          </cell>
        </row>
        <row r="2446">
          <cell r="A2446" t="str">
            <v>H2004007-000</v>
          </cell>
          <cell r="B2446" t="str">
            <v>Fixtures and fittings</v>
          </cell>
          <cell r="C2446">
            <v>1501</v>
          </cell>
          <cell r="D2446" t="str">
            <v>HR</v>
          </cell>
          <cell r="E2446" t="str">
            <v>N/A</v>
          </cell>
          <cell r="F2446" t="str">
            <v>IV0102358</v>
          </cell>
          <cell r="G2446" t="str">
            <v>KAMOL SUKOSOL ELECTRIC CO., LTD</v>
          </cell>
          <cell r="H2446" t="str">
            <v>PRE-RINSE "T&amp;S" B-113</v>
          </cell>
          <cell r="I2446">
            <v>38050</v>
          </cell>
          <cell r="J2446">
            <v>38256</v>
          </cell>
          <cell r="K2446">
            <v>1820</v>
          </cell>
          <cell r="L2446">
            <v>1268</v>
          </cell>
          <cell r="M2446">
            <v>13181.82</v>
          </cell>
          <cell r="N2446">
            <v>4004.94</v>
          </cell>
          <cell r="O2446">
            <v>9176.8799999999992</v>
          </cell>
          <cell r="R2446">
            <v>2.55284E-2</v>
          </cell>
          <cell r="S2446">
            <v>336.51077368799997</v>
          </cell>
          <cell r="T2446">
            <v>102.239710296</v>
          </cell>
          <cell r="U2446">
            <v>234.27106339199997</v>
          </cell>
          <cell r="W2446">
            <v>2004</v>
          </cell>
          <cell r="X2446">
            <v>7</v>
          </cell>
          <cell r="Y2446">
            <v>1.0711974110032363</v>
          </cell>
          <cell r="Z2446">
            <v>1</v>
          </cell>
          <cell r="AA2446">
            <v>4</v>
          </cell>
          <cell r="AB2446">
            <v>400</v>
          </cell>
          <cell r="AC2446">
            <v>0.67500000000000004</v>
          </cell>
          <cell r="AD2446">
            <v>270</v>
          </cell>
          <cell r="AH2446">
            <v>2.5</v>
          </cell>
        </row>
        <row r="2447">
          <cell r="A2447" t="str">
            <v>H2004008-000</v>
          </cell>
          <cell r="B2447" t="str">
            <v>Fixtures and fittings</v>
          </cell>
          <cell r="C2447">
            <v>1501</v>
          </cell>
          <cell r="D2447" t="str">
            <v>HR</v>
          </cell>
          <cell r="E2447" t="str">
            <v>N/A</v>
          </cell>
          <cell r="F2447" t="str">
            <v>IV0102358</v>
          </cell>
          <cell r="G2447" t="str">
            <v>KAMOL SUKOSOL ELECTRIC CO., LTD</v>
          </cell>
          <cell r="H2447" t="str">
            <v>DISH WASHER "ZANUSSI"LS-14</v>
          </cell>
          <cell r="I2447">
            <v>38050</v>
          </cell>
          <cell r="J2447">
            <v>38256</v>
          </cell>
          <cell r="K2447">
            <v>1820</v>
          </cell>
          <cell r="L2447">
            <v>1268</v>
          </cell>
          <cell r="M2447">
            <v>152323.23000000001</v>
          </cell>
          <cell r="N2447">
            <v>46282.52</v>
          </cell>
          <cell r="O2447">
            <v>106040.71</v>
          </cell>
          <cell r="R2447">
            <v>2.55284E-2</v>
          </cell>
          <cell r="S2447">
            <v>3888.5683447320002</v>
          </cell>
          <cell r="T2447">
            <v>1181.5186835679999</v>
          </cell>
          <cell r="U2447">
            <v>2707.0496611640001</v>
          </cell>
          <cell r="W2447">
            <v>2004</v>
          </cell>
          <cell r="X2447">
            <v>7</v>
          </cell>
          <cell r="Y2447">
            <v>1.0711974110032363</v>
          </cell>
          <cell r="Z2447">
            <v>1</v>
          </cell>
          <cell r="AA2447">
            <v>4</v>
          </cell>
          <cell r="AB2447">
            <v>4300</v>
          </cell>
          <cell r="AC2447">
            <v>0.67500000000000004</v>
          </cell>
          <cell r="AD2447">
            <v>2900</v>
          </cell>
          <cell r="AH2447">
            <v>2.5</v>
          </cell>
        </row>
        <row r="2448">
          <cell r="A2448" t="str">
            <v>H2004009-000</v>
          </cell>
          <cell r="B2448" t="str">
            <v>Fixtures and fittings</v>
          </cell>
          <cell r="C2448">
            <v>1501</v>
          </cell>
          <cell r="D2448" t="str">
            <v>HR</v>
          </cell>
          <cell r="E2448" t="str">
            <v>N/A</v>
          </cell>
          <cell r="F2448" t="str">
            <v>IV0102358</v>
          </cell>
          <cell r="G2448" t="str">
            <v>KAMOL SUKOSOL ELECTRIC CO., LTD</v>
          </cell>
          <cell r="H2448" t="str">
            <v>ROLLER SIZE: 600X700X850+150MM</v>
          </cell>
          <cell r="I2448">
            <v>38050</v>
          </cell>
          <cell r="J2448">
            <v>38256</v>
          </cell>
          <cell r="K2448">
            <v>1820</v>
          </cell>
          <cell r="L2448">
            <v>1268</v>
          </cell>
          <cell r="M2448">
            <v>9276.09</v>
          </cell>
          <cell r="N2448">
            <v>2818.2</v>
          </cell>
          <cell r="O2448">
            <v>6457.89</v>
          </cell>
          <cell r="R2448">
            <v>2.55284E-2</v>
          </cell>
          <cell r="S2448">
            <v>236.803735956</v>
          </cell>
          <cell r="T2448">
            <v>71.944136879999988</v>
          </cell>
          <cell r="U2448">
            <v>164.85959907599999</v>
          </cell>
          <cell r="W2448">
            <v>2004</v>
          </cell>
          <cell r="X2448">
            <v>7</v>
          </cell>
          <cell r="Y2448">
            <v>1.0711974110032363</v>
          </cell>
          <cell r="Z2448">
            <v>1</v>
          </cell>
          <cell r="AA2448">
            <v>4</v>
          </cell>
          <cell r="AB2448">
            <v>300</v>
          </cell>
          <cell r="AC2448">
            <v>0.67500000000000004</v>
          </cell>
          <cell r="AD2448">
            <v>200</v>
          </cell>
          <cell r="AH2448">
            <v>2.5</v>
          </cell>
        </row>
        <row r="2449">
          <cell r="A2449" t="str">
            <v>H2004010-000</v>
          </cell>
          <cell r="B2449" t="str">
            <v>Fixtures and fittings</v>
          </cell>
          <cell r="C2449">
            <v>1501</v>
          </cell>
          <cell r="D2449" t="str">
            <v>HR</v>
          </cell>
          <cell r="E2449" t="str">
            <v>N/A</v>
          </cell>
          <cell r="F2449" t="str">
            <v>IV0102358</v>
          </cell>
          <cell r="G2449" t="str">
            <v>KAMOL SUKOSOL ELECTRIC CO., LTD</v>
          </cell>
          <cell r="H2449" t="str">
            <v>SLATTED SHELF SIZE : 2100X700X850+150MM</v>
          </cell>
          <cell r="I2449">
            <v>38050</v>
          </cell>
          <cell r="J2449">
            <v>38256</v>
          </cell>
          <cell r="K2449">
            <v>1820</v>
          </cell>
          <cell r="L2449">
            <v>1268</v>
          </cell>
          <cell r="M2449">
            <v>16111.11</v>
          </cell>
          <cell r="N2449">
            <v>4895</v>
          </cell>
          <cell r="O2449">
            <v>11216.11</v>
          </cell>
          <cell r="R2449">
            <v>2.55284E-2</v>
          </cell>
          <cell r="S2449">
            <v>411.29086052400004</v>
          </cell>
          <cell r="T2449">
            <v>124.961518</v>
          </cell>
          <cell r="U2449">
            <v>286.32934252400003</v>
          </cell>
          <cell r="W2449">
            <v>2004</v>
          </cell>
          <cell r="X2449">
            <v>7</v>
          </cell>
          <cell r="Y2449">
            <v>1.0711974110032363</v>
          </cell>
          <cell r="Z2449">
            <v>1</v>
          </cell>
          <cell r="AA2449">
            <v>4</v>
          </cell>
          <cell r="AB2449">
            <v>500</v>
          </cell>
          <cell r="AC2449">
            <v>0.67500000000000004</v>
          </cell>
          <cell r="AD2449">
            <v>340</v>
          </cell>
          <cell r="AH2449">
            <v>2.5</v>
          </cell>
        </row>
        <row r="2450">
          <cell r="A2450" t="str">
            <v>H2004011-000</v>
          </cell>
          <cell r="B2450" t="str">
            <v>Fixtures and fittings</v>
          </cell>
          <cell r="C2450">
            <v>1501</v>
          </cell>
          <cell r="D2450" t="str">
            <v>HR</v>
          </cell>
          <cell r="E2450" t="str">
            <v>N/A</v>
          </cell>
          <cell r="F2450" t="str">
            <v>IV0102358</v>
          </cell>
          <cell r="G2450" t="str">
            <v>KAMOL SUKOSOL ELECTRIC CO., LTD</v>
          </cell>
          <cell r="H2450" t="str">
            <v>SLATTED SHELF SIZE : 2100X700X850+150MM</v>
          </cell>
          <cell r="I2450">
            <v>38050</v>
          </cell>
          <cell r="J2450">
            <v>38256</v>
          </cell>
          <cell r="K2450">
            <v>1820</v>
          </cell>
          <cell r="L2450">
            <v>1268</v>
          </cell>
          <cell r="M2450">
            <v>16111.11</v>
          </cell>
          <cell r="N2450">
            <v>4895</v>
          </cell>
          <cell r="O2450">
            <v>11216.11</v>
          </cell>
          <cell r="R2450">
            <v>2.55284E-2</v>
          </cell>
          <cell r="S2450">
            <v>411.29086052400004</v>
          </cell>
          <cell r="T2450">
            <v>124.961518</v>
          </cell>
          <cell r="U2450">
            <v>286.32934252400003</v>
          </cell>
          <cell r="W2450">
            <v>2004</v>
          </cell>
          <cell r="X2450">
            <v>7</v>
          </cell>
          <cell r="Y2450">
            <v>1.0711974110032363</v>
          </cell>
          <cell r="Z2450">
            <v>1</v>
          </cell>
          <cell r="AA2450">
            <v>4</v>
          </cell>
          <cell r="AB2450">
            <v>500</v>
          </cell>
          <cell r="AC2450">
            <v>0.67500000000000004</v>
          </cell>
          <cell r="AD2450">
            <v>340</v>
          </cell>
          <cell r="AH2450">
            <v>2.5</v>
          </cell>
        </row>
        <row r="2451">
          <cell r="A2451" t="str">
            <v>H2004012-000</v>
          </cell>
          <cell r="B2451" t="str">
            <v>Fixtures and fittings</v>
          </cell>
          <cell r="C2451">
            <v>1501</v>
          </cell>
          <cell r="D2451" t="str">
            <v>HR</v>
          </cell>
          <cell r="E2451" t="str">
            <v>N/A</v>
          </cell>
          <cell r="F2451" t="str">
            <v>IV0102358</v>
          </cell>
          <cell r="G2451" t="str">
            <v>KAMOL SUKOSOL ELECTRIC CO., LTD</v>
          </cell>
          <cell r="H2451" t="str">
            <v>SLATTED SHELF SIZE : 2100X700X850+150MM</v>
          </cell>
          <cell r="I2451">
            <v>38050</v>
          </cell>
          <cell r="J2451">
            <v>38256</v>
          </cell>
          <cell r="K2451">
            <v>1820</v>
          </cell>
          <cell r="L2451">
            <v>1268</v>
          </cell>
          <cell r="M2451">
            <v>16111.11</v>
          </cell>
          <cell r="N2451">
            <v>4895</v>
          </cell>
          <cell r="O2451">
            <v>11216.11</v>
          </cell>
          <cell r="R2451">
            <v>2.55284E-2</v>
          </cell>
          <cell r="S2451">
            <v>411.29086052400004</v>
          </cell>
          <cell r="T2451">
            <v>124.961518</v>
          </cell>
          <cell r="U2451">
            <v>286.32934252400003</v>
          </cell>
          <cell r="W2451">
            <v>2004</v>
          </cell>
          <cell r="X2451">
            <v>7</v>
          </cell>
          <cell r="Y2451">
            <v>1.0711974110032363</v>
          </cell>
          <cell r="Z2451">
            <v>1</v>
          </cell>
          <cell r="AA2451">
            <v>4</v>
          </cell>
          <cell r="AB2451">
            <v>500</v>
          </cell>
          <cell r="AC2451">
            <v>0.67500000000000004</v>
          </cell>
          <cell r="AD2451">
            <v>340</v>
          </cell>
          <cell r="AH2451">
            <v>2.5</v>
          </cell>
        </row>
        <row r="2452">
          <cell r="A2452" t="str">
            <v>H2004013-000</v>
          </cell>
          <cell r="B2452" t="str">
            <v>Fixtures and fittings</v>
          </cell>
          <cell r="C2452">
            <v>1501</v>
          </cell>
          <cell r="D2452" t="str">
            <v>HR</v>
          </cell>
          <cell r="E2452" t="str">
            <v>N/A</v>
          </cell>
          <cell r="F2452" t="str">
            <v>IV0102358</v>
          </cell>
          <cell r="G2452" t="str">
            <v>KAMOL SUKOSOL ELECTRIC CO., LTD</v>
          </cell>
          <cell r="H2452" t="str">
            <v>DOUBLE SINK TABLE SIZE: 2100X700X850+150</v>
          </cell>
          <cell r="I2452">
            <v>38050</v>
          </cell>
          <cell r="J2452">
            <v>38256</v>
          </cell>
          <cell r="K2452">
            <v>1820</v>
          </cell>
          <cell r="L2452">
            <v>1268</v>
          </cell>
          <cell r="M2452">
            <v>21969.71</v>
          </cell>
          <cell r="N2452">
            <v>6675.11</v>
          </cell>
          <cell r="O2452">
            <v>15294.6</v>
          </cell>
          <cell r="R2452">
            <v>2.55284E-2</v>
          </cell>
          <cell r="S2452">
            <v>560.85154476399998</v>
          </cell>
          <cell r="T2452">
            <v>170.40487812399999</v>
          </cell>
          <cell r="U2452">
            <v>390.44666663999999</v>
          </cell>
          <cell r="W2452">
            <v>2004</v>
          </cell>
          <cell r="X2452">
            <v>7</v>
          </cell>
          <cell r="Y2452">
            <v>1.0711974110032363</v>
          </cell>
          <cell r="Z2452">
            <v>1</v>
          </cell>
          <cell r="AA2452">
            <v>4</v>
          </cell>
          <cell r="AB2452">
            <v>600</v>
          </cell>
          <cell r="AC2452">
            <v>0.67500000000000004</v>
          </cell>
          <cell r="AD2452">
            <v>410</v>
          </cell>
          <cell r="AH2452">
            <v>2.5</v>
          </cell>
        </row>
        <row r="2453">
          <cell r="A2453" t="str">
            <v>H2004014-000</v>
          </cell>
          <cell r="B2453" t="str">
            <v>Fixtures and fittings</v>
          </cell>
          <cell r="C2453">
            <v>1501</v>
          </cell>
          <cell r="D2453" t="str">
            <v>HR</v>
          </cell>
          <cell r="E2453" t="str">
            <v>N/A</v>
          </cell>
          <cell r="F2453" t="str">
            <v>A4032160</v>
          </cell>
          <cell r="G2453" t="str">
            <v>FILLPART ENGINEERING (1999) CO., LTD</v>
          </cell>
          <cell r="H2453" t="str">
            <v>POT SITE 10 LITRE (GASS) LUCKY FLAME AT CANTEEN NSE2</v>
          </cell>
          <cell r="I2453">
            <v>38064</v>
          </cell>
          <cell r="J2453">
            <v>38256</v>
          </cell>
          <cell r="K2453">
            <v>1820</v>
          </cell>
          <cell r="L2453">
            <v>1268</v>
          </cell>
          <cell r="M2453">
            <v>6350</v>
          </cell>
          <cell r="N2453">
            <v>1929.12</v>
          </cell>
          <cell r="O2453">
            <v>4420.88</v>
          </cell>
          <cell r="R2453">
            <v>2.55284E-2</v>
          </cell>
          <cell r="S2453">
            <v>162.10533999999998</v>
          </cell>
          <cell r="T2453">
            <v>49.247347007999998</v>
          </cell>
          <cell r="U2453">
            <v>112.85799299199999</v>
          </cell>
          <cell r="W2453">
            <v>2004</v>
          </cell>
          <cell r="X2453">
            <v>7</v>
          </cell>
          <cell r="Y2453">
            <v>1.0711974110032363</v>
          </cell>
          <cell r="Z2453">
            <v>1</v>
          </cell>
          <cell r="AA2453">
            <v>4</v>
          </cell>
          <cell r="AB2453">
            <v>200</v>
          </cell>
          <cell r="AC2453">
            <v>0.67500000000000004</v>
          </cell>
          <cell r="AD2453">
            <v>140</v>
          </cell>
          <cell r="AH2453">
            <v>2.5</v>
          </cell>
        </row>
        <row r="2454">
          <cell r="A2454" t="str">
            <v>H2004015-000</v>
          </cell>
          <cell r="B2454" t="str">
            <v>Fixtures and fittings</v>
          </cell>
          <cell r="C2454">
            <v>1501</v>
          </cell>
          <cell r="D2454" t="str">
            <v>HR</v>
          </cell>
          <cell r="E2454" t="str">
            <v>N/A</v>
          </cell>
          <cell r="F2454" t="str">
            <v>A4032160</v>
          </cell>
          <cell r="G2454" t="str">
            <v>FILLPART ENGINEERING (1999) CO., LTD</v>
          </cell>
          <cell r="H2454" t="str">
            <v>POT SITE 10 LITRE (GASS) LUCKY FLAME AT CANTTEN NSE2</v>
          </cell>
          <cell r="I2454">
            <v>38064</v>
          </cell>
          <cell r="J2454">
            <v>38256</v>
          </cell>
          <cell r="K2454">
            <v>1820</v>
          </cell>
          <cell r="L2454">
            <v>1268</v>
          </cell>
          <cell r="M2454">
            <v>6350</v>
          </cell>
          <cell r="N2454">
            <v>1929.12</v>
          </cell>
          <cell r="O2454">
            <v>4420.88</v>
          </cell>
          <cell r="R2454">
            <v>2.55284E-2</v>
          </cell>
          <cell r="S2454">
            <v>162.10533999999998</v>
          </cell>
          <cell r="T2454">
            <v>49.247347007999998</v>
          </cell>
          <cell r="U2454">
            <v>112.85799299199999</v>
          </cell>
          <cell r="W2454">
            <v>2004</v>
          </cell>
          <cell r="X2454">
            <v>7</v>
          </cell>
          <cell r="Y2454">
            <v>1.0711974110032363</v>
          </cell>
          <cell r="Z2454">
            <v>1</v>
          </cell>
          <cell r="AA2454">
            <v>4</v>
          </cell>
          <cell r="AB2454">
            <v>200</v>
          </cell>
          <cell r="AC2454">
            <v>0.67500000000000004</v>
          </cell>
          <cell r="AD2454">
            <v>140</v>
          </cell>
          <cell r="AH2454">
            <v>2.5</v>
          </cell>
        </row>
        <row r="2455">
          <cell r="A2455" t="str">
            <v>H2004016-000</v>
          </cell>
          <cell r="B2455" t="str">
            <v>Fixtures and fittings</v>
          </cell>
          <cell r="C2455">
            <v>1501</v>
          </cell>
          <cell r="D2455" t="str">
            <v>HR</v>
          </cell>
          <cell r="E2455" t="str">
            <v>N/A</v>
          </cell>
          <cell r="F2455" t="str">
            <v>A4032160</v>
          </cell>
          <cell r="G2455" t="str">
            <v>FILLPART ENGINEERING (1999) CO., LTD</v>
          </cell>
          <cell r="H2455" t="str">
            <v>POT SITE 10 LITRE (GASS) FUCKY FLAME AT CANTEEN NSE2</v>
          </cell>
          <cell r="I2455">
            <v>38064</v>
          </cell>
          <cell r="J2455">
            <v>38256</v>
          </cell>
          <cell r="K2455">
            <v>1820</v>
          </cell>
          <cell r="L2455">
            <v>1268</v>
          </cell>
          <cell r="M2455">
            <v>6350</v>
          </cell>
          <cell r="N2455">
            <v>1929.12</v>
          </cell>
          <cell r="O2455">
            <v>4420.88</v>
          </cell>
          <cell r="R2455">
            <v>2.55284E-2</v>
          </cell>
          <cell r="S2455">
            <v>162.10533999999998</v>
          </cell>
          <cell r="T2455">
            <v>49.247347007999998</v>
          </cell>
          <cell r="U2455">
            <v>112.85799299199999</v>
          </cell>
          <cell r="W2455">
            <v>2004</v>
          </cell>
          <cell r="X2455">
            <v>7</v>
          </cell>
          <cell r="Y2455">
            <v>1.0711974110032363</v>
          </cell>
          <cell r="Z2455">
            <v>1</v>
          </cell>
          <cell r="AA2455">
            <v>4</v>
          </cell>
          <cell r="AB2455">
            <v>200</v>
          </cell>
          <cell r="AC2455">
            <v>0.67500000000000004</v>
          </cell>
          <cell r="AD2455">
            <v>140</v>
          </cell>
          <cell r="AH2455">
            <v>2.5</v>
          </cell>
        </row>
        <row r="2456">
          <cell r="A2456" t="str">
            <v>H2004017-000</v>
          </cell>
          <cell r="B2456" t="str">
            <v>Fixtures and fittings</v>
          </cell>
          <cell r="C2456">
            <v>1501</v>
          </cell>
          <cell r="D2456" t="str">
            <v>HR</v>
          </cell>
          <cell r="E2456" t="str">
            <v>N/A</v>
          </cell>
          <cell r="F2456" t="str">
            <v>4703-T836</v>
          </cell>
          <cell r="G2456" t="str">
            <v>THAI STEEL FURNITURE CO.,  LTD</v>
          </cell>
          <cell r="H2456" t="str">
            <v xml:space="preserve">LUCKY LOCKER CABINET 18 SLOT COLOR CREAM </v>
          </cell>
          <cell r="I2456">
            <v>38071</v>
          </cell>
          <cell r="J2456">
            <v>38256</v>
          </cell>
          <cell r="K2456">
            <v>1820</v>
          </cell>
          <cell r="L2456">
            <v>1268</v>
          </cell>
          <cell r="M2456">
            <v>6600</v>
          </cell>
          <cell r="N2456">
            <v>2005.08</v>
          </cell>
          <cell r="O2456">
            <v>4594.92</v>
          </cell>
          <cell r="R2456">
            <v>2.55284E-2</v>
          </cell>
          <cell r="S2456">
            <v>168.48743999999999</v>
          </cell>
          <cell r="T2456">
            <v>51.186484271999994</v>
          </cell>
          <cell r="U2456">
            <v>117.30095572799999</v>
          </cell>
          <cell r="W2456">
            <v>2004</v>
          </cell>
          <cell r="X2456">
            <v>7</v>
          </cell>
          <cell r="Y2456">
            <v>1.0711974110032363</v>
          </cell>
          <cell r="Z2456">
            <v>1</v>
          </cell>
          <cell r="AA2456">
            <v>4</v>
          </cell>
          <cell r="AB2456">
            <v>200</v>
          </cell>
          <cell r="AC2456">
            <v>0.67500000000000004</v>
          </cell>
          <cell r="AD2456">
            <v>140</v>
          </cell>
          <cell r="AH2456">
            <v>2.5</v>
          </cell>
        </row>
        <row r="2457">
          <cell r="A2457" t="str">
            <v>H2004018-000</v>
          </cell>
          <cell r="B2457" t="str">
            <v>Fixtures and fittings</v>
          </cell>
          <cell r="C2457">
            <v>1501</v>
          </cell>
          <cell r="D2457" t="str">
            <v>HR</v>
          </cell>
          <cell r="E2457" t="str">
            <v>N/A</v>
          </cell>
          <cell r="F2457" t="str">
            <v>4703-T836</v>
          </cell>
          <cell r="G2457" t="str">
            <v>THAI STEEL FURNITURE CO.,  LTD</v>
          </cell>
          <cell r="H2457" t="str">
            <v xml:space="preserve">LUCKY LOCKER CABINET 18 SLOT COLOR CREAM </v>
          </cell>
          <cell r="I2457">
            <v>38071</v>
          </cell>
          <cell r="J2457">
            <v>38256</v>
          </cell>
          <cell r="K2457">
            <v>1820</v>
          </cell>
          <cell r="L2457">
            <v>1268</v>
          </cell>
          <cell r="M2457">
            <v>6600</v>
          </cell>
          <cell r="N2457">
            <v>2005.08</v>
          </cell>
          <cell r="O2457">
            <v>4594.92</v>
          </cell>
          <cell r="R2457">
            <v>2.55284E-2</v>
          </cell>
          <cell r="S2457">
            <v>168.48743999999999</v>
          </cell>
          <cell r="T2457">
            <v>51.186484271999994</v>
          </cell>
          <cell r="U2457">
            <v>117.30095572799999</v>
          </cell>
          <cell r="W2457">
            <v>2004</v>
          </cell>
          <cell r="X2457">
            <v>7</v>
          </cell>
          <cell r="Y2457">
            <v>1.0711974110032363</v>
          </cell>
          <cell r="Z2457">
            <v>1</v>
          </cell>
          <cell r="AA2457">
            <v>4</v>
          </cell>
          <cell r="AB2457">
            <v>200</v>
          </cell>
          <cell r="AC2457">
            <v>0.67500000000000004</v>
          </cell>
          <cell r="AD2457">
            <v>140</v>
          </cell>
          <cell r="AH2457">
            <v>2.5</v>
          </cell>
        </row>
        <row r="2458">
          <cell r="A2458" t="str">
            <v>H2004019-000</v>
          </cell>
          <cell r="B2458" t="str">
            <v>Fixtures and fittings</v>
          </cell>
          <cell r="C2458">
            <v>1501</v>
          </cell>
          <cell r="D2458" t="str">
            <v>HR</v>
          </cell>
          <cell r="E2458" t="str">
            <v>N/A</v>
          </cell>
          <cell r="F2458" t="str">
            <v>4703-T836</v>
          </cell>
          <cell r="G2458" t="str">
            <v>THAI STEEL FURNITURE CO.,  LTD</v>
          </cell>
          <cell r="H2458" t="str">
            <v xml:space="preserve">LUCKY LOCKER CABINET 18 SLOT COLOR CREAM </v>
          </cell>
          <cell r="I2458">
            <v>38071</v>
          </cell>
          <cell r="J2458">
            <v>38256</v>
          </cell>
          <cell r="K2458">
            <v>1820</v>
          </cell>
          <cell r="L2458">
            <v>1268</v>
          </cell>
          <cell r="M2458">
            <v>6600</v>
          </cell>
          <cell r="N2458">
            <v>2005.08</v>
          </cell>
          <cell r="O2458">
            <v>4594.92</v>
          </cell>
          <cell r="R2458">
            <v>2.55284E-2</v>
          </cell>
          <cell r="S2458">
            <v>168.48743999999999</v>
          </cell>
          <cell r="T2458">
            <v>51.186484271999994</v>
          </cell>
          <cell r="U2458">
            <v>117.30095572799999</v>
          </cell>
          <cell r="W2458">
            <v>2004</v>
          </cell>
          <cell r="X2458">
            <v>7</v>
          </cell>
          <cell r="Y2458">
            <v>1.0711974110032363</v>
          </cell>
          <cell r="Z2458">
            <v>1</v>
          </cell>
          <cell r="AA2458">
            <v>4</v>
          </cell>
          <cell r="AB2458">
            <v>200</v>
          </cell>
          <cell r="AC2458">
            <v>0.67500000000000004</v>
          </cell>
          <cell r="AD2458">
            <v>140</v>
          </cell>
          <cell r="AH2458">
            <v>2.5</v>
          </cell>
        </row>
        <row r="2459">
          <cell r="A2459" t="str">
            <v>H2004020-000</v>
          </cell>
          <cell r="B2459" t="str">
            <v>Fixtures and fittings</v>
          </cell>
          <cell r="C2459">
            <v>1501</v>
          </cell>
          <cell r="D2459" t="str">
            <v>HR</v>
          </cell>
          <cell r="E2459" t="str">
            <v>N/A</v>
          </cell>
          <cell r="F2459" t="str">
            <v>4703-T836</v>
          </cell>
          <cell r="G2459" t="str">
            <v>THAI STEEL FURNITURE CO.,  LTD</v>
          </cell>
          <cell r="H2459" t="str">
            <v xml:space="preserve">LUCKY LOCKER CABINET 18 SLOT COLOR CREAM </v>
          </cell>
          <cell r="I2459">
            <v>38071</v>
          </cell>
          <cell r="J2459">
            <v>38256</v>
          </cell>
          <cell r="K2459">
            <v>1820</v>
          </cell>
          <cell r="L2459">
            <v>1268</v>
          </cell>
          <cell r="M2459">
            <v>6600</v>
          </cell>
          <cell r="N2459">
            <v>2005.08</v>
          </cell>
          <cell r="O2459">
            <v>4594.92</v>
          </cell>
          <cell r="R2459">
            <v>2.55284E-2</v>
          </cell>
          <cell r="S2459">
            <v>168.48743999999999</v>
          </cell>
          <cell r="T2459">
            <v>51.186484271999994</v>
          </cell>
          <cell r="U2459">
            <v>117.30095572799999</v>
          </cell>
          <cell r="W2459">
            <v>2004</v>
          </cell>
          <cell r="X2459">
            <v>7</v>
          </cell>
          <cell r="Y2459">
            <v>1.0711974110032363</v>
          </cell>
          <cell r="Z2459">
            <v>1</v>
          </cell>
          <cell r="AA2459">
            <v>4</v>
          </cell>
          <cell r="AB2459">
            <v>200</v>
          </cell>
          <cell r="AC2459">
            <v>0.67500000000000004</v>
          </cell>
          <cell r="AD2459">
            <v>140</v>
          </cell>
          <cell r="AH2459">
            <v>2.5</v>
          </cell>
        </row>
        <row r="2460">
          <cell r="A2460" t="str">
            <v>H2004021-000</v>
          </cell>
          <cell r="B2460" t="str">
            <v>Fixtures and fittings</v>
          </cell>
          <cell r="C2460">
            <v>1501</v>
          </cell>
          <cell r="D2460" t="str">
            <v>HR</v>
          </cell>
          <cell r="E2460" t="str">
            <v>N/A</v>
          </cell>
          <cell r="F2460" t="str">
            <v>4703-T836</v>
          </cell>
          <cell r="G2460" t="str">
            <v>THAI STEEL FURNITURE CO.,  LTD</v>
          </cell>
          <cell r="H2460" t="str">
            <v xml:space="preserve">LUCKY LOCKER CABINET 18 SLOT COLOR CREAM </v>
          </cell>
          <cell r="I2460">
            <v>38071</v>
          </cell>
          <cell r="J2460">
            <v>38256</v>
          </cell>
          <cell r="K2460">
            <v>1820</v>
          </cell>
          <cell r="L2460">
            <v>1268</v>
          </cell>
          <cell r="M2460">
            <v>6600</v>
          </cell>
          <cell r="N2460">
            <v>2005.08</v>
          </cell>
          <cell r="O2460">
            <v>4594.92</v>
          </cell>
          <cell r="R2460">
            <v>2.55284E-2</v>
          </cell>
          <cell r="S2460">
            <v>168.48743999999999</v>
          </cell>
          <cell r="T2460">
            <v>51.186484271999994</v>
          </cell>
          <cell r="U2460">
            <v>117.30095572799999</v>
          </cell>
          <cell r="W2460">
            <v>2004</v>
          </cell>
          <cell r="X2460">
            <v>7</v>
          </cell>
          <cell r="Y2460">
            <v>1.0711974110032363</v>
          </cell>
          <cell r="Z2460">
            <v>1</v>
          </cell>
          <cell r="AA2460">
            <v>4</v>
          </cell>
          <cell r="AB2460">
            <v>200</v>
          </cell>
          <cell r="AC2460">
            <v>0.67500000000000004</v>
          </cell>
          <cell r="AD2460">
            <v>140</v>
          </cell>
          <cell r="AH2460">
            <v>2.5</v>
          </cell>
        </row>
        <row r="2461">
          <cell r="A2461" t="str">
            <v>H2004022-000</v>
          </cell>
          <cell r="B2461" t="str">
            <v>Fixtures and fittings</v>
          </cell>
          <cell r="C2461">
            <v>1501</v>
          </cell>
          <cell r="D2461" t="str">
            <v>HR</v>
          </cell>
          <cell r="E2461" t="str">
            <v>N/A</v>
          </cell>
          <cell r="F2461" t="str">
            <v>4703-T836</v>
          </cell>
          <cell r="G2461" t="str">
            <v>THAI STEEL FURNITURE CO.,  LTD</v>
          </cell>
          <cell r="H2461" t="str">
            <v xml:space="preserve">LUCKY LOCKER CABINET 18 SLOT COLOR CREAM </v>
          </cell>
          <cell r="I2461">
            <v>38071</v>
          </cell>
          <cell r="J2461">
            <v>38256</v>
          </cell>
          <cell r="K2461">
            <v>1820</v>
          </cell>
          <cell r="L2461">
            <v>1268</v>
          </cell>
          <cell r="M2461">
            <v>6600</v>
          </cell>
          <cell r="N2461">
            <v>2005.08</v>
          </cell>
          <cell r="O2461">
            <v>4594.92</v>
          </cell>
          <cell r="R2461">
            <v>2.55284E-2</v>
          </cell>
          <cell r="S2461">
            <v>168.48743999999999</v>
          </cell>
          <cell r="T2461">
            <v>51.186484271999994</v>
          </cell>
          <cell r="U2461">
            <v>117.30095572799999</v>
          </cell>
          <cell r="W2461">
            <v>2004</v>
          </cell>
          <cell r="X2461">
            <v>7</v>
          </cell>
          <cell r="Y2461">
            <v>1.0711974110032363</v>
          </cell>
          <cell r="Z2461">
            <v>1</v>
          </cell>
          <cell r="AA2461">
            <v>4</v>
          </cell>
          <cell r="AB2461">
            <v>200</v>
          </cell>
          <cell r="AC2461">
            <v>0.67500000000000004</v>
          </cell>
          <cell r="AD2461">
            <v>140</v>
          </cell>
          <cell r="AH2461">
            <v>2.5</v>
          </cell>
        </row>
        <row r="2462">
          <cell r="A2462" t="str">
            <v>H2004023-000</v>
          </cell>
          <cell r="B2462" t="str">
            <v>Fixtures and fittings</v>
          </cell>
          <cell r="C2462">
            <v>1501</v>
          </cell>
          <cell r="D2462" t="str">
            <v>HR</v>
          </cell>
          <cell r="E2462" t="str">
            <v>N/A</v>
          </cell>
          <cell r="F2462" t="str">
            <v>4703-T836</v>
          </cell>
          <cell r="G2462" t="str">
            <v>THAI STEEL FURNITURE CO.,  LTD</v>
          </cell>
          <cell r="H2462" t="str">
            <v xml:space="preserve">LUCKY LOCKER CABINET 18 SLOT COLOR CREAM </v>
          </cell>
          <cell r="I2462">
            <v>38071</v>
          </cell>
          <cell r="J2462">
            <v>38256</v>
          </cell>
          <cell r="K2462">
            <v>1820</v>
          </cell>
          <cell r="L2462">
            <v>1268</v>
          </cell>
          <cell r="M2462">
            <v>6600</v>
          </cell>
          <cell r="N2462">
            <v>2005.08</v>
          </cell>
          <cell r="O2462">
            <v>4594.92</v>
          </cell>
          <cell r="R2462">
            <v>2.55284E-2</v>
          </cell>
          <cell r="S2462">
            <v>168.48743999999999</v>
          </cell>
          <cell r="T2462">
            <v>51.186484271999994</v>
          </cell>
          <cell r="U2462">
            <v>117.30095572799999</v>
          </cell>
          <cell r="W2462">
            <v>2004</v>
          </cell>
          <cell r="X2462">
            <v>7</v>
          </cell>
          <cell r="Y2462">
            <v>1.0711974110032363</v>
          </cell>
          <cell r="Z2462">
            <v>1</v>
          </cell>
          <cell r="AA2462">
            <v>4</v>
          </cell>
          <cell r="AB2462">
            <v>200</v>
          </cell>
          <cell r="AC2462">
            <v>0.67500000000000004</v>
          </cell>
          <cell r="AD2462">
            <v>140</v>
          </cell>
          <cell r="AH2462">
            <v>2.5</v>
          </cell>
        </row>
        <row r="2463">
          <cell r="A2463" t="str">
            <v>H2004024-000</v>
          </cell>
          <cell r="B2463" t="str">
            <v>Fixtures and fittings</v>
          </cell>
          <cell r="C2463">
            <v>1501</v>
          </cell>
          <cell r="D2463" t="str">
            <v>HR</v>
          </cell>
          <cell r="E2463" t="str">
            <v>N/A</v>
          </cell>
          <cell r="F2463" t="str">
            <v>4703-T836</v>
          </cell>
          <cell r="G2463" t="str">
            <v>THAI STEEL FURNITURE CO.,  LTD</v>
          </cell>
          <cell r="H2463" t="str">
            <v xml:space="preserve">LUCKY LOCKER CABINET 18 SLOT COLOR CREAM </v>
          </cell>
          <cell r="I2463">
            <v>38071</v>
          </cell>
          <cell r="J2463">
            <v>38256</v>
          </cell>
          <cell r="K2463">
            <v>1820</v>
          </cell>
          <cell r="L2463">
            <v>1268</v>
          </cell>
          <cell r="M2463">
            <v>6600</v>
          </cell>
          <cell r="N2463">
            <v>2005.08</v>
          </cell>
          <cell r="O2463">
            <v>4594.92</v>
          </cell>
          <cell r="R2463">
            <v>2.55284E-2</v>
          </cell>
          <cell r="S2463">
            <v>168.48743999999999</v>
          </cell>
          <cell r="T2463">
            <v>51.186484271999994</v>
          </cell>
          <cell r="U2463">
            <v>117.30095572799999</v>
          </cell>
          <cell r="W2463">
            <v>2004</v>
          </cell>
          <cell r="X2463">
            <v>7</v>
          </cell>
          <cell r="Y2463">
            <v>1.0711974110032363</v>
          </cell>
          <cell r="Z2463">
            <v>1</v>
          </cell>
          <cell r="AA2463">
            <v>4</v>
          </cell>
          <cell r="AB2463">
            <v>200</v>
          </cell>
          <cell r="AC2463">
            <v>0.67500000000000004</v>
          </cell>
          <cell r="AD2463">
            <v>140</v>
          </cell>
          <cell r="AH2463">
            <v>2.5</v>
          </cell>
        </row>
        <row r="2464">
          <cell r="A2464" t="str">
            <v>H2004025-000</v>
          </cell>
          <cell r="B2464" t="str">
            <v>Fixtures and fittings</v>
          </cell>
          <cell r="C2464">
            <v>1501</v>
          </cell>
          <cell r="D2464" t="str">
            <v>HR</v>
          </cell>
          <cell r="E2464" t="str">
            <v>N/A</v>
          </cell>
          <cell r="F2464" t="str">
            <v>4703-T836</v>
          </cell>
          <cell r="G2464" t="str">
            <v>THAI STEEL FURNITURE CO.,  LTD</v>
          </cell>
          <cell r="H2464" t="str">
            <v xml:space="preserve">LUCKY LOCKER CABINET 18 SLOT COLOR CREAM </v>
          </cell>
          <cell r="I2464">
            <v>38071</v>
          </cell>
          <cell r="J2464">
            <v>38256</v>
          </cell>
          <cell r="K2464">
            <v>1820</v>
          </cell>
          <cell r="L2464">
            <v>1268</v>
          </cell>
          <cell r="M2464">
            <v>6600</v>
          </cell>
          <cell r="N2464">
            <v>2005.08</v>
          </cell>
          <cell r="O2464">
            <v>4594.92</v>
          </cell>
          <cell r="R2464">
            <v>2.55284E-2</v>
          </cell>
          <cell r="S2464">
            <v>168.48743999999999</v>
          </cell>
          <cell r="T2464">
            <v>51.186484271999994</v>
          </cell>
          <cell r="U2464">
            <v>117.30095572799999</v>
          </cell>
          <cell r="W2464">
            <v>2004</v>
          </cell>
          <cell r="X2464">
            <v>7</v>
          </cell>
          <cell r="Y2464">
            <v>1.0711974110032363</v>
          </cell>
          <cell r="Z2464">
            <v>1</v>
          </cell>
          <cell r="AA2464">
            <v>4</v>
          </cell>
          <cell r="AB2464">
            <v>200</v>
          </cell>
          <cell r="AC2464">
            <v>0.67500000000000004</v>
          </cell>
          <cell r="AD2464">
            <v>140</v>
          </cell>
          <cell r="AH2464">
            <v>2.5</v>
          </cell>
        </row>
        <row r="2465">
          <cell r="A2465" t="str">
            <v>H2004026-000</v>
          </cell>
          <cell r="B2465" t="str">
            <v>Fixtures and fittings</v>
          </cell>
          <cell r="C2465">
            <v>1501</v>
          </cell>
          <cell r="D2465" t="str">
            <v>HR</v>
          </cell>
          <cell r="E2465" t="str">
            <v>N/A</v>
          </cell>
          <cell r="F2465" t="str">
            <v>4703-T836</v>
          </cell>
          <cell r="G2465" t="str">
            <v>THAI STEEL FURNITURE CO.,  LTD</v>
          </cell>
          <cell r="H2465" t="str">
            <v xml:space="preserve">LUCKY LOCKER CABINET 18 SLOT COLOR CREAM </v>
          </cell>
          <cell r="I2465">
            <v>38071</v>
          </cell>
          <cell r="J2465">
            <v>38256</v>
          </cell>
          <cell r="K2465">
            <v>1820</v>
          </cell>
          <cell r="L2465">
            <v>1268</v>
          </cell>
          <cell r="M2465">
            <v>6600</v>
          </cell>
          <cell r="N2465">
            <v>2005.08</v>
          </cell>
          <cell r="O2465">
            <v>4594.92</v>
          </cell>
          <cell r="R2465">
            <v>2.55284E-2</v>
          </cell>
          <cell r="S2465">
            <v>168.48743999999999</v>
          </cell>
          <cell r="T2465">
            <v>51.186484271999994</v>
          </cell>
          <cell r="U2465">
            <v>117.30095572799999</v>
          </cell>
          <cell r="W2465">
            <v>2004</v>
          </cell>
          <cell r="X2465">
            <v>7</v>
          </cell>
          <cell r="Y2465">
            <v>1.0711974110032363</v>
          </cell>
          <cell r="Z2465">
            <v>1</v>
          </cell>
          <cell r="AA2465">
            <v>4</v>
          </cell>
          <cell r="AB2465">
            <v>200</v>
          </cell>
          <cell r="AC2465">
            <v>0.67500000000000004</v>
          </cell>
          <cell r="AD2465">
            <v>140</v>
          </cell>
          <cell r="AH2465">
            <v>2.5</v>
          </cell>
        </row>
        <row r="2466">
          <cell r="A2466" t="str">
            <v>H2004027-000</v>
          </cell>
          <cell r="B2466" t="str">
            <v>Fixtures and fittings</v>
          </cell>
          <cell r="C2466">
            <v>1501</v>
          </cell>
          <cell r="D2466" t="str">
            <v>HR</v>
          </cell>
          <cell r="E2466" t="str">
            <v>N/A</v>
          </cell>
          <cell r="F2466" t="str">
            <v>4703-T836</v>
          </cell>
          <cell r="G2466" t="str">
            <v>THAI STEEL FURNITURE CO.,  LTD</v>
          </cell>
          <cell r="H2466" t="str">
            <v xml:space="preserve">LUCKY LOCKER CABINET 18 SLOT COLOR CREAM </v>
          </cell>
          <cell r="I2466">
            <v>38071</v>
          </cell>
          <cell r="J2466">
            <v>38256</v>
          </cell>
          <cell r="K2466">
            <v>1820</v>
          </cell>
          <cell r="L2466">
            <v>1268</v>
          </cell>
          <cell r="M2466">
            <v>6600</v>
          </cell>
          <cell r="N2466">
            <v>2005.08</v>
          </cell>
          <cell r="O2466">
            <v>4594.92</v>
          </cell>
          <cell r="R2466">
            <v>2.55284E-2</v>
          </cell>
          <cell r="S2466">
            <v>168.48743999999999</v>
          </cell>
          <cell r="T2466">
            <v>51.186484271999994</v>
          </cell>
          <cell r="U2466">
            <v>117.30095572799999</v>
          </cell>
          <cell r="W2466">
            <v>2004</v>
          </cell>
          <cell r="X2466">
            <v>7</v>
          </cell>
          <cell r="Y2466">
            <v>1.0711974110032363</v>
          </cell>
          <cell r="Z2466">
            <v>1</v>
          </cell>
          <cell r="AA2466">
            <v>4</v>
          </cell>
          <cell r="AB2466">
            <v>200</v>
          </cell>
          <cell r="AC2466">
            <v>0.67500000000000004</v>
          </cell>
          <cell r="AD2466">
            <v>140</v>
          </cell>
          <cell r="AH2466">
            <v>2.5</v>
          </cell>
        </row>
        <row r="2467">
          <cell r="A2467" t="str">
            <v>H2004028-000</v>
          </cell>
          <cell r="B2467" t="str">
            <v>Fixtures and fittings</v>
          </cell>
          <cell r="C2467">
            <v>1501</v>
          </cell>
          <cell r="D2467" t="str">
            <v>HR</v>
          </cell>
          <cell r="E2467" t="str">
            <v>N/A</v>
          </cell>
          <cell r="F2467" t="str">
            <v>4703-T836</v>
          </cell>
          <cell r="G2467" t="str">
            <v>THAI STEEL FURNITURE CO.,  LTD</v>
          </cell>
          <cell r="H2467" t="str">
            <v xml:space="preserve">LUCKY LOCKER CABINET 18 SLOT COLOR CREAM </v>
          </cell>
          <cell r="I2467">
            <v>38071</v>
          </cell>
          <cell r="J2467">
            <v>38256</v>
          </cell>
          <cell r="K2467">
            <v>1820</v>
          </cell>
          <cell r="L2467">
            <v>1268</v>
          </cell>
          <cell r="M2467">
            <v>6600</v>
          </cell>
          <cell r="N2467">
            <v>2005.08</v>
          </cell>
          <cell r="O2467">
            <v>4594.92</v>
          </cell>
          <cell r="R2467">
            <v>2.55284E-2</v>
          </cell>
          <cell r="S2467">
            <v>168.48743999999999</v>
          </cell>
          <cell r="T2467">
            <v>51.186484271999994</v>
          </cell>
          <cell r="U2467">
            <v>117.30095572799999</v>
          </cell>
          <cell r="W2467">
            <v>2004</v>
          </cell>
          <cell r="X2467">
            <v>7</v>
          </cell>
          <cell r="Y2467">
            <v>1.0711974110032363</v>
          </cell>
          <cell r="Z2467">
            <v>1</v>
          </cell>
          <cell r="AA2467">
            <v>4</v>
          </cell>
          <cell r="AB2467">
            <v>200</v>
          </cell>
          <cell r="AC2467">
            <v>0.67500000000000004</v>
          </cell>
          <cell r="AD2467">
            <v>140</v>
          </cell>
          <cell r="AH2467">
            <v>2.5</v>
          </cell>
        </row>
        <row r="2468">
          <cell r="A2468" t="str">
            <v>H2004029-000</v>
          </cell>
          <cell r="B2468" t="str">
            <v>Fixtures and fittings</v>
          </cell>
          <cell r="C2468">
            <v>1501</v>
          </cell>
          <cell r="D2468" t="str">
            <v>HR</v>
          </cell>
          <cell r="E2468" t="str">
            <v>N/A</v>
          </cell>
          <cell r="F2468" t="str">
            <v>4703-T836</v>
          </cell>
          <cell r="G2468" t="str">
            <v>THAI STEEL FURNITURE CO.,  LTD</v>
          </cell>
          <cell r="H2468" t="str">
            <v xml:space="preserve">LUCKY LOCKER CABINET 18 SLOT COLOR CREAM </v>
          </cell>
          <cell r="I2468">
            <v>38071</v>
          </cell>
          <cell r="J2468">
            <v>38256</v>
          </cell>
          <cell r="K2468">
            <v>1820</v>
          </cell>
          <cell r="L2468">
            <v>1268</v>
          </cell>
          <cell r="M2468">
            <v>6600</v>
          </cell>
          <cell r="N2468">
            <v>2005.08</v>
          </cell>
          <cell r="O2468">
            <v>4594.92</v>
          </cell>
          <cell r="R2468">
            <v>2.55284E-2</v>
          </cell>
          <cell r="S2468">
            <v>168.48743999999999</v>
          </cell>
          <cell r="T2468">
            <v>51.186484271999994</v>
          </cell>
          <cell r="U2468">
            <v>117.30095572799999</v>
          </cell>
          <cell r="W2468">
            <v>2004</v>
          </cell>
          <cell r="X2468">
            <v>7</v>
          </cell>
          <cell r="Y2468">
            <v>1.0711974110032363</v>
          </cell>
          <cell r="Z2468">
            <v>1</v>
          </cell>
          <cell r="AA2468">
            <v>4</v>
          </cell>
          <cell r="AB2468">
            <v>200</v>
          </cell>
          <cell r="AC2468">
            <v>0.67500000000000004</v>
          </cell>
          <cell r="AD2468">
            <v>140</v>
          </cell>
          <cell r="AH2468">
            <v>2.5</v>
          </cell>
        </row>
        <row r="2469">
          <cell r="A2469" t="str">
            <v>H2004030-000</v>
          </cell>
          <cell r="B2469" t="str">
            <v>Fixtures and fittings</v>
          </cell>
          <cell r="C2469">
            <v>1501</v>
          </cell>
          <cell r="D2469" t="str">
            <v>HR</v>
          </cell>
          <cell r="E2469" t="str">
            <v>N/A</v>
          </cell>
          <cell r="F2469" t="str">
            <v>4703-T836</v>
          </cell>
          <cell r="G2469" t="str">
            <v>THAI STEEL FURNITURE CO.,  LTD</v>
          </cell>
          <cell r="H2469" t="str">
            <v xml:space="preserve">LUCKY LOCKER CABINET 18 SLOT COLOR CREAM </v>
          </cell>
          <cell r="I2469">
            <v>38071</v>
          </cell>
          <cell r="J2469">
            <v>38256</v>
          </cell>
          <cell r="K2469">
            <v>1820</v>
          </cell>
          <cell r="L2469">
            <v>1268</v>
          </cell>
          <cell r="M2469">
            <v>6600</v>
          </cell>
          <cell r="N2469">
            <v>2005.08</v>
          </cell>
          <cell r="O2469">
            <v>4594.92</v>
          </cell>
          <cell r="R2469">
            <v>2.55284E-2</v>
          </cell>
          <cell r="S2469">
            <v>168.48743999999999</v>
          </cell>
          <cell r="T2469">
            <v>51.186484271999994</v>
          </cell>
          <cell r="U2469">
            <v>117.30095572799999</v>
          </cell>
          <cell r="W2469">
            <v>2004</v>
          </cell>
          <cell r="X2469">
            <v>7</v>
          </cell>
          <cell r="Y2469">
            <v>1.0711974110032363</v>
          </cell>
          <cell r="Z2469">
            <v>1</v>
          </cell>
          <cell r="AA2469">
            <v>4</v>
          </cell>
          <cell r="AB2469">
            <v>200</v>
          </cell>
          <cell r="AC2469">
            <v>0.67500000000000004</v>
          </cell>
          <cell r="AD2469">
            <v>140</v>
          </cell>
          <cell r="AH2469">
            <v>2.5</v>
          </cell>
        </row>
        <row r="2470">
          <cell r="A2470" t="str">
            <v>H2004031-000</v>
          </cell>
          <cell r="B2470" t="str">
            <v>Fixtures and fittings</v>
          </cell>
          <cell r="C2470">
            <v>1501</v>
          </cell>
          <cell r="D2470" t="str">
            <v>HR</v>
          </cell>
          <cell r="E2470" t="str">
            <v>N/A</v>
          </cell>
          <cell r="F2470" t="str">
            <v>4703-T836</v>
          </cell>
          <cell r="G2470" t="str">
            <v>THAI STEEL FURNITURE CO.,  LTD</v>
          </cell>
          <cell r="H2470" t="str">
            <v xml:space="preserve">LUCKY LOCKER CABINET 18 SLOT COLOR CREAM </v>
          </cell>
          <cell r="I2470">
            <v>38071</v>
          </cell>
          <cell r="J2470">
            <v>38256</v>
          </cell>
          <cell r="K2470">
            <v>1820</v>
          </cell>
          <cell r="L2470">
            <v>1268</v>
          </cell>
          <cell r="M2470">
            <v>6600</v>
          </cell>
          <cell r="N2470">
            <v>2005.08</v>
          </cell>
          <cell r="O2470">
            <v>4594.92</v>
          </cell>
          <cell r="R2470">
            <v>2.55284E-2</v>
          </cell>
          <cell r="S2470">
            <v>168.48743999999999</v>
          </cell>
          <cell r="T2470">
            <v>51.186484271999994</v>
          </cell>
          <cell r="U2470">
            <v>117.30095572799999</v>
          </cell>
          <cell r="W2470">
            <v>2004</v>
          </cell>
          <cell r="X2470">
            <v>7</v>
          </cell>
          <cell r="Y2470">
            <v>1.0711974110032363</v>
          </cell>
          <cell r="Z2470">
            <v>1</v>
          </cell>
          <cell r="AA2470">
            <v>4</v>
          </cell>
          <cell r="AB2470">
            <v>200</v>
          </cell>
          <cell r="AC2470">
            <v>0.67500000000000004</v>
          </cell>
          <cell r="AD2470">
            <v>140</v>
          </cell>
          <cell r="AH2470">
            <v>2.5</v>
          </cell>
        </row>
        <row r="2471">
          <cell r="A2471" t="str">
            <v>H2004032-000</v>
          </cell>
          <cell r="B2471" t="str">
            <v>Fixtures and fittings</v>
          </cell>
          <cell r="C2471">
            <v>1501</v>
          </cell>
          <cell r="D2471" t="str">
            <v>HR</v>
          </cell>
          <cell r="E2471" t="str">
            <v>N/A</v>
          </cell>
          <cell r="F2471" t="str">
            <v>4703-T836</v>
          </cell>
          <cell r="G2471" t="str">
            <v>THAI STEEL FURNITURE CO.,  LTD</v>
          </cell>
          <cell r="H2471" t="str">
            <v xml:space="preserve">LUCKY LOCKER CABINET 18 SLOT COLOR CREAM </v>
          </cell>
          <cell r="I2471">
            <v>38071</v>
          </cell>
          <cell r="J2471">
            <v>38256</v>
          </cell>
          <cell r="K2471">
            <v>1820</v>
          </cell>
          <cell r="L2471">
            <v>1268</v>
          </cell>
          <cell r="M2471">
            <v>6600</v>
          </cell>
          <cell r="N2471">
            <v>2005.08</v>
          </cell>
          <cell r="O2471">
            <v>4594.92</v>
          </cell>
          <cell r="R2471">
            <v>2.55284E-2</v>
          </cell>
          <cell r="S2471">
            <v>168.48743999999999</v>
          </cell>
          <cell r="T2471">
            <v>51.186484271999994</v>
          </cell>
          <cell r="U2471">
            <v>117.30095572799999</v>
          </cell>
          <cell r="W2471">
            <v>2004</v>
          </cell>
          <cell r="X2471">
            <v>7</v>
          </cell>
          <cell r="Y2471">
            <v>1.0711974110032363</v>
          </cell>
          <cell r="Z2471">
            <v>1</v>
          </cell>
          <cell r="AA2471">
            <v>4</v>
          </cell>
          <cell r="AB2471">
            <v>200</v>
          </cell>
          <cell r="AC2471">
            <v>0.67500000000000004</v>
          </cell>
          <cell r="AD2471">
            <v>140</v>
          </cell>
          <cell r="AH2471">
            <v>2.5</v>
          </cell>
        </row>
        <row r="2472">
          <cell r="A2472" t="str">
            <v>H2004033-000</v>
          </cell>
          <cell r="B2472" t="str">
            <v>Fixtures and fittings</v>
          </cell>
          <cell r="C2472">
            <v>1501</v>
          </cell>
          <cell r="D2472" t="str">
            <v>HR</v>
          </cell>
          <cell r="E2472" t="str">
            <v>N/A</v>
          </cell>
          <cell r="F2472" t="str">
            <v>4703-T836</v>
          </cell>
          <cell r="G2472" t="str">
            <v>THAI STEEL FURNITURE CO.,  LTD</v>
          </cell>
          <cell r="H2472" t="str">
            <v xml:space="preserve">LUCKY LOCKER CABINET 18 SLOT COLOR CREAM </v>
          </cell>
          <cell r="I2472">
            <v>38071</v>
          </cell>
          <cell r="J2472">
            <v>38256</v>
          </cell>
          <cell r="K2472">
            <v>1820</v>
          </cell>
          <cell r="L2472">
            <v>1268</v>
          </cell>
          <cell r="M2472">
            <v>6600</v>
          </cell>
          <cell r="N2472">
            <v>2005.08</v>
          </cell>
          <cell r="O2472">
            <v>4594.92</v>
          </cell>
          <cell r="R2472">
            <v>2.55284E-2</v>
          </cell>
          <cell r="S2472">
            <v>168.48743999999999</v>
          </cell>
          <cell r="T2472">
            <v>51.186484271999994</v>
          </cell>
          <cell r="U2472">
            <v>117.30095572799999</v>
          </cell>
          <cell r="W2472">
            <v>2004</v>
          </cell>
          <cell r="X2472">
            <v>7</v>
          </cell>
          <cell r="Y2472">
            <v>1.0711974110032363</v>
          </cell>
          <cell r="Z2472">
            <v>1</v>
          </cell>
          <cell r="AA2472">
            <v>4</v>
          </cell>
          <cell r="AB2472">
            <v>200</v>
          </cell>
          <cell r="AC2472">
            <v>0.67500000000000004</v>
          </cell>
          <cell r="AD2472">
            <v>140</v>
          </cell>
          <cell r="AH2472">
            <v>2.5</v>
          </cell>
        </row>
        <row r="2473">
          <cell r="A2473" t="str">
            <v>H2004034-000</v>
          </cell>
          <cell r="B2473" t="str">
            <v>Fixtures and fittings</v>
          </cell>
          <cell r="C2473">
            <v>1501</v>
          </cell>
          <cell r="D2473" t="str">
            <v>HR</v>
          </cell>
          <cell r="E2473" t="str">
            <v>N/A</v>
          </cell>
          <cell r="F2473" t="str">
            <v>4703-T836</v>
          </cell>
          <cell r="G2473" t="str">
            <v>THAI STEEL FURNITURE CO.,  LTD</v>
          </cell>
          <cell r="H2473" t="str">
            <v xml:space="preserve">LUCKY LOCKER CABINET 18 SLOT COLOR CREAM </v>
          </cell>
          <cell r="I2473">
            <v>38071</v>
          </cell>
          <cell r="J2473">
            <v>38256</v>
          </cell>
          <cell r="K2473">
            <v>1820</v>
          </cell>
          <cell r="L2473">
            <v>1268</v>
          </cell>
          <cell r="M2473">
            <v>6600</v>
          </cell>
          <cell r="N2473">
            <v>2005.08</v>
          </cell>
          <cell r="O2473">
            <v>4594.92</v>
          </cell>
          <cell r="R2473">
            <v>2.55284E-2</v>
          </cell>
          <cell r="S2473">
            <v>168.48743999999999</v>
          </cell>
          <cell r="T2473">
            <v>51.186484271999994</v>
          </cell>
          <cell r="U2473">
            <v>117.30095572799999</v>
          </cell>
          <cell r="W2473">
            <v>2004</v>
          </cell>
          <cell r="X2473">
            <v>7</v>
          </cell>
          <cell r="Y2473">
            <v>1.0711974110032363</v>
          </cell>
          <cell r="Z2473">
            <v>1</v>
          </cell>
          <cell r="AA2473">
            <v>4</v>
          </cell>
          <cell r="AB2473">
            <v>200</v>
          </cell>
          <cell r="AC2473">
            <v>0.67500000000000004</v>
          </cell>
          <cell r="AD2473">
            <v>140</v>
          </cell>
          <cell r="AH2473">
            <v>2.5</v>
          </cell>
        </row>
        <row r="2474">
          <cell r="A2474" t="str">
            <v>H2004035-000</v>
          </cell>
          <cell r="B2474" t="str">
            <v>Fixtures and fittings</v>
          </cell>
          <cell r="C2474">
            <v>1501</v>
          </cell>
          <cell r="D2474" t="str">
            <v>HR</v>
          </cell>
          <cell r="E2474" t="str">
            <v>N/A</v>
          </cell>
          <cell r="F2474" t="str">
            <v>4703-T836</v>
          </cell>
          <cell r="G2474" t="str">
            <v>THAI STEEL FURNITURE CO.,  LTD</v>
          </cell>
          <cell r="H2474" t="str">
            <v xml:space="preserve">LUCKY LOCKER CABINET 18 SLOT COLOR CREAM </v>
          </cell>
          <cell r="I2474">
            <v>38071</v>
          </cell>
          <cell r="J2474">
            <v>38256</v>
          </cell>
          <cell r="K2474">
            <v>1820</v>
          </cell>
          <cell r="L2474">
            <v>1268</v>
          </cell>
          <cell r="M2474">
            <v>6600</v>
          </cell>
          <cell r="N2474">
            <v>2005.08</v>
          </cell>
          <cell r="O2474">
            <v>4594.92</v>
          </cell>
          <cell r="R2474">
            <v>2.55284E-2</v>
          </cell>
          <cell r="S2474">
            <v>168.48743999999999</v>
          </cell>
          <cell r="T2474">
            <v>51.186484271999994</v>
          </cell>
          <cell r="U2474">
            <v>117.30095572799999</v>
          </cell>
          <cell r="W2474">
            <v>2004</v>
          </cell>
          <cell r="X2474">
            <v>7</v>
          </cell>
          <cell r="Y2474">
            <v>1.0711974110032363</v>
          </cell>
          <cell r="Z2474">
            <v>1</v>
          </cell>
          <cell r="AA2474">
            <v>4</v>
          </cell>
          <cell r="AB2474">
            <v>200</v>
          </cell>
          <cell r="AC2474">
            <v>0.67500000000000004</v>
          </cell>
          <cell r="AD2474">
            <v>140</v>
          </cell>
          <cell r="AH2474">
            <v>2.5</v>
          </cell>
        </row>
        <row r="2475">
          <cell r="A2475" t="str">
            <v>H2004036-000</v>
          </cell>
          <cell r="B2475" t="str">
            <v>Fixtures and fittings</v>
          </cell>
          <cell r="C2475">
            <v>1501</v>
          </cell>
          <cell r="D2475" t="str">
            <v>HR</v>
          </cell>
          <cell r="E2475" t="str">
            <v>N/A</v>
          </cell>
          <cell r="F2475" t="str">
            <v>4703-T836</v>
          </cell>
          <cell r="G2475" t="str">
            <v>THAI STEEL FURNITURE CO.,  LTD</v>
          </cell>
          <cell r="H2475" t="str">
            <v xml:space="preserve">LUCKY LOCKER CABINET 18 SLOT COLOR CREAM </v>
          </cell>
          <cell r="I2475">
            <v>38071</v>
          </cell>
          <cell r="J2475">
            <v>38256</v>
          </cell>
          <cell r="K2475">
            <v>1820</v>
          </cell>
          <cell r="L2475">
            <v>1268</v>
          </cell>
          <cell r="M2475">
            <v>6600</v>
          </cell>
          <cell r="N2475">
            <v>2005.08</v>
          </cell>
          <cell r="O2475">
            <v>4594.92</v>
          </cell>
          <cell r="R2475">
            <v>2.55284E-2</v>
          </cell>
          <cell r="S2475">
            <v>168.48743999999999</v>
          </cell>
          <cell r="T2475">
            <v>51.186484271999994</v>
          </cell>
          <cell r="U2475">
            <v>117.30095572799999</v>
          </cell>
          <cell r="W2475">
            <v>2004</v>
          </cell>
          <cell r="X2475">
            <v>7</v>
          </cell>
          <cell r="Y2475">
            <v>1.0711974110032363</v>
          </cell>
          <cell r="Z2475">
            <v>1</v>
          </cell>
          <cell r="AA2475">
            <v>4</v>
          </cell>
          <cell r="AB2475">
            <v>200</v>
          </cell>
          <cell r="AC2475">
            <v>0.67500000000000004</v>
          </cell>
          <cell r="AD2475">
            <v>140</v>
          </cell>
          <cell r="AH2475">
            <v>2.5</v>
          </cell>
        </row>
        <row r="2476">
          <cell r="A2476" t="str">
            <v>H2004037-000</v>
          </cell>
          <cell r="B2476" t="str">
            <v>Fixtures and fittings</v>
          </cell>
          <cell r="C2476">
            <v>1501</v>
          </cell>
          <cell r="D2476" t="str">
            <v>HR</v>
          </cell>
          <cell r="E2476" t="str">
            <v>N/A</v>
          </cell>
          <cell r="F2476" t="str">
            <v>4703-T836</v>
          </cell>
          <cell r="G2476" t="str">
            <v>THAI STEEL FURNITURE CO.,  LTD</v>
          </cell>
          <cell r="H2476" t="str">
            <v xml:space="preserve">LUCKY LOCKER CABINET 18 SLOT COLOR CREAM </v>
          </cell>
          <cell r="I2476">
            <v>38071</v>
          </cell>
          <cell r="J2476">
            <v>38256</v>
          </cell>
          <cell r="K2476">
            <v>1820</v>
          </cell>
          <cell r="L2476">
            <v>1268</v>
          </cell>
          <cell r="M2476">
            <v>6600</v>
          </cell>
          <cell r="N2476">
            <v>2005.08</v>
          </cell>
          <cell r="O2476">
            <v>4594.92</v>
          </cell>
          <cell r="R2476">
            <v>2.55284E-2</v>
          </cell>
          <cell r="S2476">
            <v>168.48743999999999</v>
          </cell>
          <cell r="T2476">
            <v>51.186484271999994</v>
          </cell>
          <cell r="U2476">
            <v>117.30095572799999</v>
          </cell>
          <cell r="W2476">
            <v>2004</v>
          </cell>
          <cell r="X2476">
            <v>7</v>
          </cell>
          <cell r="Y2476">
            <v>1.0711974110032363</v>
          </cell>
          <cell r="Z2476">
            <v>1</v>
          </cell>
          <cell r="AA2476">
            <v>4</v>
          </cell>
          <cell r="AB2476">
            <v>200</v>
          </cell>
          <cell r="AC2476">
            <v>0.67500000000000004</v>
          </cell>
          <cell r="AD2476">
            <v>140</v>
          </cell>
          <cell r="AH2476">
            <v>2.5</v>
          </cell>
        </row>
        <row r="2477">
          <cell r="A2477" t="str">
            <v>H2004038-000</v>
          </cell>
          <cell r="B2477" t="str">
            <v>Fixtures and fittings</v>
          </cell>
          <cell r="C2477">
            <v>1501</v>
          </cell>
          <cell r="D2477" t="str">
            <v>HR</v>
          </cell>
          <cell r="E2477" t="str">
            <v>N/A</v>
          </cell>
          <cell r="F2477" t="str">
            <v>4703-T836</v>
          </cell>
          <cell r="G2477" t="str">
            <v>THAI STEEL FURNITURE CO.,  LTD</v>
          </cell>
          <cell r="H2477" t="str">
            <v xml:space="preserve">LUCKY LOCKER CABINET 18 SLOT COLOR CREAM </v>
          </cell>
          <cell r="I2477">
            <v>38071</v>
          </cell>
          <cell r="J2477">
            <v>38256</v>
          </cell>
          <cell r="K2477">
            <v>1820</v>
          </cell>
          <cell r="L2477">
            <v>1268</v>
          </cell>
          <cell r="M2477">
            <v>6600</v>
          </cell>
          <cell r="N2477">
            <v>2005.08</v>
          </cell>
          <cell r="O2477">
            <v>4594.92</v>
          </cell>
          <cell r="R2477">
            <v>2.55284E-2</v>
          </cell>
          <cell r="S2477">
            <v>168.48743999999999</v>
          </cell>
          <cell r="T2477">
            <v>51.186484271999994</v>
          </cell>
          <cell r="U2477">
            <v>117.30095572799999</v>
          </cell>
          <cell r="W2477">
            <v>2004</v>
          </cell>
          <cell r="X2477">
            <v>7</v>
          </cell>
          <cell r="Y2477">
            <v>1.0711974110032363</v>
          </cell>
          <cell r="Z2477">
            <v>1</v>
          </cell>
          <cell r="AA2477">
            <v>4</v>
          </cell>
          <cell r="AB2477">
            <v>200</v>
          </cell>
          <cell r="AC2477">
            <v>0.67500000000000004</v>
          </cell>
          <cell r="AD2477">
            <v>140</v>
          </cell>
          <cell r="AH2477">
            <v>2.5</v>
          </cell>
        </row>
        <row r="2478">
          <cell r="A2478" t="str">
            <v>H2004039-000</v>
          </cell>
          <cell r="B2478" t="str">
            <v>Fixtures and fittings</v>
          </cell>
          <cell r="C2478">
            <v>1501</v>
          </cell>
          <cell r="D2478" t="str">
            <v>HR</v>
          </cell>
          <cell r="E2478" t="str">
            <v>N/A</v>
          </cell>
          <cell r="F2478" t="str">
            <v>4703-T836</v>
          </cell>
          <cell r="G2478" t="str">
            <v>THAI STEEL FURNITURE CO.,  LTD</v>
          </cell>
          <cell r="H2478" t="str">
            <v xml:space="preserve">LUCKY LOCKER CABINET 18 SLOT COLOR CREAM </v>
          </cell>
          <cell r="I2478">
            <v>38071</v>
          </cell>
          <cell r="J2478">
            <v>38256</v>
          </cell>
          <cell r="K2478">
            <v>1820</v>
          </cell>
          <cell r="L2478">
            <v>1268</v>
          </cell>
          <cell r="M2478">
            <v>6600</v>
          </cell>
          <cell r="N2478">
            <v>2005.08</v>
          </cell>
          <cell r="O2478">
            <v>4594.92</v>
          </cell>
          <cell r="R2478">
            <v>2.55284E-2</v>
          </cell>
          <cell r="S2478">
            <v>168.48743999999999</v>
          </cell>
          <cell r="T2478">
            <v>51.186484271999994</v>
          </cell>
          <cell r="U2478">
            <v>117.30095572799999</v>
          </cell>
          <cell r="W2478">
            <v>2004</v>
          </cell>
          <cell r="X2478">
            <v>7</v>
          </cell>
          <cell r="Y2478">
            <v>1.0711974110032363</v>
          </cell>
          <cell r="Z2478">
            <v>1</v>
          </cell>
          <cell r="AA2478">
            <v>4</v>
          </cell>
          <cell r="AB2478">
            <v>200</v>
          </cell>
          <cell r="AC2478">
            <v>0.67500000000000004</v>
          </cell>
          <cell r="AD2478">
            <v>140</v>
          </cell>
          <cell r="AH2478">
            <v>2.5</v>
          </cell>
        </row>
        <row r="2479">
          <cell r="A2479" t="str">
            <v>H2004040-000</v>
          </cell>
          <cell r="B2479" t="str">
            <v>Fixtures and fittings</v>
          </cell>
          <cell r="C2479">
            <v>1501</v>
          </cell>
          <cell r="D2479" t="str">
            <v>HR</v>
          </cell>
          <cell r="E2479" t="str">
            <v>N/A</v>
          </cell>
          <cell r="F2479" t="str">
            <v>4703-T836</v>
          </cell>
          <cell r="G2479" t="str">
            <v>THAI STEEL FURNITURE CO.,  LTD</v>
          </cell>
          <cell r="H2479" t="str">
            <v xml:space="preserve">LUCKY LOCKER CABINET 18 SLOT COLOR CREAM </v>
          </cell>
          <cell r="I2479">
            <v>38071</v>
          </cell>
          <cell r="J2479">
            <v>38256</v>
          </cell>
          <cell r="K2479">
            <v>1820</v>
          </cell>
          <cell r="L2479">
            <v>1268</v>
          </cell>
          <cell r="M2479">
            <v>6600</v>
          </cell>
          <cell r="N2479">
            <v>2005.08</v>
          </cell>
          <cell r="O2479">
            <v>4594.92</v>
          </cell>
          <cell r="R2479">
            <v>2.55284E-2</v>
          </cell>
          <cell r="S2479">
            <v>168.48743999999999</v>
          </cell>
          <cell r="T2479">
            <v>51.186484271999994</v>
          </cell>
          <cell r="U2479">
            <v>117.30095572799999</v>
          </cell>
          <cell r="W2479">
            <v>2004</v>
          </cell>
          <cell r="X2479">
            <v>7</v>
          </cell>
          <cell r="Y2479">
            <v>1.0711974110032363</v>
          </cell>
          <cell r="Z2479">
            <v>1</v>
          </cell>
          <cell r="AA2479">
            <v>4</v>
          </cell>
          <cell r="AB2479">
            <v>200</v>
          </cell>
          <cell r="AC2479">
            <v>0.67500000000000004</v>
          </cell>
          <cell r="AD2479">
            <v>140</v>
          </cell>
          <cell r="AH2479">
            <v>2.5</v>
          </cell>
        </row>
        <row r="2480">
          <cell r="A2480" t="str">
            <v>H2004041-000</v>
          </cell>
          <cell r="B2480" t="str">
            <v>Fixtures and fittings</v>
          </cell>
          <cell r="C2480">
            <v>1501</v>
          </cell>
          <cell r="D2480" t="str">
            <v>HR</v>
          </cell>
          <cell r="E2480" t="str">
            <v>N/A</v>
          </cell>
          <cell r="F2480" t="str">
            <v>4703-T836</v>
          </cell>
          <cell r="G2480" t="str">
            <v>THAI STEEL FURNITURE CO.,  LTD</v>
          </cell>
          <cell r="H2480" t="str">
            <v>LUCKY LOCKER CABINET 18 SLOT COLOR CREAM (2005EB792 to NSE1)</v>
          </cell>
          <cell r="I2480">
            <v>38071</v>
          </cell>
          <cell r="J2480">
            <v>38256</v>
          </cell>
          <cell r="K2480">
            <v>1820</v>
          </cell>
          <cell r="L2480">
            <v>1268</v>
          </cell>
          <cell r="M2480">
            <v>6600</v>
          </cell>
          <cell r="N2480">
            <v>2005.08</v>
          </cell>
          <cell r="O2480">
            <v>4594.92</v>
          </cell>
          <cell r="R2480">
            <v>2.55284E-2</v>
          </cell>
          <cell r="S2480">
            <v>168.48743999999999</v>
          </cell>
          <cell r="T2480">
            <v>51.186484271999994</v>
          </cell>
          <cell r="U2480">
            <v>117.30095572799999</v>
          </cell>
          <cell r="W2480">
            <v>2004</v>
          </cell>
          <cell r="X2480">
            <v>7</v>
          </cell>
          <cell r="Y2480">
            <v>1.0711974110032363</v>
          </cell>
          <cell r="Z2480">
            <v>1</v>
          </cell>
          <cell r="AA2480">
            <v>4</v>
          </cell>
          <cell r="AB2480">
            <v>200</v>
          </cell>
          <cell r="AC2480">
            <v>0.67500000000000004</v>
          </cell>
          <cell r="AD2480">
            <v>140</v>
          </cell>
          <cell r="AH2480">
            <v>2.5</v>
          </cell>
        </row>
        <row r="2481">
          <cell r="A2481" t="str">
            <v>H2004042-000</v>
          </cell>
          <cell r="B2481" t="str">
            <v>Fixtures and fittings</v>
          </cell>
          <cell r="C2481">
            <v>1501</v>
          </cell>
          <cell r="D2481" t="str">
            <v>HR</v>
          </cell>
          <cell r="E2481" t="str">
            <v>N/A</v>
          </cell>
          <cell r="F2481" t="str">
            <v>4703-T836</v>
          </cell>
          <cell r="G2481" t="str">
            <v>THAI STEEL FURNITURE CO.,  LTD</v>
          </cell>
          <cell r="H2481" t="str">
            <v>LUCKY LOCKER CABINET 18 SLOT COLOR CREAM (2005EB792 to NSE1)</v>
          </cell>
          <cell r="I2481">
            <v>38071</v>
          </cell>
          <cell r="J2481">
            <v>38256</v>
          </cell>
          <cell r="K2481">
            <v>1820</v>
          </cell>
          <cell r="L2481">
            <v>1268</v>
          </cell>
          <cell r="M2481">
            <v>6600</v>
          </cell>
          <cell r="N2481">
            <v>2005.08</v>
          </cell>
          <cell r="O2481">
            <v>4594.92</v>
          </cell>
          <cell r="R2481">
            <v>2.55284E-2</v>
          </cell>
          <cell r="S2481">
            <v>168.48743999999999</v>
          </cell>
          <cell r="T2481">
            <v>51.186484271999994</v>
          </cell>
          <cell r="U2481">
            <v>117.30095572799999</v>
          </cell>
          <cell r="W2481">
            <v>2004</v>
          </cell>
          <cell r="X2481">
            <v>7</v>
          </cell>
          <cell r="Y2481">
            <v>1.0711974110032363</v>
          </cell>
          <cell r="Z2481">
            <v>1</v>
          </cell>
          <cell r="AA2481">
            <v>4</v>
          </cell>
          <cell r="AB2481">
            <v>200</v>
          </cell>
          <cell r="AC2481">
            <v>0.67500000000000004</v>
          </cell>
          <cell r="AD2481">
            <v>140</v>
          </cell>
          <cell r="AH2481">
            <v>2.5</v>
          </cell>
        </row>
        <row r="2482">
          <cell r="A2482" t="str">
            <v>H2004043-000</v>
          </cell>
          <cell r="B2482" t="str">
            <v>Fixtures and fittings</v>
          </cell>
          <cell r="C2482">
            <v>1501</v>
          </cell>
          <cell r="D2482" t="str">
            <v>HR</v>
          </cell>
          <cell r="E2482" t="str">
            <v>N/A</v>
          </cell>
          <cell r="F2482" t="str">
            <v>4703-T836</v>
          </cell>
          <cell r="G2482" t="str">
            <v>THAI STEEL FURNITURE CO.,  LTD</v>
          </cell>
          <cell r="H2482" t="str">
            <v>LUCKY LOCKER CABINET 18 SLOT COLOR CREAM (2005EB792 to NSE1)</v>
          </cell>
          <cell r="I2482">
            <v>38071</v>
          </cell>
          <cell r="J2482">
            <v>38256</v>
          </cell>
          <cell r="K2482">
            <v>1820</v>
          </cell>
          <cell r="L2482">
            <v>1268</v>
          </cell>
          <cell r="M2482">
            <v>6600</v>
          </cell>
          <cell r="N2482">
            <v>2005.08</v>
          </cell>
          <cell r="O2482">
            <v>4594.92</v>
          </cell>
          <cell r="R2482">
            <v>2.55284E-2</v>
          </cell>
          <cell r="S2482">
            <v>168.48743999999999</v>
          </cell>
          <cell r="T2482">
            <v>51.186484271999994</v>
          </cell>
          <cell r="U2482">
            <v>117.30095572799999</v>
          </cell>
          <cell r="W2482">
            <v>2004</v>
          </cell>
          <cell r="X2482">
            <v>7</v>
          </cell>
          <cell r="Y2482">
            <v>1.0711974110032363</v>
          </cell>
          <cell r="Z2482">
            <v>1</v>
          </cell>
          <cell r="AA2482">
            <v>4</v>
          </cell>
          <cell r="AB2482">
            <v>200</v>
          </cell>
          <cell r="AC2482">
            <v>0.67500000000000004</v>
          </cell>
          <cell r="AD2482">
            <v>140</v>
          </cell>
          <cell r="AH2482">
            <v>2.5</v>
          </cell>
        </row>
        <row r="2483">
          <cell r="A2483" t="str">
            <v>H2004044-000</v>
          </cell>
          <cell r="B2483" t="str">
            <v>Fixtures and fittings</v>
          </cell>
          <cell r="C2483">
            <v>1501</v>
          </cell>
          <cell r="D2483" t="str">
            <v>HR</v>
          </cell>
          <cell r="E2483" t="str">
            <v>N/A</v>
          </cell>
          <cell r="F2483" t="str">
            <v>4703-T836</v>
          </cell>
          <cell r="G2483" t="str">
            <v>THAI STEEL FURNITURE CO.,  LTD</v>
          </cell>
          <cell r="H2483" t="str">
            <v>LUCKY LOCKER CABINET 18 SLOT COLOR CREAM (2005EB792 to NSE1)</v>
          </cell>
          <cell r="I2483">
            <v>38071</v>
          </cell>
          <cell r="J2483">
            <v>38256</v>
          </cell>
          <cell r="K2483">
            <v>1820</v>
          </cell>
          <cell r="L2483">
            <v>1268</v>
          </cell>
          <cell r="M2483">
            <v>6600</v>
          </cell>
          <cell r="N2483">
            <v>2005.08</v>
          </cell>
          <cell r="O2483">
            <v>4594.92</v>
          </cell>
          <cell r="R2483">
            <v>2.55284E-2</v>
          </cell>
          <cell r="S2483">
            <v>168.48743999999999</v>
          </cell>
          <cell r="T2483">
            <v>51.186484271999994</v>
          </cell>
          <cell r="U2483">
            <v>117.30095572799999</v>
          </cell>
          <cell r="W2483">
            <v>2004</v>
          </cell>
          <cell r="X2483">
            <v>7</v>
          </cell>
          <cell r="Y2483">
            <v>1.0711974110032363</v>
          </cell>
          <cell r="Z2483">
            <v>1</v>
          </cell>
          <cell r="AA2483">
            <v>4</v>
          </cell>
          <cell r="AB2483">
            <v>200</v>
          </cell>
          <cell r="AC2483">
            <v>0.67500000000000004</v>
          </cell>
          <cell r="AD2483">
            <v>140</v>
          </cell>
          <cell r="AH2483">
            <v>2.5</v>
          </cell>
        </row>
        <row r="2484">
          <cell r="A2484" t="str">
            <v>H2004045-000</v>
          </cell>
          <cell r="B2484" t="str">
            <v>Fixtures and fittings</v>
          </cell>
          <cell r="C2484">
            <v>1501</v>
          </cell>
          <cell r="D2484" t="str">
            <v>HR</v>
          </cell>
          <cell r="E2484" t="str">
            <v>N/A</v>
          </cell>
          <cell r="F2484" t="str">
            <v>4703-T836</v>
          </cell>
          <cell r="G2484" t="str">
            <v>THAI STEEL FURNITURE CO.,  LTD</v>
          </cell>
          <cell r="H2484" t="str">
            <v>LUCKY LOCKER CABINET 18 SLOT COLOR CREAM (2005EB792 to NSE1)</v>
          </cell>
          <cell r="I2484">
            <v>38071</v>
          </cell>
          <cell r="J2484">
            <v>38256</v>
          </cell>
          <cell r="K2484">
            <v>1820</v>
          </cell>
          <cell r="L2484">
            <v>1268</v>
          </cell>
          <cell r="M2484">
            <v>6600</v>
          </cell>
          <cell r="N2484">
            <v>2005.08</v>
          </cell>
          <cell r="O2484">
            <v>4594.92</v>
          </cell>
          <cell r="R2484">
            <v>2.55284E-2</v>
          </cell>
          <cell r="S2484">
            <v>168.48743999999999</v>
          </cell>
          <cell r="T2484">
            <v>51.186484271999994</v>
          </cell>
          <cell r="U2484">
            <v>117.30095572799999</v>
          </cell>
          <cell r="W2484">
            <v>2004</v>
          </cell>
          <cell r="X2484">
            <v>7</v>
          </cell>
          <cell r="Y2484">
            <v>1.0711974110032363</v>
          </cell>
          <cell r="Z2484">
            <v>1</v>
          </cell>
          <cell r="AA2484">
            <v>4</v>
          </cell>
          <cell r="AB2484">
            <v>200</v>
          </cell>
          <cell r="AC2484">
            <v>0.67500000000000004</v>
          </cell>
          <cell r="AD2484">
            <v>140</v>
          </cell>
          <cell r="AH2484">
            <v>2.5</v>
          </cell>
        </row>
        <row r="2485">
          <cell r="A2485" t="str">
            <v>H2004046-000</v>
          </cell>
          <cell r="B2485" t="str">
            <v>Fixtures and fittings</v>
          </cell>
          <cell r="C2485">
            <v>1501</v>
          </cell>
          <cell r="D2485" t="str">
            <v>HR</v>
          </cell>
          <cell r="E2485" t="str">
            <v>N/A</v>
          </cell>
          <cell r="F2485" t="str">
            <v>4703-T836</v>
          </cell>
          <cell r="G2485" t="str">
            <v>THAI STEEL FURNITURE CO.,  LTD</v>
          </cell>
          <cell r="H2485" t="str">
            <v xml:space="preserve">LUCKY LOCKER CABINET 18 SLOT COLOR CREAM </v>
          </cell>
          <cell r="I2485">
            <v>38071</v>
          </cell>
          <cell r="J2485">
            <v>38256</v>
          </cell>
          <cell r="K2485">
            <v>1820</v>
          </cell>
          <cell r="L2485">
            <v>1268</v>
          </cell>
          <cell r="M2485">
            <v>6600</v>
          </cell>
          <cell r="N2485">
            <v>2005.08</v>
          </cell>
          <cell r="O2485">
            <v>4594.92</v>
          </cell>
          <cell r="R2485">
            <v>2.55284E-2</v>
          </cell>
          <cell r="S2485">
            <v>168.48743999999999</v>
          </cell>
          <cell r="T2485">
            <v>51.186484271999994</v>
          </cell>
          <cell r="U2485">
            <v>117.30095572799999</v>
          </cell>
          <cell r="W2485">
            <v>2004</v>
          </cell>
          <cell r="X2485">
            <v>7</v>
          </cell>
          <cell r="Y2485">
            <v>1.0711974110032363</v>
          </cell>
          <cell r="Z2485">
            <v>1</v>
          </cell>
          <cell r="AA2485">
            <v>4</v>
          </cell>
          <cell r="AB2485">
            <v>200</v>
          </cell>
          <cell r="AC2485">
            <v>0.67500000000000004</v>
          </cell>
          <cell r="AD2485">
            <v>140</v>
          </cell>
          <cell r="AH2485">
            <v>2.5</v>
          </cell>
        </row>
        <row r="2486">
          <cell r="A2486" t="str">
            <v>H2004047-000</v>
          </cell>
          <cell r="B2486" t="str">
            <v>Fixtures and fittings</v>
          </cell>
          <cell r="C2486">
            <v>1501</v>
          </cell>
          <cell r="D2486" t="str">
            <v>HR</v>
          </cell>
          <cell r="E2486" t="str">
            <v>N/A</v>
          </cell>
          <cell r="F2486" t="str">
            <v>4703-T836</v>
          </cell>
          <cell r="G2486" t="str">
            <v>THAI STEEL FURNITURE CO.,  LTD</v>
          </cell>
          <cell r="H2486" t="str">
            <v xml:space="preserve">LUCKY LOCKER CABINET 18 SLOT COLOR CREAM </v>
          </cell>
          <cell r="I2486">
            <v>38071</v>
          </cell>
          <cell r="J2486">
            <v>38256</v>
          </cell>
          <cell r="K2486">
            <v>1820</v>
          </cell>
          <cell r="L2486">
            <v>1268</v>
          </cell>
          <cell r="M2486">
            <v>6600</v>
          </cell>
          <cell r="N2486">
            <v>2005.08</v>
          </cell>
          <cell r="O2486">
            <v>4594.92</v>
          </cell>
          <cell r="R2486">
            <v>2.55284E-2</v>
          </cell>
          <cell r="S2486">
            <v>168.48743999999999</v>
          </cell>
          <cell r="T2486">
            <v>51.186484271999994</v>
          </cell>
          <cell r="U2486">
            <v>117.30095572799999</v>
          </cell>
          <cell r="W2486">
            <v>2004</v>
          </cell>
          <cell r="X2486">
            <v>7</v>
          </cell>
          <cell r="Y2486">
            <v>1.0711974110032363</v>
          </cell>
          <cell r="Z2486">
            <v>1</v>
          </cell>
          <cell r="AA2486">
            <v>4</v>
          </cell>
          <cell r="AB2486">
            <v>200</v>
          </cell>
          <cell r="AC2486">
            <v>0.67500000000000004</v>
          </cell>
          <cell r="AD2486">
            <v>140</v>
          </cell>
          <cell r="AH2486">
            <v>2.5</v>
          </cell>
        </row>
        <row r="2487">
          <cell r="A2487" t="str">
            <v>H2004048-000</v>
          </cell>
          <cell r="B2487" t="str">
            <v>Fixtures and fittings</v>
          </cell>
          <cell r="C2487">
            <v>1501</v>
          </cell>
          <cell r="D2487" t="str">
            <v>HR</v>
          </cell>
          <cell r="E2487" t="str">
            <v>N/A</v>
          </cell>
          <cell r="F2487" t="str">
            <v>4703-T836</v>
          </cell>
          <cell r="G2487" t="str">
            <v>THAI STEEL FURNITURE CO.,  LTD</v>
          </cell>
          <cell r="H2487" t="str">
            <v xml:space="preserve">LUCKY LOCKER CABINET 18 SLOT COLOR CREAM </v>
          </cell>
          <cell r="I2487">
            <v>38071</v>
          </cell>
          <cell r="J2487">
            <v>38256</v>
          </cell>
          <cell r="K2487">
            <v>1820</v>
          </cell>
          <cell r="L2487">
            <v>1268</v>
          </cell>
          <cell r="M2487">
            <v>6600</v>
          </cell>
          <cell r="N2487">
            <v>2005.08</v>
          </cell>
          <cell r="O2487">
            <v>4594.92</v>
          </cell>
          <cell r="R2487">
            <v>2.55284E-2</v>
          </cell>
          <cell r="S2487">
            <v>168.48743999999999</v>
          </cell>
          <cell r="T2487">
            <v>51.186484271999994</v>
          </cell>
          <cell r="U2487">
            <v>117.30095572799999</v>
          </cell>
          <cell r="W2487">
            <v>2004</v>
          </cell>
          <cell r="X2487">
            <v>7</v>
          </cell>
          <cell r="Y2487">
            <v>1.0711974110032363</v>
          </cell>
          <cell r="Z2487">
            <v>1</v>
          </cell>
          <cell r="AA2487">
            <v>4</v>
          </cell>
          <cell r="AB2487">
            <v>200</v>
          </cell>
          <cell r="AC2487">
            <v>0.67500000000000004</v>
          </cell>
          <cell r="AD2487">
            <v>140</v>
          </cell>
          <cell r="AH2487">
            <v>2.5</v>
          </cell>
        </row>
        <row r="2488">
          <cell r="A2488" t="str">
            <v>H2004049-000</v>
          </cell>
          <cell r="B2488" t="str">
            <v>Fixtures and fittings</v>
          </cell>
          <cell r="C2488">
            <v>1501</v>
          </cell>
          <cell r="D2488" t="str">
            <v>HR</v>
          </cell>
          <cell r="E2488" t="str">
            <v>N/A</v>
          </cell>
          <cell r="F2488" t="str">
            <v>4703-T836</v>
          </cell>
          <cell r="G2488" t="str">
            <v>THAI STEEL FURNITURE CO.,  LTD</v>
          </cell>
          <cell r="H2488" t="str">
            <v xml:space="preserve">LUCKY LOCKER CABINET 18 SLOT COLOR CREAM </v>
          </cell>
          <cell r="I2488">
            <v>38071</v>
          </cell>
          <cell r="J2488">
            <v>38256</v>
          </cell>
          <cell r="K2488">
            <v>1820</v>
          </cell>
          <cell r="L2488">
            <v>1268</v>
          </cell>
          <cell r="M2488">
            <v>6600</v>
          </cell>
          <cell r="N2488">
            <v>2005.08</v>
          </cell>
          <cell r="O2488">
            <v>4594.92</v>
          </cell>
          <cell r="R2488">
            <v>2.55284E-2</v>
          </cell>
          <cell r="S2488">
            <v>168.48743999999999</v>
          </cell>
          <cell r="T2488">
            <v>51.186484271999994</v>
          </cell>
          <cell r="U2488">
            <v>117.30095572799999</v>
          </cell>
          <cell r="W2488">
            <v>2004</v>
          </cell>
          <cell r="X2488">
            <v>7</v>
          </cell>
          <cell r="Y2488">
            <v>1.0711974110032363</v>
          </cell>
          <cell r="Z2488">
            <v>1</v>
          </cell>
          <cell r="AA2488">
            <v>4</v>
          </cell>
          <cell r="AB2488">
            <v>200</v>
          </cell>
          <cell r="AC2488">
            <v>0.67500000000000004</v>
          </cell>
          <cell r="AD2488">
            <v>140</v>
          </cell>
          <cell r="AH2488">
            <v>2.5</v>
          </cell>
        </row>
        <row r="2489">
          <cell r="A2489" t="str">
            <v>H2004050-000</v>
          </cell>
          <cell r="B2489" t="str">
            <v>Fixtures and fittings</v>
          </cell>
          <cell r="C2489">
            <v>1501</v>
          </cell>
          <cell r="D2489" t="str">
            <v>HR</v>
          </cell>
          <cell r="E2489" t="str">
            <v>N/A</v>
          </cell>
          <cell r="F2489" t="str">
            <v>4703-T836</v>
          </cell>
          <cell r="G2489" t="str">
            <v>THAI STEEL FURNITURE CO.,  LTD</v>
          </cell>
          <cell r="H2489" t="str">
            <v xml:space="preserve">LUCKY LOCKER CABINET 18 SLOT COLOR CREAM </v>
          </cell>
          <cell r="I2489">
            <v>38071</v>
          </cell>
          <cell r="J2489">
            <v>38256</v>
          </cell>
          <cell r="K2489">
            <v>1820</v>
          </cell>
          <cell r="L2489">
            <v>1268</v>
          </cell>
          <cell r="M2489">
            <v>6600</v>
          </cell>
          <cell r="N2489">
            <v>2005.08</v>
          </cell>
          <cell r="O2489">
            <v>4594.92</v>
          </cell>
          <cell r="R2489">
            <v>2.33282E-2</v>
          </cell>
          <cell r="S2489">
            <v>153.96611999999999</v>
          </cell>
          <cell r="T2489">
            <v>46.774907255999999</v>
          </cell>
          <cell r="U2489">
            <v>107.19121274399998</v>
          </cell>
          <cell r="W2489">
            <v>2004</v>
          </cell>
          <cell r="X2489">
            <v>7</v>
          </cell>
          <cell r="Y2489">
            <v>1.0711974110032363</v>
          </cell>
          <cell r="Z2489">
            <v>1</v>
          </cell>
          <cell r="AA2489">
            <v>4</v>
          </cell>
          <cell r="AB2489">
            <v>200</v>
          </cell>
          <cell r="AC2489">
            <v>0.67500000000000004</v>
          </cell>
          <cell r="AD2489">
            <v>140</v>
          </cell>
          <cell r="AH2489">
            <v>2.5</v>
          </cell>
        </row>
        <row r="2490">
          <cell r="A2490" t="str">
            <v>H2004051-000</v>
          </cell>
          <cell r="B2490" t="str">
            <v>Fixtures and fittings</v>
          </cell>
          <cell r="C2490">
            <v>1501</v>
          </cell>
          <cell r="D2490" t="str">
            <v>HR</v>
          </cell>
          <cell r="E2490" t="str">
            <v>N/A</v>
          </cell>
          <cell r="F2490" t="str">
            <v>4703-T836</v>
          </cell>
          <cell r="G2490" t="str">
            <v>THAI STEEL FURNITURE CO.,  LTD</v>
          </cell>
          <cell r="H2490" t="str">
            <v xml:space="preserve">LUCKY LOCKER CABINET 18 SLOT COLOR CREAM </v>
          </cell>
          <cell r="I2490">
            <v>38071</v>
          </cell>
          <cell r="J2490">
            <v>38256</v>
          </cell>
          <cell r="K2490">
            <v>1820</v>
          </cell>
          <cell r="L2490">
            <v>1268</v>
          </cell>
          <cell r="M2490">
            <v>6600</v>
          </cell>
          <cell r="N2490">
            <v>2005.08</v>
          </cell>
          <cell r="O2490">
            <v>4594.92</v>
          </cell>
          <cell r="R2490">
            <v>2.55284E-2</v>
          </cell>
          <cell r="S2490">
            <v>168.48743999999999</v>
          </cell>
          <cell r="T2490">
            <v>51.186484271999994</v>
          </cell>
          <cell r="U2490">
            <v>117.30095572799999</v>
          </cell>
          <cell r="W2490">
            <v>2004</v>
          </cell>
          <cell r="X2490">
            <v>7</v>
          </cell>
          <cell r="Y2490">
            <v>1.0711974110032363</v>
          </cell>
          <cell r="Z2490">
            <v>1</v>
          </cell>
          <cell r="AA2490">
            <v>4</v>
          </cell>
          <cell r="AB2490">
            <v>200</v>
          </cell>
          <cell r="AC2490">
            <v>0.67500000000000004</v>
          </cell>
          <cell r="AD2490">
            <v>140</v>
          </cell>
          <cell r="AH2490">
            <v>2.5</v>
          </cell>
        </row>
        <row r="2491">
          <cell r="A2491" t="str">
            <v>H2004052-000</v>
          </cell>
          <cell r="B2491" t="str">
            <v>Fixtures and fittings</v>
          </cell>
          <cell r="C2491">
            <v>1501</v>
          </cell>
          <cell r="D2491" t="str">
            <v>HR</v>
          </cell>
          <cell r="E2491" t="str">
            <v>N/A</v>
          </cell>
          <cell r="F2491" t="str">
            <v>4703-T836</v>
          </cell>
          <cell r="G2491" t="str">
            <v>THAI STEEL FURNITURE CO.,  LTD</v>
          </cell>
          <cell r="H2491" t="str">
            <v xml:space="preserve">LUCKY LOCKER CABINET 18 SLOT COLOR CREAM </v>
          </cell>
          <cell r="I2491">
            <v>38071</v>
          </cell>
          <cell r="J2491">
            <v>38256</v>
          </cell>
          <cell r="K2491">
            <v>1820</v>
          </cell>
          <cell r="L2491">
            <v>1268</v>
          </cell>
          <cell r="M2491">
            <v>6600</v>
          </cell>
          <cell r="N2491">
            <v>2005.08</v>
          </cell>
          <cell r="O2491">
            <v>4594.92</v>
          </cell>
          <cell r="R2491">
            <v>2.55284E-2</v>
          </cell>
          <cell r="S2491">
            <v>168.48743999999999</v>
          </cell>
          <cell r="T2491">
            <v>51.186484271999994</v>
          </cell>
          <cell r="U2491">
            <v>117.30095572799999</v>
          </cell>
          <cell r="W2491">
            <v>2004</v>
          </cell>
          <cell r="X2491">
            <v>7</v>
          </cell>
          <cell r="Y2491">
            <v>1.0711974110032363</v>
          </cell>
          <cell r="Z2491">
            <v>1</v>
          </cell>
          <cell r="AA2491">
            <v>4</v>
          </cell>
          <cell r="AB2491">
            <v>200</v>
          </cell>
          <cell r="AC2491">
            <v>0.67500000000000004</v>
          </cell>
          <cell r="AD2491">
            <v>140</v>
          </cell>
          <cell r="AH2491">
            <v>2.5</v>
          </cell>
        </row>
        <row r="2492">
          <cell r="A2492" t="str">
            <v>H2004053-000</v>
          </cell>
          <cell r="B2492" t="str">
            <v>Fixtures and fittings</v>
          </cell>
          <cell r="C2492">
            <v>1501</v>
          </cell>
          <cell r="D2492" t="str">
            <v>HR</v>
          </cell>
          <cell r="E2492" t="str">
            <v>N/A</v>
          </cell>
          <cell r="F2492" t="str">
            <v>4703-T836</v>
          </cell>
          <cell r="G2492" t="str">
            <v>THAI STEEL FURNITURE CO.,  LTD</v>
          </cell>
          <cell r="H2492" t="str">
            <v xml:space="preserve">LUCKY LOCKER CABINET 18 SLOT COLOR CREAM </v>
          </cell>
          <cell r="I2492">
            <v>38071</v>
          </cell>
          <cell r="J2492">
            <v>38256</v>
          </cell>
          <cell r="K2492">
            <v>1820</v>
          </cell>
          <cell r="L2492">
            <v>1268</v>
          </cell>
          <cell r="M2492">
            <v>6600</v>
          </cell>
          <cell r="N2492">
            <v>2005.08</v>
          </cell>
          <cell r="O2492">
            <v>4594.92</v>
          </cell>
          <cell r="R2492">
            <v>2.55284E-2</v>
          </cell>
          <cell r="S2492">
            <v>168.48743999999999</v>
          </cell>
          <cell r="T2492">
            <v>51.186484271999994</v>
          </cell>
          <cell r="U2492">
            <v>117.30095572799999</v>
          </cell>
          <cell r="W2492">
            <v>2004</v>
          </cell>
          <cell r="X2492">
            <v>7</v>
          </cell>
          <cell r="Y2492">
            <v>1.0711974110032363</v>
          </cell>
          <cell r="Z2492">
            <v>1</v>
          </cell>
          <cell r="AA2492">
            <v>4</v>
          </cell>
          <cell r="AB2492">
            <v>200</v>
          </cell>
          <cell r="AC2492">
            <v>0.67500000000000004</v>
          </cell>
          <cell r="AD2492">
            <v>140</v>
          </cell>
          <cell r="AH2492">
            <v>2.5</v>
          </cell>
        </row>
        <row r="2493">
          <cell r="A2493" t="str">
            <v>H2004054-000</v>
          </cell>
          <cell r="B2493" t="str">
            <v>Fixtures and fittings</v>
          </cell>
          <cell r="C2493">
            <v>1501</v>
          </cell>
          <cell r="D2493" t="str">
            <v>HR</v>
          </cell>
          <cell r="E2493" t="str">
            <v>N/A</v>
          </cell>
          <cell r="F2493" t="str">
            <v>4703-T836</v>
          </cell>
          <cell r="G2493" t="str">
            <v>THAI STEEL FURNITURE CO.,  LTD</v>
          </cell>
          <cell r="H2493" t="str">
            <v xml:space="preserve">LUCKY LOCKER CABINET 18 SLOT COLOR CREAM </v>
          </cell>
          <cell r="I2493">
            <v>38071</v>
          </cell>
          <cell r="J2493">
            <v>38256</v>
          </cell>
          <cell r="K2493">
            <v>1820</v>
          </cell>
          <cell r="L2493">
            <v>1268</v>
          </cell>
          <cell r="M2493">
            <v>6600</v>
          </cell>
          <cell r="N2493">
            <v>2005.08</v>
          </cell>
          <cell r="O2493">
            <v>4594.92</v>
          </cell>
          <cell r="R2493">
            <v>2.55284E-2</v>
          </cell>
          <cell r="S2493">
            <v>168.48743999999999</v>
          </cell>
          <cell r="T2493">
            <v>51.186484271999994</v>
          </cell>
          <cell r="U2493">
            <v>117.30095572799999</v>
          </cell>
          <cell r="W2493">
            <v>2004</v>
          </cell>
          <cell r="X2493">
            <v>7</v>
          </cell>
          <cell r="Y2493">
            <v>1.0711974110032363</v>
          </cell>
          <cell r="Z2493">
            <v>1</v>
          </cell>
          <cell r="AA2493">
            <v>4</v>
          </cell>
          <cell r="AB2493">
            <v>200</v>
          </cell>
          <cell r="AC2493">
            <v>0.67500000000000004</v>
          </cell>
          <cell r="AD2493">
            <v>140</v>
          </cell>
          <cell r="AH2493">
            <v>2.5</v>
          </cell>
        </row>
        <row r="2494">
          <cell r="A2494" t="str">
            <v>H2004055-000</v>
          </cell>
          <cell r="B2494" t="str">
            <v>Fixtures and fittings</v>
          </cell>
          <cell r="C2494">
            <v>1501</v>
          </cell>
          <cell r="D2494" t="str">
            <v>HR</v>
          </cell>
          <cell r="E2494" t="str">
            <v>N/A</v>
          </cell>
          <cell r="F2494" t="str">
            <v>4703-T836</v>
          </cell>
          <cell r="G2494" t="str">
            <v>THAI STEEL FURNITURE CO.,  LTD</v>
          </cell>
          <cell r="H2494" t="str">
            <v xml:space="preserve">LUCKY LOCKER CABINET 18 SLOT COLOR CREAM </v>
          </cell>
          <cell r="I2494">
            <v>38071</v>
          </cell>
          <cell r="J2494">
            <v>38256</v>
          </cell>
          <cell r="K2494">
            <v>1820</v>
          </cell>
          <cell r="L2494">
            <v>1268</v>
          </cell>
          <cell r="M2494">
            <v>6600</v>
          </cell>
          <cell r="N2494">
            <v>2005.08</v>
          </cell>
          <cell r="O2494">
            <v>4594.92</v>
          </cell>
          <cell r="R2494">
            <v>2.55284E-2</v>
          </cell>
          <cell r="S2494">
            <v>168.48743999999999</v>
          </cell>
          <cell r="T2494">
            <v>51.186484271999994</v>
          </cell>
          <cell r="U2494">
            <v>117.30095572799999</v>
          </cell>
          <cell r="W2494">
            <v>2004</v>
          </cell>
          <cell r="X2494">
            <v>7</v>
          </cell>
          <cell r="Y2494">
            <v>1.0711974110032363</v>
          </cell>
          <cell r="Z2494">
            <v>1</v>
          </cell>
          <cell r="AA2494">
            <v>4</v>
          </cell>
          <cell r="AB2494">
            <v>200</v>
          </cell>
          <cell r="AC2494">
            <v>0.67500000000000004</v>
          </cell>
          <cell r="AD2494">
            <v>140</v>
          </cell>
          <cell r="AH2494">
            <v>2.5</v>
          </cell>
        </row>
        <row r="2495">
          <cell r="A2495" t="str">
            <v>H2004056-000</v>
          </cell>
          <cell r="B2495" t="str">
            <v>Fixtures and fittings</v>
          </cell>
          <cell r="C2495">
            <v>1501</v>
          </cell>
          <cell r="D2495" t="str">
            <v>HR</v>
          </cell>
          <cell r="E2495" t="str">
            <v>N/A</v>
          </cell>
          <cell r="F2495" t="str">
            <v>4703-T836</v>
          </cell>
          <cell r="G2495" t="str">
            <v>THAI STEEL FURNITURE CO.,  LTD</v>
          </cell>
          <cell r="H2495" t="str">
            <v xml:space="preserve">LUCKY LOCKER CABINET 18 SLOT COLOR CREAM </v>
          </cell>
          <cell r="I2495">
            <v>38071</v>
          </cell>
          <cell r="J2495">
            <v>38256</v>
          </cell>
          <cell r="K2495">
            <v>1820</v>
          </cell>
          <cell r="L2495">
            <v>1268</v>
          </cell>
          <cell r="M2495">
            <v>6600</v>
          </cell>
          <cell r="N2495">
            <v>2005.08</v>
          </cell>
          <cell r="O2495">
            <v>4594.92</v>
          </cell>
          <cell r="R2495">
            <v>2.55284E-2</v>
          </cell>
          <cell r="S2495">
            <v>168.48743999999999</v>
          </cell>
          <cell r="T2495">
            <v>51.186484271999994</v>
          </cell>
          <cell r="U2495">
            <v>117.30095572799999</v>
          </cell>
          <cell r="W2495">
            <v>2004</v>
          </cell>
          <cell r="X2495">
            <v>7</v>
          </cell>
          <cell r="Y2495">
            <v>1.0711974110032363</v>
          </cell>
          <cell r="Z2495">
            <v>1</v>
          </cell>
          <cell r="AA2495">
            <v>4</v>
          </cell>
          <cell r="AB2495">
            <v>200</v>
          </cell>
          <cell r="AC2495">
            <v>0.67500000000000004</v>
          </cell>
          <cell r="AD2495">
            <v>140</v>
          </cell>
          <cell r="AH2495">
            <v>2.5</v>
          </cell>
        </row>
        <row r="2496">
          <cell r="A2496" t="str">
            <v>H2004057-000</v>
          </cell>
          <cell r="B2496" t="str">
            <v>Fixtures and fittings</v>
          </cell>
          <cell r="C2496">
            <v>1501</v>
          </cell>
          <cell r="D2496" t="str">
            <v>HR</v>
          </cell>
          <cell r="E2496" t="str">
            <v>N/A</v>
          </cell>
          <cell r="F2496" t="str">
            <v>4703-T836</v>
          </cell>
          <cell r="G2496" t="str">
            <v>THAI STEEL FURNITURE CO.,  LTD</v>
          </cell>
          <cell r="H2496" t="str">
            <v xml:space="preserve">LUCKY LOCKER CABINET 18 SLOT COLOR CREAM </v>
          </cell>
          <cell r="I2496">
            <v>38071</v>
          </cell>
          <cell r="J2496">
            <v>38256</v>
          </cell>
          <cell r="K2496">
            <v>1820</v>
          </cell>
          <cell r="L2496">
            <v>1268</v>
          </cell>
          <cell r="M2496">
            <v>6600</v>
          </cell>
          <cell r="N2496">
            <v>2005.08</v>
          </cell>
          <cell r="O2496">
            <v>4594.92</v>
          </cell>
          <cell r="R2496">
            <v>2.55284E-2</v>
          </cell>
          <cell r="S2496">
            <v>168.48743999999999</v>
          </cell>
          <cell r="T2496">
            <v>51.186484271999994</v>
          </cell>
          <cell r="U2496">
            <v>117.30095572799999</v>
          </cell>
          <cell r="W2496">
            <v>2004</v>
          </cell>
          <cell r="X2496">
            <v>7</v>
          </cell>
          <cell r="Y2496">
            <v>1.0711974110032363</v>
          </cell>
          <cell r="Z2496">
            <v>1</v>
          </cell>
          <cell r="AA2496">
            <v>4</v>
          </cell>
          <cell r="AB2496">
            <v>200</v>
          </cell>
          <cell r="AC2496">
            <v>0.67500000000000004</v>
          </cell>
          <cell r="AD2496">
            <v>140</v>
          </cell>
          <cell r="AH2496">
            <v>2.5</v>
          </cell>
        </row>
        <row r="2497">
          <cell r="A2497" t="str">
            <v>H2004058-000</v>
          </cell>
          <cell r="B2497" t="str">
            <v>Fixtures and fittings</v>
          </cell>
          <cell r="C2497">
            <v>1501</v>
          </cell>
          <cell r="D2497" t="str">
            <v>HR</v>
          </cell>
          <cell r="E2497" t="str">
            <v>N/A</v>
          </cell>
          <cell r="F2497" t="str">
            <v>4703-T836</v>
          </cell>
          <cell r="G2497" t="str">
            <v>THAI STEEL FURNITURE CO.,  LTD</v>
          </cell>
          <cell r="H2497" t="str">
            <v xml:space="preserve">LUCKY LOCKER CABINET 18 SLOT COLOR CREAM </v>
          </cell>
          <cell r="I2497">
            <v>38071</v>
          </cell>
          <cell r="J2497">
            <v>38256</v>
          </cell>
          <cell r="K2497">
            <v>1820</v>
          </cell>
          <cell r="L2497">
            <v>1268</v>
          </cell>
          <cell r="M2497">
            <v>6600</v>
          </cell>
          <cell r="N2497">
            <v>2005.08</v>
          </cell>
          <cell r="O2497">
            <v>4594.92</v>
          </cell>
          <cell r="R2497">
            <v>2.55284E-2</v>
          </cell>
          <cell r="S2497">
            <v>168.48743999999999</v>
          </cell>
          <cell r="T2497">
            <v>51.186484271999994</v>
          </cell>
          <cell r="U2497">
            <v>117.30095572799999</v>
          </cell>
          <cell r="W2497">
            <v>2004</v>
          </cell>
          <cell r="X2497">
            <v>7</v>
          </cell>
          <cell r="Y2497">
            <v>1.0711974110032363</v>
          </cell>
          <cell r="Z2497">
            <v>1</v>
          </cell>
          <cell r="AA2497">
            <v>4</v>
          </cell>
          <cell r="AB2497">
            <v>200</v>
          </cell>
          <cell r="AC2497">
            <v>0.67500000000000004</v>
          </cell>
          <cell r="AD2497">
            <v>140</v>
          </cell>
          <cell r="AH2497">
            <v>2.5</v>
          </cell>
        </row>
        <row r="2498">
          <cell r="A2498" t="str">
            <v>H2004059-000</v>
          </cell>
          <cell r="B2498" t="str">
            <v>Fixtures and fittings</v>
          </cell>
          <cell r="C2498">
            <v>1501</v>
          </cell>
          <cell r="D2498" t="str">
            <v>HR</v>
          </cell>
          <cell r="E2498" t="str">
            <v>N/A</v>
          </cell>
          <cell r="F2498" t="str">
            <v>4703-T836</v>
          </cell>
          <cell r="G2498" t="str">
            <v>THAI STEEL FURNITURE CO.,  LTD</v>
          </cell>
          <cell r="H2498" t="str">
            <v xml:space="preserve">LUCKY LOCKER CABINET 18 SLOT COLOR CREAM </v>
          </cell>
          <cell r="I2498">
            <v>38071</v>
          </cell>
          <cell r="J2498">
            <v>38256</v>
          </cell>
          <cell r="K2498">
            <v>1820</v>
          </cell>
          <cell r="L2498">
            <v>1268</v>
          </cell>
          <cell r="M2498">
            <v>6600</v>
          </cell>
          <cell r="N2498">
            <v>2005.08</v>
          </cell>
          <cell r="O2498">
            <v>4594.92</v>
          </cell>
          <cell r="R2498">
            <v>2.55284E-2</v>
          </cell>
          <cell r="S2498">
            <v>168.48743999999999</v>
          </cell>
          <cell r="T2498">
            <v>51.186484271999994</v>
          </cell>
          <cell r="U2498">
            <v>117.30095572799999</v>
          </cell>
          <cell r="W2498">
            <v>2004</v>
          </cell>
          <cell r="X2498">
            <v>7</v>
          </cell>
          <cell r="Y2498">
            <v>1.0711974110032363</v>
          </cell>
          <cell r="Z2498">
            <v>1</v>
          </cell>
          <cell r="AA2498">
            <v>4</v>
          </cell>
          <cell r="AB2498">
            <v>200</v>
          </cell>
          <cell r="AC2498">
            <v>0.67500000000000004</v>
          </cell>
          <cell r="AD2498">
            <v>140</v>
          </cell>
          <cell r="AH2498">
            <v>2.5</v>
          </cell>
        </row>
        <row r="2499">
          <cell r="A2499" t="str">
            <v>H2004060-000</v>
          </cell>
          <cell r="B2499" t="str">
            <v>Fixtures and fittings</v>
          </cell>
          <cell r="C2499">
            <v>1501</v>
          </cell>
          <cell r="D2499" t="str">
            <v>HR</v>
          </cell>
          <cell r="E2499" t="str">
            <v>N/A</v>
          </cell>
          <cell r="F2499" t="str">
            <v>4703-T836</v>
          </cell>
          <cell r="G2499" t="str">
            <v>THAI STEEL FURNITURE CO.,  LTD</v>
          </cell>
          <cell r="H2499" t="str">
            <v xml:space="preserve">LUCKY LOCKER CABINET 18 SLOT COLOR CREAM </v>
          </cell>
          <cell r="I2499">
            <v>38071</v>
          </cell>
          <cell r="J2499">
            <v>38256</v>
          </cell>
          <cell r="K2499">
            <v>1820</v>
          </cell>
          <cell r="L2499">
            <v>1268</v>
          </cell>
          <cell r="M2499">
            <v>6600</v>
          </cell>
          <cell r="N2499">
            <v>2005.08</v>
          </cell>
          <cell r="O2499">
            <v>4594.92</v>
          </cell>
          <cell r="R2499">
            <v>2.55284E-2</v>
          </cell>
          <cell r="S2499">
            <v>168.48743999999999</v>
          </cell>
          <cell r="T2499">
            <v>51.186484271999994</v>
          </cell>
          <cell r="U2499">
            <v>117.30095572799999</v>
          </cell>
          <cell r="W2499">
            <v>2004</v>
          </cell>
          <cell r="X2499">
            <v>7</v>
          </cell>
          <cell r="Y2499">
            <v>1.0711974110032363</v>
          </cell>
          <cell r="Z2499">
            <v>1</v>
          </cell>
          <cell r="AA2499">
            <v>4</v>
          </cell>
          <cell r="AB2499">
            <v>200</v>
          </cell>
          <cell r="AC2499">
            <v>0.67500000000000004</v>
          </cell>
          <cell r="AD2499">
            <v>140</v>
          </cell>
          <cell r="AH2499">
            <v>2.5</v>
          </cell>
        </row>
        <row r="2500">
          <cell r="A2500" t="str">
            <v>H2004061-000</v>
          </cell>
          <cell r="B2500" t="str">
            <v>Fixtures and fittings</v>
          </cell>
          <cell r="C2500">
            <v>1501</v>
          </cell>
          <cell r="D2500" t="str">
            <v>HR</v>
          </cell>
          <cell r="E2500" t="str">
            <v>N/A</v>
          </cell>
          <cell r="F2500" t="str">
            <v>4703-T836</v>
          </cell>
          <cell r="G2500" t="str">
            <v>THAI STEEL FURNITURE CO.,  LTD</v>
          </cell>
          <cell r="H2500" t="str">
            <v xml:space="preserve">LUCKY LOCKER CABINET 18 SLOT COLOR CREAM </v>
          </cell>
          <cell r="I2500">
            <v>38071</v>
          </cell>
          <cell r="J2500">
            <v>38256</v>
          </cell>
          <cell r="K2500">
            <v>1820</v>
          </cell>
          <cell r="L2500">
            <v>1268</v>
          </cell>
          <cell r="M2500">
            <v>6600</v>
          </cell>
          <cell r="N2500">
            <v>2005.08</v>
          </cell>
          <cell r="O2500">
            <v>4594.92</v>
          </cell>
          <cell r="R2500">
            <v>2.55284E-2</v>
          </cell>
          <cell r="S2500">
            <v>168.48743999999999</v>
          </cell>
          <cell r="T2500">
            <v>51.186484271999994</v>
          </cell>
          <cell r="U2500">
            <v>117.30095572799999</v>
          </cell>
          <cell r="W2500">
            <v>2004</v>
          </cell>
          <cell r="X2500">
            <v>7</v>
          </cell>
          <cell r="Y2500">
            <v>1.0711974110032363</v>
          </cell>
          <cell r="Z2500">
            <v>1</v>
          </cell>
          <cell r="AA2500">
            <v>4</v>
          </cell>
          <cell r="AB2500">
            <v>200</v>
          </cell>
          <cell r="AC2500">
            <v>0.67500000000000004</v>
          </cell>
          <cell r="AD2500">
            <v>140</v>
          </cell>
          <cell r="AH2500">
            <v>2.5</v>
          </cell>
        </row>
        <row r="2501">
          <cell r="A2501" t="str">
            <v>H2004062-000</v>
          </cell>
          <cell r="B2501" t="str">
            <v>Fixtures and fittings</v>
          </cell>
          <cell r="C2501">
            <v>1501</v>
          </cell>
          <cell r="D2501" t="str">
            <v>HR</v>
          </cell>
          <cell r="E2501" t="str">
            <v>N/A</v>
          </cell>
          <cell r="F2501" t="str">
            <v>4703-T836</v>
          </cell>
          <cell r="G2501" t="str">
            <v>THAI STEEL FURNITURE CO.,  LTD</v>
          </cell>
          <cell r="H2501" t="str">
            <v xml:space="preserve">LUCKY LOCKER CABINET 18 SLOT COLOR CREAM </v>
          </cell>
          <cell r="I2501">
            <v>38071</v>
          </cell>
          <cell r="J2501">
            <v>38256</v>
          </cell>
          <cell r="K2501">
            <v>1820</v>
          </cell>
          <cell r="L2501">
            <v>1268</v>
          </cell>
          <cell r="M2501">
            <v>6600</v>
          </cell>
          <cell r="N2501">
            <v>2005.08</v>
          </cell>
          <cell r="O2501">
            <v>4594.92</v>
          </cell>
          <cell r="R2501">
            <v>2.55284E-2</v>
          </cell>
          <cell r="S2501">
            <v>168.48743999999999</v>
          </cell>
          <cell r="T2501">
            <v>51.186484271999994</v>
          </cell>
          <cell r="U2501">
            <v>117.30095572799999</v>
          </cell>
          <cell r="W2501">
            <v>2004</v>
          </cell>
          <cell r="X2501">
            <v>7</v>
          </cell>
          <cell r="Y2501">
            <v>1.0711974110032363</v>
          </cell>
          <cell r="Z2501">
            <v>1</v>
          </cell>
          <cell r="AA2501">
            <v>4</v>
          </cell>
          <cell r="AB2501">
            <v>200</v>
          </cell>
          <cell r="AC2501">
            <v>0.67500000000000004</v>
          </cell>
          <cell r="AD2501">
            <v>140</v>
          </cell>
          <cell r="AH2501">
            <v>2.5</v>
          </cell>
        </row>
        <row r="2502">
          <cell r="A2502" t="str">
            <v>H2004063-000</v>
          </cell>
          <cell r="B2502" t="str">
            <v>Fixtures and fittings</v>
          </cell>
          <cell r="C2502">
            <v>1501</v>
          </cell>
          <cell r="D2502" t="str">
            <v>HR</v>
          </cell>
          <cell r="E2502" t="str">
            <v>N/A</v>
          </cell>
          <cell r="F2502" t="str">
            <v>4703-T836</v>
          </cell>
          <cell r="G2502" t="str">
            <v>THAI STEEL FURNITURE CO.,  LTD</v>
          </cell>
          <cell r="H2502" t="str">
            <v xml:space="preserve">LUCKY LOCKER CABINET 18 SLOT COLOR CREAM </v>
          </cell>
          <cell r="I2502">
            <v>38071</v>
          </cell>
          <cell r="J2502">
            <v>38256</v>
          </cell>
          <cell r="K2502">
            <v>1820</v>
          </cell>
          <cell r="L2502">
            <v>1268</v>
          </cell>
          <cell r="M2502">
            <v>6600</v>
          </cell>
          <cell r="N2502">
            <v>2005.08</v>
          </cell>
          <cell r="O2502">
            <v>4594.92</v>
          </cell>
          <cell r="R2502">
            <v>2.55284E-2</v>
          </cell>
          <cell r="S2502">
            <v>168.48743999999999</v>
          </cell>
          <cell r="T2502">
            <v>51.186484271999994</v>
          </cell>
          <cell r="U2502">
            <v>117.30095572799999</v>
          </cell>
          <cell r="W2502">
            <v>2004</v>
          </cell>
          <cell r="X2502">
            <v>7</v>
          </cell>
          <cell r="Y2502">
            <v>1.0711974110032363</v>
          </cell>
          <cell r="Z2502">
            <v>1</v>
          </cell>
          <cell r="AA2502">
            <v>4</v>
          </cell>
          <cell r="AB2502">
            <v>200</v>
          </cell>
          <cell r="AC2502">
            <v>0.67500000000000004</v>
          </cell>
          <cell r="AD2502">
            <v>140</v>
          </cell>
          <cell r="AH2502">
            <v>2.5</v>
          </cell>
        </row>
        <row r="2503">
          <cell r="A2503" t="str">
            <v>H2004064-000</v>
          </cell>
          <cell r="B2503" t="str">
            <v>Fixtures and fittings</v>
          </cell>
          <cell r="C2503">
            <v>1501</v>
          </cell>
          <cell r="D2503" t="str">
            <v>HR</v>
          </cell>
          <cell r="E2503" t="str">
            <v>N/A</v>
          </cell>
          <cell r="F2503" t="str">
            <v>4703-T836</v>
          </cell>
          <cell r="G2503" t="str">
            <v>THAI STEEL FURNITURE CO.,  LTD</v>
          </cell>
          <cell r="H2503" t="str">
            <v xml:space="preserve">LUCKY LOCKER CABINET 18 SLOT COLOR CREAM </v>
          </cell>
          <cell r="I2503">
            <v>38071</v>
          </cell>
          <cell r="J2503">
            <v>38256</v>
          </cell>
          <cell r="K2503">
            <v>1820</v>
          </cell>
          <cell r="L2503">
            <v>1268</v>
          </cell>
          <cell r="M2503">
            <v>6600</v>
          </cell>
          <cell r="N2503">
            <v>2005.08</v>
          </cell>
          <cell r="O2503">
            <v>4594.92</v>
          </cell>
          <cell r="R2503">
            <v>2.55284E-2</v>
          </cell>
          <cell r="S2503">
            <v>168.48743999999999</v>
          </cell>
          <cell r="T2503">
            <v>51.186484271999994</v>
          </cell>
          <cell r="U2503">
            <v>117.30095572799999</v>
          </cell>
          <cell r="W2503">
            <v>2004</v>
          </cell>
          <cell r="X2503">
            <v>7</v>
          </cell>
          <cell r="Y2503">
            <v>1.0711974110032363</v>
          </cell>
          <cell r="Z2503">
            <v>1</v>
          </cell>
          <cell r="AA2503">
            <v>4</v>
          </cell>
          <cell r="AB2503">
            <v>200</v>
          </cell>
          <cell r="AC2503">
            <v>0.67500000000000004</v>
          </cell>
          <cell r="AD2503">
            <v>140</v>
          </cell>
          <cell r="AH2503">
            <v>2.5</v>
          </cell>
        </row>
        <row r="2504">
          <cell r="A2504" t="str">
            <v>H2004065-000</v>
          </cell>
          <cell r="B2504" t="str">
            <v>Fixtures and fittings</v>
          </cell>
          <cell r="C2504">
            <v>1501</v>
          </cell>
          <cell r="D2504" t="str">
            <v>HR</v>
          </cell>
          <cell r="E2504" t="str">
            <v>N/A</v>
          </cell>
          <cell r="F2504" t="str">
            <v>4703-T836</v>
          </cell>
          <cell r="G2504" t="str">
            <v>THAI STEEL FURNITURE CO.,  LTD</v>
          </cell>
          <cell r="H2504" t="str">
            <v>LUCKY LOCKER CABINET 18 SLOT COLOR CREAM (2005EB792 to NSE1)</v>
          </cell>
          <cell r="I2504">
            <v>38071</v>
          </cell>
          <cell r="J2504">
            <v>38256</v>
          </cell>
          <cell r="K2504">
            <v>1820</v>
          </cell>
          <cell r="L2504">
            <v>1268</v>
          </cell>
          <cell r="M2504">
            <v>6600</v>
          </cell>
          <cell r="N2504">
            <v>2005.08</v>
          </cell>
          <cell r="O2504">
            <v>4594.92</v>
          </cell>
          <cell r="R2504">
            <v>2.55284E-2</v>
          </cell>
          <cell r="S2504">
            <v>168.48743999999999</v>
          </cell>
          <cell r="T2504">
            <v>51.186484271999994</v>
          </cell>
          <cell r="U2504">
            <v>117.30095572799999</v>
          </cell>
          <cell r="W2504">
            <v>2004</v>
          </cell>
          <cell r="X2504">
            <v>7</v>
          </cell>
          <cell r="Y2504">
            <v>1.0711974110032363</v>
          </cell>
          <cell r="Z2504">
            <v>1</v>
          </cell>
          <cell r="AA2504">
            <v>4</v>
          </cell>
          <cell r="AB2504">
            <v>200</v>
          </cell>
          <cell r="AC2504">
            <v>0.67500000000000004</v>
          </cell>
          <cell r="AD2504">
            <v>140</v>
          </cell>
          <cell r="AH2504">
            <v>2.5</v>
          </cell>
        </row>
        <row r="2505">
          <cell r="A2505" t="str">
            <v>H2004066-000</v>
          </cell>
          <cell r="B2505" t="str">
            <v>Fixtures and fittings</v>
          </cell>
          <cell r="C2505">
            <v>1501</v>
          </cell>
          <cell r="D2505" t="str">
            <v>HR</v>
          </cell>
          <cell r="E2505" t="str">
            <v>N/A</v>
          </cell>
          <cell r="F2505" t="str">
            <v>4703-T836</v>
          </cell>
          <cell r="G2505" t="str">
            <v>THAI STEEL FURNITURE CO.,  LTD</v>
          </cell>
          <cell r="H2505" t="str">
            <v xml:space="preserve">LUCKY LOCKER CABINET 18 SLOT COLOR CREAM </v>
          </cell>
          <cell r="I2505">
            <v>38071</v>
          </cell>
          <cell r="J2505">
            <v>38256</v>
          </cell>
          <cell r="K2505">
            <v>1820</v>
          </cell>
          <cell r="L2505">
            <v>1268</v>
          </cell>
          <cell r="M2505">
            <v>6600</v>
          </cell>
          <cell r="N2505">
            <v>2005.08</v>
          </cell>
          <cell r="O2505">
            <v>4594.92</v>
          </cell>
          <cell r="R2505">
            <v>2.55284E-2</v>
          </cell>
          <cell r="S2505">
            <v>168.48743999999999</v>
          </cell>
          <cell r="T2505">
            <v>51.186484271999994</v>
          </cell>
          <cell r="U2505">
            <v>117.30095572799999</v>
          </cell>
          <cell r="W2505">
            <v>2004</v>
          </cell>
          <cell r="X2505">
            <v>7</v>
          </cell>
          <cell r="Y2505">
            <v>1.0711974110032363</v>
          </cell>
          <cell r="Z2505">
            <v>1</v>
          </cell>
          <cell r="AA2505">
            <v>4</v>
          </cell>
          <cell r="AB2505">
            <v>200</v>
          </cell>
          <cell r="AC2505">
            <v>0.67500000000000004</v>
          </cell>
          <cell r="AD2505">
            <v>140</v>
          </cell>
          <cell r="AH2505">
            <v>2.5</v>
          </cell>
        </row>
        <row r="2506">
          <cell r="A2506" t="str">
            <v>H2004067-000</v>
          </cell>
          <cell r="B2506" t="str">
            <v>Fixtures and fittings</v>
          </cell>
          <cell r="C2506">
            <v>1502</v>
          </cell>
          <cell r="D2506" t="str">
            <v>HR</v>
          </cell>
          <cell r="E2506" t="str">
            <v>41L17777</v>
          </cell>
          <cell r="F2506" t="str">
            <v>IV4704085</v>
          </cell>
          <cell r="G2506" t="str">
            <v>WORAVIT PERFECTION CO., LTD</v>
          </cell>
          <cell r="H2506" t="str">
            <v>DIGITAL CAMERA FUJI FINEPIX S7000 WITH ACCESSORY</v>
          </cell>
          <cell r="I2506">
            <v>38079</v>
          </cell>
          <cell r="J2506">
            <v>38080</v>
          </cell>
          <cell r="K2506">
            <v>1820</v>
          </cell>
          <cell r="L2506">
            <v>1092</v>
          </cell>
          <cell r="M2506">
            <v>34002.61</v>
          </cell>
          <cell r="N2506">
            <v>13619.33</v>
          </cell>
          <cell r="O2506">
            <v>20383.28</v>
          </cell>
          <cell r="R2506">
            <v>2.55284E-2</v>
          </cell>
          <cell r="S2506">
            <v>868.03222912399997</v>
          </cell>
          <cell r="T2506">
            <v>347.67970397199997</v>
          </cell>
          <cell r="U2506">
            <v>520.352525152</v>
          </cell>
          <cell r="W2506">
            <v>2004</v>
          </cell>
          <cell r="X2506">
            <v>7</v>
          </cell>
          <cell r="Y2506">
            <v>1.0711974110032363</v>
          </cell>
          <cell r="Z2506">
            <v>1</v>
          </cell>
          <cell r="AA2506">
            <v>4</v>
          </cell>
          <cell r="AB2506">
            <v>1000</v>
          </cell>
          <cell r="AC2506">
            <v>0.67500000000000004</v>
          </cell>
          <cell r="AD2506">
            <v>680</v>
          </cell>
          <cell r="AH2506">
            <v>2.5</v>
          </cell>
        </row>
        <row r="2507">
          <cell r="A2507" t="str">
            <v>H2004067-001</v>
          </cell>
          <cell r="B2507" t="str">
            <v>Fixtures and fittings</v>
          </cell>
          <cell r="C2507">
            <v>1502</v>
          </cell>
          <cell r="D2507" t="str">
            <v>HR</v>
          </cell>
          <cell r="E2507" t="str">
            <v>N/A</v>
          </cell>
          <cell r="F2507" t="str">
            <v>IV4705516</v>
          </cell>
          <cell r="G2507" t="str">
            <v>WORAVIT PERFECTION CO., LTD</v>
          </cell>
          <cell r="H2507" t="str">
            <v>KENKO UV FILTER 55mm, CAMERA STAND,BAG</v>
          </cell>
          <cell r="I2507">
            <v>38127</v>
          </cell>
          <cell r="J2507">
            <v>38128</v>
          </cell>
          <cell r="K2507">
            <v>1820</v>
          </cell>
          <cell r="L2507">
            <v>1140</v>
          </cell>
          <cell r="M2507">
            <v>3958.9</v>
          </cell>
          <cell r="N2507">
            <v>1480.95</v>
          </cell>
          <cell r="O2507">
            <v>2477.9499999999998</v>
          </cell>
          <cell r="R2507">
            <v>2.55284E-2</v>
          </cell>
          <cell r="S2507">
            <v>101.06438276</v>
          </cell>
          <cell r="T2507">
            <v>37.806283980000003</v>
          </cell>
          <cell r="U2507">
            <v>63.258098779999997</v>
          </cell>
          <cell r="W2507">
            <v>2004</v>
          </cell>
          <cell r="X2507">
            <v>7</v>
          </cell>
          <cell r="Y2507">
            <v>1.0711974110032363</v>
          </cell>
          <cell r="Z2507">
            <v>1</v>
          </cell>
          <cell r="AA2507">
            <v>4</v>
          </cell>
          <cell r="AB2507">
            <v>100</v>
          </cell>
          <cell r="AC2507">
            <v>0.67500000000000004</v>
          </cell>
          <cell r="AD2507">
            <v>70</v>
          </cell>
          <cell r="AH2507">
            <v>2.5</v>
          </cell>
        </row>
        <row r="2508">
          <cell r="A2508" t="str">
            <v>H2004067-002</v>
          </cell>
          <cell r="B2508" t="str">
            <v>Fixtures and fittings</v>
          </cell>
          <cell r="C2508">
            <v>1502</v>
          </cell>
          <cell r="D2508" t="str">
            <v>HR</v>
          </cell>
          <cell r="E2508" t="str">
            <v>N/A</v>
          </cell>
          <cell r="F2508" t="str">
            <v>IV4706103</v>
          </cell>
          <cell r="G2508" t="str">
            <v>WORAVIT PERFECTION CO., LTD</v>
          </cell>
          <cell r="H2508" t="str">
            <v>F-ADAPTER-RING</v>
          </cell>
          <cell r="I2508">
            <v>38142</v>
          </cell>
          <cell r="J2508">
            <v>38142</v>
          </cell>
          <cell r="K2508">
            <v>1820</v>
          </cell>
          <cell r="L2508">
            <v>1154</v>
          </cell>
          <cell r="M2508">
            <v>2196.27</v>
          </cell>
          <cell r="N2508">
            <v>804.53</v>
          </cell>
          <cell r="O2508">
            <v>1391.74</v>
          </cell>
          <cell r="R2508">
            <v>2.55284E-2</v>
          </cell>
          <cell r="S2508">
            <v>56.067259067999998</v>
          </cell>
          <cell r="T2508">
            <v>20.538363651999997</v>
          </cell>
          <cell r="U2508">
            <v>35.528895415999997</v>
          </cell>
          <cell r="W2508">
            <v>2004</v>
          </cell>
          <cell r="X2508">
            <v>7</v>
          </cell>
          <cell r="Y2508">
            <v>1.0711974110032363</v>
          </cell>
          <cell r="Z2508">
            <v>1</v>
          </cell>
          <cell r="AA2508">
            <v>4</v>
          </cell>
          <cell r="AB2508">
            <v>100</v>
          </cell>
          <cell r="AC2508">
            <v>0.67500000000000004</v>
          </cell>
          <cell r="AD2508">
            <v>70</v>
          </cell>
          <cell r="AH2508">
            <v>2.5</v>
          </cell>
        </row>
        <row r="2509">
          <cell r="A2509" t="str">
            <v>H2004068-000</v>
          </cell>
          <cell r="B2509" t="str">
            <v>Fixtures and fittings</v>
          </cell>
          <cell r="C2509">
            <v>1501</v>
          </cell>
          <cell r="D2509" t="str">
            <v>HR</v>
          </cell>
          <cell r="E2509" t="str">
            <v>N/A</v>
          </cell>
          <cell r="F2509">
            <v>6200</v>
          </cell>
          <cell r="G2509" t="str">
            <v>THADA ENGINEERING CO., LTD</v>
          </cell>
          <cell r="H2509" t="str">
            <v>ZIP SIZE 40LIT MODEL HS0404S 220V 2X3 KW</v>
          </cell>
          <cell r="I2509">
            <v>38098</v>
          </cell>
          <cell r="J2509">
            <v>38256</v>
          </cell>
          <cell r="K2509">
            <v>1820</v>
          </cell>
          <cell r="L2509">
            <v>1268</v>
          </cell>
          <cell r="M2509">
            <v>53411.22</v>
          </cell>
          <cell r="N2509">
            <v>16228.49</v>
          </cell>
          <cell r="O2509">
            <v>37182.730000000003</v>
          </cell>
          <cell r="R2509">
            <v>2.55284E-2</v>
          </cell>
          <cell r="S2509">
            <v>1363.5029886479999</v>
          </cell>
          <cell r="T2509">
            <v>414.287384116</v>
          </cell>
          <cell r="U2509">
            <v>949.21560453199993</v>
          </cell>
          <cell r="W2509">
            <v>2004</v>
          </cell>
          <cell r="X2509">
            <v>7</v>
          </cell>
          <cell r="Y2509">
            <v>1.0711974110032363</v>
          </cell>
          <cell r="Z2509">
            <v>1</v>
          </cell>
          <cell r="AA2509">
            <v>4</v>
          </cell>
          <cell r="AB2509">
            <v>1500</v>
          </cell>
          <cell r="AC2509">
            <v>0.67500000000000004</v>
          </cell>
          <cell r="AD2509">
            <v>1010</v>
          </cell>
          <cell r="AH2509">
            <v>2.5</v>
          </cell>
        </row>
        <row r="2510">
          <cell r="A2510" t="str">
            <v>H2004069-000</v>
          </cell>
          <cell r="B2510" t="str">
            <v>Fixtures and fittings</v>
          </cell>
          <cell r="C2510">
            <v>1501</v>
          </cell>
          <cell r="D2510" t="str">
            <v>HR</v>
          </cell>
          <cell r="E2510" t="str">
            <v>N/A</v>
          </cell>
          <cell r="F2510" t="str">
            <v>A4042738</v>
          </cell>
          <cell r="G2510" t="str">
            <v>FILLPART ENGINEERING (1999) CO., LTD</v>
          </cell>
          <cell r="H2510" t="str">
            <v>FCANTE35 POT 18" (3SLOT)</v>
          </cell>
          <cell r="I2510">
            <v>38083</v>
          </cell>
          <cell r="J2510">
            <v>38256</v>
          </cell>
          <cell r="K2510">
            <v>1820</v>
          </cell>
          <cell r="L2510">
            <v>1268</v>
          </cell>
          <cell r="M2510">
            <v>5500</v>
          </cell>
          <cell r="N2510">
            <v>1670.85</v>
          </cell>
          <cell r="O2510">
            <v>3829.15</v>
          </cell>
          <cell r="R2510">
            <v>2.55284E-2</v>
          </cell>
          <cell r="S2510">
            <v>140.40620000000001</v>
          </cell>
          <cell r="T2510">
            <v>42.65412714</v>
          </cell>
          <cell r="U2510">
            <v>97.752072860000013</v>
          </cell>
          <cell r="W2510">
            <v>2004</v>
          </cell>
          <cell r="X2510">
            <v>7</v>
          </cell>
          <cell r="Y2510">
            <v>1.0711974110032363</v>
          </cell>
          <cell r="Z2510">
            <v>1</v>
          </cell>
          <cell r="AA2510">
            <v>4</v>
          </cell>
          <cell r="AB2510">
            <v>200</v>
          </cell>
          <cell r="AC2510">
            <v>0.67500000000000004</v>
          </cell>
          <cell r="AD2510">
            <v>140</v>
          </cell>
          <cell r="AH2510">
            <v>2.5</v>
          </cell>
        </row>
        <row r="2511">
          <cell r="A2511" t="str">
            <v>H2004070-000</v>
          </cell>
          <cell r="B2511" t="str">
            <v>Fixtures and fittings</v>
          </cell>
          <cell r="C2511">
            <v>1501</v>
          </cell>
          <cell r="D2511" t="str">
            <v>HR</v>
          </cell>
          <cell r="E2511" t="str">
            <v>N/A</v>
          </cell>
          <cell r="F2511" t="str">
            <v>A4042738</v>
          </cell>
          <cell r="G2511" t="str">
            <v>FILLPART ENGINEERING (1999) CO., LTD</v>
          </cell>
          <cell r="H2511" t="str">
            <v>FCANTE35 POT 18" (3SLOT)</v>
          </cell>
          <cell r="I2511">
            <v>38083</v>
          </cell>
          <cell r="J2511">
            <v>38256</v>
          </cell>
          <cell r="K2511">
            <v>1820</v>
          </cell>
          <cell r="L2511">
            <v>1268</v>
          </cell>
          <cell r="M2511">
            <v>5500</v>
          </cell>
          <cell r="N2511">
            <v>1670.85</v>
          </cell>
          <cell r="O2511">
            <v>3829.15</v>
          </cell>
          <cell r="R2511">
            <v>2.55284E-2</v>
          </cell>
          <cell r="S2511">
            <v>140.40620000000001</v>
          </cell>
          <cell r="T2511">
            <v>42.65412714</v>
          </cell>
          <cell r="U2511">
            <v>97.752072860000013</v>
          </cell>
          <cell r="W2511">
            <v>2004</v>
          </cell>
          <cell r="X2511">
            <v>7</v>
          </cell>
          <cell r="Y2511">
            <v>1.0711974110032363</v>
          </cell>
          <cell r="Z2511">
            <v>1</v>
          </cell>
          <cell r="AA2511">
            <v>4</v>
          </cell>
          <cell r="AB2511">
            <v>200</v>
          </cell>
          <cell r="AC2511">
            <v>0.67500000000000004</v>
          </cell>
          <cell r="AD2511">
            <v>140</v>
          </cell>
          <cell r="AH2511">
            <v>2.5</v>
          </cell>
        </row>
        <row r="2512">
          <cell r="A2512" t="str">
            <v>H2004071-000</v>
          </cell>
          <cell r="B2512" t="str">
            <v>Fixtures and fittings</v>
          </cell>
          <cell r="C2512">
            <v>1501</v>
          </cell>
          <cell r="D2512" t="str">
            <v>HR</v>
          </cell>
          <cell r="E2512" t="str">
            <v>N/A</v>
          </cell>
          <cell r="F2512">
            <v>2842</v>
          </cell>
          <cell r="G2512" t="str">
            <v>CANON BALL MANUFACTURING CO., LTD</v>
          </cell>
          <cell r="H2512" t="str">
            <v>SUPER CHILL MODEL : ST 120</v>
          </cell>
          <cell r="I2512">
            <v>38079</v>
          </cell>
          <cell r="J2512">
            <v>38256</v>
          </cell>
          <cell r="K2512">
            <v>1820</v>
          </cell>
          <cell r="L2512">
            <v>1268</v>
          </cell>
          <cell r="M2512">
            <v>28000</v>
          </cell>
          <cell r="N2512">
            <v>8507.39</v>
          </cell>
          <cell r="O2512">
            <v>19492.61</v>
          </cell>
          <cell r="R2512">
            <v>2.55284E-2</v>
          </cell>
          <cell r="S2512">
            <v>714.79520000000002</v>
          </cell>
          <cell r="T2512">
            <v>217.18005487599999</v>
          </cell>
          <cell r="U2512">
            <v>497.61514512400004</v>
          </cell>
          <cell r="W2512">
            <v>2004</v>
          </cell>
          <cell r="X2512">
            <v>7</v>
          </cell>
          <cell r="Y2512">
            <v>1.0711974110032363</v>
          </cell>
          <cell r="Z2512">
            <v>1</v>
          </cell>
          <cell r="AA2512">
            <v>4</v>
          </cell>
          <cell r="AB2512">
            <v>800</v>
          </cell>
          <cell r="AC2512">
            <v>0.67500000000000004</v>
          </cell>
          <cell r="AD2512">
            <v>540</v>
          </cell>
          <cell r="AH2512">
            <v>2.5</v>
          </cell>
        </row>
        <row r="2513">
          <cell r="A2513" t="str">
            <v>H2004072-000</v>
          </cell>
          <cell r="B2513" t="str">
            <v>Fixtures and fittings</v>
          </cell>
          <cell r="C2513">
            <v>1501</v>
          </cell>
          <cell r="D2513" t="str">
            <v>HR</v>
          </cell>
          <cell r="E2513" t="str">
            <v>N/A</v>
          </cell>
          <cell r="F2513">
            <v>2842</v>
          </cell>
          <cell r="G2513" t="str">
            <v>CANON BALL MANUFACTURING CO., LTD</v>
          </cell>
          <cell r="H2513" t="str">
            <v>SUPER CHILL MODEL : ST 120</v>
          </cell>
          <cell r="I2513">
            <v>38079</v>
          </cell>
          <cell r="J2513">
            <v>38256</v>
          </cell>
          <cell r="K2513">
            <v>1820</v>
          </cell>
          <cell r="L2513">
            <v>1268</v>
          </cell>
          <cell r="M2513">
            <v>28000</v>
          </cell>
          <cell r="N2513">
            <v>8507.39</v>
          </cell>
          <cell r="O2513">
            <v>19492.61</v>
          </cell>
          <cell r="R2513">
            <v>2.55284E-2</v>
          </cell>
          <cell r="S2513">
            <v>714.79520000000002</v>
          </cell>
          <cell r="T2513">
            <v>217.18005487599999</v>
          </cell>
          <cell r="U2513">
            <v>497.61514512400004</v>
          </cell>
          <cell r="W2513">
            <v>2004</v>
          </cell>
          <cell r="X2513">
            <v>7</v>
          </cell>
          <cell r="Y2513">
            <v>1.0711974110032363</v>
          </cell>
          <cell r="Z2513">
            <v>1</v>
          </cell>
          <cell r="AA2513">
            <v>4</v>
          </cell>
          <cell r="AB2513">
            <v>800</v>
          </cell>
          <cell r="AC2513">
            <v>0.67500000000000004</v>
          </cell>
          <cell r="AD2513">
            <v>540</v>
          </cell>
          <cell r="AH2513">
            <v>2.5</v>
          </cell>
        </row>
        <row r="2514">
          <cell r="A2514" t="str">
            <v>H2004073-000</v>
          </cell>
          <cell r="B2514" t="str">
            <v>Fixtures and fittings</v>
          </cell>
          <cell r="C2514">
            <v>1501</v>
          </cell>
          <cell r="D2514" t="str">
            <v>HR</v>
          </cell>
          <cell r="E2514" t="str">
            <v>N/A</v>
          </cell>
          <cell r="F2514">
            <v>2842</v>
          </cell>
          <cell r="G2514" t="str">
            <v>CANON BALL MANUFACTURING CO., LTD</v>
          </cell>
          <cell r="H2514" t="str">
            <v>SUPER CHILL MODEL : ST 130</v>
          </cell>
          <cell r="I2514">
            <v>38079</v>
          </cell>
          <cell r="J2514">
            <v>38256</v>
          </cell>
          <cell r="K2514">
            <v>1820</v>
          </cell>
          <cell r="L2514">
            <v>1268</v>
          </cell>
          <cell r="M2514">
            <v>33000</v>
          </cell>
          <cell r="N2514">
            <v>10026.620000000001</v>
          </cell>
          <cell r="O2514">
            <v>22973.38</v>
          </cell>
          <cell r="R2514">
            <v>2.55284E-2</v>
          </cell>
          <cell r="S2514">
            <v>842.43719999999996</v>
          </cell>
          <cell r="T2514">
            <v>255.96356600800002</v>
          </cell>
          <cell r="U2514">
            <v>586.47363399199992</v>
          </cell>
          <cell r="W2514">
            <v>2004</v>
          </cell>
          <cell r="X2514">
            <v>7</v>
          </cell>
          <cell r="Y2514">
            <v>1.0711974110032363</v>
          </cell>
          <cell r="Z2514">
            <v>1</v>
          </cell>
          <cell r="AA2514">
            <v>4</v>
          </cell>
          <cell r="AB2514">
            <v>900</v>
          </cell>
          <cell r="AC2514">
            <v>0.67500000000000004</v>
          </cell>
          <cell r="AD2514">
            <v>610</v>
          </cell>
          <cell r="AH2514">
            <v>2.5</v>
          </cell>
        </row>
        <row r="2515">
          <cell r="A2515" t="str">
            <v>H2004074-000</v>
          </cell>
          <cell r="B2515" t="str">
            <v>Fixtures and fittings</v>
          </cell>
          <cell r="C2515">
            <v>1501</v>
          </cell>
          <cell r="D2515" t="str">
            <v>HR</v>
          </cell>
          <cell r="E2515" t="str">
            <v>N/A</v>
          </cell>
          <cell r="F2515">
            <v>2842</v>
          </cell>
          <cell r="G2515" t="str">
            <v>CANON BALL MANUFACTURING CO., LTD</v>
          </cell>
          <cell r="H2515" t="str">
            <v>SUPER CHILL MODEL : TOP 300-CD</v>
          </cell>
          <cell r="I2515">
            <v>38079</v>
          </cell>
          <cell r="J2515">
            <v>38256</v>
          </cell>
          <cell r="K2515">
            <v>1820</v>
          </cell>
          <cell r="L2515">
            <v>1268</v>
          </cell>
          <cell r="M2515">
            <v>28500</v>
          </cell>
          <cell r="N2515">
            <v>8659.31</v>
          </cell>
          <cell r="O2515">
            <v>19840.689999999999</v>
          </cell>
          <cell r="R2515">
            <v>2.55284E-2</v>
          </cell>
          <cell r="S2515">
            <v>727.55939999999998</v>
          </cell>
          <cell r="T2515">
            <v>221.05832940399998</v>
          </cell>
          <cell r="U2515">
            <v>506.50107059599998</v>
          </cell>
          <cell r="W2515">
            <v>2004</v>
          </cell>
          <cell r="X2515">
            <v>7</v>
          </cell>
          <cell r="Y2515">
            <v>1.0711974110032363</v>
          </cell>
          <cell r="Z2515">
            <v>1</v>
          </cell>
          <cell r="AA2515">
            <v>4</v>
          </cell>
          <cell r="AB2515">
            <v>800</v>
          </cell>
          <cell r="AC2515">
            <v>0.67500000000000004</v>
          </cell>
          <cell r="AD2515">
            <v>540</v>
          </cell>
          <cell r="AH2515">
            <v>2.5</v>
          </cell>
        </row>
        <row r="2516">
          <cell r="A2516" t="str">
            <v>H2004075-000</v>
          </cell>
          <cell r="B2516" t="str">
            <v>Fixtures and fittings</v>
          </cell>
          <cell r="C2516">
            <v>1501</v>
          </cell>
          <cell r="D2516" t="str">
            <v>HR</v>
          </cell>
          <cell r="E2516" t="str">
            <v>N/A</v>
          </cell>
          <cell r="F2516">
            <v>1239</v>
          </cell>
          <cell r="G2516" t="str">
            <v>KLUAY NAM THAI KARNCHANG</v>
          </cell>
          <cell r="H2516" t="str">
            <v xml:space="preserve">BASIN (2 HEAD) SIZE : 70X150CM </v>
          </cell>
          <cell r="I2516">
            <v>38099</v>
          </cell>
          <cell r="J2516">
            <v>38256</v>
          </cell>
          <cell r="K2516">
            <v>1820</v>
          </cell>
          <cell r="L2516">
            <v>1268</v>
          </cell>
          <cell r="M2516">
            <v>16000</v>
          </cell>
          <cell r="N2516">
            <v>4861.2299999999996</v>
          </cell>
          <cell r="O2516">
            <v>11138.77</v>
          </cell>
          <cell r="R2516">
            <v>2.55284E-2</v>
          </cell>
          <cell r="S2516">
            <v>408.45440000000002</v>
          </cell>
          <cell r="T2516">
            <v>124.09942393199999</v>
          </cell>
          <cell r="U2516">
            <v>284.35497606800004</v>
          </cell>
          <cell r="W2516">
            <v>2004</v>
          </cell>
          <cell r="X2516">
            <v>7</v>
          </cell>
          <cell r="Y2516">
            <v>1.0711974110032363</v>
          </cell>
          <cell r="Z2516">
            <v>1</v>
          </cell>
          <cell r="AA2516">
            <v>4</v>
          </cell>
          <cell r="AB2516">
            <v>400</v>
          </cell>
          <cell r="AC2516">
            <v>0.67500000000000004</v>
          </cell>
          <cell r="AD2516">
            <v>270</v>
          </cell>
          <cell r="AH2516">
            <v>2.5</v>
          </cell>
        </row>
        <row r="2517">
          <cell r="A2517" t="str">
            <v>H2004076-000</v>
          </cell>
          <cell r="B2517" t="str">
            <v>Fixtures and fittings</v>
          </cell>
          <cell r="C2517">
            <v>1501</v>
          </cell>
          <cell r="D2517" t="str">
            <v>HR</v>
          </cell>
          <cell r="E2517" t="str">
            <v>N/A</v>
          </cell>
          <cell r="F2517">
            <v>1239</v>
          </cell>
          <cell r="G2517" t="str">
            <v>KLUAY NAM THAI KARNCHANG</v>
          </cell>
          <cell r="H2517" t="str">
            <v xml:space="preserve">BASIN (2 HEAD) SIZE : 70X150CM </v>
          </cell>
          <cell r="I2517">
            <v>38099</v>
          </cell>
          <cell r="J2517">
            <v>38256</v>
          </cell>
          <cell r="K2517">
            <v>1820</v>
          </cell>
          <cell r="L2517">
            <v>1268</v>
          </cell>
          <cell r="M2517">
            <v>16000</v>
          </cell>
          <cell r="N2517">
            <v>4861.2299999999996</v>
          </cell>
          <cell r="O2517">
            <v>11138.77</v>
          </cell>
          <cell r="R2517">
            <v>2.55284E-2</v>
          </cell>
          <cell r="S2517">
            <v>408.45440000000002</v>
          </cell>
          <cell r="T2517">
            <v>124.09942393199999</v>
          </cell>
          <cell r="U2517">
            <v>284.35497606800004</v>
          </cell>
          <cell r="W2517">
            <v>2004</v>
          </cell>
          <cell r="X2517">
            <v>7</v>
          </cell>
          <cell r="Y2517">
            <v>1.0711974110032363</v>
          </cell>
          <cell r="Z2517">
            <v>1</v>
          </cell>
          <cell r="AA2517">
            <v>4</v>
          </cell>
          <cell r="AB2517">
            <v>400</v>
          </cell>
          <cell r="AC2517">
            <v>0.67500000000000004</v>
          </cell>
          <cell r="AD2517">
            <v>270</v>
          </cell>
          <cell r="AH2517">
            <v>2.5</v>
          </cell>
        </row>
        <row r="2518">
          <cell r="A2518" t="str">
            <v>H2004077-000</v>
          </cell>
          <cell r="B2518" t="str">
            <v>Fixtures and fittings</v>
          </cell>
          <cell r="C2518">
            <v>1501</v>
          </cell>
          <cell r="D2518" t="str">
            <v>HR</v>
          </cell>
          <cell r="E2518" t="str">
            <v>N/A</v>
          </cell>
          <cell r="F2518">
            <v>1239</v>
          </cell>
          <cell r="G2518" t="str">
            <v>KLUAY NAM THAI KARNCHANG</v>
          </cell>
          <cell r="H2518" t="str">
            <v xml:space="preserve">BASIN (2 HEAD) SIZE : 70X150CM </v>
          </cell>
          <cell r="I2518">
            <v>38099</v>
          </cell>
          <cell r="J2518">
            <v>38256</v>
          </cell>
          <cell r="K2518">
            <v>1820</v>
          </cell>
          <cell r="L2518">
            <v>1268</v>
          </cell>
          <cell r="M2518">
            <v>16000</v>
          </cell>
          <cell r="N2518">
            <v>4861.2299999999996</v>
          </cell>
          <cell r="O2518">
            <v>11138.77</v>
          </cell>
          <cell r="R2518">
            <v>2.55284E-2</v>
          </cell>
          <cell r="S2518">
            <v>408.45440000000002</v>
          </cell>
          <cell r="T2518">
            <v>124.09942393199999</v>
          </cell>
          <cell r="U2518">
            <v>284.35497606800004</v>
          </cell>
          <cell r="W2518">
            <v>2004</v>
          </cell>
          <cell r="X2518">
            <v>7</v>
          </cell>
          <cell r="Y2518">
            <v>1.0711974110032363</v>
          </cell>
          <cell r="Z2518">
            <v>1</v>
          </cell>
          <cell r="AA2518">
            <v>4</v>
          </cell>
          <cell r="AB2518">
            <v>400</v>
          </cell>
          <cell r="AC2518">
            <v>0.67500000000000004</v>
          </cell>
          <cell r="AD2518">
            <v>270</v>
          </cell>
          <cell r="AH2518">
            <v>2.5</v>
          </cell>
        </row>
        <row r="2519">
          <cell r="A2519" t="str">
            <v>H2004078-000</v>
          </cell>
          <cell r="B2519" t="str">
            <v>Fixtures and fittings</v>
          </cell>
          <cell r="C2519">
            <v>1501</v>
          </cell>
          <cell r="D2519" t="str">
            <v>HR</v>
          </cell>
          <cell r="E2519" t="str">
            <v>N/A</v>
          </cell>
          <cell r="F2519">
            <v>1239</v>
          </cell>
          <cell r="G2519" t="str">
            <v>KLUAY NAM THAI KARNCHANG</v>
          </cell>
          <cell r="H2519" t="str">
            <v xml:space="preserve">BASIN (2 HEAD) SIZE : 70X150CM </v>
          </cell>
          <cell r="I2519">
            <v>38099</v>
          </cell>
          <cell r="J2519">
            <v>38256</v>
          </cell>
          <cell r="K2519">
            <v>1820</v>
          </cell>
          <cell r="L2519">
            <v>1268</v>
          </cell>
          <cell r="M2519">
            <v>16000</v>
          </cell>
          <cell r="N2519">
            <v>4861.2299999999996</v>
          </cell>
          <cell r="O2519">
            <v>11138.77</v>
          </cell>
          <cell r="R2519">
            <v>2.55284E-2</v>
          </cell>
          <cell r="S2519">
            <v>408.45440000000002</v>
          </cell>
          <cell r="T2519">
            <v>124.09942393199999</v>
          </cell>
          <cell r="U2519">
            <v>284.35497606800004</v>
          </cell>
          <cell r="W2519">
            <v>2004</v>
          </cell>
          <cell r="X2519">
            <v>7</v>
          </cell>
          <cell r="Y2519">
            <v>1.0711974110032363</v>
          </cell>
          <cell r="Z2519">
            <v>1</v>
          </cell>
          <cell r="AA2519">
            <v>4</v>
          </cell>
          <cell r="AB2519">
            <v>400</v>
          </cell>
          <cell r="AC2519">
            <v>0.67500000000000004</v>
          </cell>
          <cell r="AD2519">
            <v>270</v>
          </cell>
          <cell r="AH2519">
            <v>2.5</v>
          </cell>
        </row>
        <row r="2520">
          <cell r="A2520" t="str">
            <v>H2004079-000</v>
          </cell>
          <cell r="B2520" t="str">
            <v>Fixtures and fittings</v>
          </cell>
          <cell r="C2520">
            <v>1501</v>
          </cell>
          <cell r="D2520" t="str">
            <v>HR</v>
          </cell>
          <cell r="E2520" t="str">
            <v>N/A</v>
          </cell>
          <cell r="F2520">
            <v>1240</v>
          </cell>
          <cell r="G2520" t="str">
            <v>KLUAY NAM THAI KARNCHANG</v>
          </cell>
          <cell r="H2520" t="str">
            <v>GAS STOVE (2 HEAD) KB-5 AT CANTEEN NSE2</v>
          </cell>
          <cell r="I2520">
            <v>38099</v>
          </cell>
          <cell r="J2520">
            <v>38256</v>
          </cell>
          <cell r="K2520">
            <v>1820</v>
          </cell>
          <cell r="L2520">
            <v>1268</v>
          </cell>
          <cell r="M2520">
            <v>15000</v>
          </cell>
          <cell r="N2520">
            <v>4557.3900000000003</v>
          </cell>
          <cell r="O2520">
            <v>10442.61</v>
          </cell>
          <cell r="R2520">
            <v>2.55284E-2</v>
          </cell>
          <cell r="S2520">
            <v>382.92599999999999</v>
          </cell>
          <cell r="T2520">
            <v>116.34287487600001</v>
          </cell>
          <cell r="U2520">
            <v>266.58312512399999</v>
          </cell>
          <cell r="W2520">
            <v>2004</v>
          </cell>
          <cell r="X2520">
            <v>7</v>
          </cell>
          <cell r="Y2520">
            <v>1.0711974110032363</v>
          </cell>
          <cell r="Z2520">
            <v>1</v>
          </cell>
          <cell r="AA2520">
            <v>4</v>
          </cell>
          <cell r="AB2520">
            <v>400</v>
          </cell>
          <cell r="AC2520">
            <v>0.67500000000000004</v>
          </cell>
          <cell r="AD2520">
            <v>270</v>
          </cell>
          <cell r="AH2520">
            <v>2.5</v>
          </cell>
        </row>
        <row r="2521">
          <cell r="A2521" t="str">
            <v>H2004080-000</v>
          </cell>
          <cell r="B2521" t="str">
            <v>Fixtures and fittings</v>
          </cell>
          <cell r="C2521">
            <v>1501</v>
          </cell>
          <cell r="D2521" t="str">
            <v>HR</v>
          </cell>
          <cell r="E2521" t="str">
            <v>N/A</v>
          </cell>
          <cell r="F2521">
            <v>1240</v>
          </cell>
          <cell r="G2521" t="str">
            <v>KLUAY NAM THAI KARNCHANG</v>
          </cell>
          <cell r="H2521" t="str">
            <v>GAS STOVE (2 HEAD) KB-5 AT CANTEEN NSE2</v>
          </cell>
          <cell r="I2521">
            <v>38099</v>
          </cell>
          <cell r="J2521">
            <v>38256</v>
          </cell>
          <cell r="K2521">
            <v>1820</v>
          </cell>
          <cell r="L2521">
            <v>1268</v>
          </cell>
          <cell r="M2521">
            <v>15000</v>
          </cell>
          <cell r="N2521">
            <v>4557.3900000000003</v>
          </cell>
          <cell r="O2521">
            <v>10442.61</v>
          </cell>
          <cell r="R2521">
            <v>2.55284E-2</v>
          </cell>
          <cell r="S2521">
            <v>382.92599999999999</v>
          </cell>
          <cell r="T2521">
            <v>116.34287487600001</v>
          </cell>
          <cell r="U2521">
            <v>266.58312512399999</v>
          </cell>
          <cell r="W2521">
            <v>2004</v>
          </cell>
          <cell r="X2521">
            <v>7</v>
          </cell>
          <cell r="Y2521">
            <v>1.0711974110032363</v>
          </cell>
          <cell r="Z2521">
            <v>1</v>
          </cell>
          <cell r="AA2521">
            <v>4</v>
          </cell>
          <cell r="AB2521">
            <v>400</v>
          </cell>
          <cell r="AC2521">
            <v>0.67500000000000004</v>
          </cell>
          <cell r="AD2521">
            <v>270</v>
          </cell>
          <cell r="AH2521">
            <v>2.5</v>
          </cell>
        </row>
        <row r="2522">
          <cell r="A2522" t="str">
            <v>H2004081-000</v>
          </cell>
          <cell r="B2522" t="str">
            <v>Fixtures and fittings</v>
          </cell>
          <cell r="C2522">
            <v>1501</v>
          </cell>
          <cell r="D2522" t="str">
            <v>HR</v>
          </cell>
          <cell r="E2522" t="str">
            <v>N/A</v>
          </cell>
          <cell r="F2522">
            <v>1240</v>
          </cell>
          <cell r="G2522" t="str">
            <v>KLUAY NAM THAI KARNCHANG</v>
          </cell>
          <cell r="H2522" t="str">
            <v>GAS STOVE (2 HEAD) KB-5 AT CANTEEN NSE2</v>
          </cell>
          <cell r="I2522">
            <v>38099</v>
          </cell>
          <cell r="J2522">
            <v>38256</v>
          </cell>
          <cell r="K2522">
            <v>1820</v>
          </cell>
          <cell r="L2522">
            <v>1268</v>
          </cell>
          <cell r="M2522">
            <v>15000</v>
          </cell>
          <cell r="N2522">
            <v>4557.3900000000003</v>
          </cell>
          <cell r="O2522">
            <v>10442.61</v>
          </cell>
          <cell r="R2522">
            <v>2.55284E-2</v>
          </cell>
          <cell r="S2522">
            <v>382.92599999999999</v>
          </cell>
          <cell r="T2522">
            <v>116.34287487600001</v>
          </cell>
          <cell r="U2522">
            <v>266.58312512399999</v>
          </cell>
          <cell r="W2522">
            <v>2004</v>
          </cell>
          <cell r="X2522">
            <v>7</v>
          </cell>
          <cell r="Y2522">
            <v>1.0711974110032363</v>
          </cell>
          <cell r="Z2522">
            <v>1</v>
          </cell>
          <cell r="AA2522">
            <v>4</v>
          </cell>
          <cell r="AB2522">
            <v>400</v>
          </cell>
          <cell r="AC2522">
            <v>0.67500000000000004</v>
          </cell>
          <cell r="AD2522">
            <v>270</v>
          </cell>
          <cell r="AH2522">
            <v>2.5</v>
          </cell>
        </row>
        <row r="2523">
          <cell r="A2523" t="str">
            <v>H2004082-000</v>
          </cell>
          <cell r="B2523" t="str">
            <v>Fixtures and fittings</v>
          </cell>
          <cell r="C2523">
            <v>1501</v>
          </cell>
          <cell r="D2523" t="str">
            <v>HR</v>
          </cell>
          <cell r="E2523" t="str">
            <v>N/A</v>
          </cell>
          <cell r="F2523">
            <v>1240</v>
          </cell>
          <cell r="G2523" t="str">
            <v>KLUAY NAM THAI KARNCHANG</v>
          </cell>
          <cell r="H2523" t="str">
            <v>GAS STOVE (2 HEAD) KB-5 AT CANTEEN NSE2</v>
          </cell>
          <cell r="I2523">
            <v>38099</v>
          </cell>
          <cell r="J2523">
            <v>38256</v>
          </cell>
          <cell r="K2523">
            <v>1820</v>
          </cell>
          <cell r="L2523">
            <v>1268</v>
          </cell>
          <cell r="M2523">
            <v>15000</v>
          </cell>
          <cell r="N2523">
            <v>4557.3900000000003</v>
          </cell>
          <cell r="O2523">
            <v>10442.61</v>
          </cell>
          <cell r="R2523">
            <v>2.55284E-2</v>
          </cell>
          <cell r="S2523">
            <v>382.92599999999999</v>
          </cell>
          <cell r="T2523">
            <v>116.34287487600001</v>
          </cell>
          <cell r="U2523">
            <v>266.58312512399999</v>
          </cell>
          <cell r="W2523">
            <v>2004</v>
          </cell>
          <cell r="X2523">
            <v>7</v>
          </cell>
          <cell r="Y2523">
            <v>1.0711974110032363</v>
          </cell>
          <cell r="Z2523">
            <v>1</v>
          </cell>
          <cell r="AA2523">
            <v>4</v>
          </cell>
          <cell r="AB2523">
            <v>400</v>
          </cell>
          <cell r="AC2523">
            <v>0.67500000000000004</v>
          </cell>
          <cell r="AD2523">
            <v>270</v>
          </cell>
          <cell r="AH2523">
            <v>2.5</v>
          </cell>
        </row>
        <row r="2524">
          <cell r="A2524" t="str">
            <v>H2004083-000</v>
          </cell>
          <cell r="B2524" t="str">
            <v>Fixtures and fittings</v>
          </cell>
          <cell r="C2524">
            <v>1501</v>
          </cell>
          <cell r="D2524" t="str">
            <v>HR</v>
          </cell>
          <cell r="E2524">
            <v>2781</v>
          </cell>
          <cell r="F2524" t="str">
            <v>2/460106</v>
          </cell>
          <cell r="G2524" t="str">
            <v>SATIEN STAINLESS STEEL PUBLIC COMPANY LI</v>
          </cell>
          <cell r="H2524" t="str">
            <v>ELECTRIC WATER TANK AT CLINIC NSE2</v>
          </cell>
          <cell r="I2524">
            <v>38068</v>
          </cell>
          <cell r="J2524">
            <v>38256</v>
          </cell>
          <cell r="K2524">
            <v>1820</v>
          </cell>
          <cell r="L2524">
            <v>1268</v>
          </cell>
          <cell r="M2524">
            <v>4205.6099999999997</v>
          </cell>
          <cell r="N2524">
            <v>1277.55</v>
          </cell>
          <cell r="O2524">
            <v>2928.06</v>
          </cell>
          <cell r="R2524">
            <v>2.55284E-2</v>
          </cell>
          <cell r="S2524">
            <v>107.362494324</v>
          </cell>
          <cell r="T2524">
            <v>32.613807420000001</v>
          </cell>
          <cell r="U2524">
            <v>74.748686903999996</v>
          </cell>
          <cell r="W2524">
            <v>2004</v>
          </cell>
          <cell r="X2524">
            <v>7</v>
          </cell>
          <cell r="Y2524">
            <v>1.0711974110032363</v>
          </cell>
          <cell r="Z2524">
            <v>1</v>
          </cell>
          <cell r="AA2524">
            <v>4</v>
          </cell>
          <cell r="AB2524">
            <v>100</v>
          </cell>
          <cell r="AC2524">
            <v>0.67500000000000004</v>
          </cell>
          <cell r="AD2524">
            <v>70</v>
          </cell>
          <cell r="AH2524">
            <v>2.5</v>
          </cell>
        </row>
        <row r="2525">
          <cell r="A2525" t="str">
            <v>H2004084-000</v>
          </cell>
          <cell r="B2525" t="str">
            <v>Fixtures and fittings</v>
          </cell>
          <cell r="C2525">
            <v>1501</v>
          </cell>
          <cell r="D2525" t="str">
            <v>HR</v>
          </cell>
          <cell r="E2525" t="str">
            <v>N/A</v>
          </cell>
          <cell r="F2525">
            <v>329131551</v>
          </cell>
          <cell r="G2525" t="str">
            <v>LOTUS</v>
          </cell>
          <cell r="H2525" t="str">
            <v>REFRIGERATOR "TOSHIBA#GR-A18Y AT CLENIC NSE2</v>
          </cell>
          <cell r="I2525">
            <v>38083</v>
          </cell>
          <cell r="J2525">
            <v>38256</v>
          </cell>
          <cell r="K2525">
            <v>1820</v>
          </cell>
          <cell r="L2525">
            <v>1268</v>
          </cell>
          <cell r="M2525">
            <v>4943.93</v>
          </cell>
          <cell r="N2525">
            <v>1501.89</v>
          </cell>
          <cell r="O2525">
            <v>3442.04</v>
          </cell>
          <cell r="R2525">
            <v>2.55284E-2</v>
          </cell>
          <cell r="S2525">
            <v>126.21062261200001</v>
          </cell>
          <cell r="T2525">
            <v>38.340848676</v>
          </cell>
          <cell r="U2525">
            <v>87.869773936000001</v>
          </cell>
          <cell r="W2525">
            <v>2004</v>
          </cell>
          <cell r="X2525">
            <v>7</v>
          </cell>
          <cell r="Y2525">
            <v>1.0711974110032363</v>
          </cell>
          <cell r="Z2525">
            <v>1</v>
          </cell>
          <cell r="AA2525">
            <v>4</v>
          </cell>
          <cell r="AB2525">
            <v>100</v>
          </cell>
          <cell r="AC2525">
            <v>0.67500000000000004</v>
          </cell>
          <cell r="AD2525">
            <v>70</v>
          </cell>
          <cell r="AH2525">
            <v>2.5</v>
          </cell>
        </row>
        <row r="2526">
          <cell r="A2526" t="str">
            <v>H2004085-000</v>
          </cell>
          <cell r="B2526" t="str">
            <v>Fixtures and fittings</v>
          </cell>
          <cell r="C2526">
            <v>1501</v>
          </cell>
          <cell r="D2526" t="str">
            <v>HR</v>
          </cell>
          <cell r="E2526" t="str">
            <v>N/A</v>
          </cell>
          <cell r="F2526">
            <v>329131551</v>
          </cell>
          <cell r="G2526" t="str">
            <v>LOTUS</v>
          </cell>
          <cell r="H2526" t="str">
            <v>T.V 29" SONY#KV-XR29 M50 AT CANTEEN NSE2</v>
          </cell>
          <cell r="I2526">
            <v>38083</v>
          </cell>
          <cell r="J2526">
            <v>38256</v>
          </cell>
          <cell r="K2526">
            <v>1820</v>
          </cell>
          <cell r="L2526">
            <v>1268</v>
          </cell>
          <cell r="M2526">
            <v>17747.66</v>
          </cell>
          <cell r="N2526">
            <v>5392.25</v>
          </cell>
          <cell r="O2526">
            <v>12355.41</v>
          </cell>
          <cell r="R2526">
            <v>2.55284E-2</v>
          </cell>
          <cell r="S2526">
            <v>453.069363544</v>
          </cell>
          <cell r="T2526">
            <v>137.65551489999999</v>
          </cell>
          <cell r="U2526">
            <v>315.41384864400004</v>
          </cell>
          <cell r="W2526">
            <v>2004</v>
          </cell>
          <cell r="X2526">
            <v>7</v>
          </cell>
          <cell r="Y2526">
            <v>1.0711974110032363</v>
          </cell>
          <cell r="Z2526">
            <v>1</v>
          </cell>
          <cell r="AA2526">
            <v>4</v>
          </cell>
          <cell r="AB2526">
            <v>500</v>
          </cell>
          <cell r="AC2526">
            <v>0.67500000000000004</v>
          </cell>
          <cell r="AD2526">
            <v>340</v>
          </cell>
          <cell r="AH2526">
            <v>2.5</v>
          </cell>
        </row>
        <row r="2527">
          <cell r="A2527" t="str">
            <v>H2004088-000</v>
          </cell>
          <cell r="B2527" t="str">
            <v>Fixtures and fittings</v>
          </cell>
          <cell r="C2527">
            <v>1501</v>
          </cell>
          <cell r="D2527" t="str">
            <v>HR</v>
          </cell>
          <cell r="E2527" t="str">
            <v>N/A</v>
          </cell>
          <cell r="F2527" t="str">
            <v>35/0222</v>
          </cell>
          <cell r="G2527" t="str">
            <v>S.BANGKOK SAHAKAN LTD., PART</v>
          </cell>
          <cell r="H2527" t="str">
            <v>STAINLESS CONTAINMENT FOR SPOON AND FORK AT CANTEEN</v>
          </cell>
          <cell r="I2527">
            <v>38113</v>
          </cell>
          <cell r="J2527">
            <v>38256</v>
          </cell>
          <cell r="K2527">
            <v>1820</v>
          </cell>
          <cell r="L2527">
            <v>1268</v>
          </cell>
          <cell r="M2527">
            <v>5500</v>
          </cell>
          <cell r="N2527">
            <v>1670.85</v>
          </cell>
          <cell r="O2527">
            <v>3829.15</v>
          </cell>
          <cell r="R2527">
            <v>2.55284E-2</v>
          </cell>
          <cell r="S2527">
            <v>140.40620000000001</v>
          </cell>
          <cell r="T2527">
            <v>42.65412714</v>
          </cell>
          <cell r="U2527">
            <v>97.752072860000013</v>
          </cell>
          <cell r="W2527">
            <v>2004</v>
          </cell>
          <cell r="X2527">
            <v>7</v>
          </cell>
          <cell r="Y2527">
            <v>1.0711974110032363</v>
          </cell>
          <cell r="Z2527">
            <v>1</v>
          </cell>
          <cell r="AA2527">
            <v>4</v>
          </cell>
          <cell r="AB2527">
            <v>200</v>
          </cell>
          <cell r="AC2527">
            <v>0.67500000000000004</v>
          </cell>
          <cell r="AD2527">
            <v>140</v>
          </cell>
          <cell r="AH2527">
            <v>2.5</v>
          </cell>
        </row>
        <row r="2528">
          <cell r="A2528" t="str">
            <v>H2004089-000</v>
          </cell>
          <cell r="B2528" t="str">
            <v>Fixtures and fittings</v>
          </cell>
          <cell r="C2528">
            <v>1501</v>
          </cell>
          <cell r="D2528" t="str">
            <v>HR</v>
          </cell>
          <cell r="E2528" t="str">
            <v>N/A</v>
          </cell>
          <cell r="F2528" t="str">
            <v>35/0223</v>
          </cell>
          <cell r="G2528" t="str">
            <v>S.BANGKOK SAHAKAN LTD., PART</v>
          </cell>
          <cell r="H2528" t="str">
            <v>STAINLESS STAND FOR RICE COOKER AT CANTEEN NSE2</v>
          </cell>
          <cell r="I2528">
            <v>38113</v>
          </cell>
          <cell r="J2528">
            <v>38256</v>
          </cell>
          <cell r="K2528">
            <v>1820</v>
          </cell>
          <cell r="L2528">
            <v>1268</v>
          </cell>
          <cell r="M2528">
            <v>1800</v>
          </cell>
          <cell r="N2528">
            <v>546.62</v>
          </cell>
          <cell r="O2528">
            <v>1253.3800000000001</v>
          </cell>
          <cell r="R2528">
            <v>2.55284E-2</v>
          </cell>
          <cell r="S2528">
            <v>45.951119999999996</v>
          </cell>
          <cell r="T2528">
            <v>13.954334008</v>
          </cell>
          <cell r="U2528">
            <v>31.996785991999996</v>
          </cell>
          <cell r="W2528">
            <v>2004</v>
          </cell>
          <cell r="X2528">
            <v>7</v>
          </cell>
          <cell r="Y2528">
            <v>1.0711974110032363</v>
          </cell>
          <cell r="Z2528">
            <v>1</v>
          </cell>
          <cell r="AA2528">
            <v>4</v>
          </cell>
          <cell r="AB2528">
            <v>100</v>
          </cell>
          <cell r="AC2528">
            <v>0.67500000000000004</v>
          </cell>
          <cell r="AD2528">
            <v>70</v>
          </cell>
          <cell r="AH2528">
            <v>0</v>
          </cell>
        </row>
        <row r="2529">
          <cell r="A2529" t="str">
            <v>H2004090-000</v>
          </cell>
          <cell r="B2529" t="str">
            <v>Fixtures and fittings</v>
          </cell>
          <cell r="C2529">
            <v>1501</v>
          </cell>
          <cell r="D2529" t="str">
            <v>HR</v>
          </cell>
          <cell r="E2529" t="str">
            <v>N/A</v>
          </cell>
          <cell r="F2529" t="str">
            <v>4704-T706</v>
          </cell>
          <cell r="G2529" t="str">
            <v>THAI STEEL FURNITURE CO., LTD</v>
          </cell>
          <cell r="H2529" t="str">
            <v xml:space="preserve">TABLE 183X76X73 CM </v>
          </cell>
          <cell r="I2529">
            <v>38118</v>
          </cell>
          <cell r="J2529">
            <v>38256</v>
          </cell>
          <cell r="K2529">
            <v>1820</v>
          </cell>
          <cell r="L2529">
            <v>1268</v>
          </cell>
          <cell r="M2529">
            <v>2800</v>
          </cell>
          <cell r="N2529">
            <v>850.47</v>
          </cell>
          <cell r="O2529">
            <v>1949.53</v>
          </cell>
          <cell r="R2529">
            <v>2.55284E-2</v>
          </cell>
          <cell r="S2529">
            <v>71.479519999999994</v>
          </cell>
          <cell r="T2529">
            <v>21.711138348000002</v>
          </cell>
          <cell r="U2529">
            <v>49.768381651999988</v>
          </cell>
          <cell r="W2529">
            <v>2004</v>
          </cell>
          <cell r="X2529">
            <v>7</v>
          </cell>
          <cell r="Y2529">
            <v>1.0711974110032363</v>
          </cell>
          <cell r="Z2529">
            <v>1</v>
          </cell>
          <cell r="AA2529">
            <v>4</v>
          </cell>
          <cell r="AB2529">
            <v>100</v>
          </cell>
          <cell r="AC2529">
            <v>0.67500000000000004</v>
          </cell>
          <cell r="AD2529">
            <v>70</v>
          </cell>
          <cell r="AH2529">
            <v>2.5</v>
          </cell>
        </row>
        <row r="2530">
          <cell r="A2530" t="str">
            <v>H2004091-000</v>
          </cell>
          <cell r="B2530" t="str">
            <v>Fixtures and fittings</v>
          </cell>
          <cell r="C2530">
            <v>1501</v>
          </cell>
          <cell r="D2530" t="str">
            <v>HR</v>
          </cell>
          <cell r="E2530" t="str">
            <v>N/A</v>
          </cell>
          <cell r="F2530" t="str">
            <v>4704-T706</v>
          </cell>
          <cell r="G2530" t="str">
            <v>THAI STEEL FURNITURE CO., LTD</v>
          </cell>
          <cell r="H2530" t="str">
            <v>TABLE 183X76X73 CM</v>
          </cell>
          <cell r="I2530">
            <v>38118</v>
          </cell>
          <cell r="J2530">
            <v>38256</v>
          </cell>
          <cell r="K2530">
            <v>1820</v>
          </cell>
          <cell r="L2530">
            <v>1268</v>
          </cell>
          <cell r="M2530">
            <v>2800</v>
          </cell>
          <cell r="N2530">
            <v>850.47</v>
          </cell>
          <cell r="O2530">
            <v>1949.53</v>
          </cell>
          <cell r="R2530">
            <v>2.55284E-2</v>
          </cell>
          <cell r="S2530">
            <v>71.479519999999994</v>
          </cell>
          <cell r="T2530">
            <v>21.711138348000002</v>
          </cell>
          <cell r="U2530">
            <v>49.768381651999988</v>
          </cell>
          <cell r="W2530">
            <v>2004</v>
          </cell>
          <cell r="X2530">
            <v>7</v>
          </cell>
          <cell r="Y2530">
            <v>1.0711974110032363</v>
          </cell>
          <cell r="Z2530">
            <v>1</v>
          </cell>
          <cell r="AA2530">
            <v>4</v>
          </cell>
          <cell r="AB2530">
            <v>100</v>
          </cell>
          <cell r="AC2530">
            <v>0.67500000000000004</v>
          </cell>
          <cell r="AD2530">
            <v>70</v>
          </cell>
          <cell r="AH2530">
            <v>2.5</v>
          </cell>
        </row>
        <row r="2531">
          <cell r="A2531" t="str">
            <v>H2004092-000</v>
          </cell>
          <cell r="B2531" t="str">
            <v>Fixtures and fittings</v>
          </cell>
          <cell r="C2531">
            <v>1501</v>
          </cell>
          <cell r="D2531" t="str">
            <v>HR</v>
          </cell>
          <cell r="E2531" t="str">
            <v>N/A</v>
          </cell>
          <cell r="F2531" t="str">
            <v>4704-T706</v>
          </cell>
          <cell r="G2531" t="str">
            <v>THAI STEEL FURNITURE CO., LTD</v>
          </cell>
          <cell r="H2531" t="str">
            <v>TABLE 183X76X73 CM</v>
          </cell>
          <cell r="I2531">
            <v>38118</v>
          </cell>
          <cell r="J2531">
            <v>38256</v>
          </cell>
          <cell r="K2531">
            <v>1820</v>
          </cell>
          <cell r="L2531">
            <v>1268</v>
          </cell>
          <cell r="M2531">
            <v>2800</v>
          </cell>
          <cell r="N2531">
            <v>850.47</v>
          </cell>
          <cell r="O2531">
            <v>1949.53</v>
          </cell>
          <cell r="R2531">
            <v>2.55284E-2</v>
          </cell>
          <cell r="S2531">
            <v>71.479519999999994</v>
          </cell>
          <cell r="T2531">
            <v>21.711138348000002</v>
          </cell>
          <cell r="U2531">
            <v>49.768381651999988</v>
          </cell>
          <cell r="W2531">
            <v>2004</v>
          </cell>
          <cell r="X2531">
            <v>7</v>
          </cell>
          <cell r="Y2531">
            <v>1.0711974110032363</v>
          </cell>
          <cell r="Z2531">
            <v>1</v>
          </cell>
          <cell r="AA2531">
            <v>4</v>
          </cell>
          <cell r="AB2531">
            <v>100</v>
          </cell>
          <cell r="AC2531">
            <v>0.67500000000000004</v>
          </cell>
          <cell r="AD2531">
            <v>70</v>
          </cell>
          <cell r="AH2531">
            <v>2.5</v>
          </cell>
        </row>
        <row r="2532">
          <cell r="A2532" t="str">
            <v>H2004093-000</v>
          </cell>
          <cell r="B2532" t="str">
            <v>Fixtures and fittings</v>
          </cell>
          <cell r="C2532">
            <v>1501</v>
          </cell>
          <cell r="D2532" t="str">
            <v>HR</v>
          </cell>
          <cell r="E2532" t="str">
            <v>N/A</v>
          </cell>
          <cell r="F2532" t="str">
            <v>4704-T706</v>
          </cell>
          <cell r="G2532" t="str">
            <v>THAI STEEL FURNITURE CO., LTD</v>
          </cell>
          <cell r="H2532" t="str">
            <v>TABLE 183X76X73 CM</v>
          </cell>
          <cell r="I2532">
            <v>38118</v>
          </cell>
          <cell r="J2532">
            <v>38256</v>
          </cell>
          <cell r="K2532">
            <v>1820</v>
          </cell>
          <cell r="L2532">
            <v>1268</v>
          </cell>
          <cell r="M2532">
            <v>2800</v>
          </cell>
          <cell r="N2532">
            <v>850.47</v>
          </cell>
          <cell r="O2532">
            <v>1949.53</v>
          </cell>
          <cell r="R2532">
            <v>2.55284E-2</v>
          </cell>
          <cell r="S2532">
            <v>71.479519999999994</v>
          </cell>
          <cell r="T2532">
            <v>21.711138348000002</v>
          </cell>
          <cell r="U2532">
            <v>49.768381651999988</v>
          </cell>
          <cell r="W2532">
            <v>2004</v>
          </cell>
          <cell r="X2532">
            <v>7</v>
          </cell>
          <cell r="Y2532">
            <v>1.0711974110032363</v>
          </cell>
          <cell r="Z2532">
            <v>1</v>
          </cell>
          <cell r="AA2532">
            <v>4</v>
          </cell>
          <cell r="AB2532">
            <v>100</v>
          </cell>
          <cell r="AC2532">
            <v>0.67500000000000004</v>
          </cell>
          <cell r="AD2532">
            <v>70</v>
          </cell>
          <cell r="AH2532">
            <v>2.5</v>
          </cell>
        </row>
        <row r="2533">
          <cell r="A2533" t="str">
            <v>H2004094-000</v>
          </cell>
          <cell r="B2533" t="str">
            <v>Fixtures and fittings</v>
          </cell>
          <cell r="C2533">
            <v>1501</v>
          </cell>
          <cell r="D2533" t="str">
            <v>HR</v>
          </cell>
          <cell r="E2533" t="str">
            <v>N/A</v>
          </cell>
          <cell r="F2533" t="str">
            <v>4704-T706</v>
          </cell>
          <cell r="G2533" t="str">
            <v>THAI STEEL FURNITURE CO., LTD</v>
          </cell>
          <cell r="H2533" t="str">
            <v>TABLE 183X76X73 CM</v>
          </cell>
          <cell r="I2533">
            <v>38118</v>
          </cell>
          <cell r="J2533">
            <v>38256</v>
          </cell>
          <cell r="K2533">
            <v>1820</v>
          </cell>
          <cell r="L2533">
            <v>1268</v>
          </cell>
          <cell r="M2533">
            <v>2800</v>
          </cell>
          <cell r="N2533">
            <v>850.47</v>
          </cell>
          <cell r="O2533">
            <v>1949.53</v>
          </cell>
          <cell r="R2533">
            <v>2.55284E-2</v>
          </cell>
          <cell r="S2533">
            <v>71.479519999999994</v>
          </cell>
          <cell r="T2533">
            <v>21.711138348000002</v>
          </cell>
          <cell r="U2533">
            <v>49.768381651999988</v>
          </cell>
          <cell r="W2533">
            <v>2004</v>
          </cell>
          <cell r="X2533">
            <v>7</v>
          </cell>
          <cell r="Y2533">
            <v>1.0711974110032363</v>
          </cell>
          <cell r="Z2533">
            <v>1</v>
          </cell>
          <cell r="AA2533">
            <v>4</v>
          </cell>
          <cell r="AB2533">
            <v>100</v>
          </cell>
          <cell r="AC2533">
            <v>0.67500000000000004</v>
          </cell>
          <cell r="AD2533">
            <v>70</v>
          </cell>
          <cell r="AH2533">
            <v>2.5</v>
          </cell>
        </row>
        <row r="2534">
          <cell r="A2534" t="str">
            <v>H2004095-000</v>
          </cell>
          <cell r="B2534" t="str">
            <v>Fixtures and fittings</v>
          </cell>
          <cell r="C2534">
            <v>1501</v>
          </cell>
          <cell r="D2534" t="str">
            <v>HR</v>
          </cell>
          <cell r="E2534" t="str">
            <v>N/A</v>
          </cell>
          <cell r="F2534" t="str">
            <v>4704-T706</v>
          </cell>
          <cell r="G2534" t="str">
            <v>THAI STEEL FURNITURE CO., LTD</v>
          </cell>
          <cell r="H2534" t="str">
            <v>TABLE 183X76X73 CM</v>
          </cell>
          <cell r="I2534">
            <v>38118</v>
          </cell>
          <cell r="J2534">
            <v>38256</v>
          </cell>
          <cell r="K2534">
            <v>1820</v>
          </cell>
          <cell r="L2534">
            <v>1268</v>
          </cell>
          <cell r="M2534">
            <v>2800</v>
          </cell>
          <cell r="N2534">
            <v>850.47</v>
          </cell>
          <cell r="O2534">
            <v>1949.53</v>
          </cell>
          <cell r="R2534">
            <v>2.55284E-2</v>
          </cell>
          <cell r="S2534">
            <v>71.479519999999994</v>
          </cell>
          <cell r="T2534">
            <v>21.711138348000002</v>
          </cell>
          <cell r="U2534">
            <v>49.768381651999988</v>
          </cell>
          <cell r="W2534">
            <v>2004</v>
          </cell>
          <cell r="X2534">
            <v>7</v>
          </cell>
          <cell r="Y2534">
            <v>1.0711974110032363</v>
          </cell>
          <cell r="Z2534">
            <v>1</v>
          </cell>
          <cell r="AA2534">
            <v>4</v>
          </cell>
          <cell r="AB2534">
            <v>100</v>
          </cell>
          <cell r="AC2534">
            <v>0.67500000000000004</v>
          </cell>
          <cell r="AD2534">
            <v>70</v>
          </cell>
          <cell r="AH2534">
            <v>2.5</v>
          </cell>
        </row>
        <row r="2535">
          <cell r="A2535" t="str">
            <v>H2004096-000</v>
          </cell>
          <cell r="B2535" t="str">
            <v>Fixtures and fittings</v>
          </cell>
          <cell r="C2535">
            <v>1501</v>
          </cell>
          <cell r="D2535" t="str">
            <v>HR</v>
          </cell>
          <cell r="E2535" t="str">
            <v>N/A</v>
          </cell>
          <cell r="F2535" t="str">
            <v>4704-T706</v>
          </cell>
          <cell r="G2535" t="str">
            <v>THAI STEEL FURNITURE CO., LTD</v>
          </cell>
          <cell r="H2535" t="str">
            <v>TABLE 183X76X73 CM</v>
          </cell>
          <cell r="I2535">
            <v>38118</v>
          </cell>
          <cell r="J2535">
            <v>38256</v>
          </cell>
          <cell r="K2535">
            <v>1820</v>
          </cell>
          <cell r="L2535">
            <v>1268</v>
          </cell>
          <cell r="M2535">
            <v>2800</v>
          </cell>
          <cell r="N2535">
            <v>850.47</v>
          </cell>
          <cell r="O2535">
            <v>1949.53</v>
          </cell>
          <cell r="R2535">
            <v>2.55284E-2</v>
          </cell>
          <cell r="S2535">
            <v>71.479519999999994</v>
          </cell>
          <cell r="T2535">
            <v>21.711138348000002</v>
          </cell>
          <cell r="U2535">
            <v>49.768381651999988</v>
          </cell>
          <cell r="W2535">
            <v>2004</v>
          </cell>
          <cell r="X2535">
            <v>7</v>
          </cell>
          <cell r="Y2535">
            <v>1.0711974110032363</v>
          </cell>
          <cell r="Z2535">
            <v>1</v>
          </cell>
          <cell r="AA2535">
            <v>4</v>
          </cell>
          <cell r="AB2535">
            <v>100</v>
          </cell>
          <cell r="AC2535">
            <v>0.67500000000000004</v>
          </cell>
          <cell r="AD2535">
            <v>70</v>
          </cell>
          <cell r="AH2535">
            <v>2.5</v>
          </cell>
        </row>
        <row r="2536">
          <cell r="A2536" t="str">
            <v>H2004097-000</v>
          </cell>
          <cell r="B2536" t="str">
            <v>Fixtures and fittings</v>
          </cell>
          <cell r="C2536">
            <v>1501</v>
          </cell>
          <cell r="D2536" t="str">
            <v>HR</v>
          </cell>
          <cell r="E2536" t="str">
            <v>N/A</v>
          </cell>
          <cell r="F2536" t="str">
            <v>4704-T706</v>
          </cell>
          <cell r="G2536" t="str">
            <v>THAI STEEL FURNITURE CO., LTD</v>
          </cell>
          <cell r="H2536" t="str">
            <v>TABLE 183X76X73 CM</v>
          </cell>
          <cell r="I2536">
            <v>38118</v>
          </cell>
          <cell r="J2536">
            <v>38256</v>
          </cell>
          <cell r="K2536">
            <v>1820</v>
          </cell>
          <cell r="L2536">
            <v>1268</v>
          </cell>
          <cell r="M2536">
            <v>2800</v>
          </cell>
          <cell r="N2536">
            <v>850.47</v>
          </cell>
          <cell r="O2536">
            <v>1949.53</v>
          </cell>
          <cell r="R2536">
            <v>2.55284E-2</v>
          </cell>
          <cell r="S2536">
            <v>71.479519999999994</v>
          </cell>
          <cell r="T2536">
            <v>21.711138348000002</v>
          </cell>
          <cell r="U2536">
            <v>49.768381651999988</v>
          </cell>
          <cell r="W2536">
            <v>2004</v>
          </cell>
          <cell r="X2536">
            <v>7</v>
          </cell>
          <cell r="Y2536">
            <v>1.0711974110032363</v>
          </cell>
          <cell r="Z2536">
            <v>1</v>
          </cell>
          <cell r="AA2536">
            <v>4</v>
          </cell>
          <cell r="AB2536">
            <v>100</v>
          </cell>
          <cell r="AC2536">
            <v>0.67500000000000004</v>
          </cell>
          <cell r="AD2536">
            <v>70</v>
          </cell>
          <cell r="AH2536">
            <v>2.5</v>
          </cell>
        </row>
        <row r="2537">
          <cell r="A2537" t="str">
            <v>H2004100-000</v>
          </cell>
          <cell r="B2537" t="str">
            <v>Fixtures and fittings</v>
          </cell>
          <cell r="C2537">
            <v>1503</v>
          </cell>
          <cell r="D2537" t="str">
            <v>HR</v>
          </cell>
          <cell r="E2537" t="str">
            <v>N/A</v>
          </cell>
          <cell r="F2537">
            <v>15015</v>
          </cell>
          <cell r="G2537" t="str">
            <v>LEE UNITED ELECTRONICS LTD</v>
          </cell>
          <cell r="H2537" t="str">
            <v>T.V SONY KV-XR29M50 AT CANTTEN NSE1</v>
          </cell>
          <cell r="I2537">
            <v>38103</v>
          </cell>
          <cell r="J2537">
            <v>38104</v>
          </cell>
          <cell r="K2537">
            <v>1820</v>
          </cell>
          <cell r="L2537">
            <v>1116</v>
          </cell>
          <cell r="M2537">
            <v>17289.72</v>
          </cell>
          <cell r="N2537">
            <v>6697</v>
          </cell>
          <cell r="O2537">
            <v>10592.72</v>
          </cell>
          <cell r="R2537">
            <v>2.55284E-2</v>
          </cell>
          <cell r="S2537">
            <v>441.37888804800002</v>
          </cell>
          <cell r="T2537">
            <v>170.96369479999998</v>
          </cell>
          <cell r="U2537">
            <v>270.41519324800004</v>
          </cell>
          <cell r="W2537">
            <v>2004</v>
          </cell>
          <cell r="X2537">
            <v>7</v>
          </cell>
          <cell r="Y2537">
            <v>1.0711974110032363</v>
          </cell>
          <cell r="Z2537">
            <v>1</v>
          </cell>
          <cell r="AA2537">
            <v>4</v>
          </cell>
          <cell r="AB2537">
            <v>500</v>
          </cell>
          <cell r="AC2537">
            <v>0.67500000000000004</v>
          </cell>
          <cell r="AD2537">
            <v>340</v>
          </cell>
          <cell r="AH2537">
            <v>2.5</v>
          </cell>
        </row>
        <row r="2538">
          <cell r="A2538" t="str">
            <v>H2004101-000</v>
          </cell>
          <cell r="B2538" t="str">
            <v>Fixtures and fittings</v>
          </cell>
          <cell r="C2538">
            <v>1503</v>
          </cell>
          <cell r="D2538" t="str">
            <v>HR</v>
          </cell>
          <cell r="E2538" t="str">
            <v>N/A</v>
          </cell>
          <cell r="F2538">
            <v>15015</v>
          </cell>
          <cell r="G2538" t="str">
            <v>LEE UNITED ELECTRONICS LTD</v>
          </cell>
          <cell r="H2538" t="str">
            <v>T.V SONY KV-XR29M50 AT CANTTEN NSE1</v>
          </cell>
          <cell r="I2538">
            <v>38103</v>
          </cell>
          <cell r="J2538">
            <v>38104</v>
          </cell>
          <cell r="K2538">
            <v>1820</v>
          </cell>
          <cell r="L2538">
            <v>1116</v>
          </cell>
          <cell r="M2538">
            <v>17289.72</v>
          </cell>
          <cell r="N2538">
            <v>6697</v>
          </cell>
          <cell r="O2538">
            <v>10592.72</v>
          </cell>
          <cell r="R2538">
            <v>2.55284E-2</v>
          </cell>
          <cell r="S2538">
            <v>441.37888804800002</v>
          </cell>
          <cell r="T2538">
            <v>170.96369479999998</v>
          </cell>
          <cell r="U2538">
            <v>270.41519324800004</v>
          </cell>
          <cell r="W2538">
            <v>2004</v>
          </cell>
          <cell r="X2538">
            <v>7</v>
          </cell>
          <cell r="Y2538">
            <v>1.0711974110032363</v>
          </cell>
          <cell r="Z2538">
            <v>1</v>
          </cell>
          <cell r="AA2538">
            <v>4</v>
          </cell>
          <cell r="AB2538">
            <v>500</v>
          </cell>
          <cell r="AC2538">
            <v>0.67500000000000004</v>
          </cell>
          <cell r="AD2538">
            <v>340</v>
          </cell>
          <cell r="AH2538">
            <v>2.5</v>
          </cell>
        </row>
        <row r="2539">
          <cell r="A2539" t="str">
            <v>H2004102-000</v>
          </cell>
          <cell r="B2539" t="str">
            <v>Fixtures and fittings</v>
          </cell>
          <cell r="C2539">
            <v>1501</v>
          </cell>
          <cell r="D2539" t="str">
            <v>HR</v>
          </cell>
          <cell r="E2539" t="str">
            <v>N/A</v>
          </cell>
          <cell r="F2539" t="str">
            <v>IV-0051</v>
          </cell>
          <cell r="G2539" t="str">
            <v>TAVEECHOK FERNICHING</v>
          </cell>
          <cell r="H2539" t="str">
            <v>STEEL BENCH 90X190X75CM AT CLINIC ROOM</v>
          </cell>
          <cell r="I2539">
            <v>38124</v>
          </cell>
          <cell r="J2539">
            <v>38256</v>
          </cell>
          <cell r="K2539">
            <v>1820</v>
          </cell>
          <cell r="L2539">
            <v>1268</v>
          </cell>
          <cell r="M2539">
            <v>3700</v>
          </cell>
          <cell r="N2539">
            <v>1123.93</v>
          </cell>
          <cell r="O2539">
            <v>2576.0700000000002</v>
          </cell>
          <cell r="R2539">
            <v>2.55284E-2</v>
          </cell>
          <cell r="S2539">
            <v>94.455079999999995</v>
          </cell>
          <cell r="T2539">
            <v>28.692134612</v>
          </cell>
          <cell r="U2539">
            <v>65.762945387999991</v>
          </cell>
          <cell r="W2539">
            <v>2004</v>
          </cell>
          <cell r="X2539">
            <v>7</v>
          </cell>
          <cell r="Y2539">
            <v>1.0711974110032363</v>
          </cell>
          <cell r="Z2539">
            <v>1</v>
          </cell>
          <cell r="AA2539">
            <v>4</v>
          </cell>
          <cell r="AB2539">
            <v>100</v>
          </cell>
          <cell r="AC2539">
            <v>0.67500000000000004</v>
          </cell>
          <cell r="AD2539">
            <v>70</v>
          </cell>
          <cell r="AH2539">
            <v>2.5</v>
          </cell>
        </row>
        <row r="2540">
          <cell r="A2540" t="str">
            <v>H2004103-000</v>
          </cell>
          <cell r="B2540" t="str">
            <v>Fixtures and fittings</v>
          </cell>
          <cell r="C2540">
            <v>1501</v>
          </cell>
          <cell r="D2540" t="str">
            <v>HR</v>
          </cell>
          <cell r="E2540" t="str">
            <v>N/A</v>
          </cell>
          <cell r="F2540">
            <v>3251195125</v>
          </cell>
          <cell r="G2540" t="str">
            <v>MAKRO</v>
          </cell>
          <cell r="H2540" t="str">
            <v>BED AT CLINIC NSE2</v>
          </cell>
          <cell r="I2540">
            <v>38117</v>
          </cell>
          <cell r="J2540">
            <v>38256</v>
          </cell>
          <cell r="K2540">
            <v>1820</v>
          </cell>
          <cell r="L2540">
            <v>1268</v>
          </cell>
          <cell r="M2540">
            <v>2950</v>
          </cell>
          <cell r="N2540">
            <v>896.04</v>
          </cell>
          <cell r="O2540">
            <v>2053.96</v>
          </cell>
          <cell r="R2540">
            <v>2.55284E-2</v>
          </cell>
          <cell r="S2540">
            <v>75.308779999999999</v>
          </cell>
          <cell r="T2540">
            <v>22.874467535999997</v>
          </cell>
          <cell r="U2540">
            <v>52.434312464000001</v>
          </cell>
          <cell r="W2540">
            <v>2004</v>
          </cell>
          <cell r="X2540">
            <v>7</v>
          </cell>
          <cell r="Y2540">
            <v>1.0711974110032363</v>
          </cell>
          <cell r="Z2540">
            <v>1</v>
          </cell>
          <cell r="AA2540">
            <v>4</v>
          </cell>
          <cell r="AB2540">
            <v>100</v>
          </cell>
          <cell r="AC2540">
            <v>0.67500000000000004</v>
          </cell>
          <cell r="AD2540">
            <v>70</v>
          </cell>
          <cell r="AH2540">
            <v>2.5</v>
          </cell>
        </row>
        <row r="2541">
          <cell r="A2541" t="str">
            <v>H2004104-000</v>
          </cell>
          <cell r="B2541" t="str">
            <v>Fixtures and fittings</v>
          </cell>
          <cell r="C2541">
            <v>1501</v>
          </cell>
          <cell r="D2541" t="str">
            <v>HR</v>
          </cell>
          <cell r="E2541" t="str">
            <v>N/A</v>
          </cell>
          <cell r="F2541">
            <v>3251195125</v>
          </cell>
          <cell r="G2541" t="str">
            <v>MAKRO</v>
          </cell>
          <cell r="H2541" t="str">
            <v>BED AT CLINIC NSE2</v>
          </cell>
          <cell r="I2541">
            <v>38117</v>
          </cell>
          <cell r="J2541">
            <v>38256</v>
          </cell>
          <cell r="K2541">
            <v>1820</v>
          </cell>
          <cell r="L2541">
            <v>1268</v>
          </cell>
          <cell r="M2541">
            <v>2950</v>
          </cell>
          <cell r="N2541">
            <v>896.04</v>
          </cell>
          <cell r="O2541">
            <v>2053.96</v>
          </cell>
          <cell r="R2541">
            <v>2.55284E-2</v>
          </cell>
          <cell r="S2541">
            <v>75.308779999999999</v>
          </cell>
          <cell r="T2541">
            <v>22.874467535999997</v>
          </cell>
          <cell r="U2541">
            <v>52.434312464000001</v>
          </cell>
          <cell r="W2541">
            <v>2004</v>
          </cell>
          <cell r="X2541">
            <v>7</v>
          </cell>
          <cell r="Y2541">
            <v>1.0711974110032363</v>
          </cell>
          <cell r="Z2541">
            <v>1</v>
          </cell>
          <cell r="AA2541">
            <v>4</v>
          </cell>
          <cell r="AB2541">
            <v>100</v>
          </cell>
          <cell r="AC2541">
            <v>0.67500000000000004</v>
          </cell>
          <cell r="AD2541">
            <v>70</v>
          </cell>
          <cell r="AH2541">
            <v>2.5</v>
          </cell>
        </row>
        <row r="2542">
          <cell r="A2542" t="str">
            <v>H2004105-000</v>
          </cell>
          <cell r="B2542" t="str">
            <v>Fixtures and fittings</v>
          </cell>
          <cell r="C2542">
            <v>1501</v>
          </cell>
          <cell r="D2542" t="str">
            <v>HR</v>
          </cell>
          <cell r="E2542" t="str">
            <v>N/A</v>
          </cell>
          <cell r="F2542" t="str">
            <v>35/0203</v>
          </cell>
          <cell r="G2542" t="str">
            <v>S.BANGKOK SAHAKAN CO., LTD</v>
          </cell>
          <cell r="H2542" t="str">
            <v>STAINLESS CABINET SUPPORT CANTEEN NSE2</v>
          </cell>
          <cell r="I2542">
            <v>38100</v>
          </cell>
          <cell r="J2542">
            <v>38256</v>
          </cell>
          <cell r="K2542">
            <v>1820</v>
          </cell>
          <cell r="L2542">
            <v>1268</v>
          </cell>
          <cell r="M2542">
            <v>20433</v>
          </cell>
          <cell r="N2542">
            <v>6208.18</v>
          </cell>
          <cell r="O2542">
            <v>14224.82</v>
          </cell>
          <cell r="R2542">
            <v>2.55284E-2</v>
          </cell>
          <cell r="S2542">
            <v>521.62179719999995</v>
          </cell>
          <cell r="T2542">
            <v>158.484902312</v>
          </cell>
          <cell r="U2542">
            <v>363.13689488799992</v>
          </cell>
          <cell r="W2542">
            <v>2004</v>
          </cell>
          <cell r="X2542">
            <v>7</v>
          </cell>
          <cell r="Y2542">
            <v>1.0711974110032363</v>
          </cell>
          <cell r="Z2542">
            <v>1</v>
          </cell>
          <cell r="AA2542">
            <v>4</v>
          </cell>
          <cell r="AB2542">
            <v>600</v>
          </cell>
          <cell r="AC2542">
            <v>0.67500000000000004</v>
          </cell>
          <cell r="AD2542">
            <v>410</v>
          </cell>
          <cell r="AH2542">
            <v>2.5</v>
          </cell>
        </row>
        <row r="2543">
          <cell r="A2543" t="str">
            <v>H2004106-000</v>
          </cell>
          <cell r="B2543" t="str">
            <v>Fixtures and fittings</v>
          </cell>
          <cell r="C2543">
            <v>1501</v>
          </cell>
          <cell r="D2543" t="str">
            <v>HR</v>
          </cell>
          <cell r="E2543" t="str">
            <v>N/A</v>
          </cell>
          <cell r="F2543" t="str">
            <v>4704-T187</v>
          </cell>
          <cell r="G2543" t="str">
            <v>THAI STEEL FURNITURE CO., LTD</v>
          </cell>
          <cell r="H2543" t="str">
            <v>FILE CABINET TAIYO FC-954 AT CLINIC ROOM</v>
          </cell>
          <cell r="I2543">
            <v>38118</v>
          </cell>
          <cell r="J2543">
            <v>38256</v>
          </cell>
          <cell r="K2543">
            <v>1820</v>
          </cell>
          <cell r="L2543">
            <v>1268</v>
          </cell>
          <cell r="M2543">
            <v>2430</v>
          </cell>
          <cell r="N2543">
            <v>738.04</v>
          </cell>
          <cell r="O2543">
            <v>1691.96</v>
          </cell>
          <cell r="R2543">
            <v>2.55284E-2</v>
          </cell>
          <cell r="S2543">
            <v>62.034011999999997</v>
          </cell>
          <cell r="T2543">
            <v>18.840980335999998</v>
          </cell>
          <cell r="U2543">
            <v>43.193031664000003</v>
          </cell>
          <cell r="W2543">
            <v>2004</v>
          </cell>
          <cell r="X2543">
            <v>7</v>
          </cell>
          <cell r="Y2543">
            <v>1.0711974110032363</v>
          </cell>
          <cell r="Z2543">
            <v>1</v>
          </cell>
          <cell r="AA2543">
            <v>4</v>
          </cell>
          <cell r="AB2543">
            <v>100</v>
          </cell>
          <cell r="AC2543">
            <v>0.67500000000000004</v>
          </cell>
          <cell r="AD2543">
            <v>70</v>
          </cell>
          <cell r="AH2543">
            <v>2.5</v>
          </cell>
        </row>
        <row r="2544">
          <cell r="A2544" t="str">
            <v>H2004107-000</v>
          </cell>
          <cell r="B2544" t="str">
            <v>Fixtures and fittings</v>
          </cell>
          <cell r="C2544">
            <v>1501</v>
          </cell>
          <cell r="D2544" t="str">
            <v>HR</v>
          </cell>
          <cell r="E2544" t="str">
            <v>N/A</v>
          </cell>
          <cell r="F2544" t="str">
            <v>4704-T187</v>
          </cell>
          <cell r="G2544" t="str">
            <v>THAI STEEL FURNITURE CO., LTD</v>
          </cell>
          <cell r="H2544" t="str">
            <v>SLIDING GLASS DOOR CABINET AT CLINIC ROOM</v>
          </cell>
          <cell r="I2544">
            <v>38118</v>
          </cell>
          <cell r="J2544">
            <v>38256</v>
          </cell>
          <cell r="K2544">
            <v>1820</v>
          </cell>
          <cell r="L2544">
            <v>1268</v>
          </cell>
          <cell r="M2544">
            <v>5872</v>
          </cell>
          <cell r="N2544">
            <v>1783.88</v>
          </cell>
          <cell r="O2544">
            <v>4088.12</v>
          </cell>
          <cell r="R2544">
            <v>2.55284E-2</v>
          </cell>
          <cell r="S2544">
            <v>149.9027648</v>
          </cell>
          <cell r="T2544">
            <v>45.539602192000004</v>
          </cell>
          <cell r="U2544">
            <v>104.363162608</v>
          </cell>
          <cell r="W2544">
            <v>2004</v>
          </cell>
          <cell r="X2544">
            <v>7</v>
          </cell>
          <cell r="Y2544">
            <v>1.0711974110032363</v>
          </cell>
          <cell r="Z2544">
            <v>1</v>
          </cell>
          <cell r="AA2544">
            <v>4</v>
          </cell>
          <cell r="AB2544">
            <v>200</v>
          </cell>
          <cell r="AC2544">
            <v>0.67500000000000004</v>
          </cell>
          <cell r="AD2544">
            <v>140</v>
          </cell>
          <cell r="AH2544">
            <v>2.5</v>
          </cell>
        </row>
        <row r="2545">
          <cell r="A2545" t="str">
            <v>H2004108-000</v>
          </cell>
          <cell r="B2545" t="str">
            <v>Fixtures and fittings</v>
          </cell>
          <cell r="C2545">
            <v>1501</v>
          </cell>
          <cell r="D2545" t="str">
            <v>HR</v>
          </cell>
          <cell r="E2545" t="str">
            <v>N/A</v>
          </cell>
          <cell r="F2545" t="str">
            <v>4704-T187</v>
          </cell>
          <cell r="G2545" t="str">
            <v>THAI STEEL FURNITURE CO., LTD</v>
          </cell>
          <cell r="H2545" t="str">
            <v>SLIDING GLASS DOOR CABINET AT CLINIC ROOM</v>
          </cell>
          <cell r="I2545">
            <v>38118</v>
          </cell>
          <cell r="J2545">
            <v>38256</v>
          </cell>
          <cell r="K2545">
            <v>1820</v>
          </cell>
          <cell r="L2545">
            <v>1268</v>
          </cell>
          <cell r="M2545">
            <v>4657</v>
          </cell>
          <cell r="N2545">
            <v>1414.71</v>
          </cell>
          <cell r="O2545">
            <v>3242.29</v>
          </cell>
          <cell r="R2545">
            <v>2.55284E-2</v>
          </cell>
          <cell r="S2545">
            <v>118.8857588</v>
          </cell>
          <cell r="T2545">
            <v>36.115282764</v>
          </cell>
          <cell r="U2545">
            <v>82.770476036000005</v>
          </cell>
          <cell r="W2545">
            <v>2004</v>
          </cell>
          <cell r="X2545">
            <v>7</v>
          </cell>
          <cell r="Y2545">
            <v>1.0711974110032363</v>
          </cell>
          <cell r="Z2545">
            <v>1</v>
          </cell>
          <cell r="AA2545">
            <v>4</v>
          </cell>
          <cell r="AB2545">
            <v>100</v>
          </cell>
          <cell r="AC2545">
            <v>0.67500000000000004</v>
          </cell>
          <cell r="AD2545">
            <v>70</v>
          </cell>
          <cell r="AH2545">
            <v>2.5</v>
          </cell>
        </row>
        <row r="2546">
          <cell r="A2546" t="str">
            <v>H2004109-000</v>
          </cell>
          <cell r="B2546" t="str">
            <v>Fixtures and fittings</v>
          </cell>
          <cell r="C2546">
            <v>1501</v>
          </cell>
          <cell r="D2546" t="str">
            <v>HR</v>
          </cell>
          <cell r="E2546" t="str">
            <v>N/A</v>
          </cell>
          <cell r="F2546" t="str">
            <v>4704-T187</v>
          </cell>
          <cell r="G2546" t="str">
            <v>THAI STEEL FURNITURE CO., LTD</v>
          </cell>
          <cell r="H2546" t="str">
            <v>SLIDING GLASS DOOR CABINET AT CLINIC ROOM</v>
          </cell>
          <cell r="I2546">
            <v>38118</v>
          </cell>
          <cell r="J2546">
            <v>38256</v>
          </cell>
          <cell r="K2546">
            <v>1820</v>
          </cell>
          <cell r="L2546">
            <v>1268</v>
          </cell>
          <cell r="M2546">
            <v>1665</v>
          </cell>
          <cell r="N2546">
            <v>505.6</v>
          </cell>
          <cell r="O2546">
            <v>1159.4000000000001</v>
          </cell>
          <cell r="R2546">
            <v>2.55284E-2</v>
          </cell>
          <cell r="S2546">
            <v>42.504786000000003</v>
          </cell>
          <cell r="T2546">
            <v>12.90715904</v>
          </cell>
          <cell r="U2546">
            <v>29.597626960000003</v>
          </cell>
          <cell r="W2546">
            <v>2004</v>
          </cell>
          <cell r="X2546">
            <v>7</v>
          </cell>
          <cell r="Y2546">
            <v>1.0711974110032363</v>
          </cell>
          <cell r="Z2546">
            <v>1</v>
          </cell>
          <cell r="AA2546">
            <v>4</v>
          </cell>
          <cell r="AB2546">
            <v>0</v>
          </cell>
          <cell r="AC2546">
            <v>0.67500000000000004</v>
          </cell>
          <cell r="AD2546">
            <v>0</v>
          </cell>
          <cell r="AH2546">
            <v>0</v>
          </cell>
        </row>
        <row r="2547">
          <cell r="A2547" t="str">
            <v>H2004110-000</v>
          </cell>
          <cell r="B2547" t="str">
            <v>Fixtures and fittings</v>
          </cell>
          <cell r="C2547">
            <v>1501</v>
          </cell>
          <cell r="D2547" t="str">
            <v>HR</v>
          </cell>
          <cell r="E2547" t="str">
            <v>N/A</v>
          </cell>
          <cell r="F2547" t="str">
            <v>4704-T187</v>
          </cell>
          <cell r="G2547" t="str">
            <v>THAI STEEL FURNITURE CO., LTD</v>
          </cell>
          <cell r="H2547" t="str">
            <v>SLIDING GLASS DOOR CABINET AT CLINIC ROOM</v>
          </cell>
          <cell r="I2547">
            <v>38118</v>
          </cell>
          <cell r="J2547">
            <v>38256</v>
          </cell>
          <cell r="K2547">
            <v>1820</v>
          </cell>
          <cell r="L2547">
            <v>1268</v>
          </cell>
          <cell r="M2547">
            <v>1665</v>
          </cell>
          <cell r="N2547">
            <v>505.6</v>
          </cell>
          <cell r="O2547">
            <v>1159.4000000000001</v>
          </cell>
          <cell r="R2547">
            <v>2.55284E-2</v>
          </cell>
          <cell r="S2547">
            <v>42.504786000000003</v>
          </cell>
          <cell r="T2547">
            <v>12.90715904</v>
          </cell>
          <cell r="U2547">
            <v>29.597626960000003</v>
          </cell>
          <cell r="W2547">
            <v>2004</v>
          </cell>
          <cell r="X2547">
            <v>7</v>
          </cell>
          <cell r="Y2547">
            <v>1.0711974110032363</v>
          </cell>
          <cell r="Z2547">
            <v>1</v>
          </cell>
          <cell r="AA2547">
            <v>4</v>
          </cell>
          <cell r="AB2547">
            <v>0</v>
          </cell>
          <cell r="AC2547">
            <v>0.67500000000000004</v>
          </cell>
          <cell r="AD2547">
            <v>0</v>
          </cell>
          <cell r="AH2547">
            <v>0</v>
          </cell>
        </row>
        <row r="2548">
          <cell r="A2548" t="str">
            <v>H2004111-000</v>
          </cell>
          <cell r="B2548" t="str">
            <v>Fixtures and fittings</v>
          </cell>
          <cell r="C2548">
            <v>1501</v>
          </cell>
          <cell r="D2548" t="str">
            <v>HR</v>
          </cell>
          <cell r="E2548" t="str">
            <v>N/A</v>
          </cell>
          <cell r="F2548" t="str">
            <v>35/0203</v>
          </cell>
          <cell r="G2548" t="str">
            <v>S.BANGKOK SAHAKAN CO., LTD</v>
          </cell>
          <cell r="H2548" t="str">
            <v>STAINLESS CABINET SUPPORT CANTEEN NSE2</v>
          </cell>
          <cell r="I2548">
            <v>38100</v>
          </cell>
          <cell r="J2548">
            <v>38256</v>
          </cell>
          <cell r="K2548">
            <v>1820</v>
          </cell>
          <cell r="L2548">
            <v>1268</v>
          </cell>
          <cell r="M2548">
            <v>8854.2999999999993</v>
          </cell>
          <cell r="N2548">
            <v>2690.04</v>
          </cell>
          <cell r="O2548">
            <v>6164.26</v>
          </cell>
          <cell r="R2548">
            <v>2.55284E-2</v>
          </cell>
          <cell r="S2548">
            <v>226.03611211999998</v>
          </cell>
          <cell r="T2548">
            <v>68.672417135999993</v>
          </cell>
          <cell r="U2548">
            <v>157.36369498400001</v>
          </cell>
          <cell r="W2548">
            <v>2004</v>
          </cell>
          <cell r="X2548">
            <v>7</v>
          </cell>
          <cell r="Y2548">
            <v>1.0711974110032363</v>
          </cell>
          <cell r="Z2548">
            <v>1</v>
          </cell>
          <cell r="AA2548">
            <v>4</v>
          </cell>
          <cell r="AB2548">
            <v>200</v>
          </cell>
          <cell r="AC2548">
            <v>0.67500000000000004</v>
          </cell>
          <cell r="AD2548">
            <v>140</v>
          </cell>
          <cell r="AH2548">
            <v>2.5</v>
          </cell>
        </row>
        <row r="2549">
          <cell r="A2549" t="str">
            <v>H2004112-000</v>
          </cell>
          <cell r="B2549" t="str">
            <v>Fixtures and fittings</v>
          </cell>
          <cell r="C2549">
            <v>1501</v>
          </cell>
          <cell r="D2549" t="str">
            <v>HR</v>
          </cell>
          <cell r="E2549" t="str">
            <v>N/A</v>
          </cell>
          <cell r="F2549" t="str">
            <v>35/0203</v>
          </cell>
          <cell r="G2549" t="str">
            <v>S.BANGKOK SAHAKAN CO., LTD</v>
          </cell>
          <cell r="H2549" t="str">
            <v>STAINLESS CABINET SUPPORT CANTEEN NSE2</v>
          </cell>
          <cell r="I2549">
            <v>38100</v>
          </cell>
          <cell r="J2549">
            <v>38256</v>
          </cell>
          <cell r="K2549">
            <v>1820</v>
          </cell>
          <cell r="L2549">
            <v>1268</v>
          </cell>
          <cell r="M2549">
            <v>21000.57</v>
          </cell>
          <cell r="N2549">
            <v>6380.64</v>
          </cell>
          <cell r="O2549">
            <v>14619.93</v>
          </cell>
          <cell r="R2549">
            <v>2.55284E-2</v>
          </cell>
          <cell r="S2549">
            <v>536.11095118799994</v>
          </cell>
          <cell r="T2549">
            <v>162.88753017600001</v>
          </cell>
          <cell r="U2549">
            <v>373.2234210119999</v>
          </cell>
          <cell r="W2549">
            <v>2004</v>
          </cell>
          <cell r="X2549">
            <v>7</v>
          </cell>
          <cell r="Y2549">
            <v>1.0711974110032363</v>
          </cell>
          <cell r="Z2549">
            <v>1</v>
          </cell>
          <cell r="AA2549">
            <v>4</v>
          </cell>
          <cell r="AB2549">
            <v>600</v>
          </cell>
          <cell r="AC2549">
            <v>0.67500000000000004</v>
          </cell>
          <cell r="AD2549">
            <v>410</v>
          </cell>
          <cell r="AH2549">
            <v>2.5</v>
          </cell>
        </row>
        <row r="2550">
          <cell r="A2550" t="str">
            <v>H2004113-000</v>
          </cell>
          <cell r="B2550" t="str">
            <v>Fixtures and fittings</v>
          </cell>
          <cell r="C2550">
            <v>1501</v>
          </cell>
          <cell r="D2550" t="str">
            <v>HR</v>
          </cell>
          <cell r="E2550" t="str">
            <v>N/A</v>
          </cell>
          <cell r="F2550" t="str">
            <v>35/0203</v>
          </cell>
          <cell r="G2550" t="str">
            <v>S.BANGKOK SAHAKAN CO., LTD</v>
          </cell>
          <cell r="H2550" t="str">
            <v>STAINLESS CABINET SUPPORT CANTEEN NSE2</v>
          </cell>
          <cell r="I2550">
            <v>38100</v>
          </cell>
          <cell r="J2550">
            <v>38256</v>
          </cell>
          <cell r="K2550">
            <v>1820</v>
          </cell>
          <cell r="L2550">
            <v>1268</v>
          </cell>
          <cell r="M2550">
            <v>21000.57</v>
          </cell>
          <cell r="N2550">
            <v>6380.64</v>
          </cell>
          <cell r="O2550">
            <v>14619.93</v>
          </cell>
          <cell r="R2550">
            <v>2.55284E-2</v>
          </cell>
          <cell r="S2550">
            <v>536.11095118799994</v>
          </cell>
          <cell r="T2550">
            <v>162.88753017600001</v>
          </cell>
          <cell r="U2550">
            <v>373.2234210119999</v>
          </cell>
          <cell r="W2550">
            <v>2004</v>
          </cell>
          <cell r="X2550">
            <v>7</v>
          </cell>
          <cell r="Y2550">
            <v>1.0711974110032363</v>
          </cell>
          <cell r="Z2550">
            <v>1</v>
          </cell>
          <cell r="AA2550">
            <v>4</v>
          </cell>
          <cell r="AB2550">
            <v>600</v>
          </cell>
          <cell r="AC2550">
            <v>0.67500000000000004</v>
          </cell>
          <cell r="AD2550">
            <v>410</v>
          </cell>
          <cell r="AH2550">
            <v>2.5</v>
          </cell>
        </row>
        <row r="2551">
          <cell r="A2551" t="str">
            <v>H2004114-000</v>
          </cell>
          <cell r="B2551" t="str">
            <v>Fixtures and fittings</v>
          </cell>
          <cell r="C2551">
            <v>1501</v>
          </cell>
          <cell r="D2551" t="str">
            <v>HR</v>
          </cell>
          <cell r="E2551" t="str">
            <v>N/A</v>
          </cell>
          <cell r="F2551" t="str">
            <v>35/0203</v>
          </cell>
          <cell r="G2551" t="str">
            <v>S.BANGKOK SAHAKAN CO., LTD</v>
          </cell>
          <cell r="H2551" t="str">
            <v>STAINLESS CABINET SUPPORT CANTEEN NSE2</v>
          </cell>
          <cell r="I2551">
            <v>38100</v>
          </cell>
          <cell r="J2551">
            <v>38256</v>
          </cell>
          <cell r="K2551">
            <v>1820</v>
          </cell>
          <cell r="L2551">
            <v>1268</v>
          </cell>
          <cell r="M2551">
            <v>12486.83</v>
          </cell>
          <cell r="N2551">
            <v>3793.77</v>
          </cell>
          <cell r="O2551">
            <v>8693.06</v>
          </cell>
          <cell r="R2551">
            <v>2.55284E-2</v>
          </cell>
          <cell r="S2551">
            <v>318.76879097199998</v>
          </cell>
          <cell r="T2551">
            <v>96.848878068000005</v>
          </cell>
          <cell r="U2551">
            <v>221.91991290399997</v>
          </cell>
          <cell r="W2551">
            <v>2004</v>
          </cell>
          <cell r="X2551">
            <v>7</v>
          </cell>
          <cell r="Y2551">
            <v>1.0711974110032363</v>
          </cell>
          <cell r="Z2551">
            <v>1</v>
          </cell>
          <cell r="AA2551">
            <v>4</v>
          </cell>
          <cell r="AB2551">
            <v>400</v>
          </cell>
          <cell r="AC2551">
            <v>0.67500000000000004</v>
          </cell>
          <cell r="AD2551">
            <v>270</v>
          </cell>
          <cell r="AH2551">
            <v>2.5</v>
          </cell>
        </row>
        <row r="2552">
          <cell r="A2552" t="str">
            <v>H2004115-000</v>
          </cell>
          <cell r="B2552" t="str">
            <v>Fixtures and fittings</v>
          </cell>
          <cell r="C2552">
            <v>1501</v>
          </cell>
          <cell r="D2552" t="str">
            <v>HR</v>
          </cell>
          <cell r="E2552" t="str">
            <v>N/A</v>
          </cell>
          <cell r="F2552" t="str">
            <v>35/0203</v>
          </cell>
          <cell r="G2552" t="str">
            <v>S.BANGKOK SAHAKAN CO., LTD</v>
          </cell>
          <cell r="H2552" t="str">
            <v>EXHAUST DUCT AT CANTEEN NSE2</v>
          </cell>
          <cell r="I2552">
            <v>38100</v>
          </cell>
          <cell r="J2552">
            <v>38256</v>
          </cell>
          <cell r="K2552">
            <v>1820</v>
          </cell>
          <cell r="L2552">
            <v>1268</v>
          </cell>
          <cell r="M2552">
            <v>15324.74</v>
          </cell>
          <cell r="N2552">
            <v>4656.0600000000004</v>
          </cell>
          <cell r="O2552">
            <v>10668.68</v>
          </cell>
          <cell r="R2552">
            <v>2.55284E-2</v>
          </cell>
          <cell r="S2552">
            <v>391.21609261599997</v>
          </cell>
          <cell r="T2552">
            <v>118.86176210400001</v>
          </cell>
          <cell r="U2552">
            <v>272.35433051199993</v>
          </cell>
          <cell r="W2552">
            <v>2004</v>
          </cell>
          <cell r="X2552">
            <v>7</v>
          </cell>
          <cell r="Y2552">
            <v>1.0711974110032363</v>
          </cell>
          <cell r="Z2552">
            <v>1</v>
          </cell>
          <cell r="AA2552">
            <v>4</v>
          </cell>
          <cell r="AB2552">
            <v>400</v>
          </cell>
          <cell r="AC2552">
            <v>0.67500000000000004</v>
          </cell>
          <cell r="AD2552">
            <v>270</v>
          </cell>
          <cell r="AH2552">
            <v>2.5</v>
          </cell>
        </row>
        <row r="2553">
          <cell r="A2553" t="str">
            <v>H2004116-000</v>
          </cell>
          <cell r="B2553" t="str">
            <v>Fixtures and fittings</v>
          </cell>
          <cell r="C2553">
            <v>1501</v>
          </cell>
          <cell r="D2553" t="str">
            <v>HR</v>
          </cell>
          <cell r="E2553" t="str">
            <v>N/A</v>
          </cell>
          <cell r="F2553" t="str">
            <v>35/0203</v>
          </cell>
          <cell r="G2553" t="str">
            <v>S.BANGKOK SAHAKAN CO., LTD</v>
          </cell>
          <cell r="H2553" t="str">
            <v>CABINET &amp; POT SUPPORT CANTEEN NSE2</v>
          </cell>
          <cell r="I2553">
            <v>38100</v>
          </cell>
          <cell r="J2553">
            <v>38256</v>
          </cell>
          <cell r="K2553">
            <v>1820</v>
          </cell>
          <cell r="L2553">
            <v>1268</v>
          </cell>
          <cell r="M2553">
            <v>26807.74</v>
          </cell>
          <cell r="N2553">
            <v>8145.12</v>
          </cell>
          <cell r="O2553">
            <v>18662.62</v>
          </cell>
          <cell r="R2553">
            <v>2.55284E-2</v>
          </cell>
          <cell r="S2553">
            <v>684.35870981599999</v>
          </cell>
          <cell r="T2553">
            <v>207.93188140799998</v>
          </cell>
          <cell r="U2553">
            <v>476.42682840800001</v>
          </cell>
          <cell r="W2553">
            <v>2004</v>
          </cell>
          <cell r="X2553">
            <v>7</v>
          </cell>
          <cell r="Y2553">
            <v>1.0711974110032363</v>
          </cell>
          <cell r="Z2553">
            <v>1</v>
          </cell>
          <cell r="AA2553">
            <v>4</v>
          </cell>
          <cell r="AB2553">
            <v>800</v>
          </cell>
          <cell r="AC2553">
            <v>0.67500000000000004</v>
          </cell>
          <cell r="AD2553">
            <v>540</v>
          </cell>
          <cell r="AH2553">
            <v>2.5</v>
          </cell>
        </row>
        <row r="2554">
          <cell r="A2554" t="str">
            <v>H2004116-001</v>
          </cell>
          <cell r="B2554" t="str">
            <v>Fixtures and fittings</v>
          </cell>
          <cell r="C2554">
            <v>1501</v>
          </cell>
          <cell r="D2554" t="str">
            <v>HR</v>
          </cell>
          <cell r="E2554" t="str">
            <v>N/A</v>
          </cell>
          <cell r="F2554" t="str">
            <v>35/0203</v>
          </cell>
          <cell r="G2554" t="str">
            <v>S.BANGKOK SAHAKAN CO., LTD</v>
          </cell>
          <cell r="H2554" t="str">
            <v>POT SUPPORT CANTEEN NSE2</v>
          </cell>
          <cell r="I2554">
            <v>38100</v>
          </cell>
          <cell r="J2554">
            <v>38256</v>
          </cell>
          <cell r="K2554">
            <v>1820</v>
          </cell>
          <cell r="L2554">
            <v>1268</v>
          </cell>
          <cell r="M2554">
            <v>6018.06</v>
          </cell>
          <cell r="N2554">
            <v>1828.26</v>
          </cell>
          <cell r="O2554">
            <v>4189.8</v>
          </cell>
          <cell r="R2554">
            <v>2.55284E-2</v>
          </cell>
          <cell r="S2554">
            <v>153.63144290400001</v>
          </cell>
          <cell r="T2554">
            <v>46.672552584000002</v>
          </cell>
          <cell r="U2554">
            <v>106.95889032000001</v>
          </cell>
          <cell r="W2554">
            <v>2004</v>
          </cell>
          <cell r="X2554">
            <v>7</v>
          </cell>
          <cell r="Y2554">
            <v>1.0711974110032363</v>
          </cell>
          <cell r="Z2554">
            <v>1</v>
          </cell>
          <cell r="AA2554">
            <v>4</v>
          </cell>
          <cell r="AB2554">
            <v>200</v>
          </cell>
          <cell r="AC2554">
            <v>0.67500000000000004</v>
          </cell>
          <cell r="AD2554">
            <v>140</v>
          </cell>
          <cell r="AH2554">
            <v>2.5</v>
          </cell>
        </row>
        <row r="2555">
          <cell r="A2555" t="str">
            <v>H2004116-002</v>
          </cell>
          <cell r="B2555" t="str">
            <v>Fixtures and fittings</v>
          </cell>
          <cell r="C2555">
            <v>1501</v>
          </cell>
          <cell r="D2555" t="str">
            <v>HR</v>
          </cell>
          <cell r="E2555" t="str">
            <v>N/A</v>
          </cell>
          <cell r="F2555" t="str">
            <v>35/0203</v>
          </cell>
          <cell r="G2555" t="str">
            <v>S.BANGKOK SAHAKAN CO., LTD</v>
          </cell>
          <cell r="H2555" t="str">
            <v>HEAD SHOW SUPPORT CANTEEN NSE2</v>
          </cell>
          <cell r="I2555">
            <v>38100</v>
          </cell>
          <cell r="J2555">
            <v>38256</v>
          </cell>
          <cell r="K2555">
            <v>1820</v>
          </cell>
          <cell r="L2555">
            <v>1268</v>
          </cell>
          <cell r="M2555">
            <v>4595.6099999999997</v>
          </cell>
          <cell r="N2555">
            <v>1396.05</v>
          </cell>
          <cell r="O2555">
            <v>3199.56</v>
          </cell>
          <cell r="R2555">
            <v>2.55284E-2</v>
          </cell>
          <cell r="S2555">
            <v>117.31857032399999</v>
          </cell>
          <cell r="T2555">
            <v>35.638922819999998</v>
          </cell>
          <cell r="U2555">
            <v>81.679647504000002</v>
          </cell>
          <cell r="W2555">
            <v>2004</v>
          </cell>
          <cell r="X2555">
            <v>7</v>
          </cell>
          <cell r="Y2555">
            <v>1.0711974110032363</v>
          </cell>
          <cell r="Z2555">
            <v>1</v>
          </cell>
          <cell r="AA2555">
            <v>4</v>
          </cell>
          <cell r="AB2555">
            <v>100</v>
          </cell>
          <cell r="AC2555">
            <v>0.67500000000000004</v>
          </cell>
          <cell r="AD2555">
            <v>70</v>
          </cell>
          <cell r="AH2555">
            <v>2.5</v>
          </cell>
        </row>
        <row r="2556">
          <cell r="A2556" t="str">
            <v>H2004117-000</v>
          </cell>
          <cell r="B2556" t="str">
            <v>Fixtures and fittings</v>
          </cell>
          <cell r="C2556">
            <v>1501</v>
          </cell>
          <cell r="D2556" t="str">
            <v>HR</v>
          </cell>
          <cell r="E2556" t="str">
            <v>N/A</v>
          </cell>
          <cell r="F2556" t="str">
            <v>35/0203</v>
          </cell>
          <cell r="G2556" t="str">
            <v>S.BANGKOK SAHAKAN CO., LTD</v>
          </cell>
          <cell r="H2556" t="str">
            <v>STAINLESS CABINET SUPPORT CANTEEN NSE2</v>
          </cell>
          <cell r="I2556">
            <v>38100</v>
          </cell>
          <cell r="J2556">
            <v>38256</v>
          </cell>
          <cell r="K2556">
            <v>1820</v>
          </cell>
          <cell r="L2556">
            <v>1268</v>
          </cell>
          <cell r="M2556">
            <v>12036.13</v>
          </cell>
          <cell r="N2556">
            <v>3656.83</v>
          </cell>
          <cell r="O2556">
            <v>8379.2999999999993</v>
          </cell>
          <cell r="R2556">
            <v>2.55284E-2</v>
          </cell>
          <cell r="S2556">
            <v>307.26314109199996</v>
          </cell>
          <cell r="T2556">
            <v>93.353018972000001</v>
          </cell>
          <cell r="U2556">
            <v>213.91012211999995</v>
          </cell>
          <cell r="W2556">
            <v>2004</v>
          </cell>
          <cell r="X2556">
            <v>7</v>
          </cell>
          <cell r="Y2556">
            <v>1.0711974110032363</v>
          </cell>
          <cell r="Z2556">
            <v>1</v>
          </cell>
          <cell r="AA2556">
            <v>4</v>
          </cell>
          <cell r="AB2556">
            <v>300</v>
          </cell>
          <cell r="AC2556">
            <v>0.67500000000000004</v>
          </cell>
          <cell r="AD2556">
            <v>200</v>
          </cell>
          <cell r="AH2556">
            <v>2.5</v>
          </cell>
        </row>
        <row r="2557">
          <cell r="A2557" t="str">
            <v>H2004118-000</v>
          </cell>
          <cell r="B2557" t="str">
            <v>Fixtures and fittings</v>
          </cell>
          <cell r="C2557">
            <v>1501</v>
          </cell>
          <cell r="D2557" t="str">
            <v>HR</v>
          </cell>
          <cell r="E2557" t="str">
            <v>N/A</v>
          </cell>
          <cell r="F2557" t="str">
            <v>35/0203</v>
          </cell>
          <cell r="G2557" t="str">
            <v>S.BANGKOK SAHAKAN CO., LTD</v>
          </cell>
          <cell r="H2557" t="str">
            <v>STAINLESS CABINET SUPPORT CANTEEN NSE2</v>
          </cell>
          <cell r="I2557">
            <v>38100</v>
          </cell>
          <cell r="J2557">
            <v>38256</v>
          </cell>
          <cell r="K2557">
            <v>1820</v>
          </cell>
          <cell r="L2557">
            <v>1268</v>
          </cell>
          <cell r="M2557">
            <v>12036.13</v>
          </cell>
          <cell r="N2557">
            <v>3656.83</v>
          </cell>
          <cell r="O2557">
            <v>8379.2999999999993</v>
          </cell>
          <cell r="R2557">
            <v>2.55284E-2</v>
          </cell>
          <cell r="S2557">
            <v>307.26314109199996</v>
          </cell>
          <cell r="T2557">
            <v>93.353018972000001</v>
          </cell>
          <cell r="U2557">
            <v>213.91012211999995</v>
          </cell>
          <cell r="W2557">
            <v>2004</v>
          </cell>
          <cell r="X2557">
            <v>7</v>
          </cell>
          <cell r="Y2557">
            <v>1.0711974110032363</v>
          </cell>
          <cell r="Z2557">
            <v>1</v>
          </cell>
          <cell r="AA2557">
            <v>4</v>
          </cell>
          <cell r="AB2557">
            <v>300</v>
          </cell>
          <cell r="AC2557">
            <v>0.67500000000000004</v>
          </cell>
          <cell r="AD2557">
            <v>200</v>
          </cell>
          <cell r="AH2557">
            <v>2.5</v>
          </cell>
        </row>
        <row r="2558">
          <cell r="A2558" t="str">
            <v>H2004119-000</v>
          </cell>
          <cell r="B2558" t="str">
            <v>Fixtures and fittings</v>
          </cell>
          <cell r="C2558">
            <v>1501</v>
          </cell>
          <cell r="D2558" t="str">
            <v>HR</v>
          </cell>
          <cell r="E2558" t="str">
            <v>N/A</v>
          </cell>
          <cell r="F2558" t="str">
            <v>35/0203</v>
          </cell>
          <cell r="G2558" t="str">
            <v>S.BANGKOK SAHAKAN CO., LTD</v>
          </cell>
          <cell r="H2558" t="str">
            <v>STAINLESS CABINET SUPPORT CANTEEN NSE2</v>
          </cell>
          <cell r="I2558">
            <v>38100</v>
          </cell>
          <cell r="J2558">
            <v>38256</v>
          </cell>
          <cell r="K2558">
            <v>1820</v>
          </cell>
          <cell r="L2558">
            <v>1268</v>
          </cell>
          <cell r="M2558">
            <v>8534.7099999999991</v>
          </cell>
          <cell r="N2558">
            <v>2592.94</v>
          </cell>
          <cell r="O2558">
            <v>5941.77</v>
          </cell>
          <cell r="R2558">
            <v>2.55284E-2</v>
          </cell>
          <cell r="S2558">
            <v>217.87749076399999</v>
          </cell>
          <cell r="T2558">
            <v>66.193609496000008</v>
          </cell>
          <cell r="U2558">
            <v>151.68388126799999</v>
          </cell>
          <cell r="W2558">
            <v>2004</v>
          </cell>
          <cell r="X2558">
            <v>7</v>
          </cell>
          <cell r="Y2558">
            <v>1.0711974110032363</v>
          </cell>
          <cell r="Z2558">
            <v>1</v>
          </cell>
          <cell r="AA2558">
            <v>4</v>
          </cell>
          <cell r="AB2558">
            <v>200</v>
          </cell>
          <cell r="AC2558">
            <v>0.67500000000000004</v>
          </cell>
          <cell r="AD2558">
            <v>140</v>
          </cell>
          <cell r="AH2558">
            <v>2.5</v>
          </cell>
        </row>
        <row r="2559">
          <cell r="A2559" t="str">
            <v>H2004120-000</v>
          </cell>
          <cell r="B2559" t="str">
            <v>Fixtures and fittings</v>
          </cell>
          <cell r="C2559">
            <v>1501</v>
          </cell>
          <cell r="D2559" t="str">
            <v>HR</v>
          </cell>
          <cell r="E2559" t="str">
            <v>N/A</v>
          </cell>
          <cell r="F2559" t="str">
            <v>35/0203</v>
          </cell>
          <cell r="G2559" t="str">
            <v>S.BANGKOK SAHAKAN CO., LTD</v>
          </cell>
          <cell r="H2559" t="str">
            <v>EXHAUST DUCT AT CANTEEN NSE2</v>
          </cell>
          <cell r="I2559">
            <v>38100</v>
          </cell>
          <cell r="J2559">
            <v>38256</v>
          </cell>
          <cell r="K2559">
            <v>1820</v>
          </cell>
          <cell r="L2559">
            <v>1268</v>
          </cell>
          <cell r="M2559">
            <v>14771.61</v>
          </cell>
          <cell r="N2559">
            <v>4487.99</v>
          </cell>
          <cell r="O2559">
            <v>10283.620000000001</v>
          </cell>
          <cell r="R2559">
            <v>2.55284E-2</v>
          </cell>
          <cell r="S2559">
            <v>377.09556872400003</v>
          </cell>
          <cell r="T2559">
            <v>114.57120391599999</v>
          </cell>
          <cell r="U2559">
            <v>262.52436480800003</v>
          </cell>
          <cell r="W2559">
            <v>2004</v>
          </cell>
          <cell r="X2559">
            <v>7</v>
          </cell>
          <cell r="Y2559">
            <v>1.0711974110032363</v>
          </cell>
          <cell r="Z2559">
            <v>1</v>
          </cell>
          <cell r="AA2559">
            <v>4</v>
          </cell>
          <cell r="AB2559">
            <v>400</v>
          </cell>
          <cell r="AC2559">
            <v>0.67500000000000004</v>
          </cell>
          <cell r="AD2559">
            <v>270</v>
          </cell>
          <cell r="AH2559">
            <v>2.5</v>
          </cell>
        </row>
        <row r="2560">
          <cell r="A2560" t="str">
            <v>H2004121-000</v>
          </cell>
          <cell r="B2560" t="str">
            <v>Fixtures and fittings</v>
          </cell>
          <cell r="C2560">
            <v>1502</v>
          </cell>
          <cell r="D2560" t="str">
            <v>HR</v>
          </cell>
          <cell r="E2560" t="str">
            <v>N/A</v>
          </cell>
          <cell r="F2560" t="str">
            <v>35/0436</v>
          </cell>
          <cell r="G2560" t="str">
            <v>S.BANGKOK SAHAKAN LTD., PART</v>
          </cell>
          <cell r="H2560" t="str">
            <v>INFORMATION BOARD</v>
          </cell>
          <cell r="I2560">
            <v>38215</v>
          </cell>
          <cell r="J2560">
            <v>38215</v>
          </cell>
          <cell r="K2560">
            <v>1820</v>
          </cell>
          <cell r="L2560">
            <v>1227</v>
          </cell>
          <cell r="M2560">
            <v>18500</v>
          </cell>
          <cell r="N2560">
            <v>6037.59</v>
          </cell>
          <cell r="O2560">
            <v>12462.41</v>
          </cell>
          <cell r="R2560">
            <v>2.55284E-2</v>
          </cell>
          <cell r="S2560">
            <v>472.27539999999999</v>
          </cell>
          <cell r="T2560">
            <v>154.130012556</v>
          </cell>
          <cell r="U2560">
            <v>318.14538744399999</v>
          </cell>
          <cell r="W2560">
            <v>2004</v>
          </cell>
          <cell r="X2560">
            <v>7</v>
          </cell>
          <cell r="Y2560">
            <v>1.0711974110032363</v>
          </cell>
          <cell r="Z2560">
            <v>1</v>
          </cell>
          <cell r="AA2560">
            <v>4</v>
          </cell>
          <cell r="AB2560">
            <v>500</v>
          </cell>
          <cell r="AC2560">
            <v>0.67500000000000004</v>
          </cell>
          <cell r="AD2560">
            <v>340</v>
          </cell>
          <cell r="AH2560">
            <v>2.5</v>
          </cell>
        </row>
        <row r="2561">
          <cell r="A2561" t="str">
            <v>H2004122-000</v>
          </cell>
          <cell r="B2561" t="str">
            <v>Fixtures and fittings</v>
          </cell>
          <cell r="C2561">
            <v>1502</v>
          </cell>
          <cell r="D2561" t="str">
            <v>HR</v>
          </cell>
          <cell r="E2561" t="str">
            <v>N/A</v>
          </cell>
          <cell r="F2561" t="str">
            <v>35/0436</v>
          </cell>
          <cell r="G2561" t="str">
            <v>S.BANGKOK SAHAKAN LTD., PART</v>
          </cell>
          <cell r="H2561" t="str">
            <v>INFORMATION BOARD</v>
          </cell>
          <cell r="I2561">
            <v>38215</v>
          </cell>
          <cell r="J2561">
            <v>38215</v>
          </cell>
          <cell r="K2561">
            <v>1820</v>
          </cell>
          <cell r="L2561">
            <v>1227</v>
          </cell>
          <cell r="M2561">
            <v>18500</v>
          </cell>
          <cell r="N2561">
            <v>6037.59</v>
          </cell>
          <cell r="O2561">
            <v>12462.41</v>
          </cell>
          <cell r="R2561">
            <v>2.55284E-2</v>
          </cell>
          <cell r="S2561">
            <v>472.27539999999999</v>
          </cell>
          <cell r="T2561">
            <v>154.130012556</v>
          </cell>
          <cell r="U2561">
            <v>318.14538744399999</v>
          </cell>
          <cell r="W2561">
            <v>2004</v>
          </cell>
          <cell r="X2561">
            <v>7</v>
          </cell>
          <cell r="Y2561">
            <v>1.0711974110032363</v>
          </cell>
          <cell r="Z2561">
            <v>1</v>
          </cell>
          <cell r="AA2561">
            <v>4</v>
          </cell>
          <cell r="AB2561">
            <v>500</v>
          </cell>
          <cell r="AC2561">
            <v>0.67500000000000004</v>
          </cell>
          <cell r="AD2561">
            <v>340</v>
          </cell>
          <cell r="AH2561">
            <v>2.5</v>
          </cell>
        </row>
        <row r="2562">
          <cell r="A2562" t="str">
            <v>H2004123-000</v>
          </cell>
          <cell r="B2562" t="str">
            <v>Fixtures and fittings</v>
          </cell>
          <cell r="C2562">
            <v>1501</v>
          </cell>
          <cell r="D2562" t="str">
            <v>HR</v>
          </cell>
          <cell r="E2562" t="str">
            <v>N/A</v>
          </cell>
          <cell r="F2562" t="str">
            <v>35/0203</v>
          </cell>
          <cell r="G2562" t="str">
            <v>S.BANGKOK SAHAKAN CO., LTD</v>
          </cell>
          <cell r="H2562" t="str">
            <v>STAINLESS CABINET SUPPORT CANTEEN NSE2</v>
          </cell>
          <cell r="I2562">
            <v>38100</v>
          </cell>
          <cell r="J2562">
            <v>38256</v>
          </cell>
          <cell r="K2562">
            <v>1820</v>
          </cell>
          <cell r="L2562">
            <v>1268</v>
          </cell>
          <cell r="M2562">
            <v>20258.46</v>
          </cell>
          <cell r="N2562">
            <v>6155.15</v>
          </cell>
          <cell r="O2562">
            <v>14103.31</v>
          </cell>
          <cell r="R2562">
            <v>2.55284E-2</v>
          </cell>
          <cell r="S2562">
            <v>517.16607026399993</v>
          </cell>
          <cell r="T2562">
            <v>157.13113125999999</v>
          </cell>
          <cell r="U2562">
            <v>360.03493900399997</v>
          </cell>
          <cell r="W2562">
            <v>2004</v>
          </cell>
          <cell r="X2562">
            <v>7</v>
          </cell>
          <cell r="Y2562">
            <v>1.0711974110032363</v>
          </cell>
          <cell r="Z2562">
            <v>1</v>
          </cell>
          <cell r="AA2562">
            <v>4</v>
          </cell>
          <cell r="AB2562">
            <v>600</v>
          </cell>
          <cell r="AC2562">
            <v>0.67500000000000004</v>
          </cell>
          <cell r="AD2562">
            <v>410</v>
          </cell>
          <cell r="AH2562">
            <v>2.5</v>
          </cell>
        </row>
        <row r="2563">
          <cell r="A2563" t="str">
            <v>H2004124-000</v>
          </cell>
          <cell r="B2563" t="str">
            <v>Fixtures and fittings</v>
          </cell>
          <cell r="C2563">
            <v>1501</v>
          </cell>
          <cell r="D2563" t="str">
            <v>HR</v>
          </cell>
          <cell r="E2563" t="str">
            <v>N/A</v>
          </cell>
          <cell r="F2563" t="str">
            <v>35/0203</v>
          </cell>
          <cell r="G2563" t="str">
            <v>S.BANGKOK SAHAKAN CO., LTD</v>
          </cell>
          <cell r="H2563" t="str">
            <v>CABINET FOR WARM FOOD SUPPORT CANTEEN NSE2</v>
          </cell>
          <cell r="I2563">
            <v>38100</v>
          </cell>
          <cell r="J2563">
            <v>38256</v>
          </cell>
          <cell r="K2563">
            <v>1820</v>
          </cell>
          <cell r="L2563">
            <v>1268</v>
          </cell>
          <cell r="M2563">
            <v>36136.720000000001</v>
          </cell>
          <cell r="N2563">
            <v>10979.7</v>
          </cell>
          <cell r="O2563">
            <v>25157.02</v>
          </cell>
          <cell r="R2563">
            <v>2.55284E-2</v>
          </cell>
          <cell r="S2563">
            <v>922.51264284800004</v>
          </cell>
          <cell r="T2563">
            <v>280.29417348000004</v>
          </cell>
          <cell r="U2563">
            <v>642.218469368</v>
          </cell>
          <cell r="W2563">
            <v>2004</v>
          </cell>
          <cell r="X2563">
            <v>7</v>
          </cell>
          <cell r="Y2563">
            <v>1.0711974110032363</v>
          </cell>
          <cell r="Z2563">
            <v>1</v>
          </cell>
          <cell r="AA2563">
            <v>4</v>
          </cell>
          <cell r="AB2563">
            <v>1000</v>
          </cell>
          <cell r="AC2563">
            <v>0.67500000000000004</v>
          </cell>
          <cell r="AD2563">
            <v>680</v>
          </cell>
          <cell r="AH2563">
            <v>2.5</v>
          </cell>
        </row>
        <row r="2564">
          <cell r="A2564" t="str">
            <v>H2004124-001</v>
          </cell>
          <cell r="B2564" t="str">
            <v>Fixtures and fittings</v>
          </cell>
          <cell r="C2564">
            <v>1501</v>
          </cell>
          <cell r="D2564" t="str">
            <v>HR</v>
          </cell>
          <cell r="E2564" t="str">
            <v>N/A</v>
          </cell>
          <cell r="F2564" t="str">
            <v>35/0203</v>
          </cell>
          <cell r="G2564" t="str">
            <v>S.BANGKOK SAHAKAN CO., LTD</v>
          </cell>
          <cell r="H2564" t="str">
            <v>CABINET FOR PLATE SUPPORT CANTEEN NSE2</v>
          </cell>
          <cell r="I2564">
            <v>38100</v>
          </cell>
          <cell r="J2564">
            <v>38256</v>
          </cell>
          <cell r="K2564">
            <v>1820</v>
          </cell>
          <cell r="L2564">
            <v>1268</v>
          </cell>
          <cell r="M2564">
            <v>21479.23</v>
          </cell>
          <cell r="N2564">
            <v>6526.08</v>
          </cell>
          <cell r="O2564">
            <v>14953.15</v>
          </cell>
          <cell r="R2564">
            <v>2.55284E-2</v>
          </cell>
          <cell r="S2564">
            <v>548.33037513199997</v>
          </cell>
          <cell r="T2564">
            <v>166.600380672</v>
          </cell>
          <cell r="U2564">
            <v>381.72999445999994</v>
          </cell>
          <cell r="W2564">
            <v>2004</v>
          </cell>
          <cell r="X2564">
            <v>7</v>
          </cell>
          <cell r="Y2564">
            <v>1.0711974110032363</v>
          </cell>
          <cell r="Z2564">
            <v>1</v>
          </cell>
          <cell r="AA2564">
            <v>4</v>
          </cell>
          <cell r="AB2564">
            <v>600</v>
          </cell>
          <cell r="AC2564">
            <v>0.67500000000000004</v>
          </cell>
          <cell r="AD2564">
            <v>410</v>
          </cell>
          <cell r="AH2564">
            <v>2.5</v>
          </cell>
        </row>
        <row r="2565">
          <cell r="A2565" t="str">
            <v>H2004125-000</v>
          </cell>
          <cell r="B2565" t="str">
            <v>Fixtures and fittings</v>
          </cell>
          <cell r="C2565">
            <v>1501</v>
          </cell>
          <cell r="D2565" t="str">
            <v>HR</v>
          </cell>
          <cell r="E2565" t="str">
            <v>N/A</v>
          </cell>
          <cell r="F2565" t="str">
            <v>35/0203</v>
          </cell>
          <cell r="G2565" t="str">
            <v>S.BANGKOK SAHAKAN CO., LTD</v>
          </cell>
          <cell r="H2565" t="str">
            <v>STAINLESS SHELF SUPPORT CANTEEN NSE2</v>
          </cell>
          <cell r="I2565">
            <v>38100</v>
          </cell>
          <cell r="J2565">
            <v>38256</v>
          </cell>
          <cell r="K2565">
            <v>1820</v>
          </cell>
          <cell r="L2565">
            <v>1268</v>
          </cell>
          <cell r="M2565">
            <v>16973.310000000001</v>
          </cell>
          <cell r="N2565">
            <v>5156.97</v>
          </cell>
          <cell r="O2565">
            <v>11816.34</v>
          </cell>
          <cell r="R2565">
            <v>2.55284E-2</v>
          </cell>
          <cell r="S2565">
            <v>433.30144700400001</v>
          </cell>
          <cell r="T2565">
            <v>131.64919294800001</v>
          </cell>
          <cell r="U2565">
            <v>301.652254056</v>
          </cell>
          <cell r="W2565">
            <v>2004</v>
          </cell>
          <cell r="X2565">
            <v>7</v>
          </cell>
          <cell r="Y2565">
            <v>1.0711974110032363</v>
          </cell>
          <cell r="Z2565">
            <v>1</v>
          </cell>
          <cell r="AA2565">
            <v>4</v>
          </cell>
          <cell r="AB2565">
            <v>500</v>
          </cell>
          <cell r="AC2565">
            <v>0.67500000000000004</v>
          </cell>
          <cell r="AD2565">
            <v>340</v>
          </cell>
          <cell r="AH2565">
            <v>2.5</v>
          </cell>
        </row>
        <row r="2566">
          <cell r="A2566" t="str">
            <v>H2004126-000</v>
          </cell>
          <cell r="B2566" t="str">
            <v>Fixtures and fittings</v>
          </cell>
          <cell r="C2566">
            <v>1501</v>
          </cell>
          <cell r="D2566" t="str">
            <v>HR</v>
          </cell>
          <cell r="E2566" t="str">
            <v>N/A</v>
          </cell>
          <cell r="F2566" t="str">
            <v>35/0203</v>
          </cell>
          <cell r="G2566" t="str">
            <v>S.BANGKOK SAHAKAN CO., LTD</v>
          </cell>
          <cell r="H2566" t="str">
            <v>STAINLESS CABINET SUPPORT NSE2</v>
          </cell>
          <cell r="I2566">
            <v>38100</v>
          </cell>
          <cell r="J2566">
            <v>38256</v>
          </cell>
          <cell r="K2566">
            <v>1820</v>
          </cell>
          <cell r="L2566">
            <v>1268</v>
          </cell>
          <cell r="M2566">
            <v>8541.41</v>
          </cell>
          <cell r="N2566">
            <v>2594.9699999999998</v>
          </cell>
          <cell r="O2566">
            <v>5946.44</v>
          </cell>
          <cell r="R2566">
            <v>2.55284E-2</v>
          </cell>
          <cell r="S2566">
            <v>218.04853104399999</v>
          </cell>
          <cell r="T2566">
            <v>66.245432147999992</v>
          </cell>
          <cell r="U2566">
            <v>151.80309889599999</v>
          </cell>
          <cell r="W2566">
            <v>2004</v>
          </cell>
          <cell r="X2566">
            <v>7</v>
          </cell>
          <cell r="Y2566">
            <v>1.0711974110032363</v>
          </cell>
          <cell r="Z2566">
            <v>1</v>
          </cell>
          <cell r="AA2566">
            <v>4</v>
          </cell>
          <cell r="AB2566">
            <v>200</v>
          </cell>
          <cell r="AC2566">
            <v>0.67500000000000004</v>
          </cell>
          <cell r="AD2566">
            <v>140</v>
          </cell>
          <cell r="AH2566">
            <v>2.5</v>
          </cell>
        </row>
        <row r="2567">
          <cell r="A2567" t="str">
            <v>H2004127-000</v>
          </cell>
          <cell r="B2567" t="str">
            <v>Fixtures and fittings</v>
          </cell>
          <cell r="C2567">
            <v>1501</v>
          </cell>
          <cell r="D2567" t="str">
            <v>HR</v>
          </cell>
          <cell r="E2567" t="str">
            <v>N/A</v>
          </cell>
          <cell r="F2567" t="str">
            <v>35/0203</v>
          </cell>
          <cell r="G2567" t="str">
            <v>S.BANGKOK SAHAKAN CO., LTD</v>
          </cell>
          <cell r="H2567" t="str">
            <v>STAINLESS CABINET SUPPORT CANTEEN NSE2</v>
          </cell>
          <cell r="I2567">
            <v>38100</v>
          </cell>
          <cell r="J2567">
            <v>38256</v>
          </cell>
          <cell r="K2567">
            <v>1820</v>
          </cell>
          <cell r="L2567">
            <v>1268</v>
          </cell>
          <cell r="M2567">
            <v>8541.41</v>
          </cell>
          <cell r="N2567">
            <v>2594.9699999999998</v>
          </cell>
          <cell r="O2567">
            <v>5946.44</v>
          </cell>
          <cell r="R2567">
            <v>2.55284E-2</v>
          </cell>
          <cell r="S2567">
            <v>218.04853104399999</v>
          </cell>
          <cell r="T2567">
            <v>66.245432147999992</v>
          </cell>
          <cell r="U2567">
            <v>151.80309889599999</v>
          </cell>
          <cell r="W2567">
            <v>2004</v>
          </cell>
          <cell r="X2567">
            <v>7</v>
          </cell>
          <cell r="Y2567">
            <v>1.0711974110032363</v>
          </cell>
          <cell r="Z2567">
            <v>1</v>
          </cell>
          <cell r="AA2567">
            <v>4</v>
          </cell>
          <cell r="AB2567">
            <v>200</v>
          </cell>
          <cell r="AC2567">
            <v>0.67500000000000004</v>
          </cell>
          <cell r="AD2567">
            <v>140</v>
          </cell>
          <cell r="AH2567">
            <v>2.5</v>
          </cell>
        </row>
        <row r="2568">
          <cell r="A2568" t="str">
            <v>H2004128-000</v>
          </cell>
          <cell r="B2568" t="str">
            <v>Fixtures and fittings</v>
          </cell>
          <cell r="C2568">
            <v>1501</v>
          </cell>
          <cell r="D2568" t="str">
            <v>HR</v>
          </cell>
          <cell r="E2568" t="str">
            <v>N/A</v>
          </cell>
          <cell r="F2568" t="str">
            <v>35/0203</v>
          </cell>
          <cell r="G2568" t="str">
            <v>S.BANGKOK SAHAKAN CO., LTD</v>
          </cell>
          <cell r="H2568" t="str">
            <v>STAINLESS CABINET SUPPORT CANTEEN NSE2</v>
          </cell>
          <cell r="I2568">
            <v>38100</v>
          </cell>
          <cell r="J2568">
            <v>38256</v>
          </cell>
          <cell r="K2568">
            <v>1820</v>
          </cell>
          <cell r="L2568">
            <v>1268</v>
          </cell>
          <cell r="M2568">
            <v>12045.57</v>
          </cell>
          <cell r="N2568">
            <v>3659.7</v>
          </cell>
          <cell r="O2568">
            <v>8385.8700000000008</v>
          </cell>
          <cell r="R2568">
            <v>2.55284E-2</v>
          </cell>
          <cell r="S2568">
            <v>307.50412918799998</v>
          </cell>
          <cell r="T2568">
            <v>93.42628547999999</v>
          </cell>
          <cell r="U2568">
            <v>214.07784370799999</v>
          </cell>
          <cell r="W2568">
            <v>2004</v>
          </cell>
          <cell r="X2568">
            <v>7</v>
          </cell>
          <cell r="Y2568">
            <v>1.0711974110032363</v>
          </cell>
          <cell r="Z2568">
            <v>1</v>
          </cell>
          <cell r="AA2568">
            <v>4</v>
          </cell>
          <cell r="AB2568">
            <v>300</v>
          </cell>
          <cell r="AC2568">
            <v>0.67500000000000004</v>
          </cell>
          <cell r="AD2568">
            <v>200</v>
          </cell>
          <cell r="AH2568">
            <v>2.5</v>
          </cell>
        </row>
        <row r="2569">
          <cell r="A2569" t="str">
            <v>H2004129-000</v>
          </cell>
          <cell r="B2569" t="str">
            <v>Fixtures and fittings</v>
          </cell>
          <cell r="C2569">
            <v>1501</v>
          </cell>
          <cell r="D2569" t="str">
            <v>HR</v>
          </cell>
          <cell r="E2569" t="str">
            <v>N/A</v>
          </cell>
          <cell r="F2569" t="str">
            <v>35/0203</v>
          </cell>
          <cell r="G2569" t="str">
            <v>S.BANGKOK SAHAKAN CO., LTD</v>
          </cell>
          <cell r="H2569" t="str">
            <v>STAINLESS CABINET SUPPORT CANTEEN NSE2</v>
          </cell>
          <cell r="I2569">
            <v>38100</v>
          </cell>
          <cell r="J2569">
            <v>38256</v>
          </cell>
          <cell r="K2569">
            <v>1820</v>
          </cell>
          <cell r="L2569">
            <v>1268</v>
          </cell>
          <cell r="M2569">
            <v>12045.57</v>
          </cell>
          <cell r="N2569">
            <v>3659.7</v>
          </cell>
          <cell r="O2569">
            <v>8385.8700000000008</v>
          </cell>
          <cell r="R2569">
            <v>2.55284E-2</v>
          </cell>
          <cell r="S2569">
            <v>307.50412918799998</v>
          </cell>
          <cell r="T2569">
            <v>93.42628547999999</v>
          </cell>
          <cell r="U2569">
            <v>214.07784370799999</v>
          </cell>
          <cell r="W2569">
            <v>2004</v>
          </cell>
          <cell r="X2569">
            <v>7</v>
          </cell>
          <cell r="Y2569">
            <v>1.0711974110032363</v>
          </cell>
          <cell r="Z2569">
            <v>1</v>
          </cell>
          <cell r="AA2569">
            <v>4</v>
          </cell>
          <cell r="AB2569">
            <v>300</v>
          </cell>
          <cell r="AC2569">
            <v>0.67500000000000004</v>
          </cell>
          <cell r="AD2569">
            <v>200</v>
          </cell>
          <cell r="AH2569">
            <v>2.5</v>
          </cell>
        </row>
        <row r="2570">
          <cell r="A2570" t="str">
            <v>H2004130-000</v>
          </cell>
          <cell r="B2570" t="str">
            <v>Fixtures and fittings</v>
          </cell>
          <cell r="C2570">
            <v>1501</v>
          </cell>
          <cell r="D2570" t="str">
            <v>HR</v>
          </cell>
          <cell r="E2570" t="str">
            <v>N/A</v>
          </cell>
          <cell r="F2570" t="str">
            <v>35/0203</v>
          </cell>
          <cell r="G2570" t="str">
            <v>S.BANGKOK SAHAKAN CO., LTD</v>
          </cell>
          <cell r="H2570" t="str">
            <v>STAINLESS CABINET SUPPORT CANTEEN NSE2</v>
          </cell>
          <cell r="I2570">
            <v>38100</v>
          </cell>
          <cell r="J2570">
            <v>38256</v>
          </cell>
          <cell r="K2570">
            <v>1820</v>
          </cell>
          <cell r="L2570">
            <v>1268</v>
          </cell>
          <cell r="M2570">
            <v>12045.57</v>
          </cell>
          <cell r="N2570">
            <v>3659.7</v>
          </cell>
          <cell r="O2570">
            <v>8385.8700000000008</v>
          </cell>
          <cell r="R2570">
            <v>2.55284E-2</v>
          </cell>
          <cell r="S2570">
            <v>307.50412918799998</v>
          </cell>
          <cell r="T2570">
            <v>93.42628547999999</v>
          </cell>
          <cell r="U2570">
            <v>214.07784370799999</v>
          </cell>
          <cell r="W2570">
            <v>2004</v>
          </cell>
          <cell r="X2570">
            <v>7</v>
          </cell>
          <cell r="Y2570">
            <v>1.0711974110032363</v>
          </cell>
          <cell r="Z2570">
            <v>1</v>
          </cell>
          <cell r="AA2570">
            <v>4</v>
          </cell>
          <cell r="AB2570">
            <v>300</v>
          </cell>
          <cell r="AC2570">
            <v>0.67500000000000004</v>
          </cell>
          <cell r="AD2570">
            <v>200</v>
          </cell>
          <cell r="AH2570">
            <v>2.5</v>
          </cell>
        </row>
        <row r="2571">
          <cell r="A2571" t="str">
            <v>H2004131-000</v>
          </cell>
          <cell r="B2571" t="str">
            <v>Fixtures and fittings</v>
          </cell>
          <cell r="C2571">
            <v>1501</v>
          </cell>
          <cell r="D2571" t="str">
            <v>HR</v>
          </cell>
          <cell r="E2571" t="str">
            <v>N/A</v>
          </cell>
          <cell r="F2571" t="str">
            <v>35/0203</v>
          </cell>
          <cell r="G2571" t="str">
            <v>S.BANGKOK SAHAKAN CO., LTD</v>
          </cell>
          <cell r="H2571" t="str">
            <v>STAINLESS CABINET SUPPORT CANTEEN NSE2</v>
          </cell>
          <cell r="I2571">
            <v>38100</v>
          </cell>
          <cell r="J2571">
            <v>38256</v>
          </cell>
          <cell r="K2571">
            <v>1820</v>
          </cell>
          <cell r="L2571">
            <v>1268</v>
          </cell>
          <cell r="M2571">
            <v>12045.57</v>
          </cell>
          <cell r="N2571">
            <v>3659.7</v>
          </cell>
          <cell r="O2571">
            <v>8385.8700000000008</v>
          </cell>
          <cell r="R2571">
            <v>2.55284E-2</v>
          </cell>
          <cell r="S2571">
            <v>307.50412918799998</v>
          </cell>
          <cell r="T2571">
            <v>93.42628547999999</v>
          </cell>
          <cell r="U2571">
            <v>214.07784370799999</v>
          </cell>
          <cell r="W2571">
            <v>2004</v>
          </cell>
          <cell r="X2571">
            <v>7</v>
          </cell>
          <cell r="Y2571">
            <v>1.0711974110032363</v>
          </cell>
          <cell r="Z2571">
            <v>1</v>
          </cell>
          <cell r="AA2571">
            <v>4</v>
          </cell>
          <cell r="AB2571">
            <v>300</v>
          </cell>
          <cell r="AC2571">
            <v>0.67500000000000004</v>
          </cell>
          <cell r="AD2571">
            <v>200</v>
          </cell>
          <cell r="AH2571">
            <v>2.5</v>
          </cell>
        </row>
        <row r="2572">
          <cell r="A2572" t="str">
            <v>H2004132-000</v>
          </cell>
          <cell r="B2572" t="str">
            <v>Fixtures and fittings</v>
          </cell>
          <cell r="C2572">
            <v>1501</v>
          </cell>
          <cell r="D2572" t="str">
            <v>HR</v>
          </cell>
          <cell r="E2572" t="str">
            <v>N/A</v>
          </cell>
          <cell r="F2572" t="str">
            <v>35/0203</v>
          </cell>
          <cell r="G2572" t="str">
            <v>S.BANGKOK SAHAKAN CO., LTD</v>
          </cell>
          <cell r="H2572" t="str">
            <v>EXHAUST DUCT AT CANTEEN NSE2</v>
          </cell>
          <cell r="I2572">
            <v>38100</v>
          </cell>
          <cell r="J2572">
            <v>38256</v>
          </cell>
          <cell r="K2572">
            <v>1820</v>
          </cell>
          <cell r="L2572">
            <v>1268</v>
          </cell>
          <cell r="M2572">
            <v>14783.2</v>
          </cell>
          <cell r="N2572">
            <v>4491.51</v>
          </cell>
          <cell r="O2572">
            <v>10291.69</v>
          </cell>
          <cell r="R2572">
            <v>2.55284E-2</v>
          </cell>
          <cell r="S2572">
            <v>377.39144288</v>
          </cell>
          <cell r="T2572">
            <v>114.661063884</v>
          </cell>
          <cell r="U2572">
            <v>262.73037899600001</v>
          </cell>
          <cell r="W2572">
            <v>2004</v>
          </cell>
          <cell r="X2572">
            <v>7</v>
          </cell>
          <cell r="Y2572">
            <v>1.0711974110032363</v>
          </cell>
          <cell r="Z2572">
            <v>1</v>
          </cell>
          <cell r="AA2572">
            <v>4</v>
          </cell>
          <cell r="AB2572">
            <v>400</v>
          </cell>
          <cell r="AC2572">
            <v>0.67500000000000004</v>
          </cell>
          <cell r="AD2572">
            <v>270</v>
          </cell>
          <cell r="AH2572">
            <v>2.5</v>
          </cell>
        </row>
        <row r="2573">
          <cell r="A2573" t="str">
            <v>H2004133-000</v>
          </cell>
          <cell r="B2573" t="str">
            <v>Fixtures and fittings</v>
          </cell>
          <cell r="C2573">
            <v>1501</v>
          </cell>
          <cell r="D2573" t="str">
            <v>HR</v>
          </cell>
          <cell r="E2573" t="str">
            <v>N/A</v>
          </cell>
          <cell r="F2573" t="str">
            <v>35/0203</v>
          </cell>
          <cell r="G2573" t="str">
            <v>S.BANGKOK SAHAKAN CO., LTD</v>
          </cell>
          <cell r="H2573" t="str">
            <v>EXHAUST DUCT AT CANTEEN NSE2</v>
          </cell>
          <cell r="I2573">
            <v>38100</v>
          </cell>
          <cell r="J2573">
            <v>38256</v>
          </cell>
          <cell r="K2573">
            <v>1820</v>
          </cell>
          <cell r="L2573">
            <v>1268</v>
          </cell>
          <cell r="M2573">
            <v>14783.2</v>
          </cell>
          <cell r="N2573">
            <v>4491.51</v>
          </cell>
          <cell r="O2573">
            <v>10291.69</v>
          </cell>
          <cell r="R2573">
            <v>2.55284E-2</v>
          </cell>
          <cell r="S2573">
            <v>377.39144288</v>
          </cell>
          <cell r="T2573">
            <v>114.661063884</v>
          </cell>
          <cell r="U2573">
            <v>262.73037899600001</v>
          </cell>
          <cell r="W2573">
            <v>2004</v>
          </cell>
          <cell r="X2573">
            <v>7</v>
          </cell>
          <cell r="Y2573">
            <v>1.0711974110032363</v>
          </cell>
          <cell r="Z2573">
            <v>1</v>
          </cell>
          <cell r="AA2573">
            <v>4</v>
          </cell>
          <cell r="AB2573">
            <v>400</v>
          </cell>
          <cell r="AC2573">
            <v>0.67500000000000004</v>
          </cell>
          <cell r="AD2573">
            <v>270</v>
          </cell>
          <cell r="AH2573">
            <v>2.5</v>
          </cell>
        </row>
        <row r="2574">
          <cell r="A2574" t="str">
            <v>H2004134-000</v>
          </cell>
          <cell r="B2574" t="str">
            <v>Fixtures and fittings</v>
          </cell>
          <cell r="C2574">
            <v>1501</v>
          </cell>
          <cell r="D2574" t="str">
            <v>HR</v>
          </cell>
          <cell r="E2574" t="str">
            <v>N/A</v>
          </cell>
          <cell r="F2574" t="str">
            <v>35/0203</v>
          </cell>
          <cell r="G2574" t="str">
            <v>S.BANGKOK SAHAKAN CO., LTD</v>
          </cell>
          <cell r="H2574" t="str">
            <v>CABINET FOR WARM FOOD SUPPORT CANTEEN NSE2</v>
          </cell>
          <cell r="I2574">
            <v>38100</v>
          </cell>
          <cell r="J2574">
            <v>38256</v>
          </cell>
          <cell r="K2574">
            <v>1820</v>
          </cell>
          <cell r="L2574">
            <v>1268</v>
          </cell>
          <cell r="M2574">
            <v>23210.39</v>
          </cell>
          <cell r="N2574">
            <v>7052.08</v>
          </cell>
          <cell r="O2574">
            <v>16158.31</v>
          </cell>
          <cell r="R2574">
            <v>2.55284E-2</v>
          </cell>
          <cell r="S2574">
            <v>592.52412007600003</v>
          </cell>
          <cell r="T2574">
            <v>180.02831907199999</v>
          </cell>
          <cell r="U2574">
            <v>412.49580100400004</v>
          </cell>
          <cell r="W2574">
            <v>2004</v>
          </cell>
          <cell r="X2574">
            <v>7</v>
          </cell>
          <cell r="Y2574">
            <v>1.0711974110032363</v>
          </cell>
          <cell r="Z2574">
            <v>1</v>
          </cell>
          <cell r="AA2574">
            <v>4</v>
          </cell>
          <cell r="AB2574">
            <v>700</v>
          </cell>
          <cell r="AC2574">
            <v>0.67500000000000004</v>
          </cell>
          <cell r="AD2574">
            <v>470</v>
          </cell>
          <cell r="AH2574">
            <v>2.5</v>
          </cell>
        </row>
        <row r="2575">
          <cell r="A2575" t="str">
            <v>H2004135-000</v>
          </cell>
          <cell r="B2575" t="str">
            <v>Fixtures and fittings</v>
          </cell>
          <cell r="C2575">
            <v>1501</v>
          </cell>
          <cell r="D2575" t="str">
            <v>HR</v>
          </cell>
          <cell r="E2575" t="str">
            <v>N/A</v>
          </cell>
          <cell r="F2575" t="str">
            <v>35/0203</v>
          </cell>
          <cell r="G2575" t="str">
            <v>S.BANGKOK SAHAKAN CO., LTD</v>
          </cell>
          <cell r="H2575" t="str">
            <v>CABINET FOR WARM FOOD SUPPORT CANTEEN NSE2</v>
          </cell>
          <cell r="I2575">
            <v>38100</v>
          </cell>
          <cell r="J2575">
            <v>38256</v>
          </cell>
          <cell r="K2575">
            <v>1820</v>
          </cell>
          <cell r="L2575">
            <v>1268</v>
          </cell>
          <cell r="M2575">
            <v>23210.39</v>
          </cell>
          <cell r="N2575">
            <v>7052.08</v>
          </cell>
          <cell r="O2575">
            <v>16158.31</v>
          </cell>
          <cell r="R2575">
            <v>2.55284E-2</v>
          </cell>
          <cell r="S2575">
            <v>592.52412007600003</v>
          </cell>
          <cell r="T2575">
            <v>180.02831907199999</v>
          </cell>
          <cell r="U2575">
            <v>412.49580100400004</v>
          </cell>
          <cell r="W2575">
            <v>2004</v>
          </cell>
          <cell r="X2575">
            <v>7</v>
          </cell>
          <cell r="Y2575">
            <v>1.0711974110032363</v>
          </cell>
          <cell r="Z2575">
            <v>1</v>
          </cell>
          <cell r="AA2575">
            <v>4</v>
          </cell>
          <cell r="AB2575">
            <v>700</v>
          </cell>
          <cell r="AC2575">
            <v>0.67500000000000004</v>
          </cell>
          <cell r="AD2575">
            <v>470</v>
          </cell>
          <cell r="AH2575">
            <v>2.5</v>
          </cell>
        </row>
        <row r="2576">
          <cell r="A2576" t="str">
            <v>H2004136-000</v>
          </cell>
          <cell r="B2576" t="str">
            <v>Fixtures and fittings</v>
          </cell>
          <cell r="C2576">
            <v>1501</v>
          </cell>
          <cell r="D2576" t="str">
            <v>HR</v>
          </cell>
          <cell r="E2576" t="str">
            <v>N/A</v>
          </cell>
          <cell r="F2576" t="str">
            <v>SI47/6990</v>
          </cell>
          <cell r="G2576" t="str">
            <v>PERFECT OFFICE FURNITURE CO., LTD</v>
          </cell>
          <cell r="H2576" t="str">
            <v>OFFICE WORKING CHAIR</v>
          </cell>
          <cell r="I2576">
            <v>38191</v>
          </cell>
          <cell r="J2576">
            <v>38256</v>
          </cell>
          <cell r="K2576">
            <v>1820</v>
          </cell>
          <cell r="L2576">
            <v>1268</v>
          </cell>
          <cell r="M2576">
            <v>2800</v>
          </cell>
          <cell r="N2576">
            <v>850.47</v>
          </cell>
          <cell r="O2576">
            <v>1949.53</v>
          </cell>
          <cell r="R2576">
            <v>2.55284E-2</v>
          </cell>
          <cell r="S2576">
            <v>71.479519999999994</v>
          </cell>
          <cell r="T2576">
            <v>21.711138348000002</v>
          </cell>
          <cell r="U2576">
            <v>49.768381651999988</v>
          </cell>
          <cell r="W2576">
            <v>2004</v>
          </cell>
          <cell r="X2576">
            <v>7</v>
          </cell>
          <cell r="Y2576">
            <v>1.0711974110032363</v>
          </cell>
          <cell r="Z2576">
            <v>1</v>
          </cell>
          <cell r="AA2576">
            <v>4</v>
          </cell>
          <cell r="AB2576">
            <v>100</v>
          </cell>
          <cell r="AC2576">
            <v>0.67500000000000004</v>
          </cell>
          <cell r="AD2576">
            <v>70</v>
          </cell>
          <cell r="AH2576">
            <v>2.5</v>
          </cell>
        </row>
        <row r="2577">
          <cell r="A2577" t="str">
            <v>H2004137-000</v>
          </cell>
          <cell r="B2577" t="str">
            <v>Fixtures and fittings</v>
          </cell>
          <cell r="C2577">
            <v>1502</v>
          </cell>
          <cell r="D2577" t="str">
            <v>HR</v>
          </cell>
          <cell r="E2577" t="str">
            <v>N/A</v>
          </cell>
          <cell r="F2577" t="str">
            <v>35/0436</v>
          </cell>
          <cell r="G2577" t="str">
            <v>S.BANGKOK SAHAKAN LTD., PART</v>
          </cell>
          <cell r="H2577" t="str">
            <v>INFORMATION BOARD</v>
          </cell>
          <cell r="I2577">
            <v>38215</v>
          </cell>
          <cell r="J2577">
            <v>38215</v>
          </cell>
          <cell r="K2577">
            <v>1820</v>
          </cell>
          <cell r="L2577">
            <v>1227</v>
          </cell>
          <cell r="M2577">
            <v>18500</v>
          </cell>
          <cell r="N2577">
            <v>6037.59</v>
          </cell>
          <cell r="O2577">
            <v>12462.41</v>
          </cell>
          <cell r="R2577">
            <v>2.55284E-2</v>
          </cell>
          <cell r="S2577">
            <v>472.27539999999999</v>
          </cell>
          <cell r="T2577">
            <v>154.130012556</v>
          </cell>
          <cell r="U2577">
            <v>318.14538744399999</v>
          </cell>
          <cell r="W2577">
            <v>2004</v>
          </cell>
          <cell r="X2577">
            <v>7</v>
          </cell>
          <cell r="Y2577">
            <v>1.0711974110032363</v>
          </cell>
          <cell r="Z2577">
            <v>1</v>
          </cell>
          <cell r="AA2577">
            <v>4</v>
          </cell>
          <cell r="AB2577">
            <v>500</v>
          </cell>
          <cell r="AC2577">
            <v>0.67500000000000004</v>
          </cell>
          <cell r="AD2577">
            <v>340</v>
          </cell>
          <cell r="AH2577">
            <v>2.5</v>
          </cell>
        </row>
        <row r="2578">
          <cell r="A2578" t="str">
            <v>H2004138-000</v>
          </cell>
          <cell r="B2578" t="str">
            <v>Fixtures and fittings</v>
          </cell>
          <cell r="C2578">
            <v>1501</v>
          </cell>
          <cell r="D2578" t="str">
            <v>HR</v>
          </cell>
          <cell r="E2578" t="str">
            <v>N/A</v>
          </cell>
          <cell r="F2578">
            <v>15454</v>
          </cell>
          <cell r="G2578" t="str">
            <v>LEE UNITED ELECTRONICS LTD</v>
          </cell>
          <cell r="H2578" t="str">
            <v>T.V. SONY KV-XR29M50</v>
          </cell>
          <cell r="I2578">
            <v>38260</v>
          </cell>
          <cell r="J2578">
            <v>38284</v>
          </cell>
          <cell r="K2578">
            <v>1820</v>
          </cell>
          <cell r="L2578">
            <v>1296</v>
          </cell>
          <cell r="M2578">
            <v>13925.23</v>
          </cell>
          <cell r="N2578">
            <v>4016.6</v>
          </cell>
          <cell r="O2578">
            <v>9908.6299999999992</v>
          </cell>
          <cell r="R2578">
            <v>2.55284E-2</v>
          </cell>
          <cell r="S2578">
            <v>355.48884153199998</v>
          </cell>
          <cell r="T2578">
            <v>102.53737144</v>
          </cell>
          <cell r="U2578">
            <v>252.95147009199997</v>
          </cell>
          <cell r="W2578">
            <v>2004</v>
          </cell>
          <cell r="X2578">
            <v>7</v>
          </cell>
          <cell r="Y2578">
            <v>1.0711974110032363</v>
          </cell>
          <cell r="Z2578">
            <v>1</v>
          </cell>
          <cell r="AA2578">
            <v>4</v>
          </cell>
          <cell r="AB2578">
            <v>400</v>
          </cell>
          <cell r="AC2578">
            <v>0.67500000000000004</v>
          </cell>
          <cell r="AD2578">
            <v>270</v>
          </cell>
          <cell r="AH2578">
            <v>2.5</v>
          </cell>
        </row>
        <row r="2579">
          <cell r="A2579" t="str">
            <v>H2004139-000</v>
          </cell>
          <cell r="B2579" t="str">
            <v>Fixtures and fittings</v>
          </cell>
          <cell r="C2579">
            <v>1501</v>
          </cell>
          <cell r="D2579" t="str">
            <v>HR</v>
          </cell>
          <cell r="E2579" t="str">
            <v>N/A</v>
          </cell>
          <cell r="F2579" t="str">
            <v>F47-5359</v>
          </cell>
          <cell r="G2579" t="str">
            <v>MARATHON (THAILAND) CO., LTD</v>
          </cell>
          <cell r="H2579" t="str">
            <v>BICYCLE 1800R P/N: F-BKSA-1800R SUPPORT FITNESS CENTER</v>
          </cell>
          <cell r="I2579">
            <v>38296</v>
          </cell>
          <cell r="J2579">
            <v>38296</v>
          </cell>
          <cell r="K2579">
            <v>1820</v>
          </cell>
          <cell r="L2579">
            <v>1308</v>
          </cell>
          <cell r="M2579">
            <v>20800</v>
          </cell>
          <cell r="N2579">
            <v>5862.58</v>
          </cell>
          <cell r="O2579">
            <v>14937.42</v>
          </cell>
          <cell r="R2579">
            <v>2.55284E-2</v>
          </cell>
          <cell r="S2579">
            <v>530.99072000000001</v>
          </cell>
          <cell r="T2579">
            <v>149.66228727199999</v>
          </cell>
          <cell r="U2579">
            <v>381.32843272800005</v>
          </cell>
          <cell r="W2579">
            <v>2004</v>
          </cell>
          <cell r="X2579">
            <v>7</v>
          </cell>
          <cell r="Y2579">
            <v>1.0711974110032363</v>
          </cell>
          <cell r="Z2579">
            <v>1</v>
          </cell>
          <cell r="AA2579">
            <v>4</v>
          </cell>
          <cell r="AB2579">
            <v>600</v>
          </cell>
          <cell r="AC2579">
            <v>0.67500000000000004</v>
          </cell>
          <cell r="AD2579">
            <v>410</v>
          </cell>
          <cell r="AH2579">
            <v>2.5</v>
          </cell>
        </row>
        <row r="2580">
          <cell r="A2580" t="str">
            <v>H2004140-000</v>
          </cell>
          <cell r="B2580" t="str">
            <v>Fixtures and fittings</v>
          </cell>
          <cell r="C2580">
            <v>1501</v>
          </cell>
          <cell r="D2580" t="str">
            <v>HR</v>
          </cell>
          <cell r="E2580" t="str">
            <v>N/A</v>
          </cell>
          <cell r="F2580" t="str">
            <v>F47-5359</v>
          </cell>
          <cell r="G2580" t="str">
            <v>MARATHON (THAILAND) CO., LTD</v>
          </cell>
          <cell r="H2580" t="str">
            <v>BICYCLE 1800R P/N: F-BKSA-1800R SUPPORT FITNESS CENTER</v>
          </cell>
          <cell r="I2580">
            <v>38296</v>
          </cell>
          <cell r="J2580">
            <v>38296</v>
          </cell>
          <cell r="K2580">
            <v>1820</v>
          </cell>
          <cell r="L2580">
            <v>1308</v>
          </cell>
          <cell r="M2580">
            <v>20800</v>
          </cell>
          <cell r="N2580">
            <v>5862.58</v>
          </cell>
          <cell r="O2580">
            <v>14937.42</v>
          </cell>
          <cell r="R2580">
            <v>2.55284E-2</v>
          </cell>
          <cell r="S2580">
            <v>530.99072000000001</v>
          </cell>
          <cell r="T2580">
            <v>149.66228727199999</v>
          </cell>
          <cell r="U2580">
            <v>381.32843272800005</v>
          </cell>
          <cell r="W2580">
            <v>2004</v>
          </cell>
          <cell r="X2580">
            <v>7</v>
          </cell>
          <cell r="Y2580">
            <v>1.0711974110032363</v>
          </cell>
          <cell r="Z2580">
            <v>1</v>
          </cell>
          <cell r="AA2580">
            <v>4</v>
          </cell>
          <cell r="AB2580">
            <v>600</v>
          </cell>
          <cell r="AC2580">
            <v>0.67500000000000004</v>
          </cell>
          <cell r="AD2580">
            <v>410</v>
          </cell>
          <cell r="AH2580">
            <v>2.5</v>
          </cell>
        </row>
        <row r="2581">
          <cell r="A2581" t="str">
            <v>H2004141-000</v>
          </cell>
          <cell r="B2581" t="str">
            <v>Fixtures and fittings</v>
          </cell>
          <cell r="C2581">
            <v>1501</v>
          </cell>
          <cell r="D2581" t="str">
            <v>HR</v>
          </cell>
          <cell r="E2581" t="str">
            <v>N/A</v>
          </cell>
          <cell r="F2581" t="str">
            <v>F47-5359</v>
          </cell>
          <cell r="G2581" t="str">
            <v>MARATHON (THAILAND) CO., LTD</v>
          </cell>
          <cell r="H2581" t="str">
            <v>SMART BURNER 1800U SUPPORT FITNESS CENTER</v>
          </cell>
          <cell r="I2581">
            <v>38296</v>
          </cell>
          <cell r="J2581">
            <v>38296</v>
          </cell>
          <cell r="K2581">
            <v>1820</v>
          </cell>
          <cell r="L2581">
            <v>1308</v>
          </cell>
          <cell r="M2581">
            <v>19370</v>
          </cell>
          <cell r="N2581">
            <v>5459.5</v>
          </cell>
          <cell r="O2581">
            <v>13910.5</v>
          </cell>
          <cell r="R2581">
            <v>2.55284E-2</v>
          </cell>
          <cell r="S2581">
            <v>494.48510799999997</v>
          </cell>
          <cell r="T2581">
            <v>139.37229980000001</v>
          </cell>
          <cell r="U2581">
            <v>355.11280819999996</v>
          </cell>
          <cell r="W2581">
            <v>2004</v>
          </cell>
          <cell r="X2581">
            <v>7</v>
          </cell>
          <cell r="Y2581">
            <v>1.0711974110032363</v>
          </cell>
          <cell r="Z2581">
            <v>1</v>
          </cell>
          <cell r="AA2581">
            <v>4</v>
          </cell>
          <cell r="AB2581">
            <v>500</v>
          </cell>
          <cell r="AC2581">
            <v>0.67500000000000004</v>
          </cell>
          <cell r="AD2581">
            <v>340</v>
          </cell>
          <cell r="AH2581">
            <v>2.5</v>
          </cell>
        </row>
        <row r="2582">
          <cell r="A2582" t="str">
            <v>H2004142-000</v>
          </cell>
          <cell r="B2582" t="str">
            <v>Fixtures and fittings</v>
          </cell>
          <cell r="C2582">
            <v>1501</v>
          </cell>
          <cell r="D2582" t="str">
            <v>HR</v>
          </cell>
          <cell r="E2582" t="str">
            <v>N/A</v>
          </cell>
          <cell r="F2582" t="str">
            <v>F47-5359</v>
          </cell>
          <cell r="G2582" t="str">
            <v>MARATHON (THAILAND) CO., LTD</v>
          </cell>
          <cell r="H2582" t="str">
            <v>SMART BURNER 1800U SUPPORT FITNESS CENTER</v>
          </cell>
          <cell r="I2582">
            <v>38296</v>
          </cell>
          <cell r="J2582">
            <v>38296</v>
          </cell>
          <cell r="K2582">
            <v>1820</v>
          </cell>
          <cell r="L2582">
            <v>1308</v>
          </cell>
          <cell r="M2582">
            <v>19370</v>
          </cell>
          <cell r="N2582">
            <v>5459.5</v>
          </cell>
          <cell r="O2582">
            <v>13910.5</v>
          </cell>
          <cell r="R2582">
            <v>2.55284E-2</v>
          </cell>
          <cell r="S2582">
            <v>494.48510799999997</v>
          </cell>
          <cell r="T2582">
            <v>139.37229980000001</v>
          </cell>
          <cell r="U2582">
            <v>355.11280819999996</v>
          </cell>
          <cell r="W2582">
            <v>2004</v>
          </cell>
          <cell r="X2582">
            <v>7</v>
          </cell>
          <cell r="Y2582">
            <v>1.0711974110032363</v>
          </cell>
          <cell r="Z2582">
            <v>1</v>
          </cell>
          <cell r="AA2582">
            <v>4</v>
          </cell>
          <cell r="AB2582">
            <v>500</v>
          </cell>
          <cell r="AC2582">
            <v>0.67500000000000004</v>
          </cell>
          <cell r="AD2582">
            <v>340</v>
          </cell>
          <cell r="AH2582">
            <v>2.5</v>
          </cell>
        </row>
        <row r="2583">
          <cell r="A2583" t="str">
            <v>H2004143-000</v>
          </cell>
          <cell r="B2583" t="str">
            <v>Fixtures and fittings</v>
          </cell>
          <cell r="C2583">
            <v>1501</v>
          </cell>
          <cell r="D2583" t="str">
            <v>HR</v>
          </cell>
          <cell r="E2583" t="str">
            <v>N/A</v>
          </cell>
          <cell r="F2583" t="str">
            <v>F47-5364</v>
          </cell>
          <cell r="G2583" t="str">
            <v>MARATHON (THAILAND) CO., LTD</v>
          </cell>
          <cell r="H2583" t="str">
            <v>CHAIR EXERCISE F-FWSA-FID30  SUPPORT FITNESS CENTER</v>
          </cell>
          <cell r="I2583">
            <v>38296</v>
          </cell>
          <cell r="J2583">
            <v>38296</v>
          </cell>
          <cell r="K2583">
            <v>1820</v>
          </cell>
          <cell r="L2583">
            <v>1308</v>
          </cell>
          <cell r="M2583">
            <v>3770</v>
          </cell>
          <cell r="N2583">
            <v>1062.3599999999999</v>
          </cell>
          <cell r="O2583">
            <v>2707.64</v>
          </cell>
          <cell r="R2583">
            <v>2.55284E-2</v>
          </cell>
          <cell r="S2583">
            <v>96.242068000000003</v>
          </cell>
          <cell r="T2583">
            <v>27.120351023999998</v>
          </cell>
          <cell r="U2583">
            <v>69.121716976000002</v>
          </cell>
          <cell r="W2583">
            <v>2004</v>
          </cell>
          <cell r="X2583">
            <v>7</v>
          </cell>
          <cell r="Y2583">
            <v>1.0711974110032363</v>
          </cell>
          <cell r="Z2583">
            <v>1</v>
          </cell>
          <cell r="AA2583">
            <v>4</v>
          </cell>
          <cell r="AB2583">
            <v>100</v>
          </cell>
          <cell r="AC2583">
            <v>0.67500000000000004</v>
          </cell>
          <cell r="AD2583">
            <v>70</v>
          </cell>
          <cell r="AH2583">
            <v>2.5</v>
          </cell>
        </row>
        <row r="2584">
          <cell r="A2584" t="str">
            <v>H2004144-000</v>
          </cell>
          <cell r="B2584" t="str">
            <v>Fixtures and fittings</v>
          </cell>
          <cell r="C2584">
            <v>1501</v>
          </cell>
          <cell r="D2584" t="str">
            <v>HR</v>
          </cell>
          <cell r="E2584" t="str">
            <v>N/A</v>
          </cell>
          <cell r="F2584" t="str">
            <v>F47-5364</v>
          </cell>
          <cell r="G2584" t="str">
            <v>MARATHON (THAILAND) CO., LTD</v>
          </cell>
          <cell r="H2584" t="str">
            <v>OLYMPIC WEIGHT TREE  SUPPORT FITNESS CENTER</v>
          </cell>
          <cell r="I2584">
            <v>38296</v>
          </cell>
          <cell r="J2584">
            <v>38296</v>
          </cell>
          <cell r="K2584">
            <v>1820</v>
          </cell>
          <cell r="L2584">
            <v>1308</v>
          </cell>
          <cell r="M2584">
            <v>2470</v>
          </cell>
          <cell r="N2584">
            <v>695.93</v>
          </cell>
          <cell r="O2584">
            <v>1774.07</v>
          </cell>
          <cell r="R2584">
            <v>2.55284E-2</v>
          </cell>
          <cell r="S2584">
            <v>63.055148000000003</v>
          </cell>
          <cell r="T2584">
            <v>17.765979412</v>
          </cell>
          <cell r="U2584">
            <v>45.289168588000003</v>
          </cell>
          <cell r="W2584">
            <v>2004</v>
          </cell>
          <cell r="X2584">
            <v>7</v>
          </cell>
          <cell r="Y2584">
            <v>1.0711974110032363</v>
          </cell>
          <cell r="Z2584">
            <v>1</v>
          </cell>
          <cell r="AA2584">
            <v>4</v>
          </cell>
          <cell r="AB2584">
            <v>100</v>
          </cell>
          <cell r="AC2584">
            <v>0.67500000000000004</v>
          </cell>
          <cell r="AD2584">
            <v>70</v>
          </cell>
          <cell r="AH2584">
            <v>2.5</v>
          </cell>
        </row>
        <row r="2585">
          <cell r="A2585" t="str">
            <v>H2004145-000</v>
          </cell>
          <cell r="B2585" t="str">
            <v>Fixtures and fittings</v>
          </cell>
          <cell r="C2585">
            <v>1501</v>
          </cell>
          <cell r="D2585" t="str">
            <v>HR</v>
          </cell>
          <cell r="E2585" t="str">
            <v>N/A</v>
          </cell>
          <cell r="F2585" t="str">
            <v>F47-5364</v>
          </cell>
          <cell r="G2585" t="str">
            <v>MARATHON (THAILAND) CO., LTD</v>
          </cell>
          <cell r="H2585" t="str">
            <v>DUMBEL 1 - 10 KG  SUPPORT FITNESS CENTER</v>
          </cell>
          <cell r="I2585">
            <v>38296</v>
          </cell>
          <cell r="J2585">
            <v>38296</v>
          </cell>
          <cell r="K2585">
            <v>1820</v>
          </cell>
          <cell r="L2585">
            <v>1308</v>
          </cell>
          <cell r="M2585">
            <v>15431</v>
          </cell>
          <cell r="N2585">
            <v>4349.2299999999996</v>
          </cell>
          <cell r="O2585">
            <v>11081.77</v>
          </cell>
          <cell r="R2585">
            <v>2.55284E-2</v>
          </cell>
          <cell r="S2585">
            <v>393.92874039999998</v>
          </cell>
          <cell r="T2585">
            <v>111.02888313199999</v>
          </cell>
          <cell r="U2585">
            <v>282.89985726800001</v>
          </cell>
          <cell r="W2585">
            <v>2004</v>
          </cell>
          <cell r="X2585">
            <v>7</v>
          </cell>
          <cell r="Y2585">
            <v>1.0711974110032363</v>
          </cell>
          <cell r="Z2585">
            <v>1</v>
          </cell>
          <cell r="AA2585">
            <v>4</v>
          </cell>
          <cell r="AB2585">
            <v>400</v>
          </cell>
          <cell r="AC2585">
            <v>0.67500000000000004</v>
          </cell>
          <cell r="AD2585">
            <v>270</v>
          </cell>
          <cell r="AH2585">
            <v>2.5</v>
          </cell>
        </row>
        <row r="2586">
          <cell r="A2586" t="str">
            <v>H2004146-000</v>
          </cell>
          <cell r="B2586" t="str">
            <v>Fixtures and fittings</v>
          </cell>
          <cell r="C2586">
            <v>1501</v>
          </cell>
          <cell r="D2586" t="str">
            <v>HR</v>
          </cell>
          <cell r="E2586" t="str">
            <v>N/A</v>
          </cell>
          <cell r="F2586" t="str">
            <v>F47-5365</v>
          </cell>
          <cell r="G2586" t="str">
            <v>MARATHON (THAILAND) CO., LTD</v>
          </cell>
          <cell r="H2586" t="str">
            <v>TIMELINE 7010  SUPPORT FITNESS CENTER</v>
          </cell>
          <cell r="I2586">
            <v>38296</v>
          </cell>
          <cell r="J2586">
            <v>38296</v>
          </cell>
          <cell r="K2586">
            <v>1820</v>
          </cell>
          <cell r="L2586">
            <v>1308</v>
          </cell>
          <cell r="M2586">
            <v>102700</v>
          </cell>
          <cell r="N2586">
            <v>28947.58</v>
          </cell>
          <cell r="O2586">
            <v>73752.42</v>
          </cell>
          <cell r="R2586">
            <v>2.55284E-2</v>
          </cell>
          <cell r="S2586">
            <v>2621.7666800000002</v>
          </cell>
          <cell r="T2586">
            <v>738.98540127199999</v>
          </cell>
          <cell r="U2586">
            <v>1882.7812787280002</v>
          </cell>
          <cell r="W2586">
            <v>2004</v>
          </cell>
          <cell r="X2586">
            <v>7</v>
          </cell>
          <cell r="Y2586">
            <v>1.0711974110032363</v>
          </cell>
          <cell r="Z2586">
            <v>1</v>
          </cell>
          <cell r="AA2586">
            <v>4</v>
          </cell>
          <cell r="AB2586">
            <v>2900</v>
          </cell>
          <cell r="AC2586">
            <v>0.67500000000000004</v>
          </cell>
          <cell r="AD2586">
            <v>2000</v>
          </cell>
          <cell r="AH2586">
            <v>2.5</v>
          </cell>
        </row>
        <row r="2587">
          <cell r="A2587" t="str">
            <v>H2004147-000</v>
          </cell>
          <cell r="B2587" t="str">
            <v>Fixtures and fittings</v>
          </cell>
          <cell r="C2587">
            <v>1501</v>
          </cell>
          <cell r="D2587" t="str">
            <v>HR</v>
          </cell>
          <cell r="E2587" t="str">
            <v>N/A</v>
          </cell>
          <cell r="F2587" t="str">
            <v>F47-5365</v>
          </cell>
          <cell r="G2587" t="str">
            <v>MARATHON (THAILAND) CO., LTD</v>
          </cell>
          <cell r="H2587" t="str">
            <v>TIMELINE 7010  SUPPORT FITNESS CENTER</v>
          </cell>
          <cell r="I2587">
            <v>38296</v>
          </cell>
          <cell r="J2587">
            <v>38296</v>
          </cell>
          <cell r="K2587">
            <v>1820</v>
          </cell>
          <cell r="L2587">
            <v>1308</v>
          </cell>
          <cell r="M2587">
            <v>102700</v>
          </cell>
          <cell r="N2587">
            <v>28947.58</v>
          </cell>
          <cell r="O2587">
            <v>73752.42</v>
          </cell>
          <cell r="R2587">
            <v>2.55284E-2</v>
          </cell>
          <cell r="S2587">
            <v>2621.7666800000002</v>
          </cell>
          <cell r="T2587">
            <v>738.98540127199999</v>
          </cell>
          <cell r="U2587">
            <v>1882.7812787280002</v>
          </cell>
          <cell r="W2587">
            <v>2004</v>
          </cell>
          <cell r="X2587">
            <v>7</v>
          </cell>
          <cell r="Y2587">
            <v>1.0711974110032363</v>
          </cell>
          <cell r="Z2587">
            <v>1</v>
          </cell>
          <cell r="AA2587">
            <v>4</v>
          </cell>
          <cell r="AB2587">
            <v>2900</v>
          </cell>
          <cell r="AC2587">
            <v>0.67500000000000004</v>
          </cell>
          <cell r="AD2587">
            <v>2000</v>
          </cell>
          <cell r="AH2587">
            <v>2.5</v>
          </cell>
        </row>
        <row r="2588">
          <cell r="A2588" t="str">
            <v>H2004148-000</v>
          </cell>
          <cell r="B2588" t="str">
            <v>Fixtures and fittings</v>
          </cell>
          <cell r="C2588">
            <v>1501</v>
          </cell>
          <cell r="D2588" t="str">
            <v>HR</v>
          </cell>
          <cell r="E2588" t="str">
            <v>N/A</v>
          </cell>
          <cell r="F2588" t="str">
            <v>F47-5365</v>
          </cell>
          <cell r="G2588" t="str">
            <v>MARATHON (THAILAND) CO., LTD</v>
          </cell>
          <cell r="H2588" t="str">
            <v>CROSSTRAINER SUPPORT FITNESS CENTER</v>
          </cell>
          <cell r="I2588">
            <v>38296</v>
          </cell>
          <cell r="J2588">
            <v>38296</v>
          </cell>
          <cell r="K2588">
            <v>1820</v>
          </cell>
          <cell r="L2588">
            <v>1308</v>
          </cell>
          <cell r="M2588">
            <v>11895</v>
          </cell>
          <cell r="N2588">
            <v>3352.54</v>
          </cell>
          <cell r="O2588">
            <v>8542.4599999999991</v>
          </cell>
          <cell r="R2588">
            <v>2.55284E-2</v>
          </cell>
          <cell r="S2588">
            <v>303.66031800000002</v>
          </cell>
          <cell r="T2588">
            <v>85.584982135999994</v>
          </cell>
          <cell r="U2588">
            <v>218.07533586400001</v>
          </cell>
          <cell r="W2588">
            <v>2004</v>
          </cell>
          <cell r="X2588">
            <v>7</v>
          </cell>
          <cell r="Y2588">
            <v>1.0711974110032363</v>
          </cell>
          <cell r="Z2588">
            <v>1</v>
          </cell>
          <cell r="AA2588">
            <v>4</v>
          </cell>
          <cell r="AB2588">
            <v>300</v>
          </cell>
          <cell r="AC2588">
            <v>0.67500000000000004</v>
          </cell>
          <cell r="AD2588">
            <v>200</v>
          </cell>
          <cell r="AH2588">
            <v>2.5</v>
          </cell>
        </row>
        <row r="2589">
          <cell r="A2589" t="str">
            <v>H2004149-000</v>
          </cell>
          <cell r="B2589" t="str">
            <v>Fixtures and fittings</v>
          </cell>
          <cell r="C2589">
            <v>1501</v>
          </cell>
          <cell r="D2589" t="str">
            <v>HR</v>
          </cell>
          <cell r="E2589" t="str">
            <v>N/A</v>
          </cell>
          <cell r="F2589" t="str">
            <v>F47-5365</v>
          </cell>
          <cell r="G2589" t="str">
            <v>MARATHON (THAILAND) CO., LTD</v>
          </cell>
          <cell r="H2589" t="str">
            <v>CROSSTRAINER SUPPORT FITNESS CENTER</v>
          </cell>
          <cell r="I2589">
            <v>38296</v>
          </cell>
          <cell r="J2589">
            <v>38296</v>
          </cell>
          <cell r="K2589">
            <v>1820</v>
          </cell>
          <cell r="L2589">
            <v>1308</v>
          </cell>
          <cell r="M2589">
            <v>11895</v>
          </cell>
          <cell r="N2589">
            <v>3352.54</v>
          </cell>
          <cell r="O2589">
            <v>8542.4599999999991</v>
          </cell>
          <cell r="R2589">
            <v>2.55284E-2</v>
          </cell>
          <cell r="S2589">
            <v>303.66031800000002</v>
          </cell>
          <cell r="T2589">
            <v>85.584982135999994</v>
          </cell>
          <cell r="U2589">
            <v>218.07533586400001</v>
          </cell>
          <cell r="W2589">
            <v>2004</v>
          </cell>
          <cell r="X2589">
            <v>7</v>
          </cell>
          <cell r="Y2589">
            <v>1.0711974110032363</v>
          </cell>
          <cell r="Z2589">
            <v>1</v>
          </cell>
          <cell r="AA2589">
            <v>4</v>
          </cell>
          <cell r="AB2589">
            <v>300</v>
          </cell>
          <cell r="AC2589">
            <v>0.67500000000000004</v>
          </cell>
          <cell r="AD2589">
            <v>200</v>
          </cell>
          <cell r="AH2589">
            <v>2.5</v>
          </cell>
        </row>
        <row r="2590">
          <cell r="A2590" t="str">
            <v>H2004150-000</v>
          </cell>
          <cell r="B2590" t="str">
            <v>Fixtures and fittings</v>
          </cell>
          <cell r="C2590">
            <v>1501</v>
          </cell>
          <cell r="D2590" t="str">
            <v>HR</v>
          </cell>
          <cell r="E2590" t="str">
            <v>N/A</v>
          </cell>
          <cell r="F2590" t="str">
            <v>F47-5365</v>
          </cell>
          <cell r="G2590" t="str">
            <v>MARATHON (THAILAND) CO., LTD</v>
          </cell>
          <cell r="H2590" t="str">
            <v>HOME GYM8520 SUPPORT FITNESS CENTER</v>
          </cell>
          <cell r="I2590">
            <v>38296</v>
          </cell>
          <cell r="J2590">
            <v>38296</v>
          </cell>
          <cell r="K2590">
            <v>1820</v>
          </cell>
          <cell r="L2590">
            <v>1308</v>
          </cell>
          <cell r="M2590">
            <v>19370</v>
          </cell>
          <cell r="N2590">
            <v>5459.5</v>
          </cell>
          <cell r="O2590">
            <v>13910.5</v>
          </cell>
          <cell r="R2590">
            <v>2.55284E-2</v>
          </cell>
          <cell r="S2590">
            <v>494.48510799999997</v>
          </cell>
          <cell r="T2590">
            <v>139.37229980000001</v>
          </cell>
          <cell r="U2590">
            <v>355.11280819999996</v>
          </cell>
          <cell r="W2590">
            <v>2004</v>
          </cell>
          <cell r="X2590">
            <v>7</v>
          </cell>
          <cell r="Y2590">
            <v>1.0711974110032363</v>
          </cell>
          <cell r="Z2590">
            <v>1</v>
          </cell>
          <cell r="AA2590">
            <v>4</v>
          </cell>
          <cell r="AB2590">
            <v>500</v>
          </cell>
          <cell r="AC2590">
            <v>0.67500000000000004</v>
          </cell>
          <cell r="AD2590">
            <v>340</v>
          </cell>
          <cell r="AH2590">
            <v>2.5</v>
          </cell>
        </row>
        <row r="2591">
          <cell r="A2591" t="str">
            <v>H2004151-000</v>
          </cell>
          <cell r="B2591" t="str">
            <v>Fixtures and fittings</v>
          </cell>
          <cell r="C2591">
            <v>1501</v>
          </cell>
          <cell r="D2591" t="str">
            <v>HR</v>
          </cell>
          <cell r="E2591" t="str">
            <v>N/A</v>
          </cell>
          <cell r="F2591" t="str">
            <v>F47-5365</v>
          </cell>
          <cell r="G2591" t="str">
            <v>MARATHON (THAILAND) CO., LTD</v>
          </cell>
          <cell r="H2591" t="str">
            <v>HOME GYM8521 SUPPORT FITNESS CENTER</v>
          </cell>
          <cell r="I2591">
            <v>38296</v>
          </cell>
          <cell r="J2591">
            <v>38296</v>
          </cell>
          <cell r="K2591">
            <v>1820</v>
          </cell>
          <cell r="L2591">
            <v>1308</v>
          </cell>
          <cell r="M2591">
            <v>10270</v>
          </cell>
          <cell r="N2591">
            <v>2894.5</v>
          </cell>
          <cell r="O2591">
            <v>7375.5</v>
          </cell>
          <cell r="R2591">
            <v>2.55284E-2</v>
          </cell>
          <cell r="S2591">
            <v>262.17666800000001</v>
          </cell>
          <cell r="T2591">
            <v>73.891953799999996</v>
          </cell>
          <cell r="U2591">
            <v>188.2847142</v>
          </cell>
          <cell r="W2591">
            <v>2004</v>
          </cell>
          <cell r="X2591">
            <v>7</v>
          </cell>
          <cell r="Y2591">
            <v>1.0711974110032363</v>
          </cell>
          <cell r="Z2591">
            <v>1</v>
          </cell>
          <cell r="AA2591">
            <v>4</v>
          </cell>
          <cell r="AB2591">
            <v>300</v>
          </cell>
          <cell r="AC2591">
            <v>0.67500000000000004</v>
          </cell>
          <cell r="AD2591">
            <v>200</v>
          </cell>
          <cell r="AH2591">
            <v>2.5</v>
          </cell>
        </row>
        <row r="2592">
          <cell r="A2592" t="str">
            <v>H2004152-000</v>
          </cell>
          <cell r="B2592" t="str">
            <v>Fixtures and fittings</v>
          </cell>
          <cell r="C2592">
            <v>1501</v>
          </cell>
          <cell r="D2592" t="str">
            <v>HR</v>
          </cell>
          <cell r="E2592" t="str">
            <v>N/A</v>
          </cell>
          <cell r="F2592" t="str">
            <v>F47-5365</v>
          </cell>
          <cell r="G2592" t="str">
            <v>MARATHON (THAILAND) CO., LTD</v>
          </cell>
          <cell r="H2592" t="str">
            <v>CARDIO GLIDE SUPPORT FITNESS CENTER</v>
          </cell>
          <cell r="I2592">
            <v>38296</v>
          </cell>
          <cell r="J2592">
            <v>38296</v>
          </cell>
          <cell r="K2592">
            <v>1820</v>
          </cell>
          <cell r="L2592">
            <v>1308</v>
          </cell>
          <cell r="M2592">
            <v>4420</v>
          </cell>
          <cell r="N2592">
            <v>1245.58</v>
          </cell>
          <cell r="O2592">
            <v>3174.42</v>
          </cell>
          <cell r="R2592">
            <v>2.55284E-2</v>
          </cell>
          <cell r="S2592">
            <v>112.835528</v>
          </cell>
          <cell r="T2592">
            <v>31.797664471999997</v>
          </cell>
          <cell r="U2592">
            <v>81.037863528000003</v>
          </cell>
          <cell r="W2592">
            <v>2004</v>
          </cell>
          <cell r="X2592">
            <v>7</v>
          </cell>
          <cell r="Y2592">
            <v>1.0711974110032363</v>
          </cell>
          <cell r="Z2592">
            <v>1</v>
          </cell>
          <cell r="AA2592">
            <v>4</v>
          </cell>
          <cell r="AB2592">
            <v>100</v>
          </cell>
          <cell r="AC2592">
            <v>0.67500000000000004</v>
          </cell>
          <cell r="AD2592">
            <v>70</v>
          </cell>
          <cell r="AH2592">
            <v>2.5</v>
          </cell>
        </row>
        <row r="2593">
          <cell r="A2593" t="str">
            <v>H2004153-000</v>
          </cell>
          <cell r="B2593" t="str">
            <v>Fixtures and fittings</v>
          </cell>
          <cell r="C2593">
            <v>1501</v>
          </cell>
          <cell r="D2593" t="str">
            <v>HR</v>
          </cell>
          <cell r="E2593" t="str">
            <v>N/A</v>
          </cell>
          <cell r="F2593" t="str">
            <v>F47-5365</v>
          </cell>
          <cell r="G2593" t="str">
            <v>MARATHON (THAILAND) CO., LTD</v>
          </cell>
          <cell r="H2593" t="str">
            <v>CARDIO GLIDE SUPPORT FITNESS CENTER</v>
          </cell>
          <cell r="I2593">
            <v>38296</v>
          </cell>
          <cell r="J2593">
            <v>38296</v>
          </cell>
          <cell r="K2593">
            <v>1820</v>
          </cell>
          <cell r="L2593">
            <v>1308</v>
          </cell>
          <cell r="M2593">
            <v>4420</v>
          </cell>
          <cell r="N2593">
            <v>1245.58</v>
          </cell>
          <cell r="O2593">
            <v>3174.42</v>
          </cell>
          <cell r="R2593">
            <v>2.55284E-2</v>
          </cell>
          <cell r="S2593">
            <v>112.835528</v>
          </cell>
          <cell r="T2593">
            <v>31.797664471999997</v>
          </cell>
          <cell r="U2593">
            <v>81.037863528000003</v>
          </cell>
          <cell r="W2593">
            <v>2004</v>
          </cell>
          <cell r="X2593">
            <v>7</v>
          </cell>
          <cell r="Y2593">
            <v>1.0711974110032363</v>
          </cell>
          <cell r="Z2593">
            <v>1</v>
          </cell>
          <cell r="AA2593">
            <v>4</v>
          </cell>
          <cell r="AB2593">
            <v>100</v>
          </cell>
          <cell r="AC2593">
            <v>0.67500000000000004</v>
          </cell>
          <cell r="AD2593">
            <v>70</v>
          </cell>
          <cell r="AH2593">
            <v>2.5</v>
          </cell>
        </row>
        <row r="2594">
          <cell r="A2594" t="str">
            <v>H2004154-000</v>
          </cell>
          <cell r="B2594" t="str">
            <v>Fixtures and fittings</v>
          </cell>
          <cell r="C2594">
            <v>1501</v>
          </cell>
          <cell r="D2594" t="str">
            <v>HR</v>
          </cell>
          <cell r="E2594" t="str">
            <v>N/A</v>
          </cell>
          <cell r="F2594" t="str">
            <v>F47-5365</v>
          </cell>
          <cell r="G2594" t="str">
            <v>MARATHON (THAILAND) CO., LTD</v>
          </cell>
          <cell r="H2594" t="str">
            <v>FLAT BENCH 50 SUPPORT FITNESS CENTER</v>
          </cell>
          <cell r="I2594">
            <v>38296</v>
          </cell>
          <cell r="J2594">
            <v>38296</v>
          </cell>
          <cell r="K2594">
            <v>1820</v>
          </cell>
          <cell r="L2594">
            <v>1308</v>
          </cell>
          <cell r="M2594">
            <v>2280</v>
          </cell>
          <cell r="N2594">
            <v>642.38</v>
          </cell>
          <cell r="O2594">
            <v>1637.62</v>
          </cell>
          <cell r="R2594">
            <v>2.55284E-2</v>
          </cell>
          <cell r="S2594">
            <v>58.204751999999999</v>
          </cell>
          <cell r="T2594">
            <v>16.398933591999999</v>
          </cell>
          <cell r="U2594">
            <v>41.805818408</v>
          </cell>
          <cell r="W2594">
            <v>2004</v>
          </cell>
          <cell r="X2594">
            <v>7</v>
          </cell>
          <cell r="Y2594">
            <v>1.0711974110032363</v>
          </cell>
          <cell r="Z2594">
            <v>1</v>
          </cell>
          <cell r="AA2594">
            <v>4</v>
          </cell>
          <cell r="AB2594">
            <v>100</v>
          </cell>
          <cell r="AC2594">
            <v>0.67500000000000004</v>
          </cell>
          <cell r="AD2594">
            <v>70</v>
          </cell>
          <cell r="AH2594">
            <v>2.5</v>
          </cell>
        </row>
        <row r="2595">
          <cell r="A2595" t="str">
            <v>H2004155-000</v>
          </cell>
          <cell r="B2595" t="str">
            <v>Fixtures and fittings</v>
          </cell>
          <cell r="C2595">
            <v>1501</v>
          </cell>
          <cell r="D2595" t="str">
            <v>HR</v>
          </cell>
          <cell r="E2595" t="str">
            <v>N/A</v>
          </cell>
          <cell r="F2595" t="str">
            <v>F47-5365</v>
          </cell>
          <cell r="G2595" t="str">
            <v>MARATHON (THAILAND) CO., LTD</v>
          </cell>
          <cell r="H2595" t="str">
            <v>CURVE BENCH SUPPORT FITNESS CENTER</v>
          </cell>
          <cell r="I2595">
            <v>38296</v>
          </cell>
          <cell r="J2595">
            <v>38296</v>
          </cell>
          <cell r="K2595">
            <v>1820</v>
          </cell>
          <cell r="L2595">
            <v>1308</v>
          </cell>
          <cell r="M2595">
            <v>3120</v>
          </cell>
          <cell r="N2595">
            <v>879.15</v>
          </cell>
          <cell r="O2595">
            <v>2240.85</v>
          </cell>
          <cell r="R2595">
            <v>2.55284E-2</v>
          </cell>
          <cell r="S2595">
            <v>79.648607999999996</v>
          </cell>
          <cell r="T2595">
            <v>22.44329286</v>
          </cell>
          <cell r="U2595">
            <v>57.205315139999996</v>
          </cell>
          <cell r="W2595">
            <v>2004</v>
          </cell>
          <cell r="X2595">
            <v>7</v>
          </cell>
          <cell r="Y2595">
            <v>1.0711974110032363</v>
          </cell>
          <cell r="Z2595">
            <v>1</v>
          </cell>
          <cell r="AA2595">
            <v>4</v>
          </cell>
          <cell r="AB2595">
            <v>100</v>
          </cell>
          <cell r="AC2595">
            <v>0.67500000000000004</v>
          </cell>
          <cell r="AD2595">
            <v>70</v>
          </cell>
          <cell r="AH2595">
            <v>2.5</v>
          </cell>
        </row>
        <row r="2596">
          <cell r="A2596" t="str">
            <v>H2004156-000</v>
          </cell>
          <cell r="B2596" t="str">
            <v>Fixtures and fittings</v>
          </cell>
          <cell r="C2596">
            <v>1501</v>
          </cell>
          <cell r="D2596" t="str">
            <v>HR</v>
          </cell>
          <cell r="E2596" t="str">
            <v>N/A</v>
          </cell>
          <cell r="F2596" t="str">
            <v>F47-5365</v>
          </cell>
          <cell r="G2596" t="str">
            <v>MARATHON (THAILAND) CO., LTD</v>
          </cell>
          <cell r="H2596" t="str">
            <v>DUMBEL RACK SUPPORT FITNESS CENTER</v>
          </cell>
          <cell r="I2596">
            <v>38296</v>
          </cell>
          <cell r="J2596">
            <v>38296</v>
          </cell>
          <cell r="K2596">
            <v>1820</v>
          </cell>
          <cell r="L2596">
            <v>1308</v>
          </cell>
          <cell r="M2596">
            <v>2665</v>
          </cell>
          <cell r="N2596">
            <v>750.9</v>
          </cell>
          <cell r="O2596">
            <v>1914.1</v>
          </cell>
          <cell r="R2596">
            <v>2.55284E-2</v>
          </cell>
          <cell r="S2596">
            <v>68.033186000000001</v>
          </cell>
          <cell r="T2596">
            <v>19.169275559999999</v>
          </cell>
          <cell r="U2596">
            <v>48.863910439999998</v>
          </cell>
          <cell r="W2596">
            <v>2004</v>
          </cell>
          <cell r="X2596">
            <v>7</v>
          </cell>
          <cell r="Y2596">
            <v>1.0711974110032363</v>
          </cell>
          <cell r="Z2596">
            <v>1</v>
          </cell>
          <cell r="AA2596">
            <v>4</v>
          </cell>
          <cell r="AB2596">
            <v>100</v>
          </cell>
          <cell r="AC2596">
            <v>0.67500000000000004</v>
          </cell>
          <cell r="AD2596">
            <v>70</v>
          </cell>
          <cell r="AH2596">
            <v>2.5</v>
          </cell>
        </row>
        <row r="2597">
          <cell r="A2597" t="str">
            <v>H2004157-000</v>
          </cell>
          <cell r="B2597" t="str">
            <v>Fixtures and fittings</v>
          </cell>
          <cell r="C2597">
            <v>1501</v>
          </cell>
          <cell r="D2597" t="str">
            <v>HR</v>
          </cell>
          <cell r="E2597" t="str">
            <v>N/A</v>
          </cell>
          <cell r="F2597">
            <v>15557</v>
          </cell>
          <cell r="G2597" t="str">
            <v>LEE UNITED ELECTRONICS LTD</v>
          </cell>
          <cell r="H2597" t="str">
            <v>TELEVISION SONY 21" SUPPORT FITNESS CENTER</v>
          </cell>
          <cell r="I2597">
            <v>38303</v>
          </cell>
          <cell r="J2597">
            <v>38303</v>
          </cell>
          <cell r="K2597">
            <v>1820</v>
          </cell>
          <cell r="L2597">
            <v>1315</v>
          </cell>
          <cell r="M2597">
            <v>6065.42</v>
          </cell>
          <cell r="N2597">
            <v>1686.04</v>
          </cell>
          <cell r="O2597">
            <v>4379.38</v>
          </cell>
          <cell r="R2597">
            <v>2.55284E-2</v>
          </cell>
          <cell r="S2597">
            <v>154.84046792800001</v>
          </cell>
          <cell r="T2597">
            <v>43.041903536</v>
          </cell>
          <cell r="U2597">
            <v>111.798564392</v>
          </cell>
          <cell r="W2597">
            <v>2004</v>
          </cell>
          <cell r="X2597">
            <v>7</v>
          </cell>
          <cell r="Y2597">
            <v>1.0711974110032363</v>
          </cell>
          <cell r="Z2597">
            <v>1</v>
          </cell>
          <cell r="AA2597">
            <v>4</v>
          </cell>
          <cell r="AB2597">
            <v>200</v>
          </cell>
          <cell r="AC2597">
            <v>0.67500000000000004</v>
          </cell>
          <cell r="AD2597">
            <v>140</v>
          </cell>
          <cell r="AH2597">
            <v>2.5</v>
          </cell>
        </row>
        <row r="2598">
          <cell r="A2598" t="str">
            <v>H2004158-000</v>
          </cell>
          <cell r="B2598" t="str">
            <v>Fixtures and fittings</v>
          </cell>
          <cell r="C2598">
            <v>1501</v>
          </cell>
          <cell r="D2598" t="str">
            <v>HR</v>
          </cell>
          <cell r="E2598" t="str">
            <v>N/A</v>
          </cell>
          <cell r="F2598">
            <v>15557</v>
          </cell>
          <cell r="G2598" t="str">
            <v>LEE UNITED ELECTRONICS LTD</v>
          </cell>
          <cell r="H2598" t="str">
            <v>TELEVISION SONY 21" SUPPORT FITNESS CENTER</v>
          </cell>
          <cell r="I2598">
            <v>38303</v>
          </cell>
          <cell r="J2598">
            <v>38303</v>
          </cell>
          <cell r="K2598">
            <v>1820</v>
          </cell>
          <cell r="L2598">
            <v>1315</v>
          </cell>
          <cell r="M2598">
            <v>6065.42</v>
          </cell>
          <cell r="N2598">
            <v>1686.04</v>
          </cell>
          <cell r="O2598">
            <v>4379.38</v>
          </cell>
          <cell r="R2598">
            <v>2.55284E-2</v>
          </cell>
          <cell r="S2598">
            <v>154.84046792800001</v>
          </cell>
          <cell r="T2598">
            <v>43.041903536</v>
          </cell>
          <cell r="U2598">
            <v>111.798564392</v>
          </cell>
          <cell r="W2598">
            <v>2004</v>
          </cell>
          <cell r="X2598">
            <v>7</v>
          </cell>
          <cell r="Y2598">
            <v>1.0711974110032363</v>
          </cell>
          <cell r="Z2598">
            <v>1</v>
          </cell>
          <cell r="AA2598">
            <v>4</v>
          </cell>
          <cell r="AB2598">
            <v>200</v>
          </cell>
          <cell r="AC2598">
            <v>0.67500000000000004</v>
          </cell>
          <cell r="AD2598">
            <v>140</v>
          </cell>
          <cell r="AH2598">
            <v>2.5</v>
          </cell>
        </row>
        <row r="2599">
          <cell r="A2599" t="str">
            <v>H2004159-000</v>
          </cell>
          <cell r="B2599" t="str">
            <v>Fixtures and fittings</v>
          </cell>
          <cell r="C2599">
            <v>1501</v>
          </cell>
          <cell r="D2599" t="str">
            <v>HR</v>
          </cell>
          <cell r="E2599" t="str">
            <v>N/A</v>
          </cell>
          <cell r="F2599">
            <v>15557</v>
          </cell>
          <cell r="G2599" t="str">
            <v>LEE UNITED ELECTRONICS LTD</v>
          </cell>
          <cell r="H2599" t="str">
            <v>TELEVISION SONY 21" SUPPORT FITNESS CENTER</v>
          </cell>
          <cell r="I2599">
            <v>38303</v>
          </cell>
          <cell r="J2599">
            <v>38303</v>
          </cell>
          <cell r="K2599">
            <v>1820</v>
          </cell>
          <cell r="L2599">
            <v>1315</v>
          </cell>
          <cell r="M2599">
            <v>6065.42</v>
          </cell>
          <cell r="N2599">
            <v>1686.04</v>
          </cell>
          <cell r="O2599">
            <v>4379.38</v>
          </cell>
          <cell r="R2599">
            <v>2.55284E-2</v>
          </cell>
          <cell r="S2599">
            <v>154.84046792800001</v>
          </cell>
          <cell r="T2599">
            <v>43.041903536</v>
          </cell>
          <cell r="U2599">
            <v>111.798564392</v>
          </cell>
          <cell r="W2599">
            <v>2004</v>
          </cell>
          <cell r="X2599">
            <v>7</v>
          </cell>
          <cell r="Y2599">
            <v>1.0711974110032363</v>
          </cell>
          <cell r="Z2599">
            <v>1</v>
          </cell>
          <cell r="AA2599">
            <v>4</v>
          </cell>
          <cell r="AB2599">
            <v>200</v>
          </cell>
          <cell r="AC2599">
            <v>0.67500000000000004</v>
          </cell>
          <cell r="AD2599">
            <v>140</v>
          </cell>
          <cell r="AH2599">
            <v>2.5</v>
          </cell>
        </row>
        <row r="2600">
          <cell r="A2600" t="str">
            <v>H2004160-000</v>
          </cell>
          <cell r="B2600" t="str">
            <v>Fixtures and fittings</v>
          </cell>
          <cell r="C2600">
            <v>1501</v>
          </cell>
          <cell r="D2600" t="str">
            <v>HR</v>
          </cell>
          <cell r="E2600">
            <v>1023319</v>
          </cell>
          <cell r="F2600">
            <v>15557</v>
          </cell>
          <cell r="G2600" t="str">
            <v>LEE UNITED ELECTRONICS LTD</v>
          </cell>
          <cell r="H2600" t="str">
            <v>DVD SONY NS-575 SUPPORT FITNESS CENTER</v>
          </cell>
          <cell r="I2600">
            <v>38303</v>
          </cell>
          <cell r="J2600">
            <v>38303</v>
          </cell>
          <cell r="K2600">
            <v>1820</v>
          </cell>
          <cell r="L2600">
            <v>1315</v>
          </cell>
          <cell r="M2600">
            <v>3728.97</v>
          </cell>
          <cell r="N2600">
            <v>1036.46</v>
          </cell>
          <cell r="O2600">
            <v>2692.51</v>
          </cell>
          <cell r="R2600">
            <v>2.55284E-2</v>
          </cell>
          <cell r="S2600">
            <v>95.194637747999991</v>
          </cell>
          <cell r="T2600">
            <v>26.459165464000002</v>
          </cell>
          <cell r="U2600">
            <v>68.735472283999997</v>
          </cell>
          <cell r="W2600">
            <v>2004</v>
          </cell>
          <cell r="X2600">
            <v>7</v>
          </cell>
          <cell r="Y2600">
            <v>1.0711974110032363</v>
          </cell>
          <cell r="Z2600">
            <v>1</v>
          </cell>
          <cell r="AA2600">
            <v>4</v>
          </cell>
          <cell r="AB2600">
            <v>100</v>
          </cell>
          <cell r="AC2600">
            <v>0.67500000000000004</v>
          </cell>
          <cell r="AD2600">
            <v>70</v>
          </cell>
          <cell r="AH2600">
            <v>2.5</v>
          </cell>
        </row>
        <row r="2601">
          <cell r="A2601" t="str">
            <v>H2004161-000</v>
          </cell>
          <cell r="B2601" t="str">
            <v>Fixtures and fittings</v>
          </cell>
          <cell r="C2601">
            <v>8101</v>
          </cell>
          <cell r="D2601" t="str">
            <v>CEO</v>
          </cell>
          <cell r="E2601" t="str">
            <v>SDM261004A</v>
          </cell>
          <cell r="F2601">
            <v>15567</v>
          </cell>
          <cell r="G2601" t="str">
            <v>LEE UNITED ELECTRONICS LTD</v>
          </cell>
          <cell r="H2601" t="str">
            <v>DVD SONY NS-575 AT K.UDOM OFFICE</v>
          </cell>
          <cell r="I2601">
            <v>38307</v>
          </cell>
          <cell r="J2601">
            <v>38307</v>
          </cell>
          <cell r="K2601">
            <v>1820</v>
          </cell>
          <cell r="L2601">
            <v>1319</v>
          </cell>
          <cell r="M2601">
            <v>3728.97</v>
          </cell>
          <cell r="N2601">
            <v>1028.26</v>
          </cell>
          <cell r="O2601">
            <v>2700.71</v>
          </cell>
          <cell r="R2601">
            <v>2.55284E-2</v>
          </cell>
          <cell r="S2601">
            <v>95.194637747999991</v>
          </cell>
          <cell r="T2601">
            <v>26.249832584</v>
          </cell>
          <cell r="U2601">
            <v>68.944805163999987</v>
          </cell>
          <cell r="W2601">
            <v>2004</v>
          </cell>
          <cell r="X2601">
            <v>7</v>
          </cell>
          <cell r="Y2601">
            <v>1.0711974110032363</v>
          </cell>
          <cell r="Z2601">
            <v>1</v>
          </cell>
          <cell r="AA2601">
            <v>4</v>
          </cell>
          <cell r="AB2601">
            <v>100</v>
          </cell>
          <cell r="AC2601">
            <v>0.67500000000000004</v>
          </cell>
          <cell r="AD2601">
            <v>70</v>
          </cell>
          <cell r="AH2601">
            <v>2.5</v>
          </cell>
        </row>
        <row r="2602">
          <cell r="A2602" t="str">
            <v>H2004162-000</v>
          </cell>
          <cell r="B2602" t="str">
            <v>Fixtures and fittings</v>
          </cell>
          <cell r="C2602">
            <v>1501</v>
          </cell>
          <cell r="D2602" t="str">
            <v>HR</v>
          </cell>
          <cell r="E2602" t="str">
            <v>N/A</v>
          </cell>
          <cell r="F2602" t="str">
            <v>4711-T031</v>
          </cell>
          <cell r="G2602" t="str">
            <v>THAI STEEL FURNITURE CO., LTD</v>
          </cell>
          <cell r="H2602" t="str">
            <v>LOCKER CABINET 9 SLOT SUPPORT FITNESS CENTER</v>
          </cell>
          <cell r="I2602">
            <v>38292</v>
          </cell>
          <cell r="J2602">
            <v>38293</v>
          </cell>
          <cell r="K2602">
            <v>1820</v>
          </cell>
          <cell r="L2602">
            <v>1305</v>
          </cell>
          <cell r="M2602">
            <v>5040</v>
          </cell>
          <cell r="N2602">
            <v>1428.64</v>
          </cell>
          <cell r="O2602">
            <v>3611.36</v>
          </cell>
          <cell r="R2602">
            <v>2.55284E-2</v>
          </cell>
          <cell r="S2602">
            <v>128.66313600000001</v>
          </cell>
          <cell r="T2602">
            <v>36.470893375999999</v>
          </cell>
          <cell r="U2602">
            <v>92.192242624000016</v>
          </cell>
          <cell r="W2602">
            <v>2004</v>
          </cell>
          <cell r="X2602">
            <v>7</v>
          </cell>
          <cell r="Y2602">
            <v>1.0711974110032363</v>
          </cell>
          <cell r="Z2602">
            <v>1</v>
          </cell>
          <cell r="AA2602">
            <v>4</v>
          </cell>
          <cell r="AB2602">
            <v>100</v>
          </cell>
          <cell r="AC2602">
            <v>0.67500000000000004</v>
          </cell>
          <cell r="AD2602">
            <v>70</v>
          </cell>
          <cell r="AH2602">
            <v>2.5</v>
          </cell>
        </row>
        <row r="2603">
          <cell r="A2603" t="str">
            <v>H2004163-000</v>
          </cell>
          <cell r="B2603" t="str">
            <v>Fixtures and fittings</v>
          </cell>
          <cell r="C2603">
            <v>1501</v>
          </cell>
          <cell r="D2603" t="str">
            <v>HR</v>
          </cell>
          <cell r="E2603" t="str">
            <v>N/A</v>
          </cell>
          <cell r="F2603" t="str">
            <v>4711-T031</v>
          </cell>
          <cell r="G2603" t="str">
            <v>THAI STEEL FURNITURE CO., LTD</v>
          </cell>
          <cell r="H2603" t="str">
            <v>LOCKER CABINET 9 SLOT SUPPORT FITNESS CENTER</v>
          </cell>
          <cell r="I2603">
            <v>38292</v>
          </cell>
          <cell r="J2603">
            <v>38293</v>
          </cell>
          <cell r="K2603">
            <v>1820</v>
          </cell>
          <cell r="L2603">
            <v>1305</v>
          </cell>
          <cell r="M2603">
            <v>5040</v>
          </cell>
          <cell r="N2603">
            <v>1428.64</v>
          </cell>
          <cell r="O2603">
            <v>3611.36</v>
          </cell>
          <cell r="R2603">
            <v>2.55284E-2</v>
          </cell>
          <cell r="S2603">
            <v>128.66313600000001</v>
          </cell>
          <cell r="T2603">
            <v>36.470893375999999</v>
          </cell>
          <cell r="U2603">
            <v>92.192242624000016</v>
          </cell>
          <cell r="W2603">
            <v>2004</v>
          </cell>
          <cell r="X2603">
            <v>7</v>
          </cell>
          <cell r="Y2603">
            <v>1.0711974110032363</v>
          </cell>
          <cell r="Z2603">
            <v>1</v>
          </cell>
          <cell r="AA2603">
            <v>4</v>
          </cell>
          <cell r="AB2603">
            <v>100</v>
          </cell>
          <cell r="AC2603">
            <v>0.67500000000000004</v>
          </cell>
          <cell r="AD2603">
            <v>70</v>
          </cell>
          <cell r="AH2603">
            <v>2.5</v>
          </cell>
        </row>
        <row r="2604">
          <cell r="A2604" t="str">
            <v>H2004164-000</v>
          </cell>
          <cell r="B2604" t="str">
            <v>Fixtures and fittings</v>
          </cell>
          <cell r="C2604">
            <v>1501</v>
          </cell>
          <cell r="D2604" t="str">
            <v>HR</v>
          </cell>
          <cell r="E2604" t="str">
            <v>N/A</v>
          </cell>
          <cell r="F2604" t="str">
            <v>VOUCHER S11/38</v>
          </cell>
          <cell r="G2604" t="str">
            <v>INDEX LIVING MALL</v>
          </cell>
          <cell r="H2604" t="str">
            <v>CABINET SHOES AT FITNESS CENTER</v>
          </cell>
          <cell r="I2604">
            <v>38301</v>
          </cell>
          <cell r="J2604">
            <v>38302</v>
          </cell>
          <cell r="K2604">
            <v>1820</v>
          </cell>
          <cell r="L2604">
            <v>1314</v>
          </cell>
          <cell r="M2604">
            <v>5500</v>
          </cell>
          <cell r="N2604">
            <v>1531.86</v>
          </cell>
          <cell r="O2604">
            <v>3968.14</v>
          </cell>
          <cell r="R2604">
            <v>2.55284E-2</v>
          </cell>
          <cell r="S2604">
            <v>140.40620000000001</v>
          </cell>
          <cell r="T2604">
            <v>39.105934823999995</v>
          </cell>
          <cell r="U2604">
            <v>101.30026517600001</v>
          </cell>
          <cell r="W2604">
            <v>2004</v>
          </cell>
          <cell r="X2604">
            <v>7</v>
          </cell>
          <cell r="Y2604">
            <v>1.0711974110032363</v>
          </cell>
          <cell r="Z2604">
            <v>1</v>
          </cell>
          <cell r="AA2604">
            <v>4</v>
          </cell>
          <cell r="AB2604">
            <v>200</v>
          </cell>
          <cell r="AC2604">
            <v>0.67500000000000004</v>
          </cell>
          <cell r="AD2604">
            <v>140</v>
          </cell>
          <cell r="AH2604">
            <v>2.5</v>
          </cell>
        </row>
        <row r="2605">
          <cell r="A2605" t="str">
            <v>H2004165-000</v>
          </cell>
          <cell r="B2605" t="str">
            <v>Fixtures and fittings</v>
          </cell>
          <cell r="C2605">
            <v>1501</v>
          </cell>
          <cell r="D2605" t="str">
            <v>HR</v>
          </cell>
          <cell r="E2605" t="str">
            <v>N/A</v>
          </cell>
          <cell r="F2605" t="str">
            <v>VOUCHER S11/38</v>
          </cell>
          <cell r="G2605" t="str">
            <v>INDEX LIVING MALL</v>
          </cell>
          <cell r="H2605" t="str">
            <v>JADE AT FITNESS CENTER (TABEL 1 AND CHAIR 2)</v>
          </cell>
          <cell r="I2605">
            <v>38301</v>
          </cell>
          <cell r="J2605">
            <v>38302</v>
          </cell>
          <cell r="K2605">
            <v>1820</v>
          </cell>
          <cell r="L2605">
            <v>1314</v>
          </cell>
          <cell r="M2605">
            <v>2490</v>
          </cell>
          <cell r="N2605">
            <v>693.36</v>
          </cell>
          <cell r="O2605">
            <v>1796.64</v>
          </cell>
          <cell r="R2605">
            <v>2.55284E-2</v>
          </cell>
          <cell r="S2605">
            <v>63.565716000000002</v>
          </cell>
          <cell r="T2605">
            <v>17.700371424</v>
          </cell>
          <cell r="U2605">
            <v>45.865344575999998</v>
          </cell>
          <cell r="W2605">
            <v>2004</v>
          </cell>
          <cell r="X2605">
            <v>7</v>
          </cell>
          <cell r="Y2605">
            <v>1.0711974110032363</v>
          </cell>
          <cell r="Z2605">
            <v>1</v>
          </cell>
          <cell r="AA2605">
            <v>4</v>
          </cell>
          <cell r="AB2605">
            <v>100</v>
          </cell>
          <cell r="AC2605">
            <v>0.67500000000000004</v>
          </cell>
          <cell r="AD2605">
            <v>70</v>
          </cell>
          <cell r="AH2605">
            <v>2.5</v>
          </cell>
        </row>
        <row r="2606">
          <cell r="A2606" t="str">
            <v>H2004166-000</v>
          </cell>
          <cell r="B2606" t="str">
            <v>Fixtures and fittings</v>
          </cell>
          <cell r="C2606">
            <v>1501</v>
          </cell>
          <cell r="D2606" t="str">
            <v>HR</v>
          </cell>
          <cell r="E2606" t="str">
            <v>N/A</v>
          </cell>
          <cell r="F2606" t="str">
            <v>VOUCHER S11/38</v>
          </cell>
          <cell r="G2606" t="str">
            <v>INDEX LIVING MALL</v>
          </cell>
          <cell r="H2606" t="str">
            <v>JADE AT FITNESS CENTER (TABLE 1 AND CHAIR 2)</v>
          </cell>
          <cell r="I2606">
            <v>38301</v>
          </cell>
          <cell r="J2606">
            <v>38302</v>
          </cell>
          <cell r="K2606">
            <v>1820</v>
          </cell>
          <cell r="L2606">
            <v>1314</v>
          </cell>
          <cell r="M2606">
            <v>2490</v>
          </cell>
          <cell r="N2606">
            <v>693.36</v>
          </cell>
          <cell r="O2606">
            <v>1796.64</v>
          </cell>
          <cell r="R2606">
            <v>2.55284E-2</v>
          </cell>
          <cell r="S2606">
            <v>63.565716000000002</v>
          </cell>
          <cell r="T2606">
            <v>17.700371424</v>
          </cell>
          <cell r="U2606">
            <v>45.865344575999998</v>
          </cell>
          <cell r="W2606">
            <v>2004</v>
          </cell>
          <cell r="X2606">
            <v>7</v>
          </cell>
          <cell r="Y2606">
            <v>1.0711974110032363</v>
          </cell>
          <cell r="Z2606">
            <v>1</v>
          </cell>
          <cell r="AA2606">
            <v>4</v>
          </cell>
          <cell r="AB2606">
            <v>100</v>
          </cell>
          <cell r="AC2606">
            <v>0.67500000000000004</v>
          </cell>
          <cell r="AD2606">
            <v>70</v>
          </cell>
          <cell r="AH2606">
            <v>2.5</v>
          </cell>
        </row>
        <row r="2607">
          <cell r="A2607" t="str">
            <v>H2004167-000</v>
          </cell>
          <cell r="B2607" t="str">
            <v>Fixtures and fittings</v>
          </cell>
          <cell r="C2607">
            <v>1502</v>
          </cell>
          <cell r="D2607" t="str">
            <v>HR</v>
          </cell>
          <cell r="E2607">
            <v>258098180</v>
          </cell>
          <cell r="F2607" t="str">
            <v>IVA04118604</v>
          </cell>
          <cell r="G2607" t="str">
            <v>FILLPART ENGINEERING (1999) CO., LTD</v>
          </cell>
          <cell r="H2607" t="str">
            <v>MIXER BEHRINGER LIB 802 (EURORACK UB802)</v>
          </cell>
          <cell r="I2607">
            <v>38292</v>
          </cell>
          <cell r="J2607">
            <v>38312</v>
          </cell>
          <cell r="K2607">
            <v>1820</v>
          </cell>
          <cell r="L2607">
            <v>1324</v>
          </cell>
          <cell r="M2607">
            <v>3850</v>
          </cell>
          <cell r="N2607">
            <v>1051.07</v>
          </cell>
          <cell r="O2607">
            <v>2798.93</v>
          </cell>
          <cell r="R2607">
            <v>2.55284E-2</v>
          </cell>
          <cell r="S2607">
            <v>98.28434</v>
          </cell>
          <cell r="T2607">
            <v>26.832135387999998</v>
          </cell>
          <cell r="U2607">
            <v>71.452204612000003</v>
          </cell>
          <cell r="W2607">
            <v>2004</v>
          </cell>
          <cell r="X2607">
            <v>7</v>
          </cell>
          <cell r="Y2607">
            <v>1.0711974110032363</v>
          </cell>
          <cell r="Z2607">
            <v>1</v>
          </cell>
          <cell r="AA2607">
            <v>4</v>
          </cell>
          <cell r="AB2607">
            <v>100</v>
          </cell>
          <cell r="AC2607">
            <v>0.67500000000000004</v>
          </cell>
          <cell r="AD2607">
            <v>70</v>
          </cell>
          <cell r="AH2607">
            <v>2.5</v>
          </cell>
        </row>
        <row r="2608">
          <cell r="A2608" t="str">
            <v>H2004168-000</v>
          </cell>
          <cell r="B2608" t="str">
            <v>Fixtures and fittings</v>
          </cell>
          <cell r="C2608">
            <v>1502</v>
          </cell>
          <cell r="D2608" t="str">
            <v>HR</v>
          </cell>
          <cell r="E2608">
            <v>4701690</v>
          </cell>
          <cell r="F2608" t="str">
            <v>IVA04118604</v>
          </cell>
          <cell r="G2608" t="str">
            <v>FILLPART ENGINEERING (1999) CO., LTD</v>
          </cell>
          <cell r="H2608" t="str">
            <v xml:space="preserve">WIRELESS MICROPHONE </v>
          </cell>
          <cell r="I2608">
            <v>38292</v>
          </cell>
          <cell r="J2608">
            <v>38312</v>
          </cell>
          <cell r="K2608">
            <v>1820</v>
          </cell>
          <cell r="L2608">
            <v>1324</v>
          </cell>
          <cell r="M2608">
            <v>3520</v>
          </cell>
          <cell r="N2608">
            <v>960.96</v>
          </cell>
          <cell r="O2608">
            <v>2559.04</v>
          </cell>
          <cell r="R2608">
            <v>2.55284E-2</v>
          </cell>
          <cell r="S2608">
            <v>89.859967999999995</v>
          </cell>
          <cell r="T2608">
            <v>24.531771264</v>
          </cell>
          <cell r="U2608">
            <v>65.328196735999995</v>
          </cell>
          <cell r="W2608">
            <v>2004</v>
          </cell>
          <cell r="X2608">
            <v>7</v>
          </cell>
          <cell r="Y2608">
            <v>1.0711974110032363</v>
          </cell>
          <cell r="Z2608">
            <v>1</v>
          </cell>
          <cell r="AA2608">
            <v>4</v>
          </cell>
          <cell r="AB2608">
            <v>100</v>
          </cell>
          <cell r="AC2608">
            <v>0.67500000000000004</v>
          </cell>
          <cell r="AD2608">
            <v>70</v>
          </cell>
          <cell r="AH2608">
            <v>2.5</v>
          </cell>
        </row>
        <row r="2609">
          <cell r="A2609" t="str">
            <v>H2004169-000</v>
          </cell>
          <cell r="B2609" t="str">
            <v>Fixtures and fittings</v>
          </cell>
          <cell r="C2609">
            <v>1501</v>
          </cell>
          <cell r="D2609" t="str">
            <v>HR</v>
          </cell>
          <cell r="E2609" t="str">
            <v>N/A</v>
          </cell>
          <cell r="F2609">
            <v>541</v>
          </cell>
          <cell r="G2609" t="str">
            <v>SANGUANPAIBOON AND SERVICE</v>
          </cell>
          <cell r="H2609" t="str">
            <v>L/B &amp; MATL COST TO INSTALL WATER FILTER UNIT FOR DRINKING WATER COLLER'</v>
          </cell>
          <cell r="I2609">
            <v>38307</v>
          </cell>
          <cell r="J2609">
            <v>38312</v>
          </cell>
          <cell r="K2609">
            <v>1820</v>
          </cell>
          <cell r="L2609">
            <v>1324</v>
          </cell>
          <cell r="M2609">
            <v>21000</v>
          </cell>
          <cell r="N2609">
            <v>5734.34</v>
          </cell>
          <cell r="O2609">
            <v>15265.66</v>
          </cell>
          <cell r="R2609">
            <v>2.55284E-2</v>
          </cell>
          <cell r="S2609">
            <v>536.09640000000002</v>
          </cell>
          <cell r="T2609">
            <v>146.38852525600001</v>
          </cell>
          <cell r="U2609">
            <v>389.70787474400004</v>
          </cell>
          <cell r="W2609">
            <v>2004</v>
          </cell>
          <cell r="X2609">
            <v>7</v>
          </cell>
          <cell r="Y2609">
            <v>1.0711974110032363</v>
          </cell>
          <cell r="Z2609">
            <v>1</v>
          </cell>
          <cell r="AA2609">
            <v>4</v>
          </cell>
          <cell r="AB2609">
            <v>600</v>
          </cell>
          <cell r="AC2609">
            <v>0.67500000000000004</v>
          </cell>
          <cell r="AD2609">
            <v>410</v>
          </cell>
          <cell r="AH2609">
            <v>2.5</v>
          </cell>
        </row>
        <row r="2610">
          <cell r="A2610" t="str">
            <v>H2004170-000</v>
          </cell>
          <cell r="B2610" t="str">
            <v>Fixtures and fittings</v>
          </cell>
          <cell r="C2610">
            <v>1501</v>
          </cell>
          <cell r="D2610" t="str">
            <v>HR</v>
          </cell>
          <cell r="E2610" t="str">
            <v>N/A</v>
          </cell>
          <cell r="F2610">
            <v>641</v>
          </cell>
          <cell r="G2610" t="str">
            <v>PRAGASA TELEVISION</v>
          </cell>
          <cell r="H2610" t="str">
            <v>TV HANGER AT BAN SAI THONG</v>
          </cell>
          <cell r="I2610">
            <v>38306</v>
          </cell>
          <cell r="J2610">
            <v>38312</v>
          </cell>
          <cell r="K2610">
            <v>1820</v>
          </cell>
          <cell r="L2610">
            <v>1324</v>
          </cell>
          <cell r="M2610">
            <v>2000</v>
          </cell>
          <cell r="N2610">
            <v>545.88</v>
          </cell>
          <cell r="O2610">
            <v>1454.12</v>
          </cell>
          <cell r="R2610">
            <v>2.55284E-2</v>
          </cell>
          <cell r="S2610">
            <v>51.056800000000003</v>
          </cell>
          <cell r="T2610">
            <v>13.935442992</v>
          </cell>
          <cell r="U2610">
            <v>37.121357008000004</v>
          </cell>
          <cell r="W2610">
            <v>2004</v>
          </cell>
          <cell r="X2610">
            <v>7</v>
          </cell>
          <cell r="Y2610">
            <v>1.0711974110032363</v>
          </cell>
          <cell r="Z2610">
            <v>1</v>
          </cell>
          <cell r="AA2610">
            <v>4</v>
          </cell>
          <cell r="AB2610">
            <v>100</v>
          </cell>
          <cell r="AC2610">
            <v>0.67500000000000004</v>
          </cell>
          <cell r="AD2610">
            <v>70</v>
          </cell>
          <cell r="AH2610">
            <v>2.5</v>
          </cell>
        </row>
        <row r="2611">
          <cell r="A2611" t="str">
            <v>H2004171-000</v>
          </cell>
          <cell r="B2611" t="str">
            <v>Fixtures and fittings</v>
          </cell>
          <cell r="C2611">
            <v>1501</v>
          </cell>
          <cell r="D2611" t="str">
            <v>HR</v>
          </cell>
          <cell r="E2611" t="str">
            <v>N/A</v>
          </cell>
          <cell r="F2611">
            <v>641</v>
          </cell>
          <cell r="G2611" t="str">
            <v>PRAGASA TELEVISION</v>
          </cell>
          <cell r="H2611" t="str">
            <v>TV HANGER AT BAN SAI THONG</v>
          </cell>
          <cell r="I2611">
            <v>38306</v>
          </cell>
          <cell r="J2611">
            <v>38312</v>
          </cell>
          <cell r="K2611">
            <v>1820</v>
          </cell>
          <cell r="L2611">
            <v>1324</v>
          </cell>
          <cell r="M2611">
            <v>2000</v>
          </cell>
          <cell r="N2611">
            <v>545.88</v>
          </cell>
          <cell r="O2611">
            <v>1454.12</v>
          </cell>
          <cell r="R2611">
            <v>2.55284E-2</v>
          </cell>
          <cell r="S2611">
            <v>51.056800000000003</v>
          </cell>
          <cell r="T2611">
            <v>13.935442992</v>
          </cell>
          <cell r="U2611">
            <v>37.121357008000004</v>
          </cell>
          <cell r="W2611">
            <v>2004</v>
          </cell>
          <cell r="X2611">
            <v>7</v>
          </cell>
          <cell r="Y2611">
            <v>1.0711974110032363</v>
          </cell>
          <cell r="Z2611">
            <v>1</v>
          </cell>
          <cell r="AA2611">
            <v>4</v>
          </cell>
          <cell r="AB2611">
            <v>100</v>
          </cell>
          <cell r="AC2611">
            <v>0.67500000000000004</v>
          </cell>
          <cell r="AD2611">
            <v>70</v>
          </cell>
          <cell r="AH2611">
            <v>2.5</v>
          </cell>
        </row>
        <row r="2612">
          <cell r="A2612" t="str">
            <v>H2004172-000</v>
          </cell>
          <cell r="B2612" t="str">
            <v>Fixtures and fittings</v>
          </cell>
          <cell r="C2612">
            <v>1501</v>
          </cell>
          <cell r="D2612" t="str">
            <v>HR</v>
          </cell>
          <cell r="E2612" t="str">
            <v>N/A</v>
          </cell>
          <cell r="F2612">
            <v>641</v>
          </cell>
          <cell r="G2612" t="str">
            <v>PRAGASA TELEVISION</v>
          </cell>
          <cell r="H2612" t="str">
            <v>TV HANGER AT BAN SAI THONG</v>
          </cell>
          <cell r="I2612">
            <v>38306</v>
          </cell>
          <cell r="J2612">
            <v>38312</v>
          </cell>
          <cell r="K2612">
            <v>1820</v>
          </cell>
          <cell r="L2612">
            <v>1324</v>
          </cell>
          <cell r="M2612">
            <v>2000</v>
          </cell>
          <cell r="N2612">
            <v>545.88</v>
          </cell>
          <cell r="O2612">
            <v>1454.12</v>
          </cell>
          <cell r="R2612">
            <v>2.55284E-2</v>
          </cell>
          <cell r="S2612">
            <v>51.056800000000003</v>
          </cell>
          <cell r="T2612">
            <v>13.935442992</v>
          </cell>
          <cell r="U2612">
            <v>37.121357008000004</v>
          </cell>
          <cell r="W2612">
            <v>2004</v>
          </cell>
          <cell r="X2612">
            <v>7</v>
          </cell>
          <cell r="Y2612">
            <v>1.0711974110032363</v>
          </cell>
          <cell r="Z2612">
            <v>1</v>
          </cell>
          <cell r="AA2612">
            <v>4</v>
          </cell>
          <cell r="AB2612">
            <v>100</v>
          </cell>
          <cell r="AC2612">
            <v>0.67500000000000004</v>
          </cell>
          <cell r="AD2612">
            <v>70</v>
          </cell>
          <cell r="AH2612">
            <v>2.5</v>
          </cell>
        </row>
        <row r="2613">
          <cell r="A2613" t="str">
            <v>H2004173-000</v>
          </cell>
          <cell r="B2613" t="str">
            <v>Fixtures and fittings</v>
          </cell>
          <cell r="C2613">
            <v>1501</v>
          </cell>
          <cell r="D2613" t="str">
            <v>HR</v>
          </cell>
          <cell r="E2613" t="str">
            <v>N/A</v>
          </cell>
          <cell r="F2613">
            <v>641</v>
          </cell>
          <cell r="G2613" t="str">
            <v>PRAGASA TELEVISION</v>
          </cell>
          <cell r="H2613" t="str">
            <v>SPEAKER WITH HANGER AT BAN SAI THONG</v>
          </cell>
          <cell r="I2613">
            <v>38306</v>
          </cell>
          <cell r="J2613">
            <v>38312</v>
          </cell>
          <cell r="K2613">
            <v>1820</v>
          </cell>
          <cell r="L2613">
            <v>1324</v>
          </cell>
          <cell r="M2613">
            <v>2500</v>
          </cell>
          <cell r="N2613">
            <v>682.42</v>
          </cell>
          <cell r="O2613">
            <v>1817.58</v>
          </cell>
          <cell r="R2613">
            <v>2.55284E-2</v>
          </cell>
          <cell r="S2613">
            <v>63.820999999999998</v>
          </cell>
          <cell r="T2613">
            <v>17.421090727999999</v>
          </cell>
          <cell r="U2613">
            <v>46.399909272000002</v>
          </cell>
          <cell r="W2613">
            <v>2004</v>
          </cell>
          <cell r="X2613">
            <v>7</v>
          </cell>
          <cell r="Y2613">
            <v>1.0711974110032363</v>
          </cell>
          <cell r="Z2613">
            <v>1</v>
          </cell>
          <cell r="AA2613">
            <v>4</v>
          </cell>
          <cell r="AB2613">
            <v>100</v>
          </cell>
          <cell r="AC2613">
            <v>0.67500000000000004</v>
          </cell>
          <cell r="AD2613">
            <v>70</v>
          </cell>
          <cell r="AH2613">
            <v>2.5</v>
          </cell>
        </row>
        <row r="2614">
          <cell r="A2614" t="str">
            <v>H2004174-000</v>
          </cell>
          <cell r="B2614" t="str">
            <v>Fixtures and fittings</v>
          </cell>
          <cell r="C2614">
            <v>1501</v>
          </cell>
          <cell r="D2614" t="str">
            <v>HR</v>
          </cell>
          <cell r="E2614" t="str">
            <v>N/A</v>
          </cell>
          <cell r="F2614">
            <v>641</v>
          </cell>
          <cell r="G2614" t="str">
            <v>PRAGASA TELEVISION</v>
          </cell>
          <cell r="H2614" t="str">
            <v>SPEAKER WITH HANGER AT BAN SAI THONG</v>
          </cell>
          <cell r="I2614">
            <v>38306</v>
          </cell>
          <cell r="J2614">
            <v>38312</v>
          </cell>
          <cell r="K2614">
            <v>1820</v>
          </cell>
          <cell r="L2614">
            <v>1324</v>
          </cell>
          <cell r="M2614">
            <v>2500</v>
          </cell>
          <cell r="N2614">
            <v>682.42</v>
          </cell>
          <cell r="O2614">
            <v>1817.58</v>
          </cell>
          <cell r="R2614">
            <v>2.55284E-2</v>
          </cell>
          <cell r="S2614">
            <v>63.820999999999998</v>
          </cell>
          <cell r="T2614">
            <v>17.421090727999999</v>
          </cell>
          <cell r="U2614">
            <v>46.399909272000002</v>
          </cell>
          <cell r="W2614">
            <v>2004</v>
          </cell>
          <cell r="X2614">
            <v>7</v>
          </cell>
          <cell r="Y2614">
            <v>1.0711974110032363</v>
          </cell>
          <cell r="Z2614">
            <v>1</v>
          </cell>
          <cell r="AA2614">
            <v>4</v>
          </cell>
          <cell r="AB2614">
            <v>100</v>
          </cell>
          <cell r="AC2614">
            <v>0.67500000000000004</v>
          </cell>
          <cell r="AD2614">
            <v>70</v>
          </cell>
          <cell r="AH2614">
            <v>2.5</v>
          </cell>
        </row>
        <row r="2615">
          <cell r="A2615" t="str">
            <v>H2004175-000</v>
          </cell>
          <cell r="B2615" t="str">
            <v>Fixtures and fittings</v>
          </cell>
          <cell r="C2615">
            <v>1501</v>
          </cell>
          <cell r="D2615" t="str">
            <v>HR</v>
          </cell>
          <cell r="E2615" t="str">
            <v>N/A</v>
          </cell>
          <cell r="F2615">
            <v>641</v>
          </cell>
          <cell r="G2615" t="str">
            <v>PRAGASA TELEVISION</v>
          </cell>
          <cell r="H2615" t="str">
            <v>SPEAKER WITH HANGER AT BAN SAI THONG</v>
          </cell>
          <cell r="I2615">
            <v>38306</v>
          </cell>
          <cell r="J2615">
            <v>38312</v>
          </cell>
          <cell r="K2615">
            <v>1820</v>
          </cell>
          <cell r="L2615">
            <v>1324</v>
          </cell>
          <cell r="M2615">
            <v>2500</v>
          </cell>
          <cell r="N2615">
            <v>682.42</v>
          </cell>
          <cell r="O2615">
            <v>1817.58</v>
          </cell>
          <cell r="R2615">
            <v>2.55284E-2</v>
          </cell>
          <cell r="S2615">
            <v>63.820999999999998</v>
          </cell>
          <cell r="T2615">
            <v>17.421090727999999</v>
          </cell>
          <cell r="U2615">
            <v>46.399909272000002</v>
          </cell>
          <cell r="W2615">
            <v>2004</v>
          </cell>
          <cell r="X2615">
            <v>7</v>
          </cell>
          <cell r="Y2615">
            <v>1.0711974110032363</v>
          </cell>
          <cell r="Z2615">
            <v>1</v>
          </cell>
          <cell r="AA2615">
            <v>4</v>
          </cell>
          <cell r="AB2615">
            <v>100</v>
          </cell>
          <cell r="AC2615">
            <v>0.67500000000000004</v>
          </cell>
          <cell r="AD2615">
            <v>70</v>
          </cell>
          <cell r="AH2615">
            <v>2.5</v>
          </cell>
        </row>
        <row r="2616">
          <cell r="A2616" t="str">
            <v>H2004176-000</v>
          </cell>
          <cell r="B2616" t="str">
            <v>Fixtures and fittings</v>
          </cell>
          <cell r="C2616">
            <v>1501</v>
          </cell>
          <cell r="D2616" t="str">
            <v>HR</v>
          </cell>
          <cell r="E2616" t="str">
            <v>N/A</v>
          </cell>
          <cell r="F2616" t="str">
            <v>35/0687</v>
          </cell>
          <cell r="G2616" t="str">
            <v>S.BANGKOK SAHAKAN LTD., PART</v>
          </cell>
          <cell r="H2616" t="str">
            <v>INFORMATION BOARD CANTEEN -1</v>
          </cell>
          <cell r="I2616">
            <v>38324</v>
          </cell>
          <cell r="J2616">
            <v>38324</v>
          </cell>
          <cell r="K2616">
            <v>1820</v>
          </cell>
          <cell r="L2616">
            <v>1336</v>
          </cell>
          <cell r="M2616">
            <v>13500</v>
          </cell>
          <cell r="N2616">
            <v>3597.26</v>
          </cell>
          <cell r="O2616">
            <v>9902.74</v>
          </cell>
          <cell r="R2616">
            <v>2.55284E-2</v>
          </cell>
          <cell r="S2616">
            <v>344.63339999999999</v>
          </cell>
          <cell r="T2616">
            <v>91.832292184000011</v>
          </cell>
          <cell r="U2616">
            <v>252.80110781599998</v>
          </cell>
          <cell r="W2616">
            <v>2004</v>
          </cell>
          <cell r="X2616">
            <v>7</v>
          </cell>
          <cell r="Y2616">
            <v>1.0711974110032363</v>
          </cell>
          <cell r="Z2616">
            <v>1</v>
          </cell>
          <cell r="AA2616">
            <v>4</v>
          </cell>
          <cell r="AB2616">
            <v>400</v>
          </cell>
          <cell r="AC2616">
            <v>0.67500000000000004</v>
          </cell>
          <cell r="AD2616">
            <v>270</v>
          </cell>
          <cell r="AH2616">
            <v>2.5</v>
          </cell>
        </row>
        <row r="2617">
          <cell r="A2617" t="str">
            <v>H2004177-000</v>
          </cell>
          <cell r="B2617" t="str">
            <v>Fixtures and fittings</v>
          </cell>
          <cell r="C2617">
            <v>1501</v>
          </cell>
          <cell r="D2617" t="str">
            <v>HR</v>
          </cell>
          <cell r="E2617" t="str">
            <v>N/A</v>
          </cell>
          <cell r="F2617" t="str">
            <v>35/0687</v>
          </cell>
          <cell r="G2617" t="str">
            <v>S.BANGKOK SAHAKAN LTD., PART</v>
          </cell>
          <cell r="H2617" t="str">
            <v>INFORMATION BOARD CANTEEN - 2</v>
          </cell>
          <cell r="I2617">
            <v>38324</v>
          </cell>
          <cell r="J2617">
            <v>38324</v>
          </cell>
          <cell r="K2617">
            <v>1820</v>
          </cell>
          <cell r="L2617">
            <v>1336</v>
          </cell>
          <cell r="M2617">
            <v>13500</v>
          </cell>
          <cell r="N2617">
            <v>3597.26</v>
          </cell>
          <cell r="O2617">
            <v>9902.74</v>
          </cell>
          <cell r="R2617">
            <v>2.55284E-2</v>
          </cell>
          <cell r="S2617">
            <v>344.63339999999999</v>
          </cell>
          <cell r="T2617">
            <v>91.832292184000011</v>
          </cell>
          <cell r="U2617">
            <v>252.80110781599998</v>
          </cell>
          <cell r="W2617">
            <v>2004</v>
          </cell>
          <cell r="X2617">
            <v>7</v>
          </cell>
          <cell r="Y2617">
            <v>1.0711974110032363</v>
          </cell>
          <cell r="Z2617">
            <v>1</v>
          </cell>
          <cell r="AA2617">
            <v>4</v>
          </cell>
          <cell r="AB2617">
            <v>400</v>
          </cell>
          <cell r="AC2617">
            <v>0.67500000000000004</v>
          </cell>
          <cell r="AD2617">
            <v>270</v>
          </cell>
          <cell r="AH2617">
            <v>2.5</v>
          </cell>
        </row>
        <row r="2618">
          <cell r="A2618" t="str">
            <v>H2004178-000</v>
          </cell>
          <cell r="B2618" t="str">
            <v>Fixtures and fittings</v>
          </cell>
          <cell r="C2618">
            <v>1501</v>
          </cell>
          <cell r="D2618" t="str">
            <v>HR</v>
          </cell>
          <cell r="E2618" t="str">
            <v>N/A</v>
          </cell>
          <cell r="F2618">
            <v>495</v>
          </cell>
          <cell r="G2618" t="str">
            <v>T.R.SIAM PUN CO.,LTD</v>
          </cell>
          <cell r="H2618" t="str">
            <v>FILTER TANK BAND 220V/50HZ AT CANTEEN</v>
          </cell>
          <cell r="I2618">
            <v>38316</v>
          </cell>
          <cell r="J2618">
            <v>38316</v>
          </cell>
          <cell r="K2618">
            <v>1820</v>
          </cell>
          <cell r="L2618">
            <v>1328</v>
          </cell>
          <cell r="M2618">
            <v>23364.49</v>
          </cell>
          <cell r="N2618">
            <v>6328.68</v>
          </cell>
          <cell r="O2618">
            <v>17035.810000000001</v>
          </cell>
          <cell r="R2618">
            <v>2.55284E-2</v>
          </cell>
          <cell r="S2618">
            <v>596.45804651600008</v>
          </cell>
          <cell r="T2618">
            <v>161.561074512</v>
          </cell>
          <cell r="U2618">
            <v>434.89697200400008</v>
          </cell>
          <cell r="W2618">
            <v>2004</v>
          </cell>
          <cell r="X2618">
            <v>7</v>
          </cell>
          <cell r="Y2618">
            <v>1.0711974110032363</v>
          </cell>
          <cell r="Z2618">
            <v>1</v>
          </cell>
          <cell r="AA2618">
            <v>4</v>
          </cell>
          <cell r="AB2618">
            <v>700</v>
          </cell>
          <cell r="AC2618">
            <v>0.67500000000000004</v>
          </cell>
          <cell r="AD2618">
            <v>470</v>
          </cell>
          <cell r="AH2618">
            <v>2.5</v>
          </cell>
        </row>
        <row r="2619">
          <cell r="A2619" t="str">
            <v>H2005001-000</v>
          </cell>
          <cell r="B2619" t="str">
            <v>Fixtures and fittings</v>
          </cell>
          <cell r="C2619">
            <v>1501</v>
          </cell>
          <cell r="D2619" t="str">
            <v>HR</v>
          </cell>
          <cell r="E2619" t="str">
            <v>N/A</v>
          </cell>
          <cell r="F2619" t="str">
            <v>TRW4801001</v>
          </cell>
          <cell r="G2619" t="str">
            <v>THEPRAWEE LTD., PART</v>
          </cell>
          <cell r="H2619" t="str">
            <v>DETECTO MODL 339 WEIGHTING M/C</v>
          </cell>
          <cell r="I2619">
            <v>38356</v>
          </cell>
          <cell r="J2619">
            <v>38357</v>
          </cell>
          <cell r="K2619">
            <v>1820</v>
          </cell>
          <cell r="L2619">
            <v>1369</v>
          </cell>
          <cell r="M2619">
            <v>11520</v>
          </cell>
          <cell r="N2619">
            <v>2860.76</v>
          </cell>
          <cell r="O2619">
            <v>8659.24</v>
          </cell>
          <cell r="R2619">
            <v>2.55284E-2</v>
          </cell>
          <cell r="S2619">
            <v>294.08716800000002</v>
          </cell>
          <cell r="T2619">
            <v>73.030625584000006</v>
          </cell>
          <cell r="U2619">
            <v>221.05654241600001</v>
          </cell>
          <cell r="W2619">
            <v>2005</v>
          </cell>
          <cell r="X2619">
            <v>7</v>
          </cell>
          <cell r="Y2619">
            <v>1.0103785103785103</v>
          </cell>
          <cell r="Z2619">
            <v>1</v>
          </cell>
          <cell r="AA2619">
            <v>4</v>
          </cell>
          <cell r="AB2619">
            <v>300</v>
          </cell>
          <cell r="AC2619">
            <v>0.8</v>
          </cell>
          <cell r="AD2619">
            <v>240</v>
          </cell>
          <cell r="AH2619">
            <v>3.5</v>
          </cell>
        </row>
        <row r="2620">
          <cell r="A2620" t="str">
            <v>H2005002-000</v>
          </cell>
          <cell r="B2620" t="str">
            <v>Fixtures and fittings</v>
          </cell>
          <cell r="C2620">
            <v>1501</v>
          </cell>
          <cell r="D2620" t="str">
            <v>HR</v>
          </cell>
          <cell r="E2620" t="str">
            <v>N/A</v>
          </cell>
          <cell r="F2620" t="str">
            <v>IV0014420</v>
          </cell>
          <cell r="G2620" t="str">
            <v>TAWEE CAMERA LIMITED PARTNERSHIP</v>
          </cell>
          <cell r="H2620" t="str">
            <v>GRAND VIEW TRIROD SCREEN 70X70 INC</v>
          </cell>
          <cell r="I2620">
            <v>38484</v>
          </cell>
          <cell r="J2620">
            <v>38485</v>
          </cell>
          <cell r="K2620">
            <v>1820</v>
          </cell>
          <cell r="L2620">
            <v>1497</v>
          </cell>
          <cell r="M2620">
            <v>3900</v>
          </cell>
          <cell r="N2620">
            <v>694.11</v>
          </cell>
          <cell r="O2620">
            <v>3205.89</v>
          </cell>
          <cell r="R2620">
            <v>2.55284E-2</v>
          </cell>
          <cell r="S2620">
            <v>99.560760000000002</v>
          </cell>
          <cell r="T2620">
            <v>17.719517723999999</v>
          </cell>
          <cell r="U2620">
            <v>81.841242276000003</v>
          </cell>
          <cell r="W2620">
            <v>2005</v>
          </cell>
          <cell r="X2620">
            <v>7</v>
          </cell>
          <cell r="Y2620">
            <v>1.0103785103785103</v>
          </cell>
          <cell r="Z2620">
            <v>1</v>
          </cell>
          <cell r="AA2620">
            <v>4</v>
          </cell>
          <cell r="AB2620">
            <v>100</v>
          </cell>
          <cell r="AC2620">
            <v>0.8</v>
          </cell>
          <cell r="AD2620">
            <v>80</v>
          </cell>
          <cell r="AH2620">
            <v>3.5</v>
          </cell>
        </row>
        <row r="2621">
          <cell r="A2621" t="str">
            <v>H2005003-000</v>
          </cell>
          <cell r="B2621" t="str">
            <v>Fixtures and fittings</v>
          </cell>
          <cell r="C2621">
            <v>1503</v>
          </cell>
          <cell r="D2621" t="str">
            <v>HR</v>
          </cell>
          <cell r="E2621" t="str">
            <v>N/A</v>
          </cell>
          <cell r="F2621" t="str">
            <v>T039379</v>
          </cell>
          <cell r="G2621" t="str">
            <v>TECHCO (THAILAND) CO., LTD</v>
          </cell>
          <cell r="H2621" t="str">
            <v>RING LIGHT AT TRAINING LAB</v>
          </cell>
          <cell r="I2621">
            <v>38509</v>
          </cell>
          <cell r="J2621">
            <v>38510</v>
          </cell>
          <cell r="K2621">
            <v>1820</v>
          </cell>
          <cell r="L2621">
            <v>1522</v>
          </cell>
          <cell r="M2621">
            <v>4500</v>
          </cell>
          <cell r="N2621">
            <v>739.12</v>
          </cell>
          <cell r="O2621">
            <v>3760.88</v>
          </cell>
          <cell r="R2621">
            <v>2.55284E-2</v>
          </cell>
          <cell r="S2621">
            <v>114.87779999999999</v>
          </cell>
          <cell r="T2621">
            <v>18.868551008000001</v>
          </cell>
          <cell r="U2621">
            <v>96.009248991999996</v>
          </cell>
          <cell r="W2621">
            <v>2005</v>
          </cell>
          <cell r="X2621">
            <v>7</v>
          </cell>
          <cell r="Y2621">
            <v>1.0103785103785103</v>
          </cell>
          <cell r="Z2621">
            <v>1</v>
          </cell>
          <cell r="AA2621">
            <v>4</v>
          </cell>
          <cell r="AB2621">
            <v>100</v>
          </cell>
          <cell r="AC2621">
            <v>0.8</v>
          </cell>
          <cell r="AD2621">
            <v>80</v>
          </cell>
          <cell r="AH2621">
            <v>3.5</v>
          </cell>
        </row>
        <row r="2622">
          <cell r="A2622" t="str">
            <v>H2005004-000</v>
          </cell>
          <cell r="B2622" t="str">
            <v>Fixtures and fittings</v>
          </cell>
          <cell r="C2622">
            <v>1503</v>
          </cell>
          <cell r="D2622" t="str">
            <v>HR</v>
          </cell>
          <cell r="E2622" t="str">
            <v>N/A</v>
          </cell>
          <cell r="F2622" t="str">
            <v>T039379</v>
          </cell>
          <cell r="G2622" t="str">
            <v>TECHCO (THAILAND) CO., LTD</v>
          </cell>
          <cell r="H2622" t="str">
            <v>RING LIGHT AT TRAINING LAB</v>
          </cell>
          <cell r="I2622">
            <v>38509</v>
          </cell>
          <cell r="J2622">
            <v>38510</v>
          </cell>
          <cell r="K2622">
            <v>1820</v>
          </cell>
          <cell r="L2622">
            <v>1522</v>
          </cell>
          <cell r="M2622">
            <v>4500</v>
          </cell>
          <cell r="N2622">
            <v>739.12</v>
          </cell>
          <cell r="O2622">
            <v>3760.88</v>
          </cell>
          <cell r="R2622">
            <v>2.55284E-2</v>
          </cell>
          <cell r="S2622">
            <v>114.87779999999999</v>
          </cell>
          <cell r="T2622">
            <v>18.868551008000001</v>
          </cell>
          <cell r="U2622">
            <v>96.009248991999996</v>
          </cell>
          <cell r="W2622">
            <v>2005</v>
          </cell>
          <cell r="X2622">
            <v>7</v>
          </cell>
          <cell r="Y2622">
            <v>1.0103785103785103</v>
          </cell>
          <cell r="Z2622">
            <v>1</v>
          </cell>
          <cell r="AA2622">
            <v>4</v>
          </cell>
          <cell r="AB2622">
            <v>100</v>
          </cell>
          <cell r="AC2622">
            <v>0.8</v>
          </cell>
          <cell r="AD2622">
            <v>80</v>
          </cell>
          <cell r="AH2622">
            <v>3.5</v>
          </cell>
        </row>
        <row r="2623">
          <cell r="A2623" t="str">
            <v>H2005005-000</v>
          </cell>
          <cell r="B2623" t="str">
            <v>Fixtures and fittings</v>
          </cell>
          <cell r="C2623">
            <v>1501</v>
          </cell>
          <cell r="D2623" t="str">
            <v>HR</v>
          </cell>
          <cell r="E2623" t="str">
            <v>N/A</v>
          </cell>
          <cell r="F2623">
            <v>84</v>
          </cell>
          <cell r="G2623" t="str">
            <v>FUR TECH CO., LTD</v>
          </cell>
          <cell r="H2623" t="str">
            <v>WORKING CHAIR (OFFICE)</v>
          </cell>
          <cell r="I2623">
            <v>38560</v>
          </cell>
          <cell r="J2623">
            <v>38564</v>
          </cell>
          <cell r="K2623">
            <v>1820</v>
          </cell>
          <cell r="L2623">
            <v>1576</v>
          </cell>
          <cell r="M2623">
            <v>2520</v>
          </cell>
          <cell r="N2623">
            <v>339.1</v>
          </cell>
          <cell r="O2623">
            <v>2180.9</v>
          </cell>
          <cell r="R2623">
            <v>2.55284E-2</v>
          </cell>
          <cell r="S2623">
            <v>64.331568000000004</v>
          </cell>
          <cell r="T2623">
            <v>8.6566804400000006</v>
          </cell>
          <cell r="U2623">
            <v>55.674887560000002</v>
          </cell>
          <cell r="W2623">
            <v>2005</v>
          </cell>
          <cell r="X2623">
            <v>7</v>
          </cell>
          <cell r="Y2623">
            <v>1.0103785103785103</v>
          </cell>
          <cell r="Z2623">
            <v>1</v>
          </cell>
          <cell r="AA2623">
            <v>4</v>
          </cell>
          <cell r="AB2623">
            <v>100</v>
          </cell>
          <cell r="AC2623">
            <v>0.8</v>
          </cell>
          <cell r="AD2623">
            <v>80</v>
          </cell>
          <cell r="AH2623">
            <v>3.5</v>
          </cell>
        </row>
        <row r="2624">
          <cell r="A2624" t="str">
            <v>H2005006-000</v>
          </cell>
          <cell r="B2624" t="str">
            <v>Fixtures and fittings</v>
          </cell>
          <cell r="C2624">
            <v>1501</v>
          </cell>
          <cell r="D2624" t="str">
            <v>HR</v>
          </cell>
          <cell r="E2624" t="str">
            <v>N/A</v>
          </cell>
          <cell r="F2624">
            <v>84</v>
          </cell>
          <cell r="G2624" t="str">
            <v>FUR TECH CO., LTD</v>
          </cell>
          <cell r="H2624" t="str">
            <v>WORKING CHAIR (OFFICE)</v>
          </cell>
          <cell r="I2624">
            <v>38560</v>
          </cell>
          <cell r="J2624">
            <v>38564</v>
          </cell>
          <cell r="K2624">
            <v>1820</v>
          </cell>
          <cell r="L2624">
            <v>1576</v>
          </cell>
          <cell r="M2624">
            <v>2520</v>
          </cell>
          <cell r="N2624">
            <v>339.1</v>
          </cell>
          <cell r="O2624">
            <v>2180.9</v>
          </cell>
          <cell r="R2624">
            <v>2.55284E-2</v>
          </cell>
          <cell r="S2624">
            <v>64.331568000000004</v>
          </cell>
          <cell r="T2624">
            <v>8.6566804400000006</v>
          </cell>
          <cell r="U2624">
            <v>55.674887560000002</v>
          </cell>
          <cell r="W2624">
            <v>2005</v>
          </cell>
          <cell r="X2624">
            <v>7</v>
          </cell>
          <cell r="Y2624">
            <v>1.0103785103785103</v>
          </cell>
          <cell r="Z2624">
            <v>1</v>
          </cell>
          <cell r="AA2624">
            <v>4</v>
          </cell>
          <cell r="AB2624">
            <v>100</v>
          </cell>
          <cell r="AC2624">
            <v>0.8</v>
          </cell>
          <cell r="AD2624">
            <v>80</v>
          </cell>
          <cell r="AH2624">
            <v>3.5</v>
          </cell>
        </row>
        <row r="2625">
          <cell r="A2625" t="str">
            <v>H2005007-000</v>
          </cell>
          <cell r="B2625" t="str">
            <v>Fixtures and fittings</v>
          </cell>
          <cell r="C2625">
            <v>1501</v>
          </cell>
          <cell r="D2625" t="str">
            <v>HR</v>
          </cell>
          <cell r="E2625" t="str">
            <v>N/A</v>
          </cell>
          <cell r="F2625">
            <v>84</v>
          </cell>
          <cell r="G2625" t="str">
            <v>FUR TECH CO., LTD</v>
          </cell>
          <cell r="H2625" t="str">
            <v>WORKING CHAIR (OFFICE)</v>
          </cell>
          <cell r="I2625">
            <v>38560</v>
          </cell>
          <cell r="J2625">
            <v>38564</v>
          </cell>
          <cell r="K2625">
            <v>1820</v>
          </cell>
          <cell r="L2625">
            <v>1576</v>
          </cell>
          <cell r="M2625">
            <v>2680</v>
          </cell>
          <cell r="N2625">
            <v>360.63</v>
          </cell>
          <cell r="O2625">
            <v>2319.37</v>
          </cell>
          <cell r="R2625">
            <v>2.55284E-2</v>
          </cell>
          <cell r="S2625">
            <v>68.416111999999998</v>
          </cell>
          <cell r="T2625">
            <v>9.2063068920000006</v>
          </cell>
          <cell r="U2625">
            <v>59.209805107999998</v>
          </cell>
          <cell r="W2625">
            <v>2005</v>
          </cell>
          <cell r="X2625">
            <v>7</v>
          </cell>
          <cell r="Y2625">
            <v>1.0103785103785103</v>
          </cell>
          <cell r="Z2625">
            <v>1</v>
          </cell>
          <cell r="AA2625">
            <v>4</v>
          </cell>
          <cell r="AB2625">
            <v>100</v>
          </cell>
          <cell r="AC2625">
            <v>0.8</v>
          </cell>
          <cell r="AD2625">
            <v>80</v>
          </cell>
          <cell r="AH2625">
            <v>3.5</v>
          </cell>
        </row>
        <row r="2626">
          <cell r="A2626" t="str">
            <v>H2005008-000</v>
          </cell>
          <cell r="B2626" t="str">
            <v>Fixtures and fittings</v>
          </cell>
          <cell r="C2626">
            <v>1503</v>
          </cell>
          <cell r="D2626" t="str">
            <v>HR</v>
          </cell>
          <cell r="E2626">
            <v>119814</v>
          </cell>
          <cell r="F2626" t="str">
            <v>B1 0087222</v>
          </cell>
          <cell r="G2626" t="str">
            <v>BANGKOK BUSINESS EQUIPMENT AUTOMATION</v>
          </cell>
          <cell r="H2626" t="str">
            <v>VISUALIZER MDL:ELMO GH-110XG</v>
          </cell>
          <cell r="I2626">
            <v>38582</v>
          </cell>
          <cell r="J2626">
            <v>38592</v>
          </cell>
          <cell r="K2626">
            <v>1820</v>
          </cell>
          <cell r="L2626">
            <v>1604</v>
          </cell>
          <cell r="M2626">
            <v>39000</v>
          </cell>
          <cell r="N2626">
            <v>4649.88</v>
          </cell>
          <cell r="O2626">
            <v>34350.120000000003</v>
          </cell>
          <cell r="R2626">
            <v>2.55284E-2</v>
          </cell>
          <cell r="S2626">
            <v>995.60759999999993</v>
          </cell>
          <cell r="T2626">
            <v>118.703996592</v>
          </cell>
          <cell r="U2626">
            <v>876.90360340799998</v>
          </cell>
          <cell r="W2626">
            <v>2005</v>
          </cell>
          <cell r="X2626">
            <v>7</v>
          </cell>
          <cell r="Y2626">
            <v>1.0103785103785103</v>
          </cell>
          <cell r="Z2626">
            <v>1</v>
          </cell>
          <cell r="AA2626">
            <v>4</v>
          </cell>
          <cell r="AB2626">
            <v>1000</v>
          </cell>
          <cell r="AC2626">
            <v>0.8</v>
          </cell>
          <cell r="AD2626">
            <v>800</v>
          </cell>
          <cell r="AH2626">
            <v>3.5</v>
          </cell>
        </row>
        <row r="2627">
          <cell r="A2627" t="str">
            <v>H2005009-000</v>
          </cell>
          <cell r="B2627" t="str">
            <v>Fixtures and fittings</v>
          </cell>
          <cell r="C2627">
            <v>1502</v>
          </cell>
          <cell r="D2627" t="str">
            <v>HR</v>
          </cell>
          <cell r="E2627" t="str">
            <v>N/A</v>
          </cell>
          <cell r="F2627">
            <v>90</v>
          </cell>
          <cell r="G2627" t="str">
            <v>FUR TECH CO., LTD</v>
          </cell>
          <cell r="H2627" t="str">
            <v>DELL POWER VAULT 745N WITH P4</v>
          </cell>
          <cell r="I2627">
            <v>38581</v>
          </cell>
          <cell r="J2627">
            <v>38582</v>
          </cell>
          <cell r="K2627">
            <v>1820</v>
          </cell>
          <cell r="L2627">
            <v>1594</v>
          </cell>
          <cell r="M2627">
            <v>2680</v>
          </cell>
          <cell r="N2627">
            <v>334.14</v>
          </cell>
          <cell r="O2627">
            <v>2345.86</v>
          </cell>
          <cell r="R2627">
            <v>2.55284E-2</v>
          </cell>
          <cell r="S2627">
            <v>68.416111999999998</v>
          </cell>
          <cell r="T2627">
            <v>8.5300595759999993</v>
          </cell>
          <cell r="U2627">
            <v>59.886052423999999</v>
          </cell>
          <cell r="W2627">
            <v>2005</v>
          </cell>
          <cell r="X2627">
            <v>7</v>
          </cell>
          <cell r="Y2627">
            <v>1.0103785103785103</v>
          </cell>
          <cell r="Z2627">
            <v>1</v>
          </cell>
          <cell r="AA2627">
            <v>4</v>
          </cell>
          <cell r="AB2627">
            <v>100</v>
          </cell>
          <cell r="AC2627">
            <v>0.8</v>
          </cell>
          <cell r="AD2627">
            <v>80</v>
          </cell>
          <cell r="AH2627">
            <v>3.5</v>
          </cell>
        </row>
        <row r="2628">
          <cell r="A2628" t="str">
            <v>H2005010-000</v>
          </cell>
          <cell r="B2628" t="str">
            <v>Fixtures and fittings</v>
          </cell>
          <cell r="C2628">
            <v>1503</v>
          </cell>
          <cell r="D2628" t="str">
            <v>HR</v>
          </cell>
          <cell r="E2628" t="str">
            <v>N/A</v>
          </cell>
          <cell r="F2628" t="str">
            <v>IV-001559</v>
          </cell>
          <cell r="G2628" t="str">
            <v>PRADITCHAROEN SOUND CO., LTD</v>
          </cell>
          <cell r="H2628" t="str">
            <v>MOSPHASE POWER MIX PCE-1588 FOR TRAINING ACTIVITIES</v>
          </cell>
          <cell r="I2628">
            <v>38575</v>
          </cell>
          <cell r="J2628">
            <v>38576</v>
          </cell>
          <cell r="K2628">
            <v>1820</v>
          </cell>
          <cell r="L2628">
            <v>1588</v>
          </cell>
          <cell r="M2628">
            <v>6400</v>
          </cell>
          <cell r="N2628">
            <v>819.21</v>
          </cell>
          <cell r="O2628">
            <v>5580.79</v>
          </cell>
          <cell r="R2628">
            <v>2.55284E-2</v>
          </cell>
          <cell r="S2628">
            <v>163.38175999999999</v>
          </cell>
          <cell r="T2628">
            <v>20.913120564</v>
          </cell>
          <cell r="U2628">
            <v>142.46863943599999</v>
          </cell>
          <cell r="W2628">
            <v>2005</v>
          </cell>
          <cell r="X2628">
            <v>6</v>
          </cell>
          <cell r="Y2628">
            <v>1.0155292776748823</v>
          </cell>
          <cell r="Z2628">
            <v>0.93579555102733913</v>
          </cell>
          <cell r="AA2628">
            <v>5</v>
          </cell>
          <cell r="AB2628">
            <v>160</v>
          </cell>
          <cell r="AC2628">
            <v>0.75</v>
          </cell>
          <cell r="AD2628">
            <v>120</v>
          </cell>
          <cell r="AH2628">
            <v>1.5</v>
          </cell>
        </row>
        <row r="2629">
          <cell r="A2629" t="str">
            <v>H2005010-001</v>
          </cell>
          <cell r="B2629" t="str">
            <v>Fixtures and fittings</v>
          </cell>
          <cell r="C2629">
            <v>1503</v>
          </cell>
          <cell r="D2629" t="str">
            <v>HR</v>
          </cell>
          <cell r="E2629" t="str">
            <v>N/A</v>
          </cell>
          <cell r="F2629" t="str">
            <v>IV-001559</v>
          </cell>
          <cell r="G2629" t="str">
            <v>PRADITCHAROEN SOUND CO., LTD</v>
          </cell>
          <cell r="H2629" t="str">
            <v>SPEAKER AS-252V FOR TRAINING ACTIVITIES = 2 EA</v>
          </cell>
          <cell r="I2629">
            <v>38575</v>
          </cell>
          <cell r="J2629">
            <v>38576</v>
          </cell>
          <cell r="K2629">
            <v>1820</v>
          </cell>
          <cell r="L2629">
            <v>1588</v>
          </cell>
          <cell r="M2629">
            <v>6200</v>
          </cell>
          <cell r="N2629">
            <v>793.61</v>
          </cell>
          <cell r="O2629">
            <v>5406.39</v>
          </cell>
          <cell r="R2629">
            <v>2.48069E-2</v>
          </cell>
          <cell r="S2629">
            <v>153.80278000000001</v>
          </cell>
          <cell r="T2629">
            <v>19.687003909000001</v>
          </cell>
          <cell r="U2629">
            <v>134.11577609100001</v>
          </cell>
          <cell r="W2629">
            <v>2005</v>
          </cell>
          <cell r="X2629">
            <v>7</v>
          </cell>
          <cell r="Y2629">
            <v>1.0103785103785103</v>
          </cell>
          <cell r="Z2629">
            <v>1</v>
          </cell>
          <cell r="AA2629">
            <v>4</v>
          </cell>
          <cell r="AB2629">
            <v>200</v>
          </cell>
          <cell r="AC2629">
            <v>0.8</v>
          </cell>
          <cell r="AD2629">
            <v>160</v>
          </cell>
          <cell r="AH2629">
            <v>3.5</v>
          </cell>
        </row>
        <row r="2630">
          <cell r="A2630" t="str">
            <v>H2005010-002</v>
          </cell>
          <cell r="B2630" t="str">
            <v>Fixtures and fittings</v>
          </cell>
          <cell r="C2630">
            <v>1503</v>
          </cell>
          <cell r="D2630" t="str">
            <v>HR</v>
          </cell>
          <cell r="E2630" t="str">
            <v>N/A</v>
          </cell>
          <cell r="F2630" t="str">
            <v>IV-001559</v>
          </cell>
          <cell r="G2630" t="str">
            <v>PRADITCHAROEN SOUND CO., LTD</v>
          </cell>
          <cell r="H2630" t="str">
            <v>HOLDER FOR TRAINING ACTIVITIES</v>
          </cell>
          <cell r="I2630">
            <v>38575</v>
          </cell>
          <cell r="J2630">
            <v>38576</v>
          </cell>
          <cell r="K2630">
            <v>1820</v>
          </cell>
          <cell r="L2630">
            <v>1588</v>
          </cell>
          <cell r="M2630">
            <v>800</v>
          </cell>
          <cell r="N2630">
            <v>102.29</v>
          </cell>
          <cell r="O2630">
            <v>697.71</v>
          </cell>
          <cell r="R2630">
            <v>2.4402E-2</v>
          </cell>
          <cell r="S2630">
            <v>19.521599999999999</v>
          </cell>
          <cell r="T2630">
            <v>2.4960805800000001</v>
          </cell>
          <cell r="U2630">
            <v>17.025519419999998</v>
          </cell>
          <cell r="W2630">
            <v>2005</v>
          </cell>
          <cell r="X2630">
            <v>7</v>
          </cell>
          <cell r="Y2630">
            <v>1.0103785103785103</v>
          </cell>
          <cell r="Z2630">
            <v>1</v>
          </cell>
          <cell r="AA2630">
            <v>4</v>
          </cell>
          <cell r="AB2630">
            <v>0</v>
          </cell>
          <cell r="AC2630">
            <v>0.8</v>
          </cell>
          <cell r="AD2630">
            <v>0</v>
          </cell>
          <cell r="AH2630">
            <v>0</v>
          </cell>
        </row>
        <row r="2631">
          <cell r="A2631" t="str">
            <v>H2005010-003</v>
          </cell>
          <cell r="B2631" t="str">
            <v>Fixtures and fittings</v>
          </cell>
          <cell r="C2631">
            <v>1503</v>
          </cell>
          <cell r="D2631" t="str">
            <v>HR</v>
          </cell>
          <cell r="E2631" t="str">
            <v>N/A</v>
          </cell>
          <cell r="F2631" t="str">
            <v>IV-001559</v>
          </cell>
          <cell r="G2631" t="str">
            <v>PRADITCHAROEN SOUND CO., LTD</v>
          </cell>
          <cell r="H2631" t="str">
            <v>WIRELESS MICROPHONE MP-2588 FOR TRAINING ACTIVITIES</v>
          </cell>
          <cell r="I2631">
            <v>38575</v>
          </cell>
          <cell r="J2631">
            <v>38576</v>
          </cell>
          <cell r="K2631">
            <v>1820</v>
          </cell>
          <cell r="L2631">
            <v>1588</v>
          </cell>
          <cell r="M2631">
            <v>10500</v>
          </cell>
          <cell r="N2631">
            <v>1344.1</v>
          </cell>
          <cell r="O2631">
            <v>9155.9</v>
          </cell>
          <cell r="R2631">
            <v>2.48069E-2</v>
          </cell>
          <cell r="S2631">
            <v>260.47244999999998</v>
          </cell>
          <cell r="T2631">
            <v>33.342954289999994</v>
          </cell>
          <cell r="U2631">
            <v>227.12949570999999</v>
          </cell>
          <cell r="W2631">
            <v>2005</v>
          </cell>
          <cell r="X2631">
            <v>7</v>
          </cell>
          <cell r="Y2631">
            <v>1.0103785103785103</v>
          </cell>
          <cell r="Z2631">
            <v>1</v>
          </cell>
          <cell r="AA2631">
            <v>4</v>
          </cell>
          <cell r="AB2631">
            <v>300</v>
          </cell>
          <cell r="AC2631">
            <v>0.8</v>
          </cell>
          <cell r="AD2631">
            <v>240</v>
          </cell>
          <cell r="AH2631">
            <v>3.5</v>
          </cell>
        </row>
        <row r="2632">
          <cell r="A2632" t="str">
            <v>H2005010-004</v>
          </cell>
          <cell r="B2632" t="str">
            <v>Fixtures and fittings</v>
          </cell>
          <cell r="C2632">
            <v>1503</v>
          </cell>
          <cell r="D2632" t="str">
            <v>HR</v>
          </cell>
          <cell r="E2632" t="str">
            <v>N/A</v>
          </cell>
          <cell r="F2632" t="str">
            <v>IV-001559</v>
          </cell>
          <cell r="G2632" t="str">
            <v>PRADITCHAROEN SOUND CO., LTD</v>
          </cell>
          <cell r="H2632" t="str">
            <v>WIRE FOR TRAINING ACTIVITIES</v>
          </cell>
          <cell r="I2632">
            <v>38575</v>
          </cell>
          <cell r="J2632">
            <v>38576</v>
          </cell>
          <cell r="K2632">
            <v>1820</v>
          </cell>
          <cell r="L2632">
            <v>1588</v>
          </cell>
          <cell r="M2632">
            <v>300</v>
          </cell>
          <cell r="N2632">
            <v>38.28</v>
          </cell>
          <cell r="O2632">
            <v>261.72000000000003</v>
          </cell>
          <cell r="R2632">
            <v>2.4402E-2</v>
          </cell>
          <cell r="S2632">
            <v>7.3205999999999998</v>
          </cell>
          <cell r="T2632">
            <v>0.93410855999999998</v>
          </cell>
          <cell r="U2632">
            <v>6.3864914399999995</v>
          </cell>
          <cell r="W2632">
            <v>2005</v>
          </cell>
          <cell r="X2632">
            <v>7</v>
          </cell>
          <cell r="Y2632">
            <v>1.0103785103785103</v>
          </cell>
          <cell r="Z2632">
            <v>1</v>
          </cell>
          <cell r="AA2632">
            <v>4</v>
          </cell>
          <cell r="AB2632">
            <v>0</v>
          </cell>
          <cell r="AC2632">
            <v>0.8</v>
          </cell>
          <cell r="AD2632">
            <v>0</v>
          </cell>
          <cell r="AH2632">
            <v>0</v>
          </cell>
        </row>
        <row r="2633">
          <cell r="A2633" t="str">
            <v>H2005011-000</v>
          </cell>
          <cell r="B2633" t="str">
            <v>Fixtures and fittings</v>
          </cell>
          <cell r="C2633">
            <v>1501</v>
          </cell>
          <cell r="D2633" t="str">
            <v>HR</v>
          </cell>
          <cell r="E2633" t="str">
            <v>N/A</v>
          </cell>
          <cell r="F2633">
            <v>16316</v>
          </cell>
          <cell r="G2633" t="str">
            <v>LEE UNITED ELECTRONICS LTD</v>
          </cell>
          <cell r="H2633" t="str">
            <v>TV29" SONY KV-SW29M50 AT CANTEEN</v>
          </cell>
          <cell r="I2633">
            <v>38564</v>
          </cell>
          <cell r="J2633">
            <v>38565</v>
          </cell>
          <cell r="K2633">
            <v>1820</v>
          </cell>
          <cell r="L2633">
            <v>1577</v>
          </cell>
          <cell r="M2633">
            <v>12990.65</v>
          </cell>
          <cell r="N2633">
            <v>1741.47</v>
          </cell>
          <cell r="O2633">
            <v>11249.18</v>
          </cell>
          <cell r="R2633">
            <v>2.48069E-2</v>
          </cell>
          <cell r="S2633">
            <v>322.25775548499996</v>
          </cell>
          <cell r="T2633">
            <v>43.200472142999999</v>
          </cell>
          <cell r="U2633">
            <v>279.05728334199995</v>
          </cell>
          <cell r="W2633">
            <v>2005</v>
          </cell>
          <cell r="X2633">
            <v>7</v>
          </cell>
          <cell r="Y2633">
            <v>1.0103785103785103</v>
          </cell>
          <cell r="Z2633">
            <v>1</v>
          </cell>
          <cell r="AA2633">
            <v>4</v>
          </cell>
          <cell r="AB2633">
            <v>300</v>
          </cell>
          <cell r="AC2633">
            <v>0.8</v>
          </cell>
          <cell r="AD2633">
            <v>240</v>
          </cell>
          <cell r="AH2633">
            <v>3.5</v>
          </cell>
        </row>
        <row r="2634">
          <cell r="A2634" t="str">
            <v>H2005012-000</v>
          </cell>
          <cell r="B2634" t="str">
            <v>Fixtures and fittings</v>
          </cell>
          <cell r="C2634">
            <v>1501</v>
          </cell>
          <cell r="D2634" t="str">
            <v>HR</v>
          </cell>
          <cell r="E2634" t="str">
            <v>N/A</v>
          </cell>
          <cell r="F2634">
            <v>16316</v>
          </cell>
          <cell r="G2634" t="str">
            <v>LEE UNITED ELECTRONICS LTD</v>
          </cell>
          <cell r="H2634" t="str">
            <v>TV29" SONY KV-SW29M50 AT CANTEEN</v>
          </cell>
          <cell r="I2634">
            <v>38564</v>
          </cell>
          <cell r="J2634">
            <v>38565</v>
          </cell>
          <cell r="K2634">
            <v>1820</v>
          </cell>
          <cell r="L2634">
            <v>1577</v>
          </cell>
          <cell r="M2634">
            <v>12990.66</v>
          </cell>
          <cell r="N2634">
            <v>1741.47</v>
          </cell>
          <cell r="O2634">
            <v>11249.19</v>
          </cell>
          <cell r="R2634">
            <v>2.4402E-2</v>
          </cell>
          <cell r="S2634">
            <v>316.99808531999997</v>
          </cell>
          <cell r="T2634">
            <v>42.495350940000002</v>
          </cell>
          <cell r="U2634">
            <v>274.50273437999999</v>
          </cell>
          <cell r="W2634">
            <v>2005</v>
          </cell>
          <cell r="X2634">
            <v>7</v>
          </cell>
          <cell r="Y2634">
            <v>1.0103785103785103</v>
          </cell>
          <cell r="Z2634">
            <v>1</v>
          </cell>
          <cell r="AA2634">
            <v>4</v>
          </cell>
          <cell r="AB2634">
            <v>300</v>
          </cell>
          <cell r="AC2634">
            <v>0.8</v>
          </cell>
          <cell r="AD2634">
            <v>240</v>
          </cell>
          <cell r="AH2634">
            <v>3.5</v>
          </cell>
        </row>
        <row r="2635">
          <cell r="A2635" t="str">
            <v>H2005013-000</v>
          </cell>
          <cell r="B2635" t="str">
            <v>Fixtures and fittings</v>
          </cell>
          <cell r="C2635">
            <v>1503</v>
          </cell>
          <cell r="D2635" t="str">
            <v>HR</v>
          </cell>
          <cell r="E2635" t="str">
            <v>UP5EA4A20766</v>
          </cell>
          <cell r="F2635" t="str">
            <v>BO 008940</v>
          </cell>
          <cell r="G2635" t="str">
            <v>PLUS-BBG CORPORATION (THAILAND) LTD</v>
          </cell>
          <cell r="H2635" t="str">
            <v>DATA PROJECTOR PLUS U5-332</v>
          </cell>
          <cell r="I2635">
            <v>38588</v>
          </cell>
          <cell r="J2635">
            <v>38589</v>
          </cell>
          <cell r="K2635">
            <v>1820</v>
          </cell>
          <cell r="L2635">
            <v>1601</v>
          </cell>
          <cell r="M2635">
            <v>91588.79</v>
          </cell>
          <cell r="N2635">
            <v>11071.05</v>
          </cell>
          <cell r="O2635">
            <v>80517.740000000005</v>
          </cell>
          <cell r="R2635">
            <v>2.48069E-2</v>
          </cell>
          <cell r="S2635">
            <v>2272.0339546509999</v>
          </cell>
          <cell r="T2635">
            <v>274.638430245</v>
          </cell>
          <cell r="U2635">
            <v>1997.3955244059998</v>
          </cell>
          <cell r="W2635">
            <v>2005</v>
          </cell>
          <cell r="X2635">
            <v>7</v>
          </cell>
          <cell r="Y2635">
            <v>1.0103785103785103</v>
          </cell>
          <cell r="Z2635">
            <v>1</v>
          </cell>
          <cell r="AA2635">
            <v>4</v>
          </cell>
          <cell r="AB2635">
            <v>2400</v>
          </cell>
          <cell r="AC2635">
            <v>0.8</v>
          </cell>
          <cell r="AD2635">
            <v>1900</v>
          </cell>
          <cell r="AH2635">
            <v>3.5</v>
          </cell>
        </row>
        <row r="2636">
          <cell r="A2636" t="str">
            <v>H2005014-000</v>
          </cell>
          <cell r="B2636" t="str">
            <v>Fixtures and fittings</v>
          </cell>
          <cell r="C2636">
            <v>1503</v>
          </cell>
          <cell r="D2636" t="str">
            <v>HR</v>
          </cell>
          <cell r="E2636" t="str">
            <v>N/A</v>
          </cell>
          <cell r="F2636" t="str">
            <v>GLINV-0541</v>
          </cell>
          <cell r="G2636" t="str">
            <v>ISO-DYNAMIC (BANGKOK) CO., LTD</v>
          </cell>
          <cell r="H2636" t="str">
            <v>EYEPIECE CAMERA EP-CAM FOR TRAINING</v>
          </cell>
          <cell r="I2636">
            <v>38625</v>
          </cell>
          <cell r="J2636">
            <v>38627</v>
          </cell>
          <cell r="K2636">
            <v>1820</v>
          </cell>
          <cell r="L2636">
            <v>1639</v>
          </cell>
          <cell r="M2636">
            <v>13000</v>
          </cell>
          <cell r="N2636">
            <v>1299.9000000000001</v>
          </cell>
          <cell r="O2636">
            <v>11700.1</v>
          </cell>
          <cell r="R2636">
            <v>2.4402E-2</v>
          </cell>
          <cell r="S2636">
            <v>317.226</v>
          </cell>
          <cell r="T2636">
            <v>31.720159800000001</v>
          </cell>
          <cell r="U2636">
            <v>285.50584020000002</v>
          </cell>
          <cell r="W2636">
            <v>2005</v>
          </cell>
          <cell r="X2636">
            <v>7</v>
          </cell>
          <cell r="Y2636">
            <v>1.0103785103785103</v>
          </cell>
          <cell r="Z2636">
            <v>1</v>
          </cell>
          <cell r="AA2636">
            <v>4</v>
          </cell>
          <cell r="AB2636">
            <v>300</v>
          </cell>
          <cell r="AC2636">
            <v>0.8</v>
          </cell>
          <cell r="AD2636">
            <v>240</v>
          </cell>
          <cell r="AH2636">
            <v>3.5</v>
          </cell>
        </row>
        <row r="2637">
          <cell r="A2637" t="str">
            <v>H2005015-000</v>
          </cell>
          <cell r="B2637" t="str">
            <v>Fixtures and fittings</v>
          </cell>
          <cell r="C2637">
            <v>1503</v>
          </cell>
          <cell r="D2637" t="str">
            <v>HR</v>
          </cell>
          <cell r="E2637" t="str">
            <v>N/A</v>
          </cell>
          <cell r="F2637" t="str">
            <v>4809-T833</v>
          </cell>
          <cell r="G2637" t="str">
            <v>THAI STEEL FURNITURE CO., LTD</v>
          </cell>
          <cell r="H2637" t="str">
            <v>CABINET FOR KEEP DOCUMENT</v>
          </cell>
          <cell r="I2637">
            <v>38625</v>
          </cell>
          <cell r="J2637">
            <v>38625</v>
          </cell>
          <cell r="K2637">
            <v>1820</v>
          </cell>
          <cell r="L2637">
            <v>1637</v>
          </cell>
          <cell r="M2637">
            <v>3145</v>
          </cell>
          <cell r="N2637">
            <v>317.86</v>
          </cell>
          <cell r="O2637">
            <v>2827.14</v>
          </cell>
          <cell r="R2637">
            <v>2.48069E-2</v>
          </cell>
          <cell r="S2637">
            <v>78.017700500000004</v>
          </cell>
          <cell r="T2637">
            <v>7.8851212340000005</v>
          </cell>
          <cell r="U2637">
            <v>70.132579266000008</v>
          </cell>
          <cell r="W2637">
            <v>2005</v>
          </cell>
          <cell r="X2637">
            <v>7</v>
          </cell>
          <cell r="Y2637">
            <v>1.0103785103785103</v>
          </cell>
          <cell r="Z2637">
            <v>1</v>
          </cell>
          <cell r="AA2637">
            <v>4</v>
          </cell>
          <cell r="AB2637">
            <v>100</v>
          </cell>
          <cell r="AC2637">
            <v>0.8</v>
          </cell>
          <cell r="AD2637">
            <v>80</v>
          </cell>
          <cell r="AH2637">
            <v>3.5</v>
          </cell>
        </row>
        <row r="2638">
          <cell r="A2638" t="str">
            <v>H2005016-000</v>
          </cell>
          <cell r="B2638" t="str">
            <v>Fixtures and fittings</v>
          </cell>
          <cell r="C2638">
            <v>1503</v>
          </cell>
          <cell r="D2638" t="str">
            <v>HR</v>
          </cell>
          <cell r="E2638" t="str">
            <v>N/A</v>
          </cell>
          <cell r="F2638" t="str">
            <v>4809-T833</v>
          </cell>
          <cell r="G2638" t="str">
            <v>THAI STEEL FURNITURE CO., LTD</v>
          </cell>
          <cell r="H2638" t="str">
            <v>CABINET FOR KEEP DOCUMENT</v>
          </cell>
          <cell r="I2638">
            <v>38625</v>
          </cell>
          <cell r="J2638">
            <v>38625</v>
          </cell>
          <cell r="K2638">
            <v>1820</v>
          </cell>
          <cell r="L2638">
            <v>1637</v>
          </cell>
          <cell r="M2638">
            <v>3145</v>
          </cell>
          <cell r="N2638">
            <v>317.86</v>
          </cell>
          <cell r="O2638">
            <v>2827.14</v>
          </cell>
          <cell r="R2638">
            <v>2.4402E-2</v>
          </cell>
          <cell r="S2638">
            <v>76.744290000000007</v>
          </cell>
          <cell r="T2638">
            <v>7.7564197200000002</v>
          </cell>
          <cell r="U2638">
            <v>68.98787028000001</v>
          </cell>
          <cell r="W2638">
            <v>2005</v>
          </cell>
          <cell r="X2638">
            <v>7</v>
          </cell>
          <cell r="Y2638">
            <v>1.0103785103785103</v>
          </cell>
          <cell r="Z2638">
            <v>1</v>
          </cell>
          <cell r="AA2638">
            <v>4</v>
          </cell>
          <cell r="AB2638">
            <v>100</v>
          </cell>
          <cell r="AC2638">
            <v>0.8</v>
          </cell>
          <cell r="AD2638">
            <v>80</v>
          </cell>
          <cell r="AH2638">
            <v>3.5</v>
          </cell>
        </row>
        <row r="2639">
          <cell r="A2639" t="str">
            <v>H2005017-000</v>
          </cell>
          <cell r="B2639" t="str">
            <v>Fixtures and fittings</v>
          </cell>
          <cell r="C2639">
            <v>1503</v>
          </cell>
          <cell r="D2639" t="str">
            <v>HR</v>
          </cell>
          <cell r="E2639" t="str">
            <v>N/A</v>
          </cell>
          <cell r="F2639" t="str">
            <v>4809-T833</v>
          </cell>
          <cell r="G2639" t="str">
            <v>THAI STEEL FURNITURE CO., LTD</v>
          </cell>
          <cell r="H2639" t="str">
            <v>CABINET FOR KEEP DOCUMENT</v>
          </cell>
          <cell r="I2639">
            <v>38625</v>
          </cell>
          <cell r="J2639">
            <v>38625</v>
          </cell>
          <cell r="K2639">
            <v>1820</v>
          </cell>
          <cell r="L2639">
            <v>1637</v>
          </cell>
          <cell r="M2639">
            <v>3145</v>
          </cell>
          <cell r="N2639">
            <v>317.86</v>
          </cell>
          <cell r="O2639">
            <v>2827.14</v>
          </cell>
          <cell r="R2639">
            <v>2.48069E-2</v>
          </cell>
          <cell r="S2639">
            <v>78.017700500000004</v>
          </cell>
          <cell r="T2639">
            <v>7.8851212340000005</v>
          </cell>
          <cell r="U2639">
            <v>70.132579266000008</v>
          </cell>
          <cell r="W2639">
            <v>2005</v>
          </cell>
          <cell r="X2639">
            <v>7</v>
          </cell>
          <cell r="Y2639">
            <v>1.0103785103785103</v>
          </cell>
          <cell r="Z2639">
            <v>1</v>
          </cell>
          <cell r="AA2639">
            <v>4</v>
          </cell>
          <cell r="AB2639">
            <v>100</v>
          </cell>
          <cell r="AC2639">
            <v>0.8</v>
          </cell>
          <cell r="AD2639">
            <v>80</v>
          </cell>
          <cell r="AH2639">
            <v>3.5</v>
          </cell>
        </row>
        <row r="2640">
          <cell r="A2640" t="str">
            <v>H2005018-000</v>
          </cell>
          <cell r="B2640" t="str">
            <v>Fixtures and fittings</v>
          </cell>
          <cell r="C2640">
            <v>1503</v>
          </cell>
          <cell r="D2640" t="str">
            <v>HR</v>
          </cell>
          <cell r="E2640" t="str">
            <v>N/A</v>
          </cell>
          <cell r="F2640" t="str">
            <v>4809-T833</v>
          </cell>
          <cell r="G2640" t="str">
            <v>THAI STEEL FURNITURE CO., LTD</v>
          </cell>
          <cell r="H2640" t="str">
            <v>CABINET FOR KEEP DOCUMENT</v>
          </cell>
          <cell r="I2640">
            <v>38625</v>
          </cell>
          <cell r="J2640">
            <v>38625</v>
          </cell>
          <cell r="K2640">
            <v>1820</v>
          </cell>
          <cell r="L2640">
            <v>1637</v>
          </cell>
          <cell r="M2640">
            <v>3145</v>
          </cell>
          <cell r="N2640">
            <v>317.86</v>
          </cell>
          <cell r="O2640">
            <v>2827.14</v>
          </cell>
          <cell r="R2640">
            <v>2.4402E-2</v>
          </cell>
          <cell r="S2640">
            <v>76.744290000000007</v>
          </cell>
          <cell r="T2640">
            <v>7.7564197200000002</v>
          </cell>
          <cell r="U2640">
            <v>68.98787028000001</v>
          </cell>
          <cell r="W2640">
            <v>2005</v>
          </cell>
          <cell r="X2640">
            <v>7</v>
          </cell>
          <cell r="Y2640">
            <v>1.0103785103785103</v>
          </cell>
          <cell r="Z2640">
            <v>1</v>
          </cell>
          <cell r="AA2640">
            <v>4</v>
          </cell>
          <cell r="AB2640">
            <v>100</v>
          </cell>
          <cell r="AC2640">
            <v>0.8</v>
          </cell>
          <cell r="AD2640">
            <v>80</v>
          </cell>
          <cell r="AH2640">
            <v>3.5</v>
          </cell>
        </row>
        <row r="2641">
          <cell r="A2641" t="str">
            <v>H2005020-000</v>
          </cell>
          <cell r="B2641" t="str">
            <v>Fixtures and fittings</v>
          </cell>
          <cell r="C2641">
            <v>1501</v>
          </cell>
          <cell r="D2641" t="str">
            <v>HR</v>
          </cell>
          <cell r="E2641">
            <v>6002159</v>
          </cell>
          <cell r="F2641">
            <v>16619</v>
          </cell>
          <cell r="G2641" t="str">
            <v>LEE MACHINERY (THAILAND) CO.,  LTD</v>
          </cell>
          <cell r="H2641" t="str">
            <v>TV SONY KV-SW292M60 AT CANTEEN</v>
          </cell>
          <cell r="I2641">
            <v>38678</v>
          </cell>
          <cell r="J2641">
            <v>38679</v>
          </cell>
          <cell r="K2641">
            <v>1820</v>
          </cell>
          <cell r="L2641">
            <v>1691</v>
          </cell>
          <cell r="M2641">
            <v>16252.34</v>
          </cell>
          <cell r="N2641">
            <v>1160.81</v>
          </cell>
          <cell r="O2641">
            <v>15091.53</v>
          </cell>
          <cell r="R2641">
            <v>2.48069E-2</v>
          </cell>
          <cell r="S2641">
            <v>403.17017314600002</v>
          </cell>
          <cell r="T2641">
            <v>28.796097588999999</v>
          </cell>
          <cell r="U2641">
            <v>374.37407555700003</v>
          </cell>
          <cell r="W2641">
            <v>2005</v>
          </cell>
          <cell r="X2641">
            <v>7</v>
          </cell>
          <cell r="Y2641">
            <v>1.0103785103785103</v>
          </cell>
          <cell r="Z2641">
            <v>1</v>
          </cell>
          <cell r="AA2641">
            <v>4</v>
          </cell>
          <cell r="AB2641">
            <v>400</v>
          </cell>
          <cell r="AC2641">
            <v>0.8</v>
          </cell>
          <cell r="AD2641">
            <v>320</v>
          </cell>
          <cell r="AH2641">
            <v>3.5</v>
          </cell>
        </row>
        <row r="2642">
          <cell r="A2642" t="str">
            <v>H2005021-000</v>
          </cell>
          <cell r="B2642" t="str">
            <v>Fixtures and fittings</v>
          </cell>
          <cell r="C2642">
            <v>1501</v>
          </cell>
          <cell r="D2642" t="str">
            <v>HR</v>
          </cell>
          <cell r="E2642">
            <v>6001066</v>
          </cell>
          <cell r="F2642">
            <v>16619</v>
          </cell>
          <cell r="G2642" t="str">
            <v>LEE MACHINERY (THAILAND) CO.,  LTD</v>
          </cell>
          <cell r="H2642" t="str">
            <v>TV SONY KV-SW292M60 AT CANTEEN</v>
          </cell>
          <cell r="I2642">
            <v>38678</v>
          </cell>
          <cell r="J2642">
            <v>38679</v>
          </cell>
          <cell r="K2642">
            <v>1820</v>
          </cell>
          <cell r="L2642">
            <v>1691</v>
          </cell>
          <cell r="M2642">
            <v>16252.34</v>
          </cell>
          <cell r="N2642">
            <v>1160.81</v>
          </cell>
          <cell r="O2642">
            <v>15091.53</v>
          </cell>
          <cell r="R2642">
            <v>2.55284E-2</v>
          </cell>
          <cell r="S2642">
            <v>414.896236456</v>
          </cell>
          <cell r="T2642">
            <v>29.633622003999999</v>
          </cell>
          <cell r="U2642">
            <v>385.26261445199998</v>
          </cell>
          <cell r="W2642">
            <v>2005</v>
          </cell>
          <cell r="X2642">
            <v>7</v>
          </cell>
          <cell r="Y2642">
            <v>1.0103785103785103</v>
          </cell>
          <cell r="Z2642">
            <v>1</v>
          </cell>
          <cell r="AA2642">
            <v>4</v>
          </cell>
          <cell r="AB2642">
            <v>400</v>
          </cell>
          <cell r="AC2642">
            <v>0.8</v>
          </cell>
          <cell r="AD2642">
            <v>320</v>
          </cell>
          <cell r="AH2642">
            <v>3.5</v>
          </cell>
        </row>
        <row r="2643">
          <cell r="A2643" t="str">
            <v>H2005022-000</v>
          </cell>
          <cell r="B2643" t="str">
            <v>Fixtures and fittings</v>
          </cell>
          <cell r="C2643">
            <v>1501</v>
          </cell>
          <cell r="D2643" t="str">
            <v>HR</v>
          </cell>
          <cell r="E2643">
            <v>6005432</v>
          </cell>
          <cell r="F2643">
            <v>16619</v>
          </cell>
          <cell r="G2643" t="str">
            <v>LEE MACHINERY (THAILAND) CO.,  LTD</v>
          </cell>
          <cell r="H2643" t="str">
            <v>TV SONY KV-SW292M60 AT CANTEEN</v>
          </cell>
          <cell r="I2643">
            <v>38678</v>
          </cell>
          <cell r="J2643">
            <v>38679</v>
          </cell>
          <cell r="K2643">
            <v>1820</v>
          </cell>
          <cell r="L2643">
            <v>1691</v>
          </cell>
          <cell r="M2643">
            <v>16252.33</v>
          </cell>
          <cell r="N2643">
            <v>1160.81</v>
          </cell>
          <cell r="O2643">
            <v>15091.52</v>
          </cell>
          <cell r="R2643">
            <v>2.55284E-2</v>
          </cell>
          <cell r="S2643">
            <v>414.89598117200001</v>
          </cell>
          <cell r="T2643">
            <v>29.633622003999999</v>
          </cell>
          <cell r="U2643">
            <v>385.26235916799999</v>
          </cell>
          <cell r="W2643">
            <v>2005</v>
          </cell>
          <cell r="X2643">
            <v>7</v>
          </cell>
          <cell r="Y2643">
            <v>1.0103785103785103</v>
          </cell>
          <cell r="Z2643">
            <v>1</v>
          </cell>
          <cell r="AA2643">
            <v>4</v>
          </cell>
          <cell r="AB2643">
            <v>400</v>
          </cell>
          <cell r="AC2643">
            <v>0.8</v>
          </cell>
          <cell r="AD2643">
            <v>320</v>
          </cell>
          <cell r="AH2643">
            <v>3.5</v>
          </cell>
        </row>
        <row r="2644">
          <cell r="A2644" t="str">
            <v>H2005023-000</v>
          </cell>
          <cell r="B2644" t="str">
            <v>Fixtures and fittings</v>
          </cell>
          <cell r="C2644">
            <v>1501</v>
          </cell>
          <cell r="D2644" t="str">
            <v>HR</v>
          </cell>
          <cell r="E2644">
            <v>412711568</v>
          </cell>
          <cell r="F2644">
            <v>16606</v>
          </cell>
          <cell r="G2644" t="str">
            <v>LEE MACHINERY (THAILAND) CO.,  LTD</v>
          </cell>
          <cell r="H2644" t="str">
            <v>DVD SHARP DV-NC85</v>
          </cell>
          <cell r="I2644">
            <v>38678</v>
          </cell>
          <cell r="J2644">
            <v>38679</v>
          </cell>
          <cell r="K2644">
            <v>1820</v>
          </cell>
          <cell r="L2644">
            <v>1691</v>
          </cell>
          <cell r="M2644">
            <v>8317.76</v>
          </cell>
          <cell r="N2644">
            <v>594.04999999999995</v>
          </cell>
          <cell r="O2644">
            <v>7723.71</v>
          </cell>
          <cell r="R2644">
            <v>2.48069E-2</v>
          </cell>
          <cell r="S2644">
            <v>206.33784054400002</v>
          </cell>
          <cell r="T2644">
            <v>14.736538945</v>
          </cell>
          <cell r="U2644">
            <v>191.60130159900001</v>
          </cell>
          <cell r="W2644">
            <v>2005</v>
          </cell>
          <cell r="X2644">
            <v>7</v>
          </cell>
          <cell r="Y2644">
            <v>1.0103785103785103</v>
          </cell>
          <cell r="Z2644">
            <v>1</v>
          </cell>
          <cell r="AA2644">
            <v>4</v>
          </cell>
          <cell r="AB2644">
            <v>200</v>
          </cell>
          <cell r="AC2644">
            <v>0.8</v>
          </cell>
          <cell r="AD2644">
            <v>160</v>
          </cell>
          <cell r="AH2644">
            <v>3.5</v>
          </cell>
        </row>
        <row r="2645">
          <cell r="A2645" t="str">
            <v>H2005024-000</v>
          </cell>
          <cell r="B2645" t="str">
            <v>Fixtures and fittings</v>
          </cell>
          <cell r="C2645">
            <v>1501</v>
          </cell>
          <cell r="D2645" t="str">
            <v>HR</v>
          </cell>
          <cell r="E2645">
            <v>70302395</v>
          </cell>
          <cell r="F2645">
            <v>5840</v>
          </cell>
          <cell r="G2645" t="str">
            <v>CHIRAWAT STATIONERY</v>
          </cell>
          <cell r="H2645" t="str">
            <v>CAMERA NIKON COOLPIX 7900</v>
          </cell>
          <cell r="I2645">
            <v>38693</v>
          </cell>
          <cell r="J2645">
            <v>38694</v>
          </cell>
          <cell r="K2645">
            <v>1820</v>
          </cell>
          <cell r="L2645">
            <v>1706</v>
          </cell>
          <cell r="M2645">
            <v>16990</v>
          </cell>
          <cell r="N2645">
            <v>1073.48</v>
          </cell>
          <cell r="O2645">
            <v>15916.52</v>
          </cell>
          <cell r="R2645">
            <v>2.4402E-2</v>
          </cell>
          <cell r="S2645">
            <v>414.58998000000003</v>
          </cell>
          <cell r="T2645">
            <v>26.195058960000001</v>
          </cell>
          <cell r="U2645">
            <v>388.39492104000004</v>
          </cell>
          <cell r="W2645">
            <v>2005</v>
          </cell>
          <cell r="X2645">
            <v>7</v>
          </cell>
          <cell r="Y2645">
            <v>1.0103785103785103</v>
          </cell>
          <cell r="Z2645">
            <v>1</v>
          </cell>
          <cell r="AA2645">
            <v>4</v>
          </cell>
          <cell r="AB2645">
            <v>500</v>
          </cell>
          <cell r="AC2645">
            <v>0.8</v>
          </cell>
          <cell r="AD2645">
            <v>400</v>
          </cell>
          <cell r="AH2645">
            <v>3.5</v>
          </cell>
        </row>
        <row r="2646">
          <cell r="A2646" t="str">
            <v>H2005024-001</v>
          </cell>
          <cell r="B2646" t="str">
            <v>Fixtures and fittings</v>
          </cell>
          <cell r="C2646">
            <v>1501</v>
          </cell>
          <cell r="D2646" t="str">
            <v>HR</v>
          </cell>
          <cell r="E2646" t="str">
            <v>N/A</v>
          </cell>
          <cell r="F2646">
            <v>5840</v>
          </cell>
          <cell r="G2646" t="str">
            <v>CHIRAWAT STATIONERY</v>
          </cell>
          <cell r="H2646" t="str">
            <v>STAND 150 CM CAMERA NIKON COOLPIX 7900</v>
          </cell>
          <cell r="I2646">
            <v>38693</v>
          </cell>
          <cell r="J2646">
            <v>38694</v>
          </cell>
          <cell r="K2646">
            <v>1820</v>
          </cell>
          <cell r="L2646">
            <v>1706</v>
          </cell>
          <cell r="M2646">
            <v>2100</v>
          </cell>
          <cell r="N2646">
            <v>132.63</v>
          </cell>
          <cell r="O2646">
            <v>1967.37</v>
          </cell>
          <cell r="R2646">
            <v>2.48069E-2</v>
          </cell>
          <cell r="S2646">
            <v>52.09449</v>
          </cell>
          <cell r="T2646">
            <v>3.2901391469999997</v>
          </cell>
          <cell r="U2646">
            <v>48.804350853000003</v>
          </cell>
          <cell r="W2646">
            <v>2005</v>
          </cell>
          <cell r="X2646">
            <v>7</v>
          </cell>
          <cell r="Y2646">
            <v>1.0103785103785103</v>
          </cell>
          <cell r="Z2646">
            <v>1</v>
          </cell>
          <cell r="AA2646">
            <v>4</v>
          </cell>
          <cell r="AB2646">
            <v>100</v>
          </cell>
          <cell r="AC2646">
            <v>0.8</v>
          </cell>
          <cell r="AD2646">
            <v>80</v>
          </cell>
          <cell r="AH2646">
            <v>3.5</v>
          </cell>
        </row>
        <row r="2647">
          <cell r="A2647" t="str">
            <v>H2005025-000</v>
          </cell>
          <cell r="B2647" t="str">
            <v>Fixtures and fittings</v>
          </cell>
          <cell r="C2647">
            <v>1501</v>
          </cell>
          <cell r="D2647" t="str">
            <v>HR</v>
          </cell>
          <cell r="E2647" t="str">
            <v>N/A</v>
          </cell>
          <cell r="F2647">
            <v>5840</v>
          </cell>
          <cell r="G2647" t="str">
            <v>CHIRAWAT STATIONERY</v>
          </cell>
          <cell r="H2647" t="str">
            <v>LAMINATOR LAMIER LMR-320</v>
          </cell>
          <cell r="I2647">
            <v>38693</v>
          </cell>
          <cell r="J2647">
            <v>38694</v>
          </cell>
          <cell r="K2647">
            <v>1820</v>
          </cell>
          <cell r="L2647">
            <v>1706</v>
          </cell>
          <cell r="M2647">
            <v>6300</v>
          </cell>
          <cell r="N2647">
            <v>398.01</v>
          </cell>
          <cell r="O2647">
            <v>5901.99</v>
          </cell>
          <cell r="R2647">
            <v>2.48069E-2</v>
          </cell>
          <cell r="S2647">
            <v>156.28346999999999</v>
          </cell>
          <cell r="T2647">
            <v>9.8733942690000003</v>
          </cell>
          <cell r="U2647">
            <v>146.41007573100001</v>
          </cell>
          <cell r="W2647">
            <v>2005</v>
          </cell>
          <cell r="X2647">
            <v>7</v>
          </cell>
          <cell r="Y2647">
            <v>1.0103785103785103</v>
          </cell>
          <cell r="Z2647">
            <v>1</v>
          </cell>
          <cell r="AA2647">
            <v>4</v>
          </cell>
          <cell r="AB2647">
            <v>200</v>
          </cell>
          <cell r="AC2647">
            <v>0.8</v>
          </cell>
          <cell r="AD2647">
            <v>160</v>
          </cell>
          <cell r="AH2647">
            <v>3.5</v>
          </cell>
        </row>
        <row r="2648">
          <cell r="A2648" t="str">
            <v>H2005029-000</v>
          </cell>
          <cell r="B2648" t="str">
            <v>Fixtures and fittings</v>
          </cell>
          <cell r="C2648">
            <v>1501</v>
          </cell>
          <cell r="D2648" t="str">
            <v>HR</v>
          </cell>
          <cell r="E2648" t="str">
            <v>N/A</v>
          </cell>
          <cell r="F2648">
            <v>9548</v>
          </cell>
          <cell r="G2648" t="str">
            <v>MD SERVICE CENTER CO., LTD</v>
          </cell>
          <cell r="H2648" t="str">
            <v>WEIGHTING M/C</v>
          </cell>
          <cell r="I2648">
            <v>38707</v>
          </cell>
          <cell r="J2648">
            <v>38707</v>
          </cell>
          <cell r="K2648">
            <v>1820</v>
          </cell>
          <cell r="L2648">
            <v>1719</v>
          </cell>
          <cell r="M2648">
            <v>5500</v>
          </cell>
          <cell r="N2648">
            <v>308.19</v>
          </cell>
          <cell r="O2648">
            <v>5191.8100000000004</v>
          </cell>
          <cell r="R2648">
            <v>2.48069E-2</v>
          </cell>
          <cell r="S2648">
            <v>136.43795</v>
          </cell>
          <cell r="T2648">
            <v>7.6452385109999996</v>
          </cell>
          <cell r="U2648">
            <v>128.792711489</v>
          </cell>
          <cell r="W2648">
            <v>2005</v>
          </cell>
          <cell r="X2648">
            <v>7</v>
          </cell>
          <cell r="Y2648">
            <v>1.0103785103785103</v>
          </cell>
          <cell r="Z2648">
            <v>1</v>
          </cell>
          <cell r="AA2648">
            <v>4</v>
          </cell>
          <cell r="AB2648">
            <v>100</v>
          </cell>
          <cell r="AC2648">
            <v>0.8</v>
          </cell>
          <cell r="AD2648">
            <v>80</v>
          </cell>
          <cell r="AH2648">
            <v>3.5</v>
          </cell>
        </row>
        <row r="2649">
          <cell r="A2649" t="str">
            <v>H2005030-000</v>
          </cell>
          <cell r="B2649" t="str">
            <v>Fixtures and fittings</v>
          </cell>
          <cell r="C2649">
            <v>1501</v>
          </cell>
          <cell r="D2649" t="str">
            <v>HR</v>
          </cell>
          <cell r="E2649" t="str">
            <v>FKFK020159</v>
          </cell>
          <cell r="F2649">
            <v>122067</v>
          </cell>
          <cell r="G2649" t="str">
            <v>CONTINUOUS FORM AND COMPOUTER CO., LTD</v>
          </cell>
          <cell r="H2649" t="str">
            <v>PRT-509 PRINTER EPSON STYLOUS PHOTO R310</v>
          </cell>
          <cell r="I2649">
            <v>38702</v>
          </cell>
          <cell r="J2649">
            <v>38718</v>
          </cell>
          <cell r="K2649">
            <v>1092</v>
          </cell>
          <cell r="L2649">
            <v>1002</v>
          </cell>
          <cell r="M2649">
            <v>5700</v>
          </cell>
          <cell r="N2649">
            <v>474.92</v>
          </cell>
          <cell r="O2649">
            <v>5225.08</v>
          </cell>
          <cell r="R2649">
            <v>2.48069E-2</v>
          </cell>
          <cell r="S2649">
            <v>141.39932999999999</v>
          </cell>
          <cell r="T2649">
            <v>11.781292948000001</v>
          </cell>
          <cell r="U2649">
            <v>129.61803705199998</v>
          </cell>
          <cell r="W2649">
            <v>2006</v>
          </cell>
          <cell r="X2649">
            <v>5</v>
          </cell>
          <cell r="Y2649">
            <v>1</v>
          </cell>
          <cell r="Z2649">
            <v>0.98352861266768554</v>
          </cell>
          <cell r="AA2649">
            <v>4</v>
          </cell>
          <cell r="AB2649">
            <v>140</v>
          </cell>
          <cell r="AC2649">
            <v>0.9</v>
          </cell>
          <cell r="AD2649">
            <v>130</v>
          </cell>
          <cell r="AH2649">
            <v>4.5</v>
          </cell>
        </row>
        <row r="2650">
          <cell r="A2650" t="str">
            <v>H2006001-000</v>
          </cell>
          <cell r="B2650" t="str">
            <v>Fixtures and fittings</v>
          </cell>
          <cell r="C2650">
            <v>1501</v>
          </cell>
          <cell r="D2650" t="str">
            <v>HR</v>
          </cell>
          <cell r="E2650" t="str">
            <v>N/A</v>
          </cell>
          <cell r="F2650" t="str">
            <v>4902-T357</v>
          </cell>
          <cell r="G2650" t="str">
            <v>THAI STEEL FURNITURE CO., LTD</v>
          </cell>
          <cell r="H2650" t="str">
            <v>TABLE FOR CANTEEN</v>
          </cell>
          <cell r="I2650">
            <v>38759</v>
          </cell>
          <cell r="J2650">
            <v>38760</v>
          </cell>
          <cell r="K2650">
            <v>1820</v>
          </cell>
          <cell r="L2650">
            <v>1772</v>
          </cell>
          <cell r="M2650">
            <v>2800</v>
          </cell>
          <cell r="N2650">
            <v>75.36</v>
          </cell>
          <cell r="O2650">
            <v>2724.64</v>
          </cell>
          <cell r="R2650">
            <v>2.4402E-2</v>
          </cell>
          <cell r="S2650">
            <v>68.325599999999994</v>
          </cell>
          <cell r="T2650">
            <v>1.8389347199999999</v>
          </cell>
          <cell r="U2650">
            <v>66.486665279999997</v>
          </cell>
          <cell r="W2650">
            <v>2006</v>
          </cell>
          <cell r="X2650">
            <v>7</v>
          </cell>
          <cell r="Y2650">
            <v>1</v>
          </cell>
          <cell r="Z2650">
            <v>1</v>
          </cell>
          <cell r="AA2650">
            <v>4</v>
          </cell>
          <cell r="AB2650">
            <v>100</v>
          </cell>
          <cell r="AC2650">
            <v>0.9</v>
          </cell>
          <cell r="AD2650">
            <v>90</v>
          </cell>
          <cell r="AH2650">
            <v>4.5</v>
          </cell>
        </row>
        <row r="2651">
          <cell r="A2651" t="str">
            <v>H2006002-000</v>
          </cell>
          <cell r="B2651" t="str">
            <v>Fixtures and fittings</v>
          </cell>
          <cell r="C2651">
            <v>1501</v>
          </cell>
          <cell r="D2651" t="str">
            <v>HR</v>
          </cell>
          <cell r="E2651" t="str">
            <v>N/A</v>
          </cell>
          <cell r="F2651" t="str">
            <v>4902-T357</v>
          </cell>
          <cell r="G2651" t="str">
            <v>THAI STEEL FURNITURE CO., LTD</v>
          </cell>
          <cell r="H2651" t="str">
            <v>TABLE FOR CANTEEN</v>
          </cell>
          <cell r="I2651">
            <v>38759</v>
          </cell>
          <cell r="J2651">
            <v>38760</v>
          </cell>
          <cell r="K2651">
            <v>1820</v>
          </cell>
          <cell r="L2651">
            <v>1772</v>
          </cell>
          <cell r="M2651">
            <v>2800</v>
          </cell>
          <cell r="N2651">
            <v>75.36</v>
          </cell>
          <cell r="O2651">
            <v>2724.64</v>
          </cell>
          <cell r="R2651">
            <v>2.4402E-2</v>
          </cell>
          <cell r="S2651">
            <v>68.325599999999994</v>
          </cell>
          <cell r="T2651">
            <v>1.8389347199999999</v>
          </cell>
          <cell r="U2651">
            <v>66.486665279999997</v>
          </cell>
          <cell r="W2651">
            <v>2006</v>
          </cell>
          <cell r="X2651">
            <v>7</v>
          </cell>
          <cell r="Y2651">
            <v>1</v>
          </cell>
          <cell r="Z2651">
            <v>1</v>
          </cell>
          <cell r="AA2651">
            <v>4</v>
          </cell>
          <cell r="AB2651">
            <v>100</v>
          </cell>
          <cell r="AC2651">
            <v>0.9</v>
          </cell>
          <cell r="AD2651">
            <v>90</v>
          </cell>
          <cell r="AH2651">
            <v>4.5</v>
          </cell>
        </row>
        <row r="2652">
          <cell r="A2652" t="str">
            <v>H2006003-000</v>
          </cell>
          <cell r="B2652" t="str">
            <v>Fixtures and fittings</v>
          </cell>
          <cell r="C2652">
            <v>1501</v>
          </cell>
          <cell r="D2652" t="str">
            <v>HR</v>
          </cell>
          <cell r="E2652" t="str">
            <v>N/A</v>
          </cell>
          <cell r="F2652" t="str">
            <v>4902-T357</v>
          </cell>
          <cell r="G2652" t="str">
            <v>THAI STEEL FURNITURE CO., LTD</v>
          </cell>
          <cell r="H2652" t="str">
            <v>TABLE FOR CANTEEN</v>
          </cell>
          <cell r="I2652">
            <v>38759</v>
          </cell>
          <cell r="J2652">
            <v>38760</v>
          </cell>
          <cell r="K2652">
            <v>1820</v>
          </cell>
          <cell r="L2652">
            <v>1772</v>
          </cell>
          <cell r="M2652">
            <v>2800</v>
          </cell>
          <cell r="N2652">
            <v>75.36</v>
          </cell>
          <cell r="O2652">
            <v>2724.64</v>
          </cell>
          <cell r="R2652">
            <v>2.28095E-2</v>
          </cell>
          <cell r="S2652">
            <v>63.866599999999998</v>
          </cell>
          <cell r="T2652">
            <v>1.7189239199999999</v>
          </cell>
          <cell r="U2652">
            <v>62.147676079999997</v>
          </cell>
          <cell r="W2652">
            <v>2006</v>
          </cell>
          <cell r="X2652">
            <v>7</v>
          </cell>
          <cell r="Y2652">
            <v>1</v>
          </cell>
          <cell r="Z2652">
            <v>1</v>
          </cell>
          <cell r="AA2652">
            <v>4</v>
          </cell>
          <cell r="AB2652">
            <v>100</v>
          </cell>
          <cell r="AC2652">
            <v>0.9</v>
          </cell>
          <cell r="AD2652">
            <v>90</v>
          </cell>
          <cell r="AH2652">
            <v>4.5</v>
          </cell>
        </row>
        <row r="2653">
          <cell r="A2653" t="str">
            <v>H2006004-000</v>
          </cell>
          <cell r="B2653" t="str">
            <v>Fixtures and fittings</v>
          </cell>
          <cell r="C2653">
            <v>1501</v>
          </cell>
          <cell r="D2653" t="str">
            <v>HR</v>
          </cell>
          <cell r="E2653" t="str">
            <v>N/A</v>
          </cell>
          <cell r="F2653" t="str">
            <v>4902-T357</v>
          </cell>
          <cell r="G2653" t="str">
            <v>THAI STEEL FURNITURE CO., LTD</v>
          </cell>
          <cell r="H2653" t="str">
            <v>TABLE FOR CANTEEN</v>
          </cell>
          <cell r="I2653">
            <v>38759</v>
          </cell>
          <cell r="J2653">
            <v>38760</v>
          </cell>
          <cell r="K2653">
            <v>1820</v>
          </cell>
          <cell r="L2653">
            <v>1772</v>
          </cell>
          <cell r="M2653">
            <v>2800</v>
          </cell>
          <cell r="N2653">
            <v>75.36</v>
          </cell>
          <cell r="O2653">
            <v>2724.64</v>
          </cell>
          <cell r="R2653">
            <v>2.4402E-2</v>
          </cell>
          <cell r="S2653">
            <v>68.325599999999994</v>
          </cell>
          <cell r="T2653">
            <v>1.8389347199999999</v>
          </cell>
          <cell r="U2653">
            <v>66.486665279999997</v>
          </cell>
          <cell r="W2653">
            <v>2006</v>
          </cell>
          <cell r="X2653">
            <v>7</v>
          </cell>
          <cell r="Y2653">
            <v>1</v>
          </cell>
          <cell r="Z2653">
            <v>1</v>
          </cell>
          <cell r="AA2653">
            <v>4</v>
          </cell>
          <cell r="AB2653">
            <v>100</v>
          </cell>
          <cell r="AC2653">
            <v>0.9</v>
          </cell>
          <cell r="AD2653">
            <v>90</v>
          </cell>
          <cell r="AH2653">
            <v>4.5</v>
          </cell>
        </row>
        <row r="2654">
          <cell r="A2654" t="str">
            <v>H2006005-000</v>
          </cell>
          <cell r="B2654" t="str">
            <v>Fixtures and fittings</v>
          </cell>
          <cell r="C2654">
            <v>1501</v>
          </cell>
          <cell r="D2654" t="str">
            <v>HR</v>
          </cell>
          <cell r="E2654" t="str">
            <v>N/A</v>
          </cell>
          <cell r="F2654" t="str">
            <v>4902-T357</v>
          </cell>
          <cell r="G2654" t="str">
            <v>THAI STEEL FURNITURE CO., LTD</v>
          </cell>
          <cell r="H2654" t="str">
            <v>TABLE FOR CANTEEN</v>
          </cell>
          <cell r="I2654">
            <v>38759</v>
          </cell>
          <cell r="J2654">
            <v>38760</v>
          </cell>
          <cell r="K2654">
            <v>1820</v>
          </cell>
          <cell r="L2654">
            <v>1772</v>
          </cell>
          <cell r="M2654">
            <v>2800</v>
          </cell>
          <cell r="N2654">
            <v>75.36</v>
          </cell>
          <cell r="O2654">
            <v>2724.64</v>
          </cell>
          <cell r="R2654">
            <v>2.4402E-2</v>
          </cell>
          <cell r="S2654">
            <v>68.325599999999994</v>
          </cell>
          <cell r="T2654">
            <v>1.8389347199999999</v>
          </cell>
          <cell r="U2654">
            <v>66.486665279999997</v>
          </cell>
          <cell r="W2654">
            <v>2006</v>
          </cell>
          <cell r="X2654">
            <v>7</v>
          </cell>
          <cell r="Y2654">
            <v>1</v>
          </cell>
          <cell r="Z2654">
            <v>1</v>
          </cell>
          <cell r="AA2654">
            <v>4</v>
          </cell>
          <cell r="AB2654">
            <v>100</v>
          </cell>
          <cell r="AC2654">
            <v>0.9</v>
          </cell>
          <cell r="AD2654">
            <v>90</v>
          </cell>
          <cell r="AH2654">
            <v>4.5</v>
          </cell>
        </row>
        <row r="2655">
          <cell r="A2655" t="str">
            <v>H2006006-000</v>
          </cell>
          <cell r="B2655" t="str">
            <v>Fixtures and fittings</v>
          </cell>
          <cell r="C2655">
            <v>1501</v>
          </cell>
          <cell r="D2655" t="str">
            <v>HR</v>
          </cell>
          <cell r="E2655" t="str">
            <v>N/A</v>
          </cell>
          <cell r="F2655" t="str">
            <v>4902-T357</v>
          </cell>
          <cell r="G2655" t="str">
            <v>THAI STEEL FURNITURE CO., LTD</v>
          </cell>
          <cell r="H2655" t="str">
            <v>TABLE FOR CANTEEN</v>
          </cell>
          <cell r="I2655">
            <v>38759</v>
          </cell>
          <cell r="J2655">
            <v>38760</v>
          </cell>
          <cell r="K2655">
            <v>1820</v>
          </cell>
          <cell r="L2655">
            <v>1772</v>
          </cell>
          <cell r="M2655">
            <v>2800</v>
          </cell>
          <cell r="N2655">
            <v>75.36</v>
          </cell>
          <cell r="O2655">
            <v>2724.64</v>
          </cell>
          <cell r="R2655">
            <v>2.4402E-2</v>
          </cell>
          <cell r="S2655">
            <v>68.325599999999994</v>
          </cell>
          <cell r="T2655">
            <v>1.8389347199999999</v>
          </cell>
          <cell r="U2655">
            <v>66.486665279999997</v>
          </cell>
          <cell r="W2655">
            <v>2006</v>
          </cell>
          <cell r="X2655">
            <v>7</v>
          </cell>
          <cell r="Y2655">
            <v>1</v>
          </cell>
          <cell r="Z2655">
            <v>1</v>
          </cell>
          <cell r="AA2655">
            <v>4</v>
          </cell>
          <cell r="AB2655">
            <v>100</v>
          </cell>
          <cell r="AC2655">
            <v>0.9</v>
          </cell>
          <cell r="AD2655">
            <v>90</v>
          </cell>
          <cell r="AH2655">
            <v>4.5</v>
          </cell>
        </row>
        <row r="2656">
          <cell r="A2656" t="str">
            <v>H2006007-000</v>
          </cell>
          <cell r="B2656" t="str">
            <v>Fixtures and fittings</v>
          </cell>
          <cell r="C2656">
            <v>1501</v>
          </cell>
          <cell r="D2656" t="str">
            <v>HR</v>
          </cell>
          <cell r="E2656" t="str">
            <v>N/A</v>
          </cell>
          <cell r="F2656" t="str">
            <v>4902-T357</v>
          </cell>
          <cell r="G2656" t="str">
            <v>THAI STEEL FURNITURE CO., LTD</v>
          </cell>
          <cell r="H2656" t="str">
            <v>TABLE FOR CANTEEN</v>
          </cell>
          <cell r="I2656">
            <v>38759</v>
          </cell>
          <cell r="J2656">
            <v>38760</v>
          </cell>
          <cell r="K2656">
            <v>1820</v>
          </cell>
          <cell r="L2656">
            <v>1772</v>
          </cell>
          <cell r="M2656">
            <v>2800</v>
          </cell>
          <cell r="N2656">
            <v>75.36</v>
          </cell>
          <cell r="O2656">
            <v>2724.64</v>
          </cell>
          <cell r="R2656">
            <v>2.4402E-2</v>
          </cell>
          <cell r="S2656">
            <v>68.325599999999994</v>
          </cell>
          <cell r="T2656">
            <v>1.8389347199999999</v>
          </cell>
          <cell r="U2656">
            <v>66.486665279999997</v>
          </cell>
          <cell r="W2656">
            <v>2006</v>
          </cell>
          <cell r="X2656">
            <v>7</v>
          </cell>
          <cell r="Y2656">
            <v>1</v>
          </cell>
          <cell r="Z2656">
            <v>1</v>
          </cell>
          <cell r="AA2656">
            <v>4</v>
          </cell>
          <cell r="AB2656">
            <v>100</v>
          </cell>
          <cell r="AC2656">
            <v>0.9</v>
          </cell>
          <cell r="AD2656">
            <v>90</v>
          </cell>
          <cell r="AH2656">
            <v>4.5</v>
          </cell>
        </row>
        <row r="2657">
          <cell r="A2657" t="str">
            <v>H2006008-000</v>
          </cell>
          <cell r="B2657" t="str">
            <v>Fixtures and fittings</v>
          </cell>
          <cell r="C2657">
            <v>1501</v>
          </cell>
          <cell r="D2657" t="str">
            <v>HR</v>
          </cell>
          <cell r="E2657" t="str">
            <v>N/A</v>
          </cell>
          <cell r="F2657" t="str">
            <v>4902-T357</v>
          </cell>
          <cell r="G2657" t="str">
            <v>THAI STEEL FURNITURE CO., LTD</v>
          </cell>
          <cell r="H2657" t="str">
            <v>TABLE FOR CANTEEN</v>
          </cell>
          <cell r="I2657">
            <v>38759</v>
          </cell>
          <cell r="J2657">
            <v>38760</v>
          </cell>
          <cell r="K2657">
            <v>1820</v>
          </cell>
          <cell r="L2657">
            <v>1772</v>
          </cell>
          <cell r="M2657">
            <v>2800</v>
          </cell>
          <cell r="N2657">
            <v>75.36</v>
          </cell>
          <cell r="O2657">
            <v>2724.64</v>
          </cell>
          <cell r="R2657">
            <v>2.4402E-2</v>
          </cell>
          <cell r="S2657">
            <v>68.325599999999994</v>
          </cell>
          <cell r="T2657">
            <v>1.8389347199999999</v>
          </cell>
          <cell r="U2657">
            <v>66.486665279999997</v>
          </cell>
          <cell r="W2657">
            <v>2006</v>
          </cell>
          <cell r="X2657">
            <v>7</v>
          </cell>
          <cell r="Y2657">
            <v>1</v>
          </cell>
          <cell r="Z2657">
            <v>1</v>
          </cell>
          <cell r="AA2657">
            <v>4</v>
          </cell>
          <cell r="AB2657">
            <v>100</v>
          </cell>
          <cell r="AC2657">
            <v>0.9</v>
          </cell>
          <cell r="AD2657">
            <v>90</v>
          </cell>
          <cell r="AH2657">
            <v>4.5</v>
          </cell>
        </row>
        <row r="2658">
          <cell r="A2658" t="str">
            <v>H2006009-000</v>
          </cell>
          <cell r="B2658" t="str">
            <v>Fixtures and fittings</v>
          </cell>
          <cell r="C2658">
            <v>1501</v>
          </cell>
          <cell r="D2658" t="str">
            <v>HR</v>
          </cell>
          <cell r="E2658" t="str">
            <v>N/A</v>
          </cell>
          <cell r="F2658" t="str">
            <v>4902-T357</v>
          </cell>
          <cell r="G2658" t="str">
            <v>THAI STEEL FURNITURE CO., LTD</v>
          </cell>
          <cell r="H2658" t="str">
            <v>TABLE FOR CANTEEN</v>
          </cell>
          <cell r="I2658">
            <v>38759</v>
          </cell>
          <cell r="J2658">
            <v>38760</v>
          </cell>
          <cell r="K2658">
            <v>1820</v>
          </cell>
          <cell r="L2658">
            <v>1772</v>
          </cell>
          <cell r="M2658">
            <v>2800</v>
          </cell>
          <cell r="N2658">
            <v>75.36</v>
          </cell>
          <cell r="O2658">
            <v>2724.64</v>
          </cell>
          <cell r="R2658">
            <v>2.30887E-2</v>
          </cell>
          <cell r="S2658">
            <v>64.648359999999997</v>
          </cell>
          <cell r="T2658">
            <v>1.7399644320000001</v>
          </cell>
          <cell r="U2658">
            <v>62.908395567999996</v>
          </cell>
          <cell r="W2658">
            <v>2006</v>
          </cell>
          <cell r="X2658">
            <v>7</v>
          </cell>
          <cell r="Y2658">
            <v>1</v>
          </cell>
          <cell r="Z2658">
            <v>1</v>
          </cell>
          <cell r="AA2658">
            <v>4</v>
          </cell>
          <cell r="AB2658">
            <v>100</v>
          </cell>
          <cell r="AC2658">
            <v>0.9</v>
          </cell>
          <cell r="AD2658">
            <v>90</v>
          </cell>
          <cell r="AH2658">
            <v>4.5</v>
          </cell>
        </row>
        <row r="2659">
          <cell r="A2659" t="str">
            <v>H2006010-000</v>
          </cell>
          <cell r="B2659" t="str">
            <v>Fixtures and fittings</v>
          </cell>
          <cell r="C2659">
            <v>1501</v>
          </cell>
          <cell r="D2659" t="str">
            <v>HR</v>
          </cell>
          <cell r="E2659" t="str">
            <v>N/A</v>
          </cell>
          <cell r="F2659" t="str">
            <v>4902-T357</v>
          </cell>
          <cell r="G2659" t="str">
            <v>THAI STEEL FURNITURE CO., LTD</v>
          </cell>
          <cell r="H2659" t="str">
            <v>TABLE FOR CANTEEN</v>
          </cell>
          <cell r="I2659">
            <v>38759</v>
          </cell>
          <cell r="J2659">
            <v>38760</v>
          </cell>
          <cell r="K2659">
            <v>1820</v>
          </cell>
          <cell r="L2659">
            <v>1772</v>
          </cell>
          <cell r="M2659">
            <v>2800</v>
          </cell>
          <cell r="N2659">
            <v>75.36</v>
          </cell>
          <cell r="O2659">
            <v>2724.64</v>
          </cell>
          <cell r="R2659">
            <v>2.30887E-2</v>
          </cell>
          <cell r="S2659">
            <v>64.648359999999997</v>
          </cell>
          <cell r="T2659">
            <v>1.7399644320000001</v>
          </cell>
          <cell r="U2659">
            <v>62.908395567999996</v>
          </cell>
          <cell r="W2659">
            <v>2006</v>
          </cell>
          <cell r="X2659">
            <v>7</v>
          </cell>
          <cell r="Y2659">
            <v>1</v>
          </cell>
          <cell r="Z2659">
            <v>1</v>
          </cell>
          <cell r="AA2659">
            <v>4</v>
          </cell>
          <cell r="AB2659">
            <v>100</v>
          </cell>
          <cell r="AC2659">
            <v>0.9</v>
          </cell>
          <cell r="AD2659">
            <v>90</v>
          </cell>
          <cell r="AH2659">
            <v>4.5</v>
          </cell>
        </row>
        <row r="2660">
          <cell r="A2660" t="str">
            <v>H2006011-000</v>
          </cell>
          <cell r="B2660" t="str">
            <v>Fixtures and fittings</v>
          </cell>
          <cell r="C2660">
            <v>1501</v>
          </cell>
          <cell r="D2660" t="str">
            <v>HR</v>
          </cell>
          <cell r="E2660" t="str">
            <v>N/A</v>
          </cell>
          <cell r="F2660" t="str">
            <v>4902-T357</v>
          </cell>
          <cell r="G2660" t="str">
            <v>THAI STEEL FURNITURE CO., LTD</v>
          </cell>
          <cell r="H2660" t="str">
            <v>TABLE FOR CANTEEN</v>
          </cell>
          <cell r="I2660">
            <v>38759</v>
          </cell>
          <cell r="J2660">
            <v>38760</v>
          </cell>
          <cell r="K2660">
            <v>1820</v>
          </cell>
          <cell r="L2660">
            <v>1772</v>
          </cell>
          <cell r="M2660">
            <v>2800</v>
          </cell>
          <cell r="N2660">
            <v>75.36</v>
          </cell>
          <cell r="O2660">
            <v>2724.64</v>
          </cell>
          <cell r="R2660">
            <v>2.30887E-2</v>
          </cell>
          <cell r="S2660">
            <v>64.648359999999997</v>
          </cell>
          <cell r="T2660">
            <v>1.7399644320000001</v>
          </cell>
          <cell r="U2660">
            <v>62.908395567999996</v>
          </cell>
          <cell r="W2660">
            <v>2006</v>
          </cell>
          <cell r="X2660">
            <v>7</v>
          </cell>
          <cell r="Y2660">
            <v>1</v>
          </cell>
          <cell r="Z2660">
            <v>1</v>
          </cell>
          <cell r="AA2660">
            <v>4</v>
          </cell>
          <cell r="AB2660">
            <v>100</v>
          </cell>
          <cell r="AC2660">
            <v>0.9</v>
          </cell>
          <cell r="AD2660">
            <v>90</v>
          </cell>
          <cell r="AH2660">
            <v>4.5</v>
          </cell>
        </row>
        <row r="2661">
          <cell r="A2661" t="str">
            <v>H2006012-000</v>
          </cell>
          <cell r="B2661" t="str">
            <v>Fixtures and fittings</v>
          </cell>
          <cell r="C2661">
            <v>1501</v>
          </cell>
          <cell r="D2661" t="str">
            <v>HR</v>
          </cell>
          <cell r="E2661" t="str">
            <v>N/A</v>
          </cell>
          <cell r="F2661" t="str">
            <v>4902-T357</v>
          </cell>
          <cell r="G2661" t="str">
            <v>THAI STEEL FURNITURE CO., LTD</v>
          </cell>
          <cell r="H2661" t="str">
            <v>TABLE FOR CANTEEN</v>
          </cell>
          <cell r="I2661">
            <v>38759</v>
          </cell>
          <cell r="J2661">
            <v>38760</v>
          </cell>
          <cell r="K2661">
            <v>1820</v>
          </cell>
          <cell r="L2661">
            <v>1772</v>
          </cell>
          <cell r="M2661">
            <v>2800</v>
          </cell>
          <cell r="N2661">
            <v>75.36</v>
          </cell>
          <cell r="O2661">
            <v>2724.64</v>
          </cell>
          <cell r="R2661">
            <v>2.3822300000000001E-2</v>
          </cell>
          <cell r="S2661">
            <v>66.70244000000001</v>
          </cell>
          <cell r="T2661">
            <v>1.7952485280000001</v>
          </cell>
          <cell r="U2661">
            <v>64.907191472000008</v>
          </cell>
          <cell r="W2661">
            <v>2006</v>
          </cell>
          <cell r="X2661">
            <v>7</v>
          </cell>
          <cell r="Y2661">
            <v>1</v>
          </cell>
          <cell r="Z2661">
            <v>1</v>
          </cell>
          <cell r="AA2661">
            <v>4</v>
          </cell>
          <cell r="AB2661">
            <v>100</v>
          </cell>
          <cell r="AC2661">
            <v>0.9</v>
          </cell>
          <cell r="AD2661">
            <v>90</v>
          </cell>
          <cell r="AH2661">
            <v>4.5</v>
          </cell>
        </row>
        <row r="2662">
          <cell r="A2662" t="str">
            <v>H2006013-000</v>
          </cell>
          <cell r="B2662" t="str">
            <v>Fixtures and fittings</v>
          </cell>
          <cell r="C2662">
            <v>1501</v>
          </cell>
          <cell r="D2662" t="str">
            <v>HR</v>
          </cell>
          <cell r="E2662" t="str">
            <v>N/A</v>
          </cell>
          <cell r="F2662" t="str">
            <v>4902-T357</v>
          </cell>
          <cell r="G2662" t="str">
            <v>THAI STEEL FURNITURE CO., LTD</v>
          </cell>
          <cell r="H2662" t="str">
            <v>TABLE FOR CANTEEN</v>
          </cell>
          <cell r="I2662">
            <v>38759</v>
          </cell>
          <cell r="J2662">
            <v>38760</v>
          </cell>
          <cell r="K2662">
            <v>1820</v>
          </cell>
          <cell r="L2662">
            <v>1772</v>
          </cell>
          <cell r="M2662">
            <v>2800</v>
          </cell>
          <cell r="N2662">
            <v>75.36</v>
          </cell>
          <cell r="O2662">
            <v>2724.64</v>
          </cell>
          <cell r="R2662">
            <v>2.4402E-2</v>
          </cell>
          <cell r="S2662">
            <v>68.325599999999994</v>
          </cell>
          <cell r="T2662">
            <v>1.8389347199999999</v>
          </cell>
          <cell r="U2662">
            <v>66.486665279999997</v>
          </cell>
          <cell r="W2662">
            <v>2006</v>
          </cell>
          <cell r="X2662">
            <v>7</v>
          </cell>
          <cell r="Y2662">
            <v>1</v>
          </cell>
          <cell r="Z2662">
            <v>1</v>
          </cell>
          <cell r="AA2662">
            <v>4</v>
          </cell>
          <cell r="AB2662">
            <v>100</v>
          </cell>
          <cell r="AC2662">
            <v>0.9</v>
          </cell>
          <cell r="AD2662">
            <v>90</v>
          </cell>
          <cell r="AH2662">
            <v>4.5</v>
          </cell>
        </row>
        <row r="2663">
          <cell r="A2663" t="str">
            <v>H2006014-000</v>
          </cell>
          <cell r="B2663" t="str">
            <v>Fixtures and fittings</v>
          </cell>
          <cell r="C2663">
            <v>1501</v>
          </cell>
          <cell r="D2663" t="str">
            <v>HR</v>
          </cell>
          <cell r="E2663" t="str">
            <v>N/A</v>
          </cell>
          <cell r="F2663" t="str">
            <v>4902-T357</v>
          </cell>
          <cell r="G2663" t="str">
            <v>THAI STEEL FURNITURE CO., LTD</v>
          </cell>
          <cell r="H2663" t="str">
            <v>TABLE FOR CANTEEN</v>
          </cell>
          <cell r="I2663">
            <v>38759</v>
          </cell>
          <cell r="J2663">
            <v>38760</v>
          </cell>
          <cell r="K2663">
            <v>1820</v>
          </cell>
          <cell r="L2663">
            <v>1772</v>
          </cell>
          <cell r="M2663">
            <v>2800</v>
          </cell>
          <cell r="N2663">
            <v>75.36</v>
          </cell>
          <cell r="O2663">
            <v>2724.64</v>
          </cell>
          <cell r="R2663">
            <v>2.30887E-2</v>
          </cell>
          <cell r="S2663">
            <v>64.648359999999997</v>
          </cell>
          <cell r="T2663">
            <v>1.7399644320000001</v>
          </cell>
          <cell r="U2663">
            <v>62.908395567999996</v>
          </cell>
          <cell r="W2663">
            <v>2006</v>
          </cell>
          <cell r="X2663">
            <v>7</v>
          </cell>
          <cell r="Y2663">
            <v>1</v>
          </cell>
          <cell r="Z2663">
            <v>1</v>
          </cell>
          <cell r="AA2663">
            <v>4</v>
          </cell>
          <cell r="AB2663">
            <v>100</v>
          </cell>
          <cell r="AC2663">
            <v>0.9</v>
          </cell>
          <cell r="AD2663">
            <v>90</v>
          </cell>
          <cell r="AH2663">
            <v>4.5</v>
          </cell>
        </row>
        <row r="2664">
          <cell r="A2664" t="str">
            <v>H2006015-000</v>
          </cell>
          <cell r="B2664" t="str">
            <v>Fixtures and fittings</v>
          </cell>
          <cell r="C2664">
            <v>1501</v>
          </cell>
          <cell r="D2664" t="str">
            <v>HR</v>
          </cell>
          <cell r="E2664" t="str">
            <v>N/A</v>
          </cell>
          <cell r="F2664" t="str">
            <v>4902-T357</v>
          </cell>
          <cell r="G2664" t="str">
            <v>THAI STEEL FURNITURE CO., LTD</v>
          </cell>
          <cell r="H2664" t="str">
            <v>TABLE FOR CANTEEN</v>
          </cell>
          <cell r="I2664">
            <v>38759</v>
          </cell>
          <cell r="J2664">
            <v>38760</v>
          </cell>
          <cell r="K2664">
            <v>1820</v>
          </cell>
          <cell r="L2664">
            <v>1772</v>
          </cell>
          <cell r="M2664">
            <v>2800</v>
          </cell>
          <cell r="N2664">
            <v>75.36</v>
          </cell>
          <cell r="O2664">
            <v>2724.64</v>
          </cell>
          <cell r="R2664">
            <v>2.30887E-2</v>
          </cell>
          <cell r="S2664">
            <v>64.648359999999997</v>
          </cell>
          <cell r="T2664">
            <v>1.7399644320000001</v>
          </cell>
          <cell r="U2664">
            <v>62.908395567999996</v>
          </cell>
          <cell r="W2664">
            <v>2006</v>
          </cell>
          <cell r="X2664">
            <v>7</v>
          </cell>
          <cell r="Y2664">
            <v>1</v>
          </cell>
          <cell r="Z2664">
            <v>1</v>
          </cell>
          <cell r="AA2664">
            <v>4</v>
          </cell>
          <cell r="AB2664">
            <v>100</v>
          </cell>
          <cell r="AC2664">
            <v>0.9</v>
          </cell>
          <cell r="AD2664">
            <v>90</v>
          </cell>
          <cell r="AH2664">
            <v>4.5</v>
          </cell>
        </row>
        <row r="2665">
          <cell r="A2665" t="str">
            <v>H2006016-000</v>
          </cell>
          <cell r="B2665" t="str">
            <v>Fixtures and fittings</v>
          </cell>
          <cell r="C2665">
            <v>1501</v>
          </cell>
          <cell r="D2665" t="str">
            <v>HR</v>
          </cell>
          <cell r="E2665" t="str">
            <v>N/A</v>
          </cell>
          <cell r="F2665" t="str">
            <v>4902-T357</v>
          </cell>
          <cell r="G2665" t="str">
            <v>THAI STEEL FURNITURE CO., LTD</v>
          </cell>
          <cell r="H2665" t="str">
            <v>TABLE FOR CANTEEN</v>
          </cell>
          <cell r="I2665">
            <v>38759</v>
          </cell>
          <cell r="J2665">
            <v>38760</v>
          </cell>
          <cell r="K2665">
            <v>1820</v>
          </cell>
          <cell r="L2665">
            <v>1772</v>
          </cell>
          <cell r="M2665">
            <v>2800</v>
          </cell>
          <cell r="N2665">
            <v>75.36</v>
          </cell>
          <cell r="O2665">
            <v>2724.64</v>
          </cell>
          <cell r="R2665">
            <v>2.30887E-2</v>
          </cell>
          <cell r="S2665">
            <v>64.648359999999997</v>
          </cell>
          <cell r="T2665">
            <v>1.7399644320000001</v>
          </cell>
          <cell r="U2665">
            <v>62.908395567999996</v>
          </cell>
          <cell r="W2665">
            <v>2006</v>
          </cell>
          <cell r="X2665">
            <v>7</v>
          </cell>
          <cell r="Y2665">
            <v>1</v>
          </cell>
          <cell r="Z2665">
            <v>1</v>
          </cell>
          <cell r="AA2665">
            <v>4</v>
          </cell>
          <cell r="AB2665">
            <v>100</v>
          </cell>
          <cell r="AC2665">
            <v>0.9</v>
          </cell>
          <cell r="AD2665">
            <v>90</v>
          </cell>
          <cell r="AH2665">
            <v>4.5</v>
          </cell>
        </row>
        <row r="2666">
          <cell r="A2666" t="str">
            <v>H2006017-000</v>
          </cell>
          <cell r="B2666" t="str">
            <v>Fixtures and fittings</v>
          </cell>
          <cell r="C2666">
            <v>1501</v>
          </cell>
          <cell r="D2666" t="str">
            <v>HR</v>
          </cell>
          <cell r="E2666" t="str">
            <v>N/A</v>
          </cell>
          <cell r="F2666" t="str">
            <v>603/011</v>
          </cell>
          <cell r="G2666" t="str">
            <v>U-TECH MATERIAL LTD.,PART</v>
          </cell>
          <cell r="H2666" t="str">
            <v>PING PONG TABLE BUTTERFLY 20MM</v>
          </cell>
          <cell r="I2666">
            <v>38779</v>
          </cell>
          <cell r="J2666">
            <v>38780</v>
          </cell>
          <cell r="K2666">
            <v>1820</v>
          </cell>
          <cell r="L2666">
            <v>1792</v>
          </cell>
          <cell r="M2666">
            <v>5580</v>
          </cell>
          <cell r="N2666">
            <v>88.9</v>
          </cell>
          <cell r="O2666">
            <v>5491.1</v>
          </cell>
          <cell r="R2666">
            <v>2.3822300000000001E-2</v>
          </cell>
          <cell r="S2666">
            <v>132.92843400000001</v>
          </cell>
          <cell r="T2666">
            <v>2.1178024700000004</v>
          </cell>
          <cell r="U2666">
            <v>130.81063153000002</v>
          </cell>
          <cell r="W2666">
            <v>2006</v>
          </cell>
          <cell r="X2666">
            <v>7</v>
          </cell>
          <cell r="Y2666">
            <v>1</v>
          </cell>
          <cell r="Z2666">
            <v>1</v>
          </cell>
          <cell r="AA2666">
            <v>4</v>
          </cell>
          <cell r="AB2666">
            <v>100</v>
          </cell>
          <cell r="AC2666">
            <v>0.9</v>
          </cell>
          <cell r="AD2666">
            <v>90</v>
          </cell>
          <cell r="AH2666">
            <v>4.5</v>
          </cell>
        </row>
        <row r="2667">
          <cell r="A2667" t="str">
            <v>H2006018-000</v>
          </cell>
          <cell r="B2667" t="str">
            <v>Fixtures and fittings</v>
          </cell>
          <cell r="C2667">
            <v>1501</v>
          </cell>
          <cell r="D2667" t="str">
            <v>HR</v>
          </cell>
          <cell r="E2667" t="str">
            <v>N/A</v>
          </cell>
          <cell r="F2667" t="str">
            <v>4903-T287</v>
          </cell>
          <cell r="G2667" t="str">
            <v>THAI STEEL FURNITURE</v>
          </cell>
          <cell r="H2667" t="str">
            <v>LOGKER CABINET 18 SLOT</v>
          </cell>
          <cell r="I2667">
            <v>38785</v>
          </cell>
          <cell r="J2667">
            <v>38786</v>
          </cell>
          <cell r="K2667">
            <v>1820</v>
          </cell>
          <cell r="L2667">
            <v>1798</v>
          </cell>
          <cell r="M2667">
            <v>7435</v>
          </cell>
          <cell r="N2667">
            <v>93.95</v>
          </cell>
          <cell r="O2667">
            <v>7341.05</v>
          </cell>
          <cell r="R2667">
            <v>2.30887E-2</v>
          </cell>
          <cell r="S2667">
            <v>171.66448450000001</v>
          </cell>
          <cell r="T2667">
            <v>2.1691833649999999</v>
          </cell>
          <cell r="U2667">
            <v>169.49530113500001</v>
          </cell>
          <cell r="W2667">
            <v>2006</v>
          </cell>
          <cell r="X2667">
            <v>7</v>
          </cell>
          <cell r="Y2667">
            <v>1</v>
          </cell>
          <cell r="Z2667">
            <v>1</v>
          </cell>
          <cell r="AA2667">
            <v>4</v>
          </cell>
          <cell r="AB2667">
            <v>200</v>
          </cell>
          <cell r="AC2667">
            <v>0.9</v>
          </cell>
          <cell r="AD2667">
            <v>180</v>
          </cell>
          <cell r="AH2667">
            <v>4.5</v>
          </cell>
        </row>
        <row r="2668">
          <cell r="A2668" t="str">
            <v>H2006019-000</v>
          </cell>
          <cell r="B2668" t="str">
            <v>Fixtures and fittings</v>
          </cell>
          <cell r="C2668">
            <v>1501</v>
          </cell>
          <cell r="D2668" t="str">
            <v>HR</v>
          </cell>
          <cell r="E2668" t="str">
            <v>N/A</v>
          </cell>
          <cell r="F2668" t="str">
            <v>4903-T287</v>
          </cell>
          <cell r="G2668" t="str">
            <v>THAI STEEL FURNITURE</v>
          </cell>
          <cell r="H2668" t="str">
            <v>LOGKER CABINET 18 SLOT</v>
          </cell>
          <cell r="I2668">
            <v>38785</v>
          </cell>
          <cell r="J2668">
            <v>38786</v>
          </cell>
          <cell r="K2668">
            <v>1820</v>
          </cell>
          <cell r="L2668">
            <v>1798</v>
          </cell>
          <cell r="M2668">
            <v>7435</v>
          </cell>
          <cell r="N2668">
            <v>93.95</v>
          </cell>
          <cell r="O2668">
            <v>7341.05</v>
          </cell>
          <cell r="R2668">
            <v>2.28095E-2</v>
          </cell>
          <cell r="S2668">
            <v>169.58863249999999</v>
          </cell>
          <cell r="T2668">
            <v>2.1429525250000001</v>
          </cell>
          <cell r="U2668">
            <v>167.44567997499999</v>
          </cell>
          <cell r="W2668">
            <v>2006</v>
          </cell>
          <cell r="X2668">
            <v>7</v>
          </cell>
          <cell r="Y2668">
            <v>1</v>
          </cell>
          <cell r="Z2668">
            <v>1</v>
          </cell>
          <cell r="AA2668">
            <v>4</v>
          </cell>
          <cell r="AB2668">
            <v>200</v>
          </cell>
          <cell r="AC2668">
            <v>0.9</v>
          </cell>
          <cell r="AD2668">
            <v>180</v>
          </cell>
          <cell r="AH2668">
            <v>4.5</v>
          </cell>
        </row>
        <row r="2669">
          <cell r="A2669" t="str">
            <v>H2006020-000</v>
          </cell>
          <cell r="B2669" t="str">
            <v>Fixtures and fittings</v>
          </cell>
          <cell r="C2669">
            <v>1501</v>
          </cell>
          <cell r="D2669" t="str">
            <v>HR</v>
          </cell>
          <cell r="E2669" t="str">
            <v>N/A</v>
          </cell>
          <cell r="F2669" t="str">
            <v>4903-T287</v>
          </cell>
          <cell r="G2669" t="str">
            <v>THAI STEEL FURNITURE</v>
          </cell>
          <cell r="H2669" t="str">
            <v>LOGKER CABINET 18 SLOT</v>
          </cell>
          <cell r="I2669">
            <v>38785</v>
          </cell>
          <cell r="J2669">
            <v>38786</v>
          </cell>
          <cell r="K2669">
            <v>1820</v>
          </cell>
          <cell r="L2669">
            <v>1798</v>
          </cell>
          <cell r="M2669">
            <v>7435</v>
          </cell>
          <cell r="N2669">
            <v>93.95</v>
          </cell>
          <cell r="O2669">
            <v>7341.05</v>
          </cell>
          <cell r="R2669">
            <v>2.28095E-2</v>
          </cell>
          <cell r="S2669">
            <v>169.58863249999999</v>
          </cell>
          <cell r="T2669">
            <v>2.1429525250000001</v>
          </cell>
          <cell r="U2669">
            <v>167.44567997499999</v>
          </cell>
          <cell r="W2669">
            <v>2006</v>
          </cell>
          <cell r="X2669">
            <v>7</v>
          </cell>
          <cell r="Y2669">
            <v>1</v>
          </cell>
          <cell r="Z2669">
            <v>1</v>
          </cell>
          <cell r="AA2669">
            <v>4</v>
          </cell>
          <cell r="AB2669">
            <v>200</v>
          </cell>
          <cell r="AC2669">
            <v>0.9</v>
          </cell>
          <cell r="AD2669">
            <v>180</v>
          </cell>
          <cell r="AH2669">
            <v>4.5</v>
          </cell>
        </row>
        <row r="2670">
          <cell r="A2670" t="str">
            <v>H2006021-000</v>
          </cell>
          <cell r="B2670" t="str">
            <v>Fixtures and fittings</v>
          </cell>
          <cell r="C2670">
            <v>1501</v>
          </cell>
          <cell r="D2670" t="str">
            <v>HR</v>
          </cell>
          <cell r="E2670" t="str">
            <v>N/A</v>
          </cell>
          <cell r="F2670" t="str">
            <v>4903-T287</v>
          </cell>
          <cell r="G2670" t="str">
            <v>THAI STEEL FURNITURE</v>
          </cell>
          <cell r="H2670" t="str">
            <v>LOGKER CABINET 18 SLOT</v>
          </cell>
          <cell r="I2670">
            <v>38785</v>
          </cell>
          <cell r="J2670">
            <v>38786</v>
          </cell>
          <cell r="K2670">
            <v>1820</v>
          </cell>
          <cell r="L2670">
            <v>1798</v>
          </cell>
          <cell r="M2670">
            <v>7435</v>
          </cell>
          <cell r="N2670">
            <v>93.95</v>
          </cell>
          <cell r="O2670">
            <v>7341.05</v>
          </cell>
          <cell r="R2670">
            <v>2.28095E-2</v>
          </cell>
          <cell r="S2670">
            <v>169.58863249999999</v>
          </cell>
          <cell r="T2670">
            <v>2.1429525250000001</v>
          </cell>
          <cell r="U2670">
            <v>167.44567997499999</v>
          </cell>
          <cell r="W2670">
            <v>2006</v>
          </cell>
          <cell r="X2670">
            <v>7</v>
          </cell>
          <cell r="Y2670">
            <v>1</v>
          </cell>
          <cell r="Z2670">
            <v>1</v>
          </cell>
          <cell r="AA2670">
            <v>4</v>
          </cell>
          <cell r="AB2670">
            <v>200</v>
          </cell>
          <cell r="AC2670">
            <v>0.9</v>
          </cell>
          <cell r="AD2670">
            <v>180</v>
          </cell>
          <cell r="AH2670">
            <v>4.5</v>
          </cell>
        </row>
        <row r="2671">
          <cell r="A2671" t="str">
            <v>H2006022-000</v>
          </cell>
          <cell r="B2671" t="str">
            <v>Fixtures and fittings</v>
          </cell>
          <cell r="C2671">
            <v>1501</v>
          </cell>
          <cell r="D2671" t="str">
            <v>HR</v>
          </cell>
          <cell r="E2671" t="str">
            <v>N/A</v>
          </cell>
          <cell r="F2671" t="str">
            <v>4903-T287</v>
          </cell>
          <cell r="G2671" t="str">
            <v>THAI STEEL FURNITURE</v>
          </cell>
          <cell r="H2671" t="str">
            <v>LOGKER CABINET 18 SLOT</v>
          </cell>
          <cell r="I2671">
            <v>38785</v>
          </cell>
          <cell r="J2671">
            <v>38786</v>
          </cell>
          <cell r="K2671">
            <v>1820</v>
          </cell>
          <cell r="L2671">
            <v>1798</v>
          </cell>
          <cell r="M2671">
            <v>7435</v>
          </cell>
          <cell r="N2671">
            <v>93.95</v>
          </cell>
          <cell r="O2671">
            <v>7341.05</v>
          </cell>
          <cell r="R2671">
            <v>2.28095E-2</v>
          </cell>
          <cell r="S2671">
            <v>169.58863249999999</v>
          </cell>
          <cell r="T2671">
            <v>2.1429525250000001</v>
          </cell>
          <cell r="U2671">
            <v>167.44567997499999</v>
          </cell>
          <cell r="W2671">
            <v>2006</v>
          </cell>
          <cell r="X2671">
            <v>7</v>
          </cell>
          <cell r="Y2671">
            <v>1</v>
          </cell>
          <cell r="Z2671">
            <v>1</v>
          </cell>
          <cell r="AA2671">
            <v>4</v>
          </cell>
          <cell r="AB2671">
            <v>200</v>
          </cell>
          <cell r="AC2671">
            <v>0.9</v>
          </cell>
          <cell r="AD2671">
            <v>180</v>
          </cell>
          <cell r="AH2671">
            <v>4.5</v>
          </cell>
        </row>
        <row r="2672">
          <cell r="A2672" t="str">
            <v>H2006023-000</v>
          </cell>
          <cell r="B2672" t="str">
            <v>Fixtures and fittings</v>
          </cell>
          <cell r="C2672">
            <v>1501</v>
          </cell>
          <cell r="D2672" t="str">
            <v>HR</v>
          </cell>
          <cell r="E2672" t="str">
            <v>N/A</v>
          </cell>
          <cell r="F2672" t="str">
            <v>4903-T287</v>
          </cell>
          <cell r="G2672" t="str">
            <v>THAI STEEL FURNITURE</v>
          </cell>
          <cell r="H2672" t="str">
            <v>LOGKER CABINET 18 SLOT</v>
          </cell>
          <cell r="I2672">
            <v>38785</v>
          </cell>
          <cell r="J2672">
            <v>38786</v>
          </cell>
          <cell r="K2672">
            <v>1820</v>
          </cell>
          <cell r="L2672">
            <v>1798</v>
          </cell>
          <cell r="M2672">
            <v>7435</v>
          </cell>
          <cell r="N2672">
            <v>93.95</v>
          </cell>
          <cell r="O2672">
            <v>7341.05</v>
          </cell>
          <cell r="R2672">
            <v>2.28095E-2</v>
          </cell>
          <cell r="S2672">
            <v>169.58863249999999</v>
          </cell>
          <cell r="T2672">
            <v>2.1429525250000001</v>
          </cell>
          <cell r="U2672">
            <v>167.44567997499999</v>
          </cell>
          <cell r="W2672">
            <v>2006</v>
          </cell>
          <cell r="X2672">
            <v>7</v>
          </cell>
          <cell r="Y2672">
            <v>1</v>
          </cell>
          <cell r="Z2672">
            <v>1</v>
          </cell>
          <cell r="AA2672">
            <v>4</v>
          </cell>
          <cell r="AB2672">
            <v>200</v>
          </cell>
          <cell r="AC2672">
            <v>0.9</v>
          </cell>
          <cell r="AD2672">
            <v>180</v>
          </cell>
          <cell r="AH2672">
            <v>4.5</v>
          </cell>
        </row>
        <row r="2673">
          <cell r="A2673" t="str">
            <v>H990001-000</v>
          </cell>
          <cell r="B2673" t="str">
            <v>Fixtures and fittings</v>
          </cell>
          <cell r="C2673">
            <v>1501</v>
          </cell>
          <cell r="D2673" t="str">
            <v>HR</v>
          </cell>
          <cell r="E2673" t="str">
            <v>N/A</v>
          </cell>
          <cell r="F2673">
            <v>4210170</v>
          </cell>
          <cell r="G2673" t="str">
            <v>NCOA</v>
          </cell>
          <cell r="H2673" t="str">
            <v>SCANNER (LPT INTERFACE)</v>
          </cell>
          <cell r="I2673">
            <v>36245</v>
          </cell>
          <cell r="J2673">
            <v>36254</v>
          </cell>
          <cell r="K2673">
            <v>1820</v>
          </cell>
          <cell r="L2673">
            <v>0</v>
          </cell>
          <cell r="M2673">
            <v>6800</v>
          </cell>
          <cell r="N2673">
            <v>6799</v>
          </cell>
          <cell r="O2673">
            <v>1</v>
          </cell>
          <cell r="R2673">
            <v>2.28095E-2</v>
          </cell>
          <cell r="S2673">
            <v>155.1046</v>
          </cell>
          <cell r="T2673">
            <v>155.08179050000001</v>
          </cell>
          <cell r="U2673">
            <v>2.2809499999993932E-2</v>
          </cell>
          <cell r="W2673">
            <v>1999</v>
          </cell>
          <cell r="X2673">
            <v>7</v>
          </cell>
          <cell r="Y2673">
            <v>1.1553228621291447</v>
          </cell>
          <cell r="Z2673">
            <v>1</v>
          </cell>
          <cell r="AA2673">
            <v>4</v>
          </cell>
          <cell r="AB2673">
            <v>200</v>
          </cell>
          <cell r="AC2673">
            <v>0.09</v>
          </cell>
          <cell r="AD2673">
            <v>20</v>
          </cell>
          <cell r="AH2673">
            <v>0.5</v>
          </cell>
        </row>
        <row r="2674">
          <cell r="A2674" t="str">
            <v>H990004-000</v>
          </cell>
          <cell r="B2674" t="str">
            <v>Fixtures and fittings</v>
          </cell>
          <cell r="C2674">
            <v>1503</v>
          </cell>
          <cell r="D2674" t="str">
            <v>HR</v>
          </cell>
          <cell r="E2674" t="str">
            <v>N/A</v>
          </cell>
          <cell r="F2674">
            <v>26923</v>
          </cell>
          <cell r="G2674" t="str">
            <v>THAI STEEL</v>
          </cell>
          <cell r="H2674" t="str">
            <v>FILING CABINET</v>
          </cell>
          <cell r="I2674">
            <v>36377</v>
          </cell>
          <cell r="J2674">
            <v>36401</v>
          </cell>
          <cell r="K2674">
            <v>1820</v>
          </cell>
          <cell r="L2674">
            <v>0</v>
          </cell>
          <cell r="M2674">
            <v>2350</v>
          </cell>
          <cell r="N2674">
            <v>2349</v>
          </cell>
          <cell r="O2674">
            <v>1</v>
          </cell>
          <cell r="R2674">
            <v>2.30887E-2</v>
          </cell>
          <cell r="S2674">
            <v>54.258445000000002</v>
          </cell>
          <cell r="T2674">
            <v>54.235356299999999</v>
          </cell>
          <cell r="U2674">
            <v>2.3088700000002405E-2</v>
          </cell>
          <cell r="W2674">
            <v>1999</v>
          </cell>
          <cell r="X2674">
            <v>7</v>
          </cell>
          <cell r="Y2674">
            <v>1.1553228621291447</v>
          </cell>
          <cell r="Z2674">
            <v>1</v>
          </cell>
          <cell r="AA2674">
            <v>4</v>
          </cell>
          <cell r="AB2674">
            <v>100</v>
          </cell>
          <cell r="AC2674">
            <v>0.09</v>
          </cell>
          <cell r="AD2674">
            <v>10</v>
          </cell>
          <cell r="AH2674">
            <v>0.5</v>
          </cell>
        </row>
        <row r="2675">
          <cell r="A2675" t="str">
            <v>H990005-000</v>
          </cell>
          <cell r="B2675" t="str">
            <v>Fixtures and fittings</v>
          </cell>
          <cell r="C2675">
            <v>1503</v>
          </cell>
          <cell r="D2675" t="str">
            <v>HR</v>
          </cell>
          <cell r="E2675" t="str">
            <v>N/A</v>
          </cell>
          <cell r="F2675">
            <v>26923</v>
          </cell>
          <cell r="G2675" t="str">
            <v>THAI STEEL</v>
          </cell>
          <cell r="H2675" t="str">
            <v>FILING CABINET</v>
          </cell>
          <cell r="I2675">
            <v>36377</v>
          </cell>
          <cell r="J2675">
            <v>36401</v>
          </cell>
          <cell r="K2675">
            <v>1820</v>
          </cell>
          <cell r="L2675">
            <v>0</v>
          </cell>
          <cell r="M2675">
            <v>2350</v>
          </cell>
          <cell r="N2675">
            <v>2349</v>
          </cell>
          <cell r="O2675">
            <v>1</v>
          </cell>
          <cell r="R2675">
            <v>2.28095E-2</v>
          </cell>
          <cell r="S2675">
            <v>53.602325</v>
          </cell>
          <cell r="T2675">
            <v>53.579515499999999</v>
          </cell>
          <cell r="U2675">
            <v>2.2809500000001037E-2</v>
          </cell>
          <cell r="W2675">
            <v>1999</v>
          </cell>
          <cell r="X2675">
            <v>7</v>
          </cell>
          <cell r="Y2675">
            <v>1.1553228621291447</v>
          </cell>
          <cell r="Z2675">
            <v>1</v>
          </cell>
          <cell r="AA2675">
            <v>4</v>
          </cell>
          <cell r="AB2675">
            <v>100</v>
          </cell>
          <cell r="AC2675">
            <v>0.09</v>
          </cell>
          <cell r="AD2675">
            <v>10</v>
          </cell>
          <cell r="AH2675">
            <v>0.5</v>
          </cell>
        </row>
        <row r="2676">
          <cell r="A2676" t="str">
            <v>H990006-000</v>
          </cell>
          <cell r="B2676" t="str">
            <v>Fixtures and fittings</v>
          </cell>
          <cell r="C2676">
            <v>1503</v>
          </cell>
          <cell r="D2676" t="str">
            <v>HR</v>
          </cell>
          <cell r="E2676" t="str">
            <v>N/A</v>
          </cell>
          <cell r="F2676">
            <v>26923</v>
          </cell>
          <cell r="G2676" t="str">
            <v>THAI STEEL</v>
          </cell>
          <cell r="H2676" t="str">
            <v>FILING CABINET</v>
          </cell>
          <cell r="I2676">
            <v>36377</v>
          </cell>
          <cell r="J2676">
            <v>36401</v>
          </cell>
          <cell r="K2676">
            <v>1820</v>
          </cell>
          <cell r="L2676">
            <v>0</v>
          </cell>
          <cell r="M2676">
            <v>2350</v>
          </cell>
          <cell r="N2676">
            <v>2349</v>
          </cell>
          <cell r="O2676">
            <v>1</v>
          </cell>
          <cell r="R2676">
            <v>2.31378E-2</v>
          </cell>
          <cell r="S2676">
            <v>54.373829999999998</v>
          </cell>
          <cell r="T2676">
            <v>54.350692199999997</v>
          </cell>
          <cell r="U2676">
            <v>2.3137800000000652E-2</v>
          </cell>
          <cell r="W2676">
            <v>1999</v>
          </cell>
          <cell r="X2676">
            <v>7</v>
          </cell>
          <cell r="Y2676">
            <v>1.1553228621291447</v>
          </cell>
          <cell r="Z2676">
            <v>1</v>
          </cell>
          <cell r="AA2676">
            <v>4</v>
          </cell>
          <cell r="AB2676">
            <v>100</v>
          </cell>
          <cell r="AC2676">
            <v>0.09</v>
          </cell>
          <cell r="AD2676">
            <v>10</v>
          </cell>
          <cell r="AH2676">
            <v>0.5</v>
          </cell>
        </row>
        <row r="2677">
          <cell r="A2677" t="str">
            <v>H990007-000</v>
          </cell>
          <cell r="B2677" t="str">
            <v>Fixtures and fittings</v>
          </cell>
          <cell r="C2677">
            <v>1503</v>
          </cell>
          <cell r="D2677" t="str">
            <v>HR</v>
          </cell>
          <cell r="E2677" t="str">
            <v>N/A</v>
          </cell>
          <cell r="F2677">
            <v>26923</v>
          </cell>
          <cell r="G2677" t="str">
            <v>THAI STEEL</v>
          </cell>
          <cell r="H2677" t="str">
            <v>FILING CABINET</v>
          </cell>
          <cell r="I2677">
            <v>36377</v>
          </cell>
          <cell r="J2677">
            <v>36401</v>
          </cell>
          <cell r="K2677">
            <v>1820</v>
          </cell>
          <cell r="L2677">
            <v>0</v>
          </cell>
          <cell r="M2677">
            <v>2350</v>
          </cell>
          <cell r="N2677">
            <v>2349</v>
          </cell>
          <cell r="O2677">
            <v>1</v>
          </cell>
          <cell r="R2677">
            <v>2.31378E-2</v>
          </cell>
          <cell r="S2677">
            <v>54.373829999999998</v>
          </cell>
          <cell r="T2677">
            <v>54.350692199999997</v>
          </cell>
          <cell r="U2677">
            <v>2.3137800000000652E-2</v>
          </cell>
          <cell r="W2677">
            <v>1999</v>
          </cell>
          <cell r="X2677">
            <v>7</v>
          </cell>
          <cell r="Y2677">
            <v>1.1553228621291447</v>
          </cell>
          <cell r="Z2677">
            <v>1</v>
          </cell>
          <cell r="AA2677">
            <v>4</v>
          </cell>
          <cell r="AB2677">
            <v>100</v>
          </cell>
          <cell r="AC2677">
            <v>0.09</v>
          </cell>
          <cell r="AD2677">
            <v>10</v>
          </cell>
          <cell r="AH2677">
            <v>0.5</v>
          </cell>
        </row>
        <row r="2678">
          <cell r="A2678" t="str">
            <v>H990008-000</v>
          </cell>
          <cell r="B2678" t="str">
            <v>Fixtures and fittings</v>
          </cell>
          <cell r="C2678">
            <v>1503</v>
          </cell>
          <cell r="D2678" t="str">
            <v>HR</v>
          </cell>
          <cell r="E2678" t="str">
            <v>N/A</v>
          </cell>
          <cell r="F2678">
            <v>700</v>
          </cell>
          <cell r="G2678" t="str">
            <v>TAVEECHOCK</v>
          </cell>
          <cell r="H2678" t="str">
            <v>WORKING CHAIR</v>
          </cell>
          <cell r="I2678">
            <v>36377</v>
          </cell>
          <cell r="J2678">
            <v>36401</v>
          </cell>
          <cell r="K2678">
            <v>1820</v>
          </cell>
          <cell r="L2678">
            <v>0</v>
          </cell>
          <cell r="M2678">
            <v>2500</v>
          </cell>
          <cell r="N2678">
            <v>2499</v>
          </cell>
          <cell r="O2678">
            <v>1</v>
          </cell>
          <cell r="R2678">
            <v>2.31378E-2</v>
          </cell>
          <cell r="S2678">
            <v>57.844500000000004</v>
          </cell>
          <cell r="T2678">
            <v>57.821362200000003</v>
          </cell>
          <cell r="U2678">
            <v>2.3137800000000652E-2</v>
          </cell>
          <cell r="W2678">
            <v>1999</v>
          </cell>
          <cell r="X2678">
            <v>7</v>
          </cell>
          <cell r="Y2678">
            <v>1.1553228621291447</v>
          </cell>
          <cell r="Z2678">
            <v>1</v>
          </cell>
          <cell r="AA2678">
            <v>4</v>
          </cell>
          <cell r="AB2678">
            <v>100</v>
          </cell>
          <cell r="AC2678">
            <v>0.09</v>
          </cell>
          <cell r="AD2678">
            <v>10</v>
          </cell>
          <cell r="AH2678">
            <v>0.5</v>
          </cell>
        </row>
        <row r="2679">
          <cell r="A2679" t="str">
            <v>H990009-000</v>
          </cell>
          <cell r="B2679" t="str">
            <v>Fixtures and fittings</v>
          </cell>
          <cell r="C2679">
            <v>1501</v>
          </cell>
          <cell r="D2679" t="str">
            <v>HR</v>
          </cell>
          <cell r="E2679" t="str">
            <v>SGGI004159</v>
          </cell>
          <cell r="F2679">
            <v>4210487</v>
          </cell>
          <cell r="G2679" t="str">
            <v>NCOA</v>
          </cell>
          <cell r="H2679" t="str">
            <v>HP LASERJET 2100 PRT#221</v>
          </cell>
          <cell r="I2679">
            <v>36454</v>
          </cell>
          <cell r="J2679">
            <v>36464</v>
          </cell>
          <cell r="K2679">
            <v>1820</v>
          </cell>
          <cell r="L2679">
            <v>0</v>
          </cell>
          <cell r="M2679">
            <v>29600</v>
          </cell>
          <cell r="N2679">
            <v>29599</v>
          </cell>
          <cell r="O2679">
            <v>1</v>
          </cell>
          <cell r="R2679">
            <v>2.31378E-2</v>
          </cell>
          <cell r="S2679">
            <v>684.87887999999998</v>
          </cell>
          <cell r="T2679">
            <v>684.85574220000001</v>
          </cell>
          <cell r="U2679">
            <v>2.3137799999972231E-2</v>
          </cell>
          <cell r="W2679">
            <v>1999</v>
          </cell>
          <cell r="X2679">
            <v>5</v>
          </cell>
          <cell r="Y2679">
            <v>0.86931345340782851</v>
          </cell>
          <cell r="Z2679">
            <v>0.9671166581762608</v>
          </cell>
          <cell r="AA2679">
            <v>4</v>
          </cell>
          <cell r="AB2679">
            <v>580</v>
          </cell>
          <cell r="AC2679">
            <v>0.09</v>
          </cell>
          <cell r="AD2679">
            <v>50</v>
          </cell>
          <cell r="AH2679">
            <v>0.5</v>
          </cell>
        </row>
        <row r="2680">
          <cell r="A2680" t="str">
            <v>H990010-000</v>
          </cell>
          <cell r="B2680" t="str">
            <v>Fixtures and fittings</v>
          </cell>
          <cell r="C2680">
            <v>1501</v>
          </cell>
          <cell r="D2680" t="str">
            <v>HR</v>
          </cell>
          <cell r="E2680" t="str">
            <v>MY98R191C8</v>
          </cell>
          <cell r="F2680">
            <v>4204708</v>
          </cell>
          <cell r="G2680" t="str">
            <v>CDG</v>
          </cell>
          <cell r="H2680" t="str">
            <v>HP DESKJET PRT # 222</v>
          </cell>
          <cell r="I2680">
            <v>36444</v>
          </cell>
          <cell r="J2680">
            <v>36464</v>
          </cell>
          <cell r="K2680">
            <v>1820</v>
          </cell>
          <cell r="L2680">
            <v>0</v>
          </cell>
          <cell r="M2680">
            <v>7000</v>
          </cell>
          <cell r="N2680">
            <v>6999</v>
          </cell>
          <cell r="O2680">
            <v>1</v>
          </cell>
          <cell r="R2680">
            <v>2.31378E-2</v>
          </cell>
          <cell r="S2680">
            <v>161.96459999999999</v>
          </cell>
          <cell r="T2680">
            <v>161.94146219999999</v>
          </cell>
          <cell r="U2680">
            <v>2.3137800000000652E-2</v>
          </cell>
          <cell r="W2680">
            <v>1999</v>
          </cell>
          <cell r="X2680">
            <v>5</v>
          </cell>
          <cell r="Y2680">
            <v>0.86931345340782851</v>
          </cell>
          <cell r="Z2680">
            <v>0.9671166581762608</v>
          </cell>
          <cell r="AA2680">
            <v>4</v>
          </cell>
          <cell r="AB2680">
            <v>140</v>
          </cell>
          <cell r="AC2680">
            <v>0.09</v>
          </cell>
          <cell r="AD2680">
            <v>10</v>
          </cell>
          <cell r="AH2680">
            <v>0.5</v>
          </cell>
        </row>
        <row r="2681">
          <cell r="A2681" t="str">
            <v>H990011-000</v>
          </cell>
          <cell r="B2681" t="str">
            <v>Fixtures and fittings</v>
          </cell>
          <cell r="C2681">
            <v>1502</v>
          </cell>
          <cell r="D2681" t="str">
            <v>HR</v>
          </cell>
          <cell r="E2681" t="str">
            <v>N/A</v>
          </cell>
          <cell r="F2681">
            <v>4210502</v>
          </cell>
          <cell r="G2681" t="str">
            <v>NCOA</v>
          </cell>
          <cell r="H2681" t="str">
            <v>PRINT SERVER</v>
          </cell>
          <cell r="I2681">
            <v>36466</v>
          </cell>
          <cell r="J2681">
            <v>36526</v>
          </cell>
          <cell r="K2681">
            <v>1820</v>
          </cell>
          <cell r="L2681">
            <v>0</v>
          </cell>
          <cell r="M2681">
            <v>12800</v>
          </cell>
          <cell r="N2681">
            <v>12799</v>
          </cell>
          <cell r="O2681">
            <v>1</v>
          </cell>
          <cell r="R2681">
            <v>2.31378E-2</v>
          </cell>
          <cell r="S2681">
            <v>296.16383999999999</v>
          </cell>
          <cell r="T2681">
            <v>296.14070220000002</v>
          </cell>
          <cell r="U2681">
            <v>2.3137799999972231E-2</v>
          </cell>
          <cell r="W2681">
            <v>2000</v>
          </cell>
          <cell r="X2681">
            <v>7</v>
          </cell>
          <cell r="Y2681">
            <v>1.124702684335712</v>
          </cell>
          <cell r="Z2681">
            <v>1</v>
          </cell>
          <cell r="AA2681">
            <v>4</v>
          </cell>
          <cell r="AB2681">
            <v>400</v>
          </cell>
          <cell r="AC2681">
            <v>0.1</v>
          </cell>
          <cell r="AD2681">
            <v>40</v>
          </cell>
          <cell r="AH2681">
            <v>0.5</v>
          </cell>
        </row>
        <row r="2682">
          <cell r="A2682" t="str">
            <v>H990012-000</v>
          </cell>
          <cell r="B2682" t="str">
            <v>Fixtures and fittings</v>
          </cell>
          <cell r="C2682">
            <v>1501</v>
          </cell>
          <cell r="D2682" t="str">
            <v>HR</v>
          </cell>
          <cell r="E2682" t="str">
            <v>N/A</v>
          </cell>
          <cell r="F2682">
            <v>477</v>
          </cell>
          <cell r="G2682" t="str">
            <v>J.KARNCHANG</v>
          </cell>
          <cell r="H2682" t="str">
            <v>VEDIO VC-SH77 "SHARP"</v>
          </cell>
          <cell r="I2682">
            <v>36454</v>
          </cell>
          <cell r="J2682">
            <v>36464</v>
          </cell>
          <cell r="K2682">
            <v>1820</v>
          </cell>
          <cell r="L2682">
            <v>0</v>
          </cell>
          <cell r="M2682">
            <v>14900</v>
          </cell>
          <cell r="N2682">
            <v>14899</v>
          </cell>
          <cell r="O2682">
            <v>1</v>
          </cell>
          <cell r="R2682">
            <v>2.31378E-2</v>
          </cell>
          <cell r="S2682">
            <v>344.75322</v>
          </cell>
          <cell r="T2682">
            <v>344.73008220000003</v>
          </cell>
          <cell r="U2682">
            <v>2.3137799999972231E-2</v>
          </cell>
          <cell r="W2682">
            <v>1999</v>
          </cell>
          <cell r="X2682">
            <v>7</v>
          </cell>
          <cell r="Y2682">
            <v>1.1553228621291447</v>
          </cell>
          <cell r="Z2682">
            <v>1</v>
          </cell>
          <cell r="AA2682">
            <v>4</v>
          </cell>
          <cell r="AB2682">
            <v>500</v>
          </cell>
          <cell r="AC2682">
            <v>0.09</v>
          </cell>
          <cell r="AD2682">
            <v>50</v>
          </cell>
          <cell r="AH2682">
            <v>0.5</v>
          </cell>
        </row>
        <row r="2683">
          <cell r="A2683" t="str">
            <v>I2000001-000</v>
          </cell>
          <cell r="B2683" t="str">
            <v>Fixtures and fittings</v>
          </cell>
          <cell r="C2683">
            <v>1302</v>
          </cell>
          <cell r="D2683" t="str">
            <v>IS</v>
          </cell>
          <cell r="E2683" t="str">
            <v>N/A</v>
          </cell>
          <cell r="F2683">
            <v>4300042</v>
          </cell>
          <cell r="G2683" t="str">
            <v>CDG-MICRO</v>
          </cell>
          <cell r="H2683" t="str">
            <v>COMPAQ DESKPRO PC # 1152</v>
          </cell>
          <cell r="I2683">
            <v>36531</v>
          </cell>
          <cell r="J2683">
            <v>36556</v>
          </cell>
          <cell r="K2683">
            <v>1820</v>
          </cell>
          <cell r="L2683">
            <v>0</v>
          </cell>
          <cell r="M2683">
            <v>41500</v>
          </cell>
          <cell r="N2683">
            <v>41499</v>
          </cell>
          <cell r="O2683">
            <v>1</v>
          </cell>
          <cell r="R2683">
            <v>2.31378E-2</v>
          </cell>
          <cell r="S2683">
            <v>960.21870000000001</v>
          </cell>
          <cell r="T2683">
            <v>960.19556220000004</v>
          </cell>
          <cell r="U2683">
            <v>2.3137799999972231E-2</v>
          </cell>
          <cell r="W2683">
            <v>2000</v>
          </cell>
          <cell r="X2683">
            <v>6</v>
          </cell>
          <cell r="Y2683">
            <v>0.59399999999999997</v>
          </cell>
          <cell r="Z2683">
            <v>0.91496858549838678</v>
          </cell>
          <cell r="AA2683">
            <v>5</v>
          </cell>
          <cell r="AB2683">
            <v>520</v>
          </cell>
          <cell r="AC2683">
            <v>0.05</v>
          </cell>
          <cell r="AD2683">
            <v>30</v>
          </cell>
          <cell r="AH2683">
            <v>0.5</v>
          </cell>
        </row>
        <row r="2684">
          <cell r="A2684" t="str">
            <v>I2000002-000</v>
          </cell>
          <cell r="B2684" t="str">
            <v>Fixtures and fittings</v>
          </cell>
          <cell r="C2684">
            <v>1302</v>
          </cell>
          <cell r="D2684" t="str">
            <v>IS</v>
          </cell>
          <cell r="E2684" t="str">
            <v>N/A</v>
          </cell>
          <cell r="F2684">
            <v>4300114</v>
          </cell>
          <cell r="G2684" t="str">
            <v>CDG-MICRO</v>
          </cell>
          <cell r="H2684" t="str">
            <v>COMPAQ DESKPRO PC # 1153</v>
          </cell>
          <cell r="I2684">
            <v>36536</v>
          </cell>
          <cell r="J2684">
            <v>36556</v>
          </cell>
          <cell r="K2684">
            <v>1820</v>
          </cell>
          <cell r="L2684">
            <v>0</v>
          </cell>
          <cell r="M2684">
            <v>41500</v>
          </cell>
          <cell r="N2684">
            <v>41499</v>
          </cell>
          <cell r="O2684">
            <v>1</v>
          </cell>
          <cell r="R2684">
            <v>2.31378E-2</v>
          </cell>
          <cell r="S2684">
            <v>960.21870000000001</v>
          </cell>
          <cell r="T2684">
            <v>960.19556220000004</v>
          </cell>
          <cell r="U2684">
            <v>2.3137799999972231E-2</v>
          </cell>
          <cell r="W2684">
            <v>2000</v>
          </cell>
          <cell r="X2684">
            <v>6</v>
          </cell>
          <cell r="Y2684">
            <v>0.59399999999999997</v>
          </cell>
          <cell r="Z2684">
            <v>0.91496858549838678</v>
          </cell>
          <cell r="AA2684">
            <v>5</v>
          </cell>
          <cell r="AB2684">
            <v>520</v>
          </cell>
          <cell r="AC2684">
            <v>0.05</v>
          </cell>
          <cell r="AD2684">
            <v>30</v>
          </cell>
          <cell r="AH2684">
            <v>0.5</v>
          </cell>
        </row>
        <row r="2685">
          <cell r="A2685" t="str">
            <v>I2000003-000</v>
          </cell>
          <cell r="B2685" t="str">
            <v>Fixtures and fittings</v>
          </cell>
          <cell r="C2685">
            <v>1302</v>
          </cell>
          <cell r="D2685" t="str">
            <v>IS</v>
          </cell>
          <cell r="E2685" t="str">
            <v>N/A</v>
          </cell>
          <cell r="F2685">
            <v>4300114</v>
          </cell>
          <cell r="G2685" t="str">
            <v>CDG-MICRO</v>
          </cell>
          <cell r="H2685" t="str">
            <v>COMPAQ DESKPRO PC # 1154</v>
          </cell>
          <cell r="I2685">
            <v>36536</v>
          </cell>
          <cell r="J2685">
            <v>36556</v>
          </cell>
          <cell r="K2685">
            <v>1820</v>
          </cell>
          <cell r="L2685">
            <v>0</v>
          </cell>
          <cell r="M2685">
            <v>41500</v>
          </cell>
          <cell r="N2685">
            <v>41499</v>
          </cell>
          <cell r="O2685">
            <v>1</v>
          </cell>
          <cell r="R2685">
            <v>2.31378E-2</v>
          </cell>
          <cell r="S2685">
            <v>960.21870000000001</v>
          </cell>
          <cell r="T2685">
            <v>960.19556220000004</v>
          </cell>
          <cell r="U2685">
            <v>2.3137799999972231E-2</v>
          </cell>
          <cell r="W2685">
            <v>2000</v>
          </cell>
          <cell r="X2685">
            <v>6</v>
          </cell>
          <cell r="Y2685">
            <v>0.59399999999999997</v>
          </cell>
          <cell r="Z2685">
            <v>0.91496858549838678</v>
          </cell>
          <cell r="AA2685">
            <v>5</v>
          </cell>
          <cell r="AB2685">
            <v>520</v>
          </cell>
          <cell r="AC2685">
            <v>0.05</v>
          </cell>
          <cell r="AD2685">
            <v>30</v>
          </cell>
          <cell r="AH2685">
            <v>0.5</v>
          </cell>
        </row>
        <row r="2686">
          <cell r="A2686" t="str">
            <v>I2000004-000</v>
          </cell>
          <cell r="B2686" t="str">
            <v>Fixtures and fittings</v>
          </cell>
          <cell r="C2686">
            <v>1302</v>
          </cell>
          <cell r="D2686" t="str">
            <v>IS</v>
          </cell>
          <cell r="E2686" t="str">
            <v>N/A</v>
          </cell>
          <cell r="F2686">
            <v>4300114</v>
          </cell>
          <cell r="G2686" t="str">
            <v>CDG-MICRO</v>
          </cell>
          <cell r="H2686" t="str">
            <v>COMPAQ DESKPRO PC # 1155</v>
          </cell>
          <cell r="I2686">
            <v>36536</v>
          </cell>
          <cell r="J2686">
            <v>36556</v>
          </cell>
          <cell r="K2686">
            <v>1820</v>
          </cell>
          <cell r="L2686">
            <v>0</v>
          </cell>
          <cell r="M2686">
            <v>41500</v>
          </cell>
          <cell r="N2686">
            <v>41499</v>
          </cell>
          <cell r="O2686">
            <v>1</v>
          </cell>
          <cell r="R2686">
            <v>2.31378E-2</v>
          </cell>
          <cell r="S2686">
            <v>960.21870000000001</v>
          </cell>
          <cell r="T2686">
            <v>960.19556220000004</v>
          </cell>
          <cell r="U2686">
            <v>2.3137799999972231E-2</v>
          </cell>
          <cell r="W2686">
            <v>2000</v>
          </cell>
          <cell r="X2686">
            <v>6</v>
          </cell>
          <cell r="Y2686">
            <v>0.59399999999999997</v>
          </cell>
          <cell r="Z2686">
            <v>0.91496858549838678</v>
          </cell>
          <cell r="AA2686">
            <v>5</v>
          </cell>
          <cell r="AB2686">
            <v>520</v>
          </cell>
          <cell r="AC2686">
            <v>0.05</v>
          </cell>
          <cell r="AD2686">
            <v>30</v>
          </cell>
          <cell r="AH2686">
            <v>0.5</v>
          </cell>
        </row>
        <row r="2687">
          <cell r="A2687" t="str">
            <v>I2000005-000</v>
          </cell>
          <cell r="B2687" t="str">
            <v>Fixtures and fittings</v>
          </cell>
          <cell r="C2687">
            <v>1302</v>
          </cell>
          <cell r="D2687" t="str">
            <v>IS</v>
          </cell>
          <cell r="E2687" t="str">
            <v>N/A</v>
          </cell>
          <cell r="F2687">
            <v>4300114</v>
          </cell>
          <cell r="G2687" t="str">
            <v>CDG-MICRO</v>
          </cell>
          <cell r="H2687" t="str">
            <v>COMPAQ DESKPRO PC # 1156</v>
          </cell>
          <cell r="I2687">
            <v>36536</v>
          </cell>
          <cell r="J2687">
            <v>36556</v>
          </cell>
          <cell r="K2687">
            <v>1820</v>
          </cell>
          <cell r="L2687">
            <v>0</v>
          </cell>
          <cell r="M2687">
            <v>41500</v>
          </cell>
          <cell r="N2687">
            <v>41499</v>
          </cell>
          <cell r="O2687">
            <v>1</v>
          </cell>
          <cell r="R2687">
            <v>2.31378E-2</v>
          </cell>
          <cell r="S2687">
            <v>960.21870000000001</v>
          </cell>
          <cell r="T2687">
            <v>960.19556220000004</v>
          </cell>
          <cell r="U2687">
            <v>2.3137799999972231E-2</v>
          </cell>
          <cell r="W2687">
            <v>2000</v>
          </cell>
          <cell r="X2687">
            <v>6</v>
          </cell>
          <cell r="Y2687">
            <v>0.59399999999999997</v>
          </cell>
          <cell r="Z2687">
            <v>0.91496858549838678</v>
          </cell>
          <cell r="AA2687">
            <v>5</v>
          </cell>
          <cell r="AB2687">
            <v>520</v>
          </cell>
          <cell r="AC2687">
            <v>0.05</v>
          </cell>
          <cell r="AD2687">
            <v>30</v>
          </cell>
          <cell r="AH2687">
            <v>0.5</v>
          </cell>
        </row>
        <row r="2688">
          <cell r="A2688" t="str">
            <v>I2000006-000</v>
          </cell>
          <cell r="B2688" t="str">
            <v>Fixtures and fittings</v>
          </cell>
          <cell r="C2688">
            <v>1302</v>
          </cell>
          <cell r="D2688" t="str">
            <v>IS</v>
          </cell>
          <cell r="E2688" t="str">
            <v>N/A</v>
          </cell>
          <cell r="F2688">
            <v>4300114</v>
          </cell>
          <cell r="G2688" t="str">
            <v>CDG-MICRO</v>
          </cell>
          <cell r="H2688" t="str">
            <v>PC# 1157 COMPAQ DESKPRO PC # A06-B22</v>
          </cell>
          <cell r="I2688">
            <v>36536</v>
          </cell>
          <cell r="J2688">
            <v>36556</v>
          </cell>
          <cell r="K2688">
            <v>1820</v>
          </cell>
          <cell r="L2688">
            <v>0</v>
          </cell>
          <cell r="M2688">
            <v>41500</v>
          </cell>
          <cell r="N2688">
            <v>41499</v>
          </cell>
          <cell r="O2688">
            <v>1</v>
          </cell>
          <cell r="R2688">
            <v>2.31378E-2</v>
          </cell>
          <cell r="S2688">
            <v>960.21870000000001</v>
          </cell>
          <cell r="T2688">
            <v>960.19556220000004</v>
          </cell>
          <cell r="U2688">
            <v>2.3137799999972231E-2</v>
          </cell>
          <cell r="W2688">
            <v>2000</v>
          </cell>
          <cell r="X2688">
            <v>6</v>
          </cell>
          <cell r="Y2688">
            <v>0.59399999999999997</v>
          </cell>
          <cell r="Z2688">
            <v>0.91496858549838678</v>
          </cell>
          <cell r="AA2688">
            <v>5</v>
          </cell>
          <cell r="AB2688">
            <v>520</v>
          </cell>
          <cell r="AC2688">
            <v>0.05</v>
          </cell>
          <cell r="AD2688">
            <v>30</v>
          </cell>
          <cell r="AH2688">
            <v>0.5</v>
          </cell>
        </row>
        <row r="2689">
          <cell r="A2689" t="str">
            <v>I2000007-000</v>
          </cell>
          <cell r="B2689" t="str">
            <v>Fixtures and fittings</v>
          </cell>
          <cell r="C2689">
            <v>1302</v>
          </cell>
          <cell r="D2689" t="str">
            <v>IS</v>
          </cell>
          <cell r="E2689" t="str">
            <v>N/A</v>
          </cell>
          <cell r="F2689">
            <v>4341</v>
          </cell>
          <cell r="G2689" t="str">
            <v>ISONET</v>
          </cell>
          <cell r="H2689" t="str">
            <v>MS OFFICE 2000STD THAI WIN32</v>
          </cell>
          <cell r="I2689">
            <v>36544</v>
          </cell>
          <cell r="J2689">
            <v>36556</v>
          </cell>
          <cell r="K2689">
            <v>1820</v>
          </cell>
          <cell r="L2689">
            <v>0</v>
          </cell>
          <cell r="M2689">
            <v>65750</v>
          </cell>
          <cell r="N2689">
            <v>65749</v>
          </cell>
          <cell r="O2689">
            <v>1</v>
          </cell>
          <cell r="R2689">
            <v>2.31378E-2</v>
          </cell>
          <cell r="S2689">
            <v>1521.31035</v>
          </cell>
          <cell r="T2689">
            <v>1521.2872122000001</v>
          </cell>
          <cell r="U2689">
            <v>2.3137799999858544E-2</v>
          </cell>
          <cell r="W2689">
            <v>2000</v>
          </cell>
          <cell r="X2689">
            <v>7</v>
          </cell>
          <cell r="Y2689">
            <v>1.124702684335712</v>
          </cell>
          <cell r="Z2689">
            <v>1</v>
          </cell>
          <cell r="AA2689">
            <v>4</v>
          </cell>
          <cell r="AB2689">
            <v>1900</v>
          </cell>
          <cell r="AC2689">
            <v>0.1</v>
          </cell>
          <cell r="AD2689">
            <v>190</v>
          </cell>
          <cell r="AH2689">
            <v>0.5</v>
          </cell>
        </row>
        <row r="2690">
          <cell r="A2690" t="str">
            <v>I2000008-000</v>
          </cell>
          <cell r="B2690" t="str">
            <v>Fixtures and fittings</v>
          </cell>
          <cell r="C2690">
            <v>1302</v>
          </cell>
          <cell r="D2690" t="str">
            <v>IS</v>
          </cell>
          <cell r="E2690" t="str">
            <v>N/A</v>
          </cell>
          <cell r="F2690">
            <v>4341</v>
          </cell>
          <cell r="G2690" t="str">
            <v>ISONET</v>
          </cell>
          <cell r="H2690" t="str">
            <v>WINZIP 7.0 FOR WIN32</v>
          </cell>
          <cell r="I2690">
            <v>36544</v>
          </cell>
          <cell r="J2690">
            <v>36556</v>
          </cell>
          <cell r="K2690">
            <v>1820</v>
          </cell>
          <cell r="L2690">
            <v>0</v>
          </cell>
          <cell r="M2690">
            <v>8500</v>
          </cell>
          <cell r="N2690">
            <v>8499</v>
          </cell>
          <cell r="O2690">
            <v>1</v>
          </cell>
          <cell r="R2690">
            <v>2.31378E-2</v>
          </cell>
          <cell r="S2690">
            <v>196.6713</v>
          </cell>
          <cell r="T2690">
            <v>196.6481622</v>
          </cell>
          <cell r="U2690">
            <v>2.3137800000000652E-2</v>
          </cell>
          <cell r="W2690">
            <v>2000</v>
          </cell>
          <cell r="X2690">
            <v>7</v>
          </cell>
          <cell r="Y2690">
            <v>1.124702684335712</v>
          </cell>
          <cell r="Z2690">
            <v>1</v>
          </cell>
          <cell r="AA2690">
            <v>4</v>
          </cell>
          <cell r="AB2690">
            <v>300</v>
          </cell>
          <cell r="AC2690">
            <v>0.1</v>
          </cell>
          <cell r="AD2690">
            <v>30</v>
          </cell>
          <cell r="AH2690">
            <v>0.5</v>
          </cell>
        </row>
        <row r="2691">
          <cell r="A2691" t="str">
            <v>I2000009-000</v>
          </cell>
          <cell r="B2691" t="str">
            <v>Fixtures and fittings</v>
          </cell>
          <cell r="C2691">
            <v>1302</v>
          </cell>
          <cell r="D2691" t="str">
            <v>IS</v>
          </cell>
          <cell r="E2691" t="str">
            <v>N/A</v>
          </cell>
          <cell r="F2691">
            <v>4310102</v>
          </cell>
          <cell r="G2691" t="str">
            <v>NCOA</v>
          </cell>
          <cell r="H2691" t="str">
            <v>S/W TOTAL VIRUS DEFEND 4.0</v>
          </cell>
          <cell r="I2691">
            <v>36531</v>
          </cell>
          <cell r="J2691">
            <v>36556</v>
          </cell>
          <cell r="K2691">
            <v>1820</v>
          </cell>
          <cell r="L2691">
            <v>0</v>
          </cell>
          <cell r="M2691">
            <v>23700</v>
          </cell>
          <cell r="N2691">
            <v>23699</v>
          </cell>
          <cell r="O2691">
            <v>1</v>
          </cell>
          <cell r="R2691">
            <v>2.31378E-2</v>
          </cell>
          <cell r="S2691">
            <v>548.36586</v>
          </cell>
          <cell r="T2691">
            <v>548.34272220000003</v>
          </cell>
          <cell r="U2691">
            <v>2.3137799999972231E-2</v>
          </cell>
          <cell r="W2691">
            <v>2000</v>
          </cell>
          <cell r="X2691">
            <v>7</v>
          </cell>
          <cell r="Y2691">
            <v>1.124702684335712</v>
          </cell>
          <cell r="Z2691">
            <v>1</v>
          </cell>
          <cell r="AA2691">
            <v>4</v>
          </cell>
          <cell r="AB2691">
            <v>700</v>
          </cell>
          <cell r="AC2691">
            <v>0.1</v>
          </cell>
          <cell r="AD2691">
            <v>70</v>
          </cell>
          <cell r="AH2691">
            <v>0.5</v>
          </cell>
        </row>
        <row r="2692">
          <cell r="A2692" t="str">
            <v>I2000010-000</v>
          </cell>
          <cell r="B2692" t="str">
            <v>Fixtures and fittings</v>
          </cell>
          <cell r="C2692">
            <v>1302</v>
          </cell>
          <cell r="D2692" t="str">
            <v>IS</v>
          </cell>
          <cell r="E2692" t="str">
            <v>N/A</v>
          </cell>
          <cell r="F2692">
            <v>4300113</v>
          </cell>
          <cell r="G2692" t="str">
            <v>CDG-MICRO</v>
          </cell>
          <cell r="H2692" t="str">
            <v>COMPAQ DESKPRO PC # 1158</v>
          </cell>
          <cell r="I2692">
            <v>36536</v>
          </cell>
          <cell r="J2692">
            <v>36556</v>
          </cell>
          <cell r="K2692">
            <v>1820</v>
          </cell>
          <cell r="L2692">
            <v>0</v>
          </cell>
          <cell r="M2692">
            <v>41500</v>
          </cell>
          <cell r="N2692">
            <v>41499</v>
          </cell>
          <cell r="O2692">
            <v>1</v>
          </cell>
          <cell r="R2692">
            <v>2.31378E-2</v>
          </cell>
          <cell r="S2692">
            <v>960.21870000000001</v>
          </cell>
          <cell r="T2692">
            <v>960.19556220000004</v>
          </cell>
          <cell r="U2692">
            <v>2.3137799999972231E-2</v>
          </cell>
          <cell r="W2692">
            <v>2000</v>
          </cell>
          <cell r="X2692">
            <v>6</v>
          </cell>
          <cell r="Y2692">
            <v>0.59399999999999997</v>
          </cell>
          <cell r="Z2692">
            <v>0.91496858549838678</v>
          </cell>
          <cell r="AA2692">
            <v>5</v>
          </cell>
          <cell r="AB2692">
            <v>520</v>
          </cell>
          <cell r="AC2692">
            <v>0.05</v>
          </cell>
          <cell r="AD2692">
            <v>30</v>
          </cell>
          <cell r="AH2692">
            <v>0.5</v>
          </cell>
        </row>
        <row r="2693">
          <cell r="A2693" t="str">
            <v>I2000011-000</v>
          </cell>
          <cell r="B2693" t="str">
            <v>Fixtures and fittings</v>
          </cell>
          <cell r="C2693">
            <v>1302</v>
          </cell>
          <cell r="D2693" t="str">
            <v>IS</v>
          </cell>
          <cell r="E2693" t="str">
            <v>N/A</v>
          </cell>
          <cell r="F2693">
            <v>4300113</v>
          </cell>
          <cell r="G2693" t="str">
            <v>CDG-MICRO</v>
          </cell>
          <cell r="H2693" t="str">
            <v>COMPAQ DESKPRO PC # 1159</v>
          </cell>
          <cell r="I2693">
            <v>36536</v>
          </cell>
          <cell r="J2693">
            <v>36556</v>
          </cell>
          <cell r="K2693">
            <v>1820</v>
          </cell>
          <cell r="L2693">
            <v>0</v>
          </cell>
          <cell r="M2693">
            <v>41500</v>
          </cell>
          <cell r="N2693">
            <v>41499</v>
          </cell>
          <cell r="O2693">
            <v>1</v>
          </cell>
          <cell r="R2693">
            <v>2.31378E-2</v>
          </cell>
          <cell r="S2693">
            <v>960.21870000000001</v>
          </cell>
          <cell r="T2693">
            <v>960.19556220000004</v>
          </cell>
          <cell r="U2693">
            <v>2.3137799999972231E-2</v>
          </cell>
          <cell r="W2693">
            <v>2000</v>
          </cell>
          <cell r="X2693">
            <v>6</v>
          </cell>
          <cell r="Y2693">
            <v>0.59399999999999997</v>
          </cell>
          <cell r="Z2693">
            <v>0.91496858549838678</v>
          </cell>
          <cell r="AA2693">
            <v>5</v>
          </cell>
          <cell r="AB2693">
            <v>520</v>
          </cell>
          <cell r="AC2693">
            <v>0.05</v>
          </cell>
          <cell r="AD2693">
            <v>30</v>
          </cell>
          <cell r="AH2693">
            <v>0.5</v>
          </cell>
        </row>
        <row r="2694">
          <cell r="A2694" t="str">
            <v>I2000012-000</v>
          </cell>
          <cell r="B2694" t="str">
            <v>Fixtures and fittings</v>
          </cell>
          <cell r="C2694">
            <v>1302</v>
          </cell>
          <cell r="D2694" t="str">
            <v>IS</v>
          </cell>
          <cell r="E2694" t="str">
            <v>N/A</v>
          </cell>
          <cell r="F2694">
            <v>4300113</v>
          </cell>
          <cell r="G2694" t="str">
            <v>CDG-MICRO</v>
          </cell>
          <cell r="H2694" t="str">
            <v>COMPAQ DESKPRO PC # 1160</v>
          </cell>
          <cell r="I2694">
            <v>36536</v>
          </cell>
          <cell r="J2694">
            <v>36556</v>
          </cell>
          <cell r="K2694">
            <v>1820</v>
          </cell>
          <cell r="L2694">
            <v>0</v>
          </cell>
          <cell r="M2694">
            <v>41500</v>
          </cell>
          <cell r="N2694">
            <v>41499</v>
          </cell>
          <cell r="O2694">
            <v>1</v>
          </cell>
          <cell r="R2694">
            <v>2.31378E-2</v>
          </cell>
          <cell r="S2694">
            <v>960.21870000000001</v>
          </cell>
          <cell r="T2694">
            <v>960.19556220000004</v>
          </cell>
          <cell r="U2694">
            <v>2.3137799999972231E-2</v>
          </cell>
          <cell r="W2694">
            <v>2000</v>
          </cell>
          <cell r="X2694">
            <v>6</v>
          </cell>
          <cell r="Y2694">
            <v>0.59399999999999997</v>
          </cell>
          <cell r="Z2694">
            <v>0.91496858549838678</v>
          </cell>
          <cell r="AA2694">
            <v>5</v>
          </cell>
          <cell r="AB2694">
            <v>520</v>
          </cell>
          <cell r="AC2694">
            <v>0.05</v>
          </cell>
          <cell r="AD2694">
            <v>30</v>
          </cell>
          <cell r="AH2694">
            <v>0.5</v>
          </cell>
        </row>
        <row r="2695">
          <cell r="A2695" t="str">
            <v>I2000013-000</v>
          </cell>
          <cell r="B2695" t="str">
            <v>Fixtures and fittings</v>
          </cell>
          <cell r="C2695">
            <v>1701</v>
          </cell>
          <cell r="D2695" t="str">
            <v>Finance</v>
          </cell>
          <cell r="E2695" t="str">
            <v>N/A</v>
          </cell>
          <cell r="F2695" t="str">
            <v>I000620</v>
          </cell>
          <cell r="G2695" t="str">
            <v>INTER WORLD</v>
          </cell>
          <cell r="H2695" t="str">
            <v>PS-006 PRINT SERVER</v>
          </cell>
          <cell r="I2695">
            <v>36570</v>
          </cell>
          <cell r="J2695">
            <v>36583</v>
          </cell>
          <cell r="K2695">
            <v>1820</v>
          </cell>
          <cell r="L2695">
            <v>0</v>
          </cell>
          <cell r="M2695">
            <v>10450</v>
          </cell>
          <cell r="N2695">
            <v>10449</v>
          </cell>
          <cell r="O2695">
            <v>1</v>
          </cell>
          <cell r="R2695">
            <v>2.31378E-2</v>
          </cell>
          <cell r="S2695">
            <v>241.79001</v>
          </cell>
          <cell r="T2695">
            <v>241.76687219999999</v>
          </cell>
          <cell r="U2695">
            <v>2.3137800000000652E-2</v>
          </cell>
          <cell r="W2695">
            <v>2000</v>
          </cell>
          <cell r="X2695">
            <v>7</v>
          </cell>
          <cell r="Y2695">
            <v>1.124702684335712</v>
          </cell>
          <cell r="Z2695">
            <v>1</v>
          </cell>
          <cell r="AA2695">
            <v>4</v>
          </cell>
          <cell r="AB2695">
            <v>300</v>
          </cell>
          <cell r="AC2695">
            <v>0.1</v>
          </cell>
          <cell r="AD2695">
            <v>30</v>
          </cell>
          <cell r="AH2695">
            <v>0.5</v>
          </cell>
        </row>
        <row r="2696">
          <cell r="A2696" t="str">
            <v>I2000014-000</v>
          </cell>
          <cell r="B2696" t="str">
            <v>Fixtures and fittings</v>
          </cell>
          <cell r="C2696">
            <v>1701</v>
          </cell>
          <cell r="D2696" t="str">
            <v>Finance</v>
          </cell>
          <cell r="E2696" t="str">
            <v>N/A</v>
          </cell>
          <cell r="F2696" t="str">
            <v>I000620</v>
          </cell>
          <cell r="G2696" t="str">
            <v>INTER WORLD</v>
          </cell>
          <cell r="H2696" t="str">
            <v>PS-007 PRINT SERVER</v>
          </cell>
          <cell r="I2696">
            <v>36570</v>
          </cell>
          <cell r="J2696">
            <v>36583</v>
          </cell>
          <cell r="K2696">
            <v>1820</v>
          </cell>
          <cell r="L2696">
            <v>0</v>
          </cell>
          <cell r="M2696">
            <v>10450</v>
          </cell>
          <cell r="N2696">
            <v>10449</v>
          </cell>
          <cell r="O2696">
            <v>1</v>
          </cell>
          <cell r="R2696">
            <v>2.31378E-2</v>
          </cell>
          <cell r="S2696">
            <v>241.79001</v>
          </cell>
          <cell r="T2696">
            <v>241.76687219999999</v>
          </cell>
          <cell r="U2696">
            <v>2.3137800000000652E-2</v>
          </cell>
          <cell r="W2696">
            <v>2000</v>
          </cell>
          <cell r="X2696">
            <v>7</v>
          </cell>
          <cell r="Y2696">
            <v>1.124702684335712</v>
          </cell>
          <cell r="Z2696">
            <v>1</v>
          </cell>
          <cell r="AA2696">
            <v>4</v>
          </cell>
          <cell r="AB2696">
            <v>300</v>
          </cell>
          <cell r="AC2696">
            <v>0.1</v>
          </cell>
          <cell r="AD2696">
            <v>30</v>
          </cell>
          <cell r="AH2696">
            <v>0.5</v>
          </cell>
        </row>
        <row r="2697">
          <cell r="A2697" t="str">
            <v>I2000015-000</v>
          </cell>
          <cell r="B2697" t="str">
            <v>Fixtures and fittings</v>
          </cell>
          <cell r="C2697">
            <v>1302</v>
          </cell>
          <cell r="D2697" t="str">
            <v>IS</v>
          </cell>
          <cell r="E2697" t="str">
            <v>SGGJ024322</v>
          </cell>
          <cell r="F2697">
            <v>68326</v>
          </cell>
          <cell r="G2697" t="str">
            <v>CONTINUOUS</v>
          </cell>
          <cell r="H2697" t="str">
            <v>PRT-240 LASER PRINTER HP 2100</v>
          </cell>
          <cell r="I2697">
            <v>36580</v>
          </cell>
          <cell r="J2697">
            <v>36618</v>
          </cell>
          <cell r="K2697">
            <v>1820</v>
          </cell>
          <cell r="L2697">
            <v>0</v>
          </cell>
          <cell r="M2697">
            <v>27500</v>
          </cell>
          <cell r="N2697">
            <v>27499</v>
          </cell>
          <cell r="O2697">
            <v>1</v>
          </cell>
          <cell r="R2697">
            <v>2.31378E-2</v>
          </cell>
          <cell r="S2697">
            <v>636.28949999999998</v>
          </cell>
          <cell r="T2697">
            <v>636.2663622</v>
          </cell>
          <cell r="U2697">
            <v>2.3137799999972231E-2</v>
          </cell>
          <cell r="W2697">
            <v>2000</v>
          </cell>
          <cell r="X2697">
            <v>5</v>
          </cell>
          <cell r="Y2697">
            <v>0.90879675826112061</v>
          </cell>
          <cell r="Z2697">
            <v>0.91496858549838678</v>
          </cell>
          <cell r="AA2697">
            <v>4</v>
          </cell>
          <cell r="AB2697">
            <v>530</v>
          </cell>
          <cell r="AC2697">
            <v>0.1</v>
          </cell>
          <cell r="AD2697">
            <v>50</v>
          </cell>
          <cell r="AH2697">
            <v>0.5</v>
          </cell>
        </row>
        <row r="2698">
          <cell r="A2698" t="str">
            <v>I2000016-000</v>
          </cell>
          <cell r="B2698" t="str">
            <v>Fixtures and fittings</v>
          </cell>
          <cell r="C2698">
            <v>1302</v>
          </cell>
          <cell r="D2698" t="str">
            <v>IS</v>
          </cell>
          <cell r="E2698" t="str">
            <v>SGGJ024262</v>
          </cell>
          <cell r="F2698">
            <v>68034</v>
          </cell>
          <cell r="G2698" t="str">
            <v>CONTINUOUS</v>
          </cell>
          <cell r="H2698" t="str">
            <v>PRT-237 PRINTER HP LASERJET 2100</v>
          </cell>
          <cell r="I2698">
            <v>36578</v>
          </cell>
          <cell r="J2698">
            <v>36583</v>
          </cell>
          <cell r="K2698">
            <v>1820</v>
          </cell>
          <cell r="L2698">
            <v>0</v>
          </cell>
          <cell r="M2698">
            <v>27500</v>
          </cell>
          <cell r="N2698">
            <v>27499</v>
          </cell>
          <cell r="O2698">
            <v>1</v>
          </cell>
          <cell r="R2698">
            <v>2.31378E-2</v>
          </cell>
          <cell r="S2698">
            <v>636.28949999999998</v>
          </cell>
          <cell r="T2698">
            <v>636.2663622</v>
          </cell>
          <cell r="U2698">
            <v>2.3137799999972231E-2</v>
          </cell>
          <cell r="W2698">
            <v>2000</v>
          </cell>
          <cell r="X2698">
            <v>5</v>
          </cell>
          <cell r="Y2698">
            <v>0.90879675826112061</v>
          </cell>
          <cell r="Z2698">
            <v>0.91496858549838678</v>
          </cell>
          <cell r="AA2698">
            <v>4</v>
          </cell>
          <cell r="AB2698">
            <v>530</v>
          </cell>
          <cell r="AC2698">
            <v>0.1</v>
          </cell>
          <cell r="AD2698">
            <v>50</v>
          </cell>
          <cell r="AH2698">
            <v>0.5</v>
          </cell>
        </row>
        <row r="2699">
          <cell r="A2699" t="str">
            <v>I2000017-000</v>
          </cell>
          <cell r="B2699" t="str">
            <v>Fixtures and fittings</v>
          </cell>
          <cell r="C2699">
            <v>1302</v>
          </cell>
          <cell r="D2699" t="str">
            <v>IS</v>
          </cell>
          <cell r="E2699" t="str">
            <v>SG7R037393</v>
          </cell>
          <cell r="F2699">
            <v>68034</v>
          </cell>
          <cell r="G2699" t="str">
            <v>CONTINUOUS</v>
          </cell>
          <cell r="H2699" t="str">
            <v>PRT-239 PRINTER HP LASERJET 4050</v>
          </cell>
          <cell r="I2699">
            <v>36578</v>
          </cell>
          <cell r="J2699">
            <v>36583</v>
          </cell>
          <cell r="K2699">
            <v>1820</v>
          </cell>
          <cell r="L2699">
            <v>0</v>
          </cell>
          <cell r="M2699">
            <v>58900</v>
          </cell>
          <cell r="N2699">
            <v>58899</v>
          </cell>
          <cell r="O2699">
            <v>1</v>
          </cell>
          <cell r="R2699">
            <v>2.31378E-2</v>
          </cell>
          <cell r="S2699">
            <v>1362.8164200000001</v>
          </cell>
          <cell r="T2699">
            <v>1362.7932822</v>
          </cell>
          <cell r="U2699">
            <v>2.3137800000085917E-2</v>
          </cell>
          <cell r="W2699">
            <v>2000</v>
          </cell>
          <cell r="X2699">
            <v>5</v>
          </cell>
          <cell r="Y2699">
            <v>0.90879675826112061</v>
          </cell>
          <cell r="Z2699">
            <v>0.91496858549838678</v>
          </cell>
          <cell r="AA2699">
            <v>4</v>
          </cell>
          <cell r="AB2699">
            <v>1100</v>
          </cell>
          <cell r="AC2699">
            <v>0.1</v>
          </cell>
          <cell r="AD2699">
            <v>110</v>
          </cell>
          <cell r="AH2699">
            <v>0.5</v>
          </cell>
        </row>
        <row r="2700">
          <cell r="A2700" t="str">
            <v>I2000018-000</v>
          </cell>
          <cell r="B2700" t="str">
            <v>Fixtures and fittings</v>
          </cell>
          <cell r="C2700">
            <v>1302</v>
          </cell>
          <cell r="D2700" t="str">
            <v>IS</v>
          </cell>
          <cell r="E2700" t="str">
            <v>SG7R040331</v>
          </cell>
          <cell r="F2700">
            <v>68034</v>
          </cell>
          <cell r="G2700" t="str">
            <v>CONTINUOUS</v>
          </cell>
          <cell r="H2700" t="str">
            <v>PRT-238 PRINTER HP LASERJET 4050</v>
          </cell>
          <cell r="I2700">
            <v>36578</v>
          </cell>
          <cell r="J2700">
            <v>36583</v>
          </cell>
          <cell r="K2700">
            <v>1820</v>
          </cell>
          <cell r="L2700">
            <v>0</v>
          </cell>
          <cell r="M2700">
            <v>58900</v>
          </cell>
          <cell r="N2700">
            <v>58899</v>
          </cell>
          <cell r="O2700">
            <v>1</v>
          </cell>
          <cell r="R2700">
            <v>2.31378E-2</v>
          </cell>
          <cell r="S2700">
            <v>1362.8164200000001</v>
          </cell>
          <cell r="T2700">
            <v>1362.7932822</v>
          </cell>
          <cell r="U2700">
            <v>2.3137800000085917E-2</v>
          </cell>
          <cell r="W2700">
            <v>2000</v>
          </cell>
          <cell r="X2700">
            <v>5</v>
          </cell>
          <cell r="Y2700">
            <v>0.90879675826112061</v>
          </cell>
          <cell r="Z2700">
            <v>0.91496858549838678</v>
          </cell>
          <cell r="AA2700">
            <v>4</v>
          </cell>
          <cell r="AB2700">
            <v>1100</v>
          </cell>
          <cell r="AC2700">
            <v>0.1</v>
          </cell>
          <cell r="AD2700">
            <v>110</v>
          </cell>
          <cell r="AH2700">
            <v>0.5</v>
          </cell>
        </row>
        <row r="2701">
          <cell r="A2701" t="str">
            <v>I2000019-000</v>
          </cell>
          <cell r="B2701" t="str">
            <v>Fixtures and fittings</v>
          </cell>
          <cell r="C2701">
            <v>1302</v>
          </cell>
          <cell r="D2701" t="str">
            <v>IS</v>
          </cell>
          <cell r="E2701" t="str">
            <v>00408C3F9BA9</v>
          </cell>
          <cell r="F2701" t="str">
            <v>I0000804</v>
          </cell>
          <cell r="G2701" t="str">
            <v>INTER WORLD</v>
          </cell>
          <cell r="H2701" t="str">
            <v>PS-009 PRINT SERVER</v>
          </cell>
          <cell r="I2701">
            <v>36584</v>
          </cell>
          <cell r="J2701">
            <v>36618</v>
          </cell>
          <cell r="K2701">
            <v>1820</v>
          </cell>
          <cell r="L2701">
            <v>0</v>
          </cell>
          <cell r="M2701">
            <v>10450</v>
          </cell>
          <cell r="N2701">
            <v>10449</v>
          </cell>
          <cell r="O2701">
            <v>1</v>
          </cell>
          <cell r="R2701">
            <v>2.31378E-2</v>
          </cell>
          <cell r="S2701">
            <v>241.79001</v>
          </cell>
          <cell r="T2701">
            <v>241.76687219999999</v>
          </cell>
          <cell r="U2701">
            <v>2.3137800000000652E-2</v>
          </cell>
          <cell r="W2701">
            <v>2000</v>
          </cell>
          <cell r="X2701">
            <v>7</v>
          </cell>
          <cell r="Y2701">
            <v>1.124702684335712</v>
          </cell>
          <cell r="Z2701">
            <v>1</v>
          </cell>
          <cell r="AA2701">
            <v>4</v>
          </cell>
          <cell r="AB2701">
            <v>300</v>
          </cell>
          <cell r="AC2701">
            <v>0.1</v>
          </cell>
          <cell r="AD2701">
            <v>30</v>
          </cell>
          <cell r="AH2701">
            <v>0.5</v>
          </cell>
        </row>
        <row r="2702">
          <cell r="A2702" t="str">
            <v>I2000020-000</v>
          </cell>
          <cell r="B2702" t="str">
            <v>Fixtures and fittings</v>
          </cell>
          <cell r="C2702">
            <v>1302</v>
          </cell>
          <cell r="D2702" t="str">
            <v>IS</v>
          </cell>
          <cell r="E2702" t="str">
            <v>N/A</v>
          </cell>
          <cell r="F2702">
            <v>4310110</v>
          </cell>
          <cell r="G2702" t="str">
            <v>NCOA</v>
          </cell>
          <cell r="H2702" t="str">
            <v>ADOBE ACROBAT V4.0 FOR WINS</v>
          </cell>
          <cell r="I2702">
            <v>36558</v>
          </cell>
          <cell r="J2702">
            <v>36583</v>
          </cell>
          <cell r="K2702">
            <v>1820</v>
          </cell>
          <cell r="L2702">
            <v>0</v>
          </cell>
          <cell r="M2702">
            <v>57500</v>
          </cell>
          <cell r="N2702">
            <v>57499</v>
          </cell>
          <cell r="O2702">
            <v>1</v>
          </cell>
          <cell r="R2702">
            <v>2.31378E-2</v>
          </cell>
          <cell r="S2702">
            <v>1330.4235000000001</v>
          </cell>
          <cell r="T2702">
            <v>1330.4003622</v>
          </cell>
          <cell r="U2702">
            <v>2.3137800000085917E-2</v>
          </cell>
          <cell r="W2702">
            <v>2000</v>
          </cell>
          <cell r="X2702">
            <v>7</v>
          </cell>
          <cell r="Y2702">
            <v>1.124702684335712</v>
          </cell>
          <cell r="Z2702">
            <v>1</v>
          </cell>
          <cell r="AA2702">
            <v>4</v>
          </cell>
          <cell r="AB2702">
            <v>1700</v>
          </cell>
          <cell r="AC2702">
            <v>0.1</v>
          </cell>
          <cell r="AD2702">
            <v>170</v>
          </cell>
          <cell r="AH2702">
            <v>0.5</v>
          </cell>
        </row>
        <row r="2703">
          <cell r="A2703" t="str">
            <v>I2000021-000</v>
          </cell>
          <cell r="B2703" t="str">
            <v>Fixtures and fittings</v>
          </cell>
          <cell r="C2703">
            <v>1304</v>
          </cell>
          <cell r="D2703" t="str">
            <v>IS</v>
          </cell>
          <cell r="E2703" t="str">
            <v>N/A</v>
          </cell>
          <cell r="F2703">
            <v>257</v>
          </cell>
          <cell r="G2703" t="str">
            <v>WORKFLOW</v>
          </cell>
          <cell r="H2703" t="str">
            <v>RUMBA @ OBJECTX V1.2 RUNTIME</v>
          </cell>
          <cell r="I2703">
            <v>36614</v>
          </cell>
          <cell r="J2703">
            <v>36618</v>
          </cell>
          <cell r="K2703">
            <v>1820</v>
          </cell>
          <cell r="L2703">
            <v>0</v>
          </cell>
          <cell r="M2703">
            <v>64000</v>
          </cell>
          <cell r="N2703">
            <v>63999</v>
          </cell>
          <cell r="O2703">
            <v>1</v>
          </cell>
          <cell r="R2703">
            <v>2.31378E-2</v>
          </cell>
          <cell r="S2703">
            <v>1480.8191999999999</v>
          </cell>
          <cell r="T2703">
            <v>1480.7960622000001</v>
          </cell>
          <cell r="U2703">
            <v>2.3137799999858544E-2</v>
          </cell>
          <cell r="W2703">
            <v>2000</v>
          </cell>
          <cell r="X2703">
            <v>7</v>
          </cell>
          <cell r="Y2703">
            <v>1.124702684335712</v>
          </cell>
          <cell r="Z2703">
            <v>1</v>
          </cell>
          <cell r="AA2703">
            <v>4</v>
          </cell>
          <cell r="AB2703">
            <v>1900</v>
          </cell>
          <cell r="AC2703">
            <v>0.1</v>
          </cell>
          <cell r="AD2703">
            <v>190</v>
          </cell>
          <cell r="AH2703">
            <v>0.5</v>
          </cell>
        </row>
        <row r="2704">
          <cell r="A2704" t="str">
            <v>I2000022-000</v>
          </cell>
          <cell r="B2704" t="str">
            <v>Fixtures and fittings</v>
          </cell>
          <cell r="C2704">
            <v>1304</v>
          </cell>
          <cell r="D2704" t="str">
            <v>IS</v>
          </cell>
          <cell r="E2704" t="str">
            <v>N/A</v>
          </cell>
          <cell r="F2704">
            <v>4301560</v>
          </cell>
          <cell r="G2704" t="str">
            <v>CDG</v>
          </cell>
          <cell r="H2704" t="str">
            <v>PC#1167 COMPAQ DESKPRO</v>
          </cell>
          <cell r="I2704">
            <v>36634</v>
          </cell>
          <cell r="J2704">
            <v>36646</v>
          </cell>
          <cell r="K2704">
            <v>1820</v>
          </cell>
          <cell r="L2704">
            <v>0</v>
          </cell>
          <cell r="M2704">
            <v>70900</v>
          </cell>
          <cell r="N2704">
            <v>70899</v>
          </cell>
          <cell r="O2704">
            <v>1</v>
          </cell>
          <cell r="R2704">
            <v>2.31378E-2</v>
          </cell>
          <cell r="S2704">
            <v>1640.47002</v>
          </cell>
          <cell r="T2704">
            <v>1640.4468821999999</v>
          </cell>
          <cell r="U2704">
            <v>2.3137800000085917E-2</v>
          </cell>
          <cell r="W2704">
            <v>2000</v>
          </cell>
          <cell r="X2704">
            <v>6</v>
          </cell>
          <cell r="Y2704">
            <v>0.59399999999999997</v>
          </cell>
          <cell r="Z2704">
            <v>0.91496858549838678</v>
          </cell>
          <cell r="AA2704">
            <v>5</v>
          </cell>
          <cell r="AB2704">
            <v>890</v>
          </cell>
          <cell r="AC2704">
            <v>0.05</v>
          </cell>
          <cell r="AD2704">
            <v>40</v>
          </cell>
          <cell r="AH2704">
            <v>0.5</v>
          </cell>
        </row>
        <row r="2705">
          <cell r="A2705" t="str">
            <v>I2000022-001</v>
          </cell>
          <cell r="B2705" t="str">
            <v>Fixtures and fittings</v>
          </cell>
          <cell r="C2705">
            <v>1304</v>
          </cell>
          <cell r="D2705" t="str">
            <v>IS</v>
          </cell>
          <cell r="E2705" t="str">
            <v>N/A</v>
          </cell>
          <cell r="F2705">
            <v>71029</v>
          </cell>
          <cell r="G2705" t="str">
            <v>CONTINUOUS</v>
          </cell>
          <cell r="H2705" t="str">
            <v>CD-ROM DRIVE 50X IDE</v>
          </cell>
          <cell r="I2705">
            <v>36621</v>
          </cell>
          <cell r="J2705">
            <v>36646</v>
          </cell>
          <cell r="K2705">
            <v>1820</v>
          </cell>
          <cell r="L2705">
            <v>0</v>
          </cell>
          <cell r="M2705">
            <v>1800</v>
          </cell>
          <cell r="N2705">
            <v>1799</v>
          </cell>
          <cell r="O2705">
            <v>1</v>
          </cell>
          <cell r="R2705">
            <v>2.31378E-2</v>
          </cell>
          <cell r="S2705">
            <v>41.648040000000002</v>
          </cell>
          <cell r="T2705">
            <v>41.624902200000001</v>
          </cell>
          <cell r="U2705">
            <v>2.3137800000000652E-2</v>
          </cell>
          <cell r="W2705">
            <v>2000</v>
          </cell>
          <cell r="X2705">
            <v>7</v>
          </cell>
          <cell r="Y2705">
            <v>1.124702684335712</v>
          </cell>
          <cell r="Z2705">
            <v>1</v>
          </cell>
          <cell r="AA2705">
            <v>4</v>
          </cell>
          <cell r="AB2705">
            <v>100</v>
          </cell>
          <cell r="AC2705">
            <v>0.1</v>
          </cell>
          <cell r="AD2705">
            <v>10</v>
          </cell>
          <cell r="AH2705">
            <v>0.5</v>
          </cell>
        </row>
        <row r="2706">
          <cell r="A2706" t="str">
            <v>I2000023-000</v>
          </cell>
          <cell r="B2706" t="str">
            <v>Fixtures and fittings</v>
          </cell>
          <cell r="C2706">
            <v>1302</v>
          </cell>
          <cell r="D2706" t="str">
            <v>IS</v>
          </cell>
          <cell r="E2706" t="str">
            <v>SG7Q083211</v>
          </cell>
          <cell r="F2706">
            <v>73150</v>
          </cell>
          <cell r="G2706" t="str">
            <v>CONTINUOUS</v>
          </cell>
          <cell r="H2706" t="str">
            <v>PRT-262 PRINTER</v>
          </cell>
          <cell r="I2706">
            <v>36655</v>
          </cell>
          <cell r="J2706">
            <v>36674</v>
          </cell>
          <cell r="K2706">
            <v>1820</v>
          </cell>
          <cell r="L2706">
            <v>0</v>
          </cell>
          <cell r="M2706">
            <v>62000</v>
          </cell>
          <cell r="N2706">
            <v>61999</v>
          </cell>
          <cell r="O2706">
            <v>1</v>
          </cell>
          <cell r="R2706">
            <v>2.31378E-2</v>
          </cell>
          <cell r="S2706">
            <v>1434.5436</v>
          </cell>
          <cell r="T2706">
            <v>1434.5204622000001</v>
          </cell>
          <cell r="U2706">
            <v>2.3137799999858544E-2</v>
          </cell>
          <cell r="W2706">
            <v>2000</v>
          </cell>
          <cell r="X2706">
            <v>5</v>
          </cell>
          <cell r="Y2706">
            <v>0.90879675826112061</v>
          </cell>
          <cell r="Z2706">
            <v>0.91496858549838678</v>
          </cell>
          <cell r="AA2706">
            <v>4</v>
          </cell>
          <cell r="AB2706">
            <v>1200</v>
          </cell>
          <cell r="AC2706">
            <v>0.1</v>
          </cell>
          <cell r="AD2706">
            <v>120</v>
          </cell>
          <cell r="AH2706">
            <v>0.5</v>
          </cell>
        </row>
        <row r="2707">
          <cell r="A2707" t="str">
            <v>I2000024-000</v>
          </cell>
          <cell r="B2707" t="str">
            <v>Fixtures and fittings</v>
          </cell>
          <cell r="C2707">
            <v>1302</v>
          </cell>
          <cell r="D2707" t="str">
            <v>IS</v>
          </cell>
          <cell r="E2707" t="str">
            <v>SGGS015889</v>
          </cell>
          <cell r="F2707">
            <v>73150</v>
          </cell>
          <cell r="G2707" t="str">
            <v>CONTINUOUS</v>
          </cell>
          <cell r="H2707" t="str">
            <v>PRT-267 PRINTER</v>
          </cell>
          <cell r="I2707">
            <v>36655</v>
          </cell>
          <cell r="J2707">
            <v>36674</v>
          </cell>
          <cell r="K2707">
            <v>1820</v>
          </cell>
          <cell r="L2707">
            <v>0</v>
          </cell>
          <cell r="M2707">
            <v>41500</v>
          </cell>
          <cell r="N2707">
            <v>41499</v>
          </cell>
          <cell r="O2707">
            <v>1</v>
          </cell>
          <cell r="R2707">
            <v>2.31378E-2</v>
          </cell>
          <cell r="S2707">
            <v>960.21870000000001</v>
          </cell>
          <cell r="T2707">
            <v>960.19556220000004</v>
          </cell>
          <cell r="U2707">
            <v>2.3137799999972231E-2</v>
          </cell>
          <cell r="W2707">
            <v>2000</v>
          </cell>
          <cell r="X2707">
            <v>5</v>
          </cell>
          <cell r="Y2707">
            <v>0.90879675826112061</v>
          </cell>
          <cell r="Z2707">
            <v>0.91496858549838678</v>
          </cell>
          <cell r="AA2707">
            <v>4</v>
          </cell>
          <cell r="AB2707">
            <v>800</v>
          </cell>
          <cell r="AC2707">
            <v>0.1</v>
          </cell>
          <cell r="AD2707">
            <v>80</v>
          </cell>
          <cell r="AH2707">
            <v>0.5</v>
          </cell>
        </row>
        <row r="2708">
          <cell r="A2708" t="str">
            <v>I2000025-000</v>
          </cell>
          <cell r="B2708" t="str">
            <v>Fixtures and fittings</v>
          </cell>
          <cell r="C2708">
            <v>1302</v>
          </cell>
          <cell r="D2708" t="str">
            <v>IS</v>
          </cell>
          <cell r="E2708" t="str">
            <v>SGGS015945</v>
          </cell>
          <cell r="F2708">
            <v>73150</v>
          </cell>
          <cell r="G2708" t="str">
            <v>CONTINUOUS</v>
          </cell>
          <cell r="H2708" t="str">
            <v>PRT-266 PRINTER</v>
          </cell>
          <cell r="I2708">
            <v>36655</v>
          </cell>
          <cell r="J2708">
            <v>36674</v>
          </cell>
          <cell r="K2708">
            <v>1820</v>
          </cell>
          <cell r="L2708">
            <v>0</v>
          </cell>
          <cell r="M2708">
            <v>41500</v>
          </cell>
          <cell r="N2708">
            <v>41499</v>
          </cell>
          <cell r="O2708">
            <v>1</v>
          </cell>
          <cell r="R2708">
            <v>2.31378E-2</v>
          </cell>
          <cell r="S2708">
            <v>960.21870000000001</v>
          </cell>
          <cell r="T2708">
            <v>960.19556220000004</v>
          </cell>
          <cell r="U2708">
            <v>2.3137799999972231E-2</v>
          </cell>
          <cell r="W2708">
            <v>2000</v>
          </cell>
          <cell r="X2708">
            <v>5</v>
          </cell>
          <cell r="Y2708">
            <v>0.90879675826112061</v>
          </cell>
          <cell r="Z2708">
            <v>0.91496858549838678</v>
          </cell>
          <cell r="AA2708">
            <v>4</v>
          </cell>
          <cell r="AB2708">
            <v>800</v>
          </cell>
          <cell r="AC2708">
            <v>0.1</v>
          </cell>
          <cell r="AD2708">
            <v>80</v>
          </cell>
          <cell r="AH2708">
            <v>0.5</v>
          </cell>
        </row>
        <row r="2709">
          <cell r="A2709" t="str">
            <v>I2000026-000</v>
          </cell>
          <cell r="B2709" t="str">
            <v>Fixtures and fittings</v>
          </cell>
          <cell r="C2709">
            <v>1302</v>
          </cell>
          <cell r="D2709" t="str">
            <v>IS</v>
          </cell>
          <cell r="E2709" t="str">
            <v>SGGS015922</v>
          </cell>
          <cell r="F2709">
            <v>73150</v>
          </cell>
          <cell r="G2709" t="str">
            <v>CONTINUOUS</v>
          </cell>
          <cell r="H2709" t="str">
            <v>PRT-265 PRINTER</v>
          </cell>
          <cell r="I2709">
            <v>36655</v>
          </cell>
          <cell r="J2709">
            <v>36674</v>
          </cell>
          <cell r="K2709">
            <v>1820</v>
          </cell>
          <cell r="L2709">
            <v>0</v>
          </cell>
          <cell r="M2709">
            <v>41500</v>
          </cell>
          <cell r="N2709">
            <v>41499</v>
          </cell>
          <cell r="O2709">
            <v>1</v>
          </cell>
          <cell r="R2709">
            <v>2.31378E-2</v>
          </cell>
          <cell r="S2709">
            <v>960.21870000000001</v>
          </cell>
          <cell r="T2709">
            <v>960.19556220000004</v>
          </cell>
          <cell r="U2709">
            <v>2.3137799999972231E-2</v>
          </cell>
          <cell r="W2709">
            <v>2000</v>
          </cell>
          <cell r="X2709">
            <v>5</v>
          </cell>
          <cell r="Y2709">
            <v>0.90879675826112061</v>
          </cell>
          <cell r="Z2709">
            <v>0.91496858549838678</v>
          </cell>
          <cell r="AA2709">
            <v>4</v>
          </cell>
          <cell r="AB2709">
            <v>800</v>
          </cell>
          <cell r="AC2709">
            <v>0.1</v>
          </cell>
          <cell r="AD2709">
            <v>80</v>
          </cell>
          <cell r="AH2709">
            <v>0.5</v>
          </cell>
        </row>
        <row r="2710">
          <cell r="A2710" t="str">
            <v>I2000027-000</v>
          </cell>
          <cell r="B2710" t="str">
            <v>Fixtures and fittings</v>
          </cell>
          <cell r="C2710">
            <v>1302</v>
          </cell>
          <cell r="D2710" t="str">
            <v>IS</v>
          </cell>
          <cell r="E2710" t="str">
            <v>SGGS015899</v>
          </cell>
          <cell r="F2710">
            <v>73150</v>
          </cell>
          <cell r="G2710" t="str">
            <v>CONTINUOUS</v>
          </cell>
          <cell r="H2710" t="str">
            <v>PRT-264 PRINTER</v>
          </cell>
          <cell r="I2710">
            <v>36655</v>
          </cell>
          <cell r="J2710">
            <v>36674</v>
          </cell>
          <cell r="K2710">
            <v>1820</v>
          </cell>
          <cell r="L2710">
            <v>0</v>
          </cell>
          <cell r="M2710">
            <v>41500</v>
          </cell>
          <cell r="N2710">
            <v>41499</v>
          </cell>
          <cell r="O2710">
            <v>1</v>
          </cell>
          <cell r="R2710">
            <v>2.31378E-2</v>
          </cell>
          <cell r="S2710">
            <v>960.21870000000001</v>
          </cell>
          <cell r="T2710">
            <v>960.19556220000004</v>
          </cell>
          <cell r="U2710">
            <v>2.3137799999972231E-2</v>
          </cell>
          <cell r="W2710">
            <v>2000</v>
          </cell>
          <cell r="X2710">
            <v>5</v>
          </cell>
          <cell r="Y2710">
            <v>0.90879675826112061</v>
          </cell>
          <cell r="Z2710">
            <v>0.91496858549838678</v>
          </cell>
          <cell r="AA2710">
            <v>4</v>
          </cell>
          <cell r="AB2710">
            <v>800</v>
          </cell>
          <cell r="AC2710">
            <v>0.1</v>
          </cell>
          <cell r="AD2710">
            <v>80</v>
          </cell>
          <cell r="AH2710">
            <v>0.5</v>
          </cell>
        </row>
        <row r="2711">
          <cell r="A2711" t="str">
            <v>I2000028-000</v>
          </cell>
          <cell r="B2711" t="str">
            <v>Fixtures and fittings</v>
          </cell>
          <cell r="C2711">
            <v>1302</v>
          </cell>
          <cell r="D2711" t="str">
            <v>IS</v>
          </cell>
          <cell r="E2711" t="str">
            <v>SGGS015912</v>
          </cell>
          <cell r="F2711">
            <v>73150</v>
          </cell>
          <cell r="G2711" t="str">
            <v>CONTINUOUS</v>
          </cell>
          <cell r="H2711" t="str">
            <v>PRT-268 PRINTER</v>
          </cell>
          <cell r="I2711">
            <v>36655</v>
          </cell>
          <cell r="J2711">
            <v>36674</v>
          </cell>
          <cell r="K2711">
            <v>1820</v>
          </cell>
          <cell r="L2711">
            <v>0</v>
          </cell>
          <cell r="M2711">
            <v>41500</v>
          </cell>
          <cell r="N2711">
            <v>41499</v>
          </cell>
          <cell r="O2711">
            <v>1</v>
          </cell>
          <cell r="R2711">
            <v>2.31378E-2</v>
          </cell>
          <cell r="S2711">
            <v>960.21870000000001</v>
          </cell>
          <cell r="T2711">
            <v>960.19556220000004</v>
          </cell>
          <cell r="U2711">
            <v>2.3137799999972231E-2</v>
          </cell>
          <cell r="W2711">
            <v>2000</v>
          </cell>
          <cell r="X2711">
            <v>5</v>
          </cell>
          <cell r="Y2711">
            <v>0.90879675826112061</v>
          </cell>
          <cell r="Z2711">
            <v>0.91496858549838678</v>
          </cell>
          <cell r="AA2711">
            <v>4</v>
          </cell>
          <cell r="AB2711">
            <v>800</v>
          </cell>
          <cell r="AC2711">
            <v>0.1</v>
          </cell>
          <cell r="AD2711">
            <v>80</v>
          </cell>
          <cell r="AH2711">
            <v>0.5</v>
          </cell>
        </row>
        <row r="2712">
          <cell r="A2712" t="str">
            <v>I2000029-000</v>
          </cell>
          <cell r="B2712" t="str">
            <v>Fixtures and fittings</v>
          </cell>
          <cell r="C2712">
            <v>1302</v>
          </cell>
          <cell r="D2712" t="str">
            <v>IS</v>
          </cell>
          <cell r="E2712" t="str">
            <v>SG7Y173746</v>
          </cell>
          <cell r="F2712">
            <v>73150</v>
          </cell>
          <cell r="G2712" t="str">
            <v>CONTINUOUS</v>
          </cell>
          <cell r="H2712" t="str">
            <v>PRT-269 PRINTER</v>
          </cell>
          <cell r="I2712">
            <v>36655</v>
          </cell>
          <cell r="J2712">
            <v>36674</v>
          </cell>
          <cell r="K2712">
            <v>1820</v>
          </cell>
          <cell r="L2712">
            <v>0</v>
          </cell>
          <cell r="M2712">
            <v>62000</v>
          </cell>
          <cell r="N2712">
            <v>61999</v>
          </cell>
          <cell r="O2712">
            <v>1</v>
          </cell>
          <cell r="R2712">
            <v>2.31378E-2</v>
          </cell>
          <cell r="S2712">
            <v>1434.5436</v>
          </cell>
          <cell r="T2712">
            <v>1434.5204622000001</v>
          </cell>
          <cell r="U2712">
            <v>2.3137799999858544E-2</v>
          </cell>
          <cell r="W2712">
            <v>2000</v>
          </cell>
          <cell r="X2712">
            <v>5</v>
          </cell>
          <cell r="Y2712">
            <v>0.90879675826112061</v>
          </cell>
          <cell r="Z2712">
            <v>0.91496858549838678</v>
          </cell>
          <cell r="AA2712">
            <v>4</v>
          </cell>
          <cell r="AB2712">
            <v>1200</v>
          </cell>
          <cell r="AC2712">
            <v>0.1</v>
          </cell>
          <cell r="AD2712">
            <v>120</v>
          </cell>
          <cell r="AH2712">
            <v>0.5</v>
          </cell>
        </row>
        <row r="2713">
          <cell r="A2713" t="str">
            <v>I2000030-000</v>
          </cell>
          <cell r="B2713" t="str">
            <v>Fixtures and fittings</v>
          </cell>
          <cell r="C2713">
            <v>1302</v>
          </cell>
          <cell r="D2713" t="str">
            <v>IS</v>
          </cell>
          <cell r="E2713" t="str">
            <v>SG7Y173745</v>
          </cell>
          <cell r="F2713">
            <v>73150</v>
          </cell>
          <cell r="G2713" t="str">
            <v>CONTINUOUS</v>
          </cell>
          <cell r="H2713" t="str">
            <v>PRT-270 PRINTER</v>
          </cell>
          <cell r="I2713">
            <v>36655</v>
          </cell>
          <cell r="J2713">
            <v>36674</v>
          </cell>
          <cell r="K2713">
            <v>1820</v>
          </cell>
          <cell r="L2713">
            <v>0</v>
          </cell>
          <cell r="M2713">
            <v>62000</v>
          </cell>
          <cell r="N2713">
            <v>61999</v>
          </cell>
          <cell r="O2713">
            <v>1</v>
          </cell>
          <cell r="R2713">
            <v>2.31378E-2</v>
          </cell>
          <cell r="S2713">
            <v>1434.5436</v>
          </cell>
          <cell r="T2713">
            <v>1434.5204622000001</v>
          </cell>
          <cell r="U2713">
            <v>2.3137799999858544E-2</v>
          </cell>
          <cell r="W2713">
            <v>2000</v>
          </cell>
          <cell r="X2713">
            <v>5</v>
          </cell>
          <cell r="Y2713">
            <v>0.90879675826112061</v>
          </cell>
          <cell r="Z2713">
            <v>0.91496858549838678</v>
          </cell>
          <cell r="AA2713">
            <v>4</v>
          </cell>
          <cell r="AB2713">
            <v>1200</v>
          </cell>
          <cell r="AC2713">
            <v>0.1</v>
          </cell>
          <cell r="AD2713">
            <v>120</v>
          </cell>
          <cell r="AH2713">
            <v>0.5</v>
          </cell>
        </row>
        <row r="2714">
          <cell r="A2714" t="str">
            <v>I2000031-000</v>
          </cell>
          <cell r="B2714" t="str">
            <v>Fixtures and fittings</v>
          </cell>
          <cell r="C2714">
            <v>1302</v>
          </cell>
          <cell r="D2714" t="str">
            <v>IS</v>
          </cell>
          <cell r="E2714" t="str">
            <v>SG7N069863</v>
          </cell>
          <cell r="F2714">
            <v>73150</v>
          </cell>
          <cell r="G2714" t="str">
            <v>CONTINUOUS</v>
          </cell>
          <cell r="H2714" t="str">
            <v>PRT-271 PRINTER</v>
          </cell>
          <cell r="I2714">
            <v>36655</v>
          </cell>
          <cell r="J2714">
            <v>36674</v>
          </cell>
          <cell r="K2714">
            <v>1820</v>
          </cell>
          <cell r="L2714">
            <v>0</v>
          </cell>
          <cell r="M2714">
            <v>62000</v>
          </cell>
          <cell r="N2714">
            <v>61999</v>
          </cell>
          <cell r="O2714">
            <v>1</v>
          </cell>
          <cell r="R2714">
            <v>2.31378E-2</v>
          </cell>
          <cell r="S2714">
            <v>1434.5436</v>
          </cell>
          <cell r="T2714">
            <v>1434.5204622000001</v>
          </cell>
          <cell r="U2714">
            <v>2.3137799999858544E-2</v>
          </cell>
          <cell r="W2714">
            <v>2000</v>
          </cell>
          <cell r="X2714">
            <v>5</v>
          </cell>
          <cell r="Y2714">
            <v>0.90879675826112061</v>
          </cell>
          <cell r="Z2714">
            <v>0.91496858549838678</v>
          </cell>
          <cell r="AA2714">
            <v>4</v>
          </cell>
          <cell r="AB2714">
            <v>1200</v>
          </cell>
          <cell r="AC2714">
            <v>0.1</v>
          </cell>
          <cell r="AD2714">
            <v>120</v>
          </cell>
          <cell r="AH2714">
            <v>0.5</v>
          </cell>
        </row>
        <row r="2715">
          <cell r="A2715" t="str">
            <v>I2000032-000</v>
          </cell>
          <cell r="B2715" t="str">
            <v>Fixtures and fittings</v>
          </cell>
          <cell r="C2715">
            <v>1302</v>
          </cell>
          <cell r="D2715" t="str">
            <v>IS</v>
          </cell>
          <cell r="E2715" t="str">
            <v>SG7R022532</v>
          </cell>
          <cell r="F2715">
            <v>73150</v>
          </cell>
          <cell r="G2715" t="str">
            <v>CONTINUOUS</v>
          </cell>
          <cell r="H2715" t="str">
            <v>PRT-272 HP LASERJET 4050</v>
          </cell>
          <cell r="I2715">
            <v>36655</v>
          </cell>
          <cell r="J2715">
            <v>36674</v>
          </cell>
          <cell r="K2715">
            <v>1820</v>
          </cell>
          <cell r="L2715">
            <v>0</v>
          </cell>
          <cell r="M2715">
            <v>62000</v>
          </cell>
          <cell r="N2715">
            <v>61999</v>
          </cell>
          <cell r="O2715">
            <v>1</v>
          </cell>
          <cell r="R2715">
            <v>2.31378E-2</v>
          </cell>
          <cell r="S2715">
            <v>1434.5436</v>
          </cell>
          <cell r="T2715">
            <v>1434.5204622000001</v>
          </cell>
          <cell r="U2715">
            <v>2.3137799999858544E-2</v>
          </cell>
          <cell r="W2715">
            <v>2000</v>
          </cell>
          <cell r="X2715">
            <v>5</v>
          </cell>
          <cell r="Y2715">
            <v>0.90879675826112061</v>
          </cell>
          <cell r="Z2715">
            <v>0.91496858549838678</v>
          </cell>
          <cell r="AA2715">
            <v>4</v>
          </cell>
          <cell r="AB2715">
            <v>1200</v>
          </cell>
          <cell r="AC2715">
            <v>0.1</v>
          </cell>
          <cell r="AD2715">
            <v>120</v>
          </cell>
          <cell r="AH2715">
            <v>0.5</v>
          </cell>
        </row>
        <row r="2716">
          <cell r="A2716" t="str">
            <v>I2000034-000</v>
          </cell>
          <cell r="B2716" t="str">
            <v>Fixtures and fittings</v>
          </cell>
          <cell r="C2716">
            <v>1302</v>
          </cell>
          <cell r="D2716" t="str">
            <v>IS</v>
          </cell>
          <cell r="E2716" t="str">
            <v>SG9282XOKG</v>
          </cell>
          <cell r="F2716">
            <v>73647</v>
          </cell>
          <cell r="G2716" t="str">
            <v>CONTINUOUS</v>
          </cell>
          <cell r="H2716" t="str">
            <v>PRT-275 PRINTER</v>
          </cell>
          <cell r="I2716">
            <v>36661</v>
          </cell>
          <cell r="J2716">
            <v>36674</v>
          </cell>
          <cell r="K2716">
            <v>1820</v>
          </cell>
          <cell r="L2716">
            <v>0</v>
          </cell>
          <cell r="M2716">
            <v>7300</v>
          </cell>
          <cell r="N2716">
            <v>7299</v>
          </cell>
          <cell r="O2716">
            <v>1</v>
          </cell>
          <cell r="R2716">
            <v>2.31378E-2</v>
          </cell>
          <cell r="S2716">
            <v>168.90593999999999</v>
          </cell>
          <cell r="T2716">
            <v>168.88280219999999</v>
          </cell>
          <cell r="U2716">
            <v>2.3137800000000652E-2</v>
          </cell>
          <cell r="W2716">
            <v>2000</v>
          </cell>
          <cell r="X2716">
            <v>5</v>
          </cell>
          <cell r="Y2716">
            <v>0.90879675826112061</v>
          </cell>
          <cell r="Z2716">
            <v>0.91496858549838678</v>
          </cell>
          <cell r="AA2716">
            <v>4</v>
          </cell>
          <cell r="AB2716">
            <v>140</v>
          </cell>
          <cell r="AC2716">
            <v>0.1</v>
          </cell>
          <cell r="AD2716">
            <v>10</v>
          </cell>
          <cell r="AH2716">
            <v>0.5</v>
          </cell>
        </row>
        <row r="2717">
          <cell r="A2717" t="str">
            <v>I2000035-000</v>
          </cell>
          <cell r="B2717" t="str">
            <v>Fixtures and fittings</v>
          </cell>
          <cell r="C2717">
            <v>1301</v>
          </cell>
          <cell r="D2717" t="str">
            <v>IS</v>
          </cell>
          <cell r="E2717" t="str">
            <v>N/A</v>
          </cell>
          <cell r="F2717" t="str">
            <v>M0304</v>
          </cell>
          <cell r="G2717" t="str">
            <v>KRANOKPRON</v>
          </cell>
          <cell r="H2717" t="str">
            <v>MS OFFICE 2000 STD THAI WIN 32MOLPB</v>
          </cell>
          <cell r="I2717">
            <v>36621</v>
          </cell>
          <cell r="J2717">
            <v>36646</v>
          </cell>
          <cell r="K2717">
            <v>1820</v>
          </cell>
          <cell r="L2717">
            <v>0</v>
          </cell>
          <cell r="M2717">
            <v>87850</v>
          </cell>
          <cell r="N2717">
            <v>87849</v>
          </cell>
          <cell r="O2717">
            <v>1</v>
          </cell>
          <cell r="R2717">
            <v>2.31378E-2</v>
          </cell>
          <cell r="S2717">
            <v>2032.6557299999999</v>
          </cell>
          <cell r="T2717">
            <v>2032.6325922000001</v>
          </cell>
          <cell r="U2717">
            <v>2.3137799999858544E-2</v>
          </cell>
          <cell r="W2717">
            <v>2000</v>
          </cell>
          <cell r="X2717">
            <v>7</v>
          </cell>
          <cell r="Y2717">
            <v>1.124702684335712</v>
          </cell>
          <cell r="Z2717">
            <v>1</v>
          </cell>
          <cell r="AA2717">
            <v>4</v>
          </cell>
          <cell r="AB2717">
            <v>2600</v>
          </cell>
          <cell r="AC2717">
            <v>0.1</v>
          </cell>
          <cell r="AD2717">
            <v>260</v>
          </cell>
          <cell r="AH2717">
            <v>0.5</v>
          </cell>
        </row>
        <row r="2718">
          <cell r="A2718" t="str">
            <v>I2000036-000</v>
          </cell>
          <cell r="B2718" t="str">
            <v>Fixtures and fittings</v>
          </cell>
          <cell r="C2718">
            <v>1301</v>
          </cell>
          <cell r="D2718" t="str">
            <v>IS</v>
          </cell>
          <cell r="E2718" t="str">
            <v>N/A</v>
          </cell>
          <cell r="F2718" t="str">
            <v>M0304</v>
          </cell>
          <cell r="G2718" t="str">
            <v>KRANOKPRON</v>
          </cell>
          <cell r="H2718" t="str">
            <v>MS OFFICE 2000 PRO THAI WIN 32MOLPB</v>
          </cell>
          <cell r="I2718">
            <v>36621</v>
          </cell>
          <cell r="J2718">
            <v>36646</v>
          </cell>
          <cell r="K2718">
            <v>1820</v>
          </cell>
          <cell r="L2718">
            <v>0</v>
          </cell>
          <cell r="M2718">
            <v>30200</v>
          </cell>
          <cell r="N2718">
            <v>30199</v>
          </cell>
          <cell r="O2718">
            <v>1</v>
          </cell>
          <cell r="R2718">
            <v>2.31378E-2</v>
          </cell>
          <cell r="S2718">
            <v>698.76156000000003</v>
          </cell>
          <cell r="T2718">
            <v>698.73842219999995</v>
          </cell>
          <cell r="U2718">
            <v>2.3137800000085917E-2</v>
          </cell>
          <cell r="W2718">
            <v>2000</v>
          </cell>
          <cell r="X2718">
            <v>7</v>
          </cell>
          <cell r="Y2718">
            <v>1.124702684335712</v>
          </cell>
          <cell r="Z2718">
            <v>1</v>
          </cell>
          <cell r="AA2718">
            <v>4</v>
          </cell>
          <cell r="AB2718">
            <v>900</v>
          </cell>
          <cell r="AC2718">
            <v>0.1</v>
          </cell>
          <cell r="AD2718">
            <v>90</v>
          </cell>
          <cell r="AH2718">
            <v>0.5</v>
          </cell>
        </row>
        <row r="2719">
          <cell r="A2719" t="str">
            <v>I2000037-000</v>
          </cell>
          <cell r="B2719" t="str">
            <v>Fixtures and fittings</v>
          </cell>
          <cell r="C2719">
            <v>1301</v>
          </cell>
          <cell r="D2719" t="str">
            <v>IS</v>
          </cell>
          <cell r="E2719" t="str">
            <v>N/A</v>
          </cell>
          <cell r="F2719" t="str">
            <v>M0346</v>
          </cell>
          <cell r="G2719" t="str">
            <v>KRANOKPRON</v>
          </cell>
          <cell r="H2719" t="str">
            <v>MS OFFICE 2000 STD THAI WIN 32MOLPB</v>
          </cell>
          <cell r="I2719">
            <v>36621</v>
          </cell>
          <cell r="J2719">
            <v>36646</v>
          </cell>
          <cell r="K2719">
            <v>1820</v>
          </cell>
          <cell r="L2719">
            <v>0</v>
          </cell>
          <cell r="M2719">
            <v>26090</v>
          </cell>
          <cell r="N2719">
            <v>26089</v>
          </cell>
          <cell r="O2719">
            <v>1</v>
          </cell>
          <cell r="R2719">
            <v>2.31378E-2</v>
          </cell>
          <cell r="S2719">
            <v>603.66520200000002</v>
          </cell>
          <cell r="T2719">
            <v>603.64206420000005</v>
          </cell>
          <cell r="U2719">
            <v>2.3137799999972231E-2</v>
          </cell>
          <cell r="W2719">
            <v>2000</v>
          </cell>
          <cell r="X2719">
            <v>7</v>
          </cell>
          <cell r="Y2719">
            <v>1.124702684335712</v>
          </cell>
          <cell r="Z2719">
            <v>1</v>
          </cell>
          <cell r="AA2719">
            <v>4</v>
          </cell>
          <cell r="AB2719">
            <v>800</v>
          </cell>
          <cell r="AC2719">
            <v>0.1</v>
          </cell>
          <cell r="AD2719">
            <v>80</v>
          </cell>
          <cell r="AH2719">
            <v>0.5</v>
          </cell>
        </row>
        <row r="2720">
          <cell r="A2720" t="str">
            <v>I2000038-000</v>
          </cell>
          <cell r="B2720" t="str">
            <v>Fixtures and fittings</v>
          </cell>
          <cell r="C2720">
            <v>1301</v>
          </cell>
          <cell r="D2720" t="str">
            <v>IS</v>
          </cell>
          <cell r="E2720" t="str">
            <v>SS0131002</v>
          </cell>
          <cell r="F2720" t="str">
            <v>IVG0005931</v>
          </cell>
          <cell r="G2720" t="str">
            <v>OGA</v>
          </cell>
          <cell r="H2720" t="str">
            <v>QS 6000 HANDHELD SCANNER #1</v>
          </cell>
          <cell r="I2720">
            <v>36635</v>
          </cell>
          <cell r="J2720">
            <v>36646</v>
          </cell>
          <cell r="K2720">
            <v>1820</v>
          </cell>
          <cell r="L2720">
            <v>0</v>
          </cell>
          <cell r="M2720">
            <v>11000</v>
          </cell>
          <cell r="N2720">
            <v>10999</v>
          </cell>
          <cell r="O2720">
            <v>1</v>
          </cell>
          <cell r="R2720">
            <v>2.31378E-2</v>
          </cell>
          <cell r="S2720">
            <v>254.51580000000001</v>
          </cell>
          <cell r="T2720">
            <v>254.49266220000001</v>
          </cell>
          <cell r="U2720">
            <v>2.3137800000000652E-2</v>
          </cell>
          <cell r="W2720">
            <v>2000</v>
          </cell>
          <cell r="X2720">
            <v>7</v>
          </cell>
          <cell r="Y2720">
            <v>1.124702684335712</v>
          </cell>
          <cell r="Z2720">
            <v>1</v>
          </cell>
          <cell r="AA2720">
            <v>4</v>
          </cell>
          <cell r="AB2720">
            <v>300</v>
          </cell>
          <cell r="AC2720">
            <v>0.1</v>
          </cell>
          <cell r="AD2720">
            <v>30</v>
          </cell>
          <cell r="AH2720">
            <v>0.5</v>
          </cell>
        </row>
        <row r="2721">
          <cell r="A2721" t="str">
            <v>I2000039-000</v>
          </cell>
          <cell r="B2721" t="str">
            <v>Fixtures and fittings</v>
          </cell>
          <cell r="C2721">
            <v>1301</v>
          </cell>
          <cell r="D2721" t="str">
            <v>IS</v>
          </cell>
          <cell r="E2721" t="str">
            <v>SS0131003</v>
          </cell>
          <cell r="F2721" t="str">
            <v>IVG0005931</v>
          </cell>
          <cell r="G2721" t="str">
            <v>OGA</v>
          </cell>
          <cell r="H2721" t="str">
            <v>QS 6000 HANDHELD SCANNER #2</v>
          </cell>
          <cell r="I2721">
            <v>36635</v>
          </cell>
          <cell r="J2721">
            <v>36646</v>
          </cell>
          <cell r="K2721">
            <v>1820</v>
          </cell>
          <cell r="L2721">
            <v>0</v>
          </cell>
          <cell r="M2721">
            <v>11000</v>
          </cell>
          <cell r="N2721">
            <v>10999</v>
          </cell>
          <cell r="O2721">
            <v>1</v>
          </cell>
          <cell r="R2721">
            <v>2.31378E-2</v>
          </cell>
          <cell r="S2721">
            <v>254.51580000000001</v>
          </cell>
          <cell r="T2721">
            <v>254.49266220000001</v>
          </cell>
          <cell r="U2721">
            <v>2.3137800000000652E-2</v>
          </cell>
          <cell r="W2721">
            <v>2000</v>
          </cell>
          <cell r="X2721">
            <v>7</v>
          </cell>
          <cell r="Y2721">
            <v>1.124702684335712</v>
          </cell>
          <cell r="Z2721">
            <v>1</v>
          </cell>
          <cell r="AA2721">
            <v>4</v>
          </cell>
          <cell r="AB2721">
            <v>300</v>
          </cell>
          <cell r="AC2721">
            <v>0.1</v>
          </cell>
          <cell r="AD2721">
            <v>30</v>
          </cell>
          <cell r="AH2721">
            <v>0.5</v>
          </cell>
        </row>
        <row r="2722">
          <cell r="A2722" t="str">
            <v>I2000040-000</v>
          </cell>
          <cell r="B2722" t="str">
            <v>Fixtures and fittings</v>
          </cell>
          <cell r="C2722">
            <v>1301</v>
          </cell>
          <cell r="D2722" t="str">
            <v>IS</v>
          </cell>
          <cell r="E2722" t="str">
            <v>SS0131004</v>
          </cell>
          <cell r="F2722" t="str">
            <v>IVG0005931</v>
          </cell>
          <cell r="G2722" t="str">
            <v>OGA</v>
          </cell>
          <cell r="H2722" t="str">
            <v>QS 6000 HANDHELD SCANNER #3</v>
          </cell>
          <cell r="I2722">
            <v>36635</v>
          </cell>
          <cell r="J2722">
            <v>36646</v>
          </cell>
          <cell r="K2722">
            <v>1820</v>
          </cell>
          <cell r="L2722">
            <v>0</v>
          </cell>
          <cell r="M2722">
            <v>11000</v>
          </cell>
          <cell r="N2722">
            <v>10999</v>
          </cell>
          <cell r="O2722">
            <v>1</v>
          </cell>
          <cell r="R2722">
            <v>2.31378E-2</v>
          </cell>
          <cell r="S2722">
            <v>254.51580000000001</v>
          </cell>
          <cell r="T2722">
            <v>254.49266220000001</v>
          </cell>
          <cell r="U2722">
            <v>2.3137800000000652E-2</v>
          </cell>
          <cell r="W2722">
            <v>2000</v>
          </cell>
          <cell r="X2722">
            <v>7</v>
          </cell>
          <cell r="Y2722">
            <v>1.124702684335712</v>
          </cell>
          <cell r="Z2722">
            <v>1</v>
          </cell>
          <cell r="AA2722">
            <v>4</v>
          </cell>
          <cell r="AB2722">
            <v>300</v>
          </cell>
          <cell r="AC2722">
            <v>0.1</v>
          </cell>
          <cell r="AD2722">
            <v>30</v>
          </cell>
          <cell r="AH2722">
            <v>0.5</v>
          </cell>
        </row>
        <row r="2723">
          <cell r="A2723" t="str">
            <v>I2000041-000</v>
          </cell>
          <cell r="B2723" t="str">
            <v>Fixtures and fittings</v>
          </cell>
          <cell r="C2723">
            <v>1301</v>
          </cell>
          <cell r="D2723" t="str">
            <v>IS</v>
          </cell>
          <cell r="E2723" t="str">
            <v>SS0131005</v>
          </cell>
          <cell r="F2723" t="str">
            <v>IVG0005931</v>
          </cell>
          <cell r="G2723" t="str">
            <v>OGA</v>
          </cell>
          <cell r="H2723" t="str">
            <v>QS 6000 HANDHELD SCANNER #4</v>
          </cell>
          <cell r="I2723">
            <v>36635</v>
          </cell>
          <cell r="J2723">
            <v>36646</v>
          </cell>
          <cell r="K2723">
            <v>1820</v>
          </cell>
          <cell r="L2723">
            <v>0</v>
          </cell>
          <cell r="M2723">
            <v>11000</v>
          </cell>
          <cell r="N2723">
            <v>10999</v>
          </cell>
          <cell r="O2723">
            <v>1</v>
          </cell>
          <cell r="R2723">
            <v>2.31378E-2</v>
          </cell>
          <cell r="S2723">
            <v>254.51580000000001</v>
          </cell>
          <cell r="T2723">
            <v>254.49266220000001</v>
          </cell>
          <cell r="U2723">
            <v>2.3137800000000652E-2</v>
          </cell>
          <cell r="W2723">
            <v>2000</v>
          </cell>
          <cell r="X2723">
            <v>7</v>
          </cell>
          <cell r="Y2723">
            <v>1.124702684335712</v>
          </cell>
          <cell r="Z2723">
            <v>1</v>
          </cell>
          <cell r="AA2723">
            <v>4</v>
          </cell>
          <cell r="AB2723">
            <v>300</v>
          </cell>
          <cell r="AC2723">
            <v>0.1</v>
          </cell>
          <cell r="AD2723">
            <v>30</v>
          </cell>
          <cell r="AH2723">
            <v>0.5</v>
          </cell>
        </row>
        <row r="2724">
          <cell r="A2724" t="str">
            <v>I2000042-000</v>
          </cell>
          <cell r="B2724" t="str">
            <v>Fixtures and fittings</v>
          </cell>
          <cell r="C2724">
            <v>1301</v>
          </cell>
          <cell r="D2724" t="str">
            <v>IS</v>
          </cell>
          <cell r="E2724" t="str">
            <v>SS0131006</v>
          </cell>
          <cell r="F2724" t="str">
            <v>IVG0005931</v>
          </cell>
          <cell r="G2724" t="str">
            <v>OGA</v>
          </cell>
          <cell r="H2724" t="str">
            <v>QS 6000 HANDHELD SCANNER #5</v>
          </cell>
          <cell r="I2724">
            <v>36635</v>
          </cell>
          <cell r="J2724">
            <v>36646</v>
          </cell>
          <cell r="K2724">
            <v>1820</v>
          </cell>
          <cell r="L2724">
            <v>0</v>
          </cell>
          <cell r="M2724">
            <v>11000</v>
          </cell>
          <cell r="N2724">
            <v>10999</v>
          </cell>
          <cell r="O2724">
            <v>1</v>
          </cell>
          <cell r="R2724">
            <v>2.31378E-2</v>
          </cell>
          <cell r="S2724">
            <v>254.51580000000001</v>
          </cell>
          <cell r="T2724">
            <v>254.49266220000001</v>
          </cell>
          <cell r="U2724">
            <v>2.3137800000000652E-2</v>
          </cell>
          <cell r="W2724">
            <v>2000</v>
          </cell>
          <cell r="X2724">
            <v>7</v>
          </cell>
          <cell r="Y2724">
            <v>1.124702684335712</v>
          </cell>
          <cell r="Z2724">
            <v>1</v>
          </cell>
          <cell r="AA2724">
            <v>4</v>
          </cell>
          <cell r="AB2724">
            <v>300</v>
          </cell>
          <cell r="AC2724">
            <v>0.1</v>
          </cell>
          <cell r="AD2724">
            <v>30</v>
          </cell>
          <cell r="AH2724">
            <v>0.5</v>
          </cell>
        </row>
        <row r="2725">
          <cell r="A2725" t="str">
            <v>I2000043-000</v>
          </cell>
          <cell r="B2725" t="str">
            <v>Fixtures and fittings</v>
          </cell>
          <cell r="C2725">
            <v>1301</v>
          </cell>
          <cell r="D2725" t="str">
            <v>IS</v>
          </cell>
          <cell r="E2725" t="str">
            <v>SS0131007</v>
          </cell>
          <cell r="F2725" t="str">
            <v>IVG0005931</v>
          </cell>
          <cell r="G2725" t="str">
            <v>OGA</v>
          </cell>
          <cell r="H2725" t="str">
            <v>QS 6000 HANDHELD SCANNER #6</v>
          </cell>
          <cell r="I2725">
            <v>36635</v>
          </cell>
          <cell r="J2725">
            <v>36646</v>
          </cell>
          <cell r="K2725">
            <v>1820</v>
          </cell>
          <cell r="L2725">
            <v>0</v>
          </cell>
          <cell r="M2725">
            <v>11000</v>
          </cell>
          <cell r="N2725">
            <v>10999</v>
          </cell>
          <cell r="O2725">
            <v>1</v>
          </cell>
          <cell r="R2725">
            <v>2.31378E-2</v>
          </cell>
          <cell r="S2725">
            <v>254.51580000000001</v>
          </cell>
          <cell r="T2725">
            <v>254.49266220000001</v>
          </cell>
          <cell r="U2725">
            <v>2.3137800000000652E-2</v>
          </cell>
          <cell r="W2725">
            <v>2000</v>
          </cell>
          <cell r="X2725">
            <v>7</v>
          </cell>
          <cell r="Y2725">
            <v>1.124702684335712</v>
          </cell>
          <cell r="Z2725">
            <v>1</v>
          </cell>
          <cell r="AA2725">
            <v>4</v>
          </cell>
          <cell r="AB2725">
            <v>300</v>
          </cell>
          <cell r="AC2725">
            <v>0.1</v>
          </cell>
          <cell r="AD2725">
            <v>30</v>
          </cell>
          <cell r="AH2725">
            <v>0.5</v>
          </cell>
        </row>
        <row r="2726">
          <cell r="A2726" t="str">
            <v>I2000044-000</v>
          </cell>
          <cell r="B2726" t="str">
            <v>Fixtures and fittings</v>
          </cell>
          <cell r="C2726">
            <v>1301</v>
          </cell>
          <cell r="D2726" t="str">
            <v>IS</v>
          </cell>
          <cell r="E2726" t="str">
            <v>SS0131008</v>
          </cell>
          <cell r="F2726" t="str">
            <v>IVG0005931</v>
          </cell>
          <cell r="G2726" t="str">
            <v>OGA</v>
          </cell>
          <cell r="H2726" t="str">
            <v>QS 6000 HANDHELD SCANNER #7</v>
          </cell>
          <cell r="I2726">
            <v>36635</v>
          </cell>
          <cell r="J2726">
            <v>36646</v>
          </cell>
          <cell r="K2726">
            <v>1820</v>
          </cell>
          <cell r="L2726">
            <v>0</v>
          </cell>
          <cell r="M2726">
            <v>11000</v>
          </cell>
          <cell r="N2726">
            <v>10999</v>
          </cell>
          <cell r="O2726">
            <v>1</v>
          </cell>
          <cell r="R2726">
            <v>2.31378E-2</v>
          </cell>
          <cell r="S2726">
            <v>254.51580000000001</v>
          </cell>
          <cell r="T2726">
            <v>254.49266220000001</v>
          </cell>
          <cell r="U2726">
            <v>2.3137800000000652E-2</v>
          </cell>
          <cell r="W2726">
            <v>2000</v>
          </cell>
          <cell r="X2726">
            <v>7</v>
          </cell>
          <cell r="Y2726">
            <v>1.124702684335712</v>
          </cell>
          <cell r="Z2726">
            <v>1</v>
          </cell>
          <cell r="AA2726">
            <v>4</v>
          </cell>
          <cell r="AB2726">
            <v>300</v>
          </cell>
          <cell r="AC2726">
            <v>0.1</v>
          </cell>
          <cell r="AD2726">
            <v>30</v>
          </cell>
          <cell r="AH2726">
            <v>0.5</v>
          </cell>
        </row>
        <row r="2727">
          <cell r="A2727" t="str">
            <v>I2000045-000</v>
          </cell>
          <cell r="B2727" t="str">
            <v>Fixtures and fittings</v>
          </cell>
          <cell r="C2727">
            <v>1301</v>
          </cell>
          <cell r="D2727" t="str">
            <v>IS</v>
          </cell>
          <cell r="E2727" t="str">
            <v>SS0131009</v>
          </cell>
          <cell r="F2727" t="str">
            <v>IVG0005931</v>
          </cell>
          <cell r="G2727" t="str">
            <v>OGA</v>
          </cell>
          <cell r="H2727" t="str">
            <v>QS 6000 HANDHELD SCANNER #8</v>
          </cell>
          <cell r="I2727">
            <v>36635</v>
          </cell>
          <cell r="J2727">
            <v>36646</v>
          </cell>
          <cell r="K2727">
            <v>1820</v>
          </cell>
          <cell r="L2727">
            <v>0</v>
          </cell>
          <cell r="M2727">
            <v>11000</v>
          </cell>
          <cell r="N2727">
            <v>10999</v>
          </cell>
          <cell r="O2727">
            <v>1</v>
          </cell>
          <cell r="R2727">
            <v>2.31378E-2</v>
          </cell>
          <cell r="S2727">
            <v>254.51580000000001</v>
          </cell>
          <cell r="T2727">
            <v>254.49266220000001</v>
          </cell>
          <cell r="U2727">
            <v>2.3137800000000652E-2</v>
          </cell>
          <cell r="W2727">
            <v>2000</v>
          </cell>
          <cell r="X2727">
            <v>7</v>
          </cell>
          <cell r="Y2727">
            <v>1.124702684335712</v>
          </cell>
          <cell r="Z2727">
            <v>1</v>
          </cell>
          <cell r="AA2727">
            <v>4</v>
          </cell>
          <cell r="AB2727">
            <v>300</v>
          </cell>
          <cell r="AC2727">
            <v>0.1</v>
          </cell>
          <cell r="AD2727">
            <v>30</v>
          </cell>
          <cell r="AH2727">
            <v>0.5</v>
          </cell>
        </row>
        <row r="2728">
          <cell r="A2728" t="str">
            <v>I2000046-000</v>
          </cell>
          <cell r="B2728" t="str">
            <v>Fixtures and fittings</v>
          </cell>
          <cell r="C2728">
            <v>1301</v>
          </cell>
          <cell r="D2728" t="str">
            <v>IS</v>
          </cell>
          <cell r="E2728" t="str">
            <v>SS0131010</v>
          </cell>
          <cell r="F2728" t="str">
            <v>IVG0005931</v>
          </cell>
          <cell r="G2728" t="str">
            <v>OGA</v>
          </cell>
          <cell r="H2728" t="str">
            <v>QS 6000 HANDHELD SCANNER #9</v>
          </cell>
          <cell r="I2728">
            <v>36635</v>
          </cell>
          <cell r="J2728">
            <v>36646</v>
          </cell>
          <cell r="K2728">
            <v>1820</v>
          </cell>
          <cell r="L2728">
            <v>0</v>
          </cell>
          <cell r="M2728">
            <v>11000</v>
          </cell>
          <cell r="N2728">
            <v>10999</v>
          </cell>
          <cell r="O2728">
            <v>1</v>
          </cell>
          <cell r="R2728">
            <v>2.31378E-2</v>
          </cell>
          <cell r="S2728">
            <v>254.51580000000001</v>
          </cell>
          <cell r="T2728">
            <v>254.49266220000001</v>
          </cell>
          <cell r="U2728">
            <v>2.3137800000000652E-2</v>
          </cell>
          <cell r="W2728">
            <v>2000</v>
          </cell>
          <cell r="X2728">
            <v>7</v>
          </cell>
          <cell r="Y2728">
            <v>1.124702684335712</v>
          </cell>
          <cell r="Z2728">
            <v>1</v>
          </cell>
          <cell r="AA2728">
            <v>4</v>
          </cell>
          <cell r="AB2728">
            <v>300</v>
          </cell>
          <cell r="AC2728">
            <v>0.1</v>
          </cell>
          <cell r="AD2728">
            <v>30</v>
          </cell>
          <cell r="AH2728">
            <v>0.5</v>
          </cell>
        </row>
        <row r="2729">
          <cell r="A2729" t="str">
            <v>I2000047-000</v>
          </cell>
          <cell r="B2729" t="str">
            <v>Fixtures and fittings</v>
          </cell>
          <cell r="C2729">
            <v>1301</v>
          </cell>
          <cell r="D2729" t="str">
            <v>IS</v>
          </cell>
          <cell r="E2729" t="str">
            <v>SS0131011</v>
          </cell>
          <cell r="F2729" t="str">
            <v>IVG0005931</v>
          </cell>
          <cell r="G2729" t="str">
            <v>OGA</v>
          </cell>
          <cell r="H2729" t="str">
            <v>QS 6000 HANDHELD SCANNER #10</v>
          </cell>
          <cell r="I2729">
            <v>36635</v>
          </cell>
          <cell r="J2729">
            <v>36646</v>
          </cell>
          <cell r="K2729">
            <v>1820</v>
          </cell>
          <cell r="L2729">
            <v>0</v>
          </cell>
          <cell r="M2729">
            <v>11000</v>
          </cell>
          <cell r="N2729">
            <v>10999</v>
          </cell>
          <cell r="O2729">
            <v>1</v>
          </cell>
          <cell r="R2729">
            <v>2.31378E-2</v>
          </cell>
          <cell r="S2729">
            <v>254.51580000000001</v>
          </cell>
          <cell r="T2729">
            <v>254.49266220000001</v>
          </cell>
          <cell r="U2729">
            <v>2.3137800000000652E-2</v>
          </cell>
          <cell r="W2729">
            <v>2000</v>
          </cell>
          <cell r="X2729">
            <v>7</v>
          </cell>
          <cell r="Y2729">
            <v>1.124702684335712</v>
          </cell>
          <cell r="Z2729">
            <v>1</v>
          </cell>
          <cell r="AA2729">
            <v>4</v>
          </cell>
          <cell r="AB2729">
            <v>300</v>
          </cell>
          <cell r="AC2729">
            <v>0.1</v>
          </cell>
          <cell r="AD2729">
            <v>30</v>
          </cell>
          <cell r="AH2729">
            <v>0.5</v>
          </cell>
        </row>
        <row r="2730">
          <cell r="A2730" t="str">
            <v>I2000048-000</v>
          </cell>
          <cell r="B2730" t="str">
            <v>Fixtures and fittings</v>
          </cell>
          <cell r="C2730">
            <v>1301</v>
          </cell>
          <cell r="D2730" t="str">
            <v>IS</v>
          </cell>
          <cell r="E2730" t="str">
            <v>SS0129082</v>
          </cell>
          <cell r="F2730" t="str">
            <v>IVG0005931</v>
          </cell>
          <cell r="G2730" t="str">
            <v>OGA</v>
          </cell>
          <cell r="H2730" t="str">
            <v>QS 6000 HANDHELD SCANNER #11</v>
          </cell>
          <cell r="I2730">
            <v>36635</v>
          </cell>
          <cell r="J2730">
            <v>36646</v>
          </cell>
          <cell r="K2730">
            <v>1820</v>
          </cell>
          <cell r="L2730">
            <v>0</v>
          </cell>
          <cell r="M2730">
            <v>11000</v>
          </cell>
          <cell r="N2730">
            <v>10999</v>
          </cell>
          <cell r="O2730">
            <v>1</v>
          </cell>
          <cell r="R2730">
            <v>2.31378E-2</v>
          </cell>
          <cell r="S2730">
            <v>254.51580000000001</v>
          </cell>
          <cell r="T2730">
            <v>254.49266220000001</v>
          </cell>
          <cell r="U2730">
            <v>2.3137800000000652E-2</v>
          </cell>
          <cell r="W2730">
            <v>2000</v>
          </cell>
          <cell r="X2730">
            <v>7</v>
          </cell>
          <cell r="Y2730">
            <v>1.124702684335712</v>
          </cell>
          <cell r="Z2730">
            <v>1</v>
          </cell>
          <cell r="AA2730">
            <v>4</v>
          </cell>
          <cell r="AB2730">
            <v>300</v>
          </cell>
          <cell r="AC2730">
            <v>0.1</v>
          </cell>
          <cell r="AD2730">
            <v>30</v>
          </cell>
          <cell r="AH2730">
            <v>0.5</v>
          </cell>
        </row>
        <row r="2731">
          <cell r="A2731" t="str">
            <v>I2000049-000</v>
          </cell>
          <cell r="B2731" t="str">
            <v>Fixtures and fittings</v>
          </cell>
          <cell r="C2731">
            <v>1301</v>
          </cell>
          <cell r="D2731" t="str">
            <v>IS</v>
          </cell>
          <cell r="E2731" t="str">
            <v>SS0129083</v>
          </cell>
          <cell r="F2731" t="str">
            <v>IVG0005931</v>
          </cell>
          <cell r="G2731" t="str">
            <v>OGA</v>
          </cell>
          <cell r="H2731" t="str">
            <v>QS 6000 HANDHELD SCANNER #12</v>
          </cell>
          <cell r="I2731">
            <v>36635</v>
          </cell>
          <cell r="J2731">
            <v>36646</v>
          </cell>
          <cell r="K2731">
            <v>1820</v>
          </cell>
          <cell r="L2731">
            <v>0</v>
          </cell>
          <cell r="M2731">
            <v>11000</v>
          </cell>
          <cell r="N2731">
            <v>10999</v>
          </cell>
          <cell r="O2731">
            <v>1</v>
          </cell>
          <cell r="R2731">
            <v>2.31378E-2</v>
          </cell>
          <cell r="S2731">
            <v>254.51580000000001</v>
          </cell>
          <cell r="T2731">
            <v>254.49266220000001</v>
          </cell>
          <cell r="U2731">
            <v>2.3137800000000652E-2</v>
          </cell>
          <cell r="W2731">
            <v>2000</v>
          </cell>
          <cell r="X2731">
            <v>7</v>
          </cell>
          <cell r="Y2731">
            <v>1.124702684335712</v>
          </cell>
          <cell r="Z2731">
            <v>1</v>
          </cell>
          <cell r="AA2731">
            <v>4</v>
          </cell>
          <cell r="AB2731">
            <v>300</v>
          </cell>
          <cell r="AC2731">
            <v>0.1</v>
          </cell>
          <cell r="AD2731">
            <v>30</v>
          </cell>
          <cell r="AH2731">
            <v>0.5</v>
          </cell>
        </row>
        <row r="2732">
          <cell r="A2732" t="str">
            <v>I2000050-000</v>
          </cell>
          <cell r="B2732" t="str">
            <v>Fixtures and fittings</v>
          </cell>
          <cell r="C2732">
            <v>1301</v>
          </cell>
          <cell r="D2732" t="str">
            <v>IS</v>
          </cell>
          <cell r="E2732" t="str">
            <v>SS0129084</v>
          </cell>
          <cell r="F2732" t="str">
            <v>IVG0005931</v>
          </cell>
          <cell r="G2732" t="str">
            <v>OGA</v>
          </cell>
          <cell r="H2732" t="str">
            <v>QS 6000 HANDHELD SCANNER #13</v>
          </cell>
          <cell r="I2732">
            <v>36635</v>
          </cell>
          <cell r="J2732">
            <v>36646</v>
          </cell>
          <cell r="K2732">
            <v>1820</v>
          </cell>
          <cell r="L2732">
            <v>0</v>
          </cell>
          <cell r="M2732">
            <v>11000</v>
          </cell>
          <cell r="N2732">
            <v>10999</v>
          </cell>
          <cell r="O2732">
            <v>1</v>
          </cell>
          <cell r="R2732">
            <v>2.31378E-2</v>
          </cell>
          <cell r="S2732">
            <v>254.51580000000001</v>
          </cell>
          <cell r="T2732">
            <v>254.49266220000001</v>
          </cell>
          <cell r="U2732">
            <v>2.3137800000000652E-2</v>
          </cell>
          <cell r="W2732">
            <v>2000</v>
          </cell>
          <cell r="X2732">
            <v>7</v>
          </cell>
          <cell r="Y2732">
            <v>1.124702684335712</v>
          </cell>
          <cell r="Z2732">
            <v>1</v>
          </cell>
          <cell r="AA2732">
            <v>4</v>
          </cell>
          <cell r="AB2732">
            <v>300</v>
          </cell>
          <cell r="AC2732">
            <v>0.1</v>
          </cell>
          <cell r="AD2732">
            <v>30</v>
          </cell>
          <cell r="AH2732">
            <v>0.5</v>
          </cell>
        </row>
        <row r="2733">
          <cell r="A2733" t="str">
            <v>I2000051-000</v>
          </cell>
          <cell r="B2733" t="str">
            <v>Fixtures and fittings</v>
          </cell>
          <cell r="C2733">
            <v>1301</v>
          </cell>
          <cell r="D2733" t="str">
            <v>IS</v>
          </cell>
          <cell r="E2733" t="str">
            <v>N/A</v>
          </cell>
          <cell r="F2733" t="str">
            <v>M0398</v>
          </cell>
          <cell r="G2733" t="str">
            <v>KRANOKPRON</v>
          </cell>
          <cell r="H2733" t="str">
            <v>MS OFFICE 2000 THAI</v>
          </cell>
          <cell r="I2733">
            <v>36657</v>
          </cell>
          <cell r="J2733">
            <v>36674</v>
          </cell>
          <cell r="K2733">
            <v>1820</v>
          </cell>
          <cell r="L2733">
            <v>0</v>
          </cell>
          <cell r="M2733">
            <v>12550</v>
          </cell>
          <cell r="N2733">
            <v>12549</v>
          </cell>
          <cell r="O2733">
            <v>1</v>
          </cell>
          <cell r="R2733">
            <v>2.31378E-2</v>
          </cell>
          <cell r="S2733">
            <v>290.37939</v>
          </cell>
          <cell r="T2733">
            <v>290.35625220000003</v>
          </cell>
          <cell r="U2733">
            <v>2.3137799999972231E-2</v>
          </cell>
          <cell r="W2733">
            <v>2000</v>
          </cell>
          <cell r="X2733">
            <v>7</v>
          </cell>
          <cell r="Y2733">
            <v>1.124702684335712</v>
          </cell>
          <cell r="Z2733">
            <v>1</v>
          </cell>
          <cell r="AA2733">
            <v>4</v>
          </cell>
          <cell r="AB2733">
            <v>400</v>
          </cell>
          <cell r="AC2733">
            <v>0.1</v>
          </cell>
          <cell r="AD2733">
            <v>40</v>
          </cell>
          <cell r="AH2733">
            <v>0.5</v>
          </cell>
        </row>
        <row r="2734">
          <cell r="A2734" t="str">
            <v>I2000052-000</v>
          </cell>
          <cell r="B2734" t="str">
            <v>Fixtures and fittings</v>
          </cell>
          <cell r="C2734">
            <v>1301</v>
          </cell>
          <cell r="D2734" t="str">
            <v>IS</v>
          </cell>
          <cell r="E2734" t="str">
            <v>N/A</v>
          </cell>
          <cell r="F2734" t="str">
            <v>M0398</v>
          </cell>
          <cell r="G2734" t="str">
            <v>KRANOKPRON</v>
          </cell>
          <cell r="H2734" t="str">
            <v>MS OFFICE 2000 THAI</v>
          </cell>
          <cell r="I2734">
            <v>36657</v>
          </cell>
          <cell r="J2734">
            <v>36674</v>
          </cell>
          <cell r="K2734">
            <v>1820</v>
          </cell>
          <cell r="L2734">
            <v>0</v>
          </cell>
          <cell r="M2734">
            <v>12550</v>
          </cell>
          <cell r="N2734">
            <v>12549</v>
          </cell>
          <cell r="O2734">
            <v>1</v>
          </cell>
          <cell r="R2734">
            <v>2.31378E-2</v>
          </cell>
          <cell r="S2734">
            <v>290.37939</v>
          </cell>
          <cell r="T2734">
            <v>290.35625220000003</v>
          </cell>
          <cell r="U2734">
            <v>2.3137799999972231E-2</v>
          </cell>
          <cell r="W2734">
            <v>2000</v>
          </cell>
          <cell r="X2734">
            <v>7</v>
          </cell>
          <cell r="Y2734">
            <v>1.124702684335712</v>
          </cell>
          <cell r="Z2734">
            <v>1</v>
          </cell>
          <cell r="AA2734">
            <v>4</v>
          </cell>
          <cell r="AB2734">
            <v>400</v>
          </cell>
          <cell r="AC2734">
            <v>0.1</v>
          </cell>
          <cell r="AD2734">
            <v>40</v>
          </cell>
          <cell r="AH2734">
            <v>0.5</v>
          </cell>
        </row>
        <row r="2735">
          <cell r="A2735" t="str">
            <v>I2000053-000</v>
          </cell>
          <cell r="B2735" t="str">
            <v>Fixtures and fittings</v>
          </cell>
          <cell r="C2735">
            <v>1301</v>
          </cell>
          <cell r="D2735" t="str">
            <v>IS</v>
          </cell>
          <cell r="E2735" t="str">
            <v>N/A</v>
          </cell>
          <cell r="F2735" t="str">
            <v>M0435</v>
          </cell>
          <cell r="G2735" t="str">
            <v>KRANOKPRON</v>
          </cell>
          <cell r="H2735" t="str">
            <v>MS OFFICE 2000 THAI</v>
          </cell>
          <cell r="I2735">
            <v>36669</v>
          </cell>
          <cell r="J2735">
            <v>36674</v>
          </cell>
          <cell r="K2735">
            <v>1820</v>
          </cell>
          <cell r="L2735">
            <v>0</v>
          </cell>
          <cell r="M2735">
            <v>12550</v>
          </cell>
          <cell r="N2735">
            <v>12549</v>
          </cell>
          <cell r="O2735">
            <v>1</v>
          </cell>
          <cell r="R2735">
            <v>2.31378E-2</v>
          </cell>
          <cell r="S2735">
            <v>290.37939</v>
          </cell>
          <cell r="T2735">
            <v>290.35625220000003</v>
          </cell>
          <cell r="U2735">
            <v>2.3137799999972231E-2</v>
          </cell>
          <cell r="W2735">
            <v>2000</v>
          </cell>
          <cell r="X2735">
            <v>7</v>
          </cell>
          <cell r="Y2735">
            <v>1.124702684335712</v>
          </cell>
          <cell r="Z2735">
            <v>1</v>
          </cell>
          <cell r="AA2735">
            <v>4</v>
          </cell>
          <cell r="AB2735">
            <v>400</v>
          </cell>
          <cell r="AC2735">
            <v>0.1</v>
          </cell>
          <cell r="AD2735">
            <v>40</v>
          </cell>
          <cell r="AH2735">
            <v>0.5</v>
          </cell>
        </row>
        <row r="2736">
          <cell r="A2736" t="str">
            <v>I2000054-000</v>
          </cell>
          <cell r="B2736" t="str">
            <v>Fixtures and fittings</v>
          </cell>
          <cell r="C2736">
            <v>1301</v>
          </cell>
          <cell r="D2736" t="str">
            <v>IS</v>
          </cell>
          <cell r="E2736" t="str">
            <v>N/A</v>
          </cell>
          <cell r="F2736" t="str">
            <v>M0435</v>
          </cell>
          <cell r="G2736" t="str">
            <v>KRANOKPRON</v>
          </cell>
          <cell r="H2736" t="str">
            <v>MS OFFICE 2000 THAI</v>
          </cell>
          <cell r="I2736">
            <v>36669</v>
          </cell>
          <cell r="J2736">
            <v>36674</v>
          </cell>
          <cell r="K2736">
            <v>1820</v>
          </cell>
          <cell r="L2736">
            <v>0</v>
          </cell>
          <cell r="M2736">
            <v>12550</v>
          </cell>
          <cell r="N2736">
            <v>12549</v>
          </cell>
          <cell r="O2736">
            <v>1</v>
          </cell>
          <cell r="R2736">
            <v>2.31378E-2</v>
          </cell>
          <cell r="S2736">
            <v>290.37939</v>
          </cell>
          <cell r="T2736">
            <v>290.35625220000003</v>
          </cell>
          <cell r="U2736">
            <v>2.3137799999972231E-2</v>
          </cell>
          <cell r="W2736">
            <v>2000</v>
          </cell>
          <cell r="X2736">
            <v>7</v>
          </cell>
          <cell r="Y2736">
            <v>1.124702684335712</v>
          </cell>
          <cell r="Z2736">
            <v>1</v>
          </cell>
          <cell r="AA2736">
            <v>4</v>
          </cell>
          <cell r="AB2736">
            <v>400</v>
          </cell>
          <cell r="AC2736">
            <v>0.1</v>
          </cell>
          <cell r="AD2736">
            <v>40</v>
          </cell>
          <cell r="AH2736">
            <v>0.5</v>
          </cell>
        </row>
        <row r="2737">
          <cell r="A2737" t="str">
            <v>I2000055-000</v>
          </cell>
          <cell r="B2737" t="str">
            <v>Fixtures and fittings</v>
          </cell>
          <cell r="C2737">
            <v>1301</v>
          </cell>
          <cell r="D2737" t="str">
            <v>IS</v>
          </cell>
          <cell r="E2737" t="str">
            <v>N/A</v>
          </cell>
          <cell r="F2737" t="str">
            <v>M0435</v>
          </cell>
          <cell r="G2737" t="str">
            <v>KRANOKPRON</v>
          </cell>
          <cell r="H2737" t="str">
            <v>MS OFFICE 2000 THAI</v>
          </cell>
          <cell r="I2737">
            <v>36669</v>
          </cell>
          <cell r="J2737">
            <v>36674</v>
          </cell>
          <cell r="K2737">
            <v>1820</v>
          </cell>
          <cell r="L2737">
            <v>0</v>
          </cell>
          <cell r="M2737">
            <v>12550</v>
          </cell>
          <cell r="N2737">
            <v>12549</v>
          </cell>
          <cell r="O2737">
            <v>1</v>
          </cell>
          <cell r="R2737">
            <v>2.31378E-2</v>
          </cell>
          <cell r="S2737">
            <v>290.37939</v>
          </cell>
          <cell r="T2737">
            <v>290.35625220000003</v>
          </cell>
          <cell r="U2737">
            <v>2.3137799999972231E-2</v>
          </cell>
          <cell r="W2737">
            <v>2000</v>
          </cell>
          <cell r="X2737">
            <v>7</v>
          </cell>
          <cell r="Y2737">
            <v>1.124702684335712</v>
          </cell>
          <cell r="Z2737">
            <v>1</v>
          </cell>
          <cell r="AA2737">
            <v>4</v>
          </cell>
          <cell r="AB2737">
            <v>400</v>
          </cell>
          <cell r="AC2737">
            <v>0.1</v>
          </cell>
          <cell r="AD2737">
            <v>40</v>
          </cell>
          <cell r="AH2737">
            <v>0.5</v>
          </cell>
        </row>
        <row r="2738">
          <cell r="A2738" t="str">
            <v>I2000056-000</v>
          </cell>
          <cell r="B2738" t="str">
            <v>Fixtures and fittings</v>
          </cell>
          <cell r="C2738">
            <v>1301</v>
          </cell>
          <cell r="D2738" t="str">
            <v>IS</v>
          </cell>
          <cell r="E2738" t="str">
            <v>N/A</v>
          </cell>
          <cell r="F2738" t="str">
            <v>M0435</v>
          </cell>
          <cell r="G2738" t="str">
            <v>KRANOKPRON</v>
          </cell>
          <cell r="H2738" t="str">
            <v>MS OFFICE 2000 THAI</v>
          </cell>
          <cell r="I2738">
            <v>36669</v>
          </cell>
          <cell r="J2738">
            <v>36674</v>
          </cell>
          <cell r="K2738">
            <v>1820</v>
          </cell>
          <cell r="L2738">
            <v>0</v>
          </cell>
          <cell r="M2738">
            <v>12550</v>
          </cell>
          <cell r="N2738">
            <v>12549</v>
          </cell>
          <cell r="O2738">
            <v>1</v>
          </cell>
          <cell r="R2738">
            <v>2.31378E-2</v>
          </cell>
          <cell r="S2738">
            <v>290.37939</v>
          </cell>
          <cell r="T2738">
            <v>290.35625220000003</v>
          </cell>
          <cell r="U2738">
            <v>2.3137799999972231E-2</v>
          </cell>
          <cell r="W2738">
            <v>2000</v>
          </cell>
          <cell r="X2738">
            <v>7</v>
          </cell>
          <cell r="Y2738">
            <v>1.124702684335712</v>
          </cell>
          <cell r="Z2738">
            <v>1</v>
          </cell>
          <cell r="AA2738">
            <v>4</v>
          </cell>
          <cell r="AB2738">
            <v>400</v>
          </cell>
          <cell r="AC2738">
            <v>0.1</v>
          </cell>
          <cell r="AD2738">
            <v>40</v>
          </cell>
          <cell r="AH2738">
            <v>0.5</v>
          </cell>
        </row>
        <row r="2739">
          <cell r="A2739" t="str">
            <v>I2000057-000</v>
          </cell>
          <cell r="B2739" t="str">
            <v>Fixtures and fittings</v>
          </cell>
          <cell r="C2739">
            <v>1301</v>
          </cell>
          <cell r="D2739" t="str">
            <v>IS</v>
          </cell>
          <cell r="E2739" t="str">
            <v>N/A</v>
          </cell>
          <cell r="F2739" t="str">
            <v>M0435</v>
          </cell>
          <cell r="G2739" t="str">
            <v>KRANOKPRON</v>
          </cell>
          <cell r="H2739" t="str">
            <v>MS OFFICE 2000 THAI</v>
          </cell>
          <cell r="I2739">
            <v>36669</v>
          </cell>
          <cell r="J2739">
            <v>36674</v>
          </cell>
          <cell r="K2739">
            <v>1820</v>
          </cell>
          <cell r="L2739">
            <v>0</v>
          </cell>
          <cell r="M2739">
            <v>12550</v>
          </cell>
          <cell r="N2739">
            <v>12549</v>
          </cell>
          <cell r="O2739">
            <v>1</v>
          </cell>
          <cell r="R2739">
            <v>2.31378E-2</v>
          </cell>
          <cell r="S2739">
            <v>290.37939</v>
          </cell>
          <cell r="T2739">
            <v>290.35625220000003</v>
          </cell>
          <cell r="U2739">
            <v>2.3137799999972231E-2</v>
          </cell>
          <cell r="W2739">
            <v>2000</v>
          </cell>
          <cell r="X2739">
            <v>7</v>
          </cell>
          <cell r="Y2739">
            <v>1.124702684335712</v>
          </cell>
          <cell r="Z2739">
            <v>1</v>
          </cell>
          <cell r="AA2739">
            <v>4</v>
          </cell>
          <cell r="AB2739">
            <v>400</v>
          </cell>
          <cell r="AC2739">
            <v>0.1</v>
          </cell>
          <cell r="AD2739">
            <v>40</v>
          </cell>
          <cell r="AH2739">
            <v>0.5</v>
          </cell>
        </row>
        <row r="2740">
          <cell r="A2740" t="str">
            <v>I2000058-000</v>
          </cell>
          <cell r="B2740" t="str">
            <v>Fixtures and fittings</v>
          </cell>
          <cell r="C2740">
            <v>1301</v>
          </cell>
          <cell r="D2740" t="str">
            <v>IS</v>
          </cell>
          <cell r="E2740" t="str">
            <v>N/A</v>
          </cell>
          <cell r="F2740" t="str">
            <v>M0435</v>
          </cell>
          <cell r="G2740" t="str">
            <v>KRANOKPRON</v>
          </cell>
          <cell r="H2740" t="str">
            <v>MS OFFICE 2000 THAI</v>
          </cell>
          <cell r="I2740">
            <v>36669</v>
          </cell>
          <cell r="J2740">
            <v>36674</v>
          </cell>
          <cell r="K2740">
            <v>1820</v>
          </cell>
          <cell r="L2740">
            <v>0</v>
          </cell>
          <cell r="M2740">
            <v>12550</v>
          </cell>
          <cell r="N2740">
            <v>12549</v>
          </cell>
          <cell r="O2740">
            <v>1</v>
          </cell>
          <cell r="R2740">
            <v>2.31378E-2</v>
          </cell>
          <cell r="S2740">
            <v>290.37939</v>
          </cell>
          <cell r="T2740">
            <v>290.35625220000003</v>
          </cell>
          <cell r="U2740">
            <v>2.3137799999972231E-2</v>
          </cell>
          <cell r="W2740">
            <v>2000</v>
          </cell>
          <cell r="X2740">
            <v>7</v>
          </cell>
          <cell r="Y2740">
            <v>1.124702684335712</v>
          </cell>
          <cell r="Z2740">
            <v>1</v>
          </cell>
          <cell r="AA2740">
            <v>4</v>
          </cell>
          <cell r="AB2740">
            <v>400</v>
          </cell>
          <cell r="AC2740">
            <v>0.1</v>
          </cell>
          <cell r="AD2740">
            <v>40</v>
          </cell>
          <cell r="AH2740">
            <v>0.5</v>
          </cell>
        </row>
        <row r="2741">
          <cell r="A2741" t="str">
            <v>I2000059-000</v>
          </cell>
          <cell r="B2741" t="str">
            <v>Fixtures and fittings</v>
          </cell>
          <cell r="C2741">
            <v>1301</v>
          </cell>
          <cell r="D2741" t="str">
            <v>IS</v>
          </cell>
          <cell r="E2741" t="str">
            <v>N/A</v>
          </cell>
          <cell r="F2741" t="str">
            <v>M0435</v>
          </cell>
          <cell r="G2741" t="str">
            <v>KRANOKPRON</v>
          </cell>
          <cell r="H2741" t="str">
            <v>MS OFFICE 2000 THAI</v>
          </cell>
          <cell r="I2741">
            <v>36669</v>
          </cell>
          <cell r="J2741">
            <v>36674</v>
          </cell>
          <cell r="K2741">
            <v>1820</v>
          </cell>
          <cell r="L2741">
            <v>0</v>
          </cell>
          <cell r="M2741">
            <v>12550</v>
          </cell>
          <cell r="N2741">
            <v>12549</v>
          </cell>
          <cell r="O2741">
            <v>1</v>
          </cell>
          <cell r="R2741">
            <v>2.31378E-2</v>
          </cell>
          <cell r="S2741">
            <v>290.37939</v>
          </cell>
          <cell r="T2741">
            <v>290.35625220000003</v>
          </cell>
          <cell r="U2741">
            <v>2.3137799999972231E-2</v>
          </cell>
          <cell r="W2741">
            <v>2000</v>
          </cell>
          <cell r="X2741">
            <v>7</v>
          </cell>
          <cell r="Y2741">
            <v>1.124702684335712</v>
          </cell>
          <cell r="Z2741">
            <v>1</v>
          </cell>
          <cell r="AA2741">
            <v>4</v>
          </cell>
          <cell r="AB2741">
            <v>400</v>
          </cell>
          <cell r="AC2741">
            <v>0.1</v>
          </cell>
          <cell r="AD2741">
            <v>40</v>
          </cell>
          <cell r="AH2741">
            <v>0.5</v>
          </cell>
        </row>
        <row r="2742">
          <cell r="A2742" t="str">
            <v>I2000060-000</v>
          </cell>
          <cell r="B2742" t="str">
            <v>Fixtures and fittings</v>
          </cell>
          <cell r="C2742">
            <v>1301</v>
          </cell>
          <cell r="D2742" t="str">
            <v>IS</v>
          </cell>
          <cell r="E2742" t="str">
            <v>N/A</v>
          </cell>
          <cell r="F2742" t="str">
            <v>M0435</v>
          </cell>
          <cell r="G2742" t="str">
            <v>KRANOKPRON</v>
          </cell>
          <cell r="H2742" t="str">
            <v>MS OFFICE 2000 THAI</v>
          </cell>
          <cell r="I2742">
            <v>36669</v>
          </cell>
          <cell r="J2742">
            <v>36674</v>
          </cell>
          <cell r="K2742">
            <v>1820</v>
          </cell>
          <cell r="L2742">
            <v>0</v>
          </cell>
          <cell r="M2742">
            <v>15100</v>
          </cell>
          <cell r="N2742">
            <v>15099</v>
          </cell>
          <cell r="O2742">
            <v>1</v>
          </cell>
          <cell r="R2742">
            <v>2.31378E-2</v>
          </cell>
          <cell r="S2742">
            <v>349.38078000000002</v>
          </cell>
          <cell r="T2742">
            <v>349.35764219999999</v>
          </cell>
          <cell r="U2742">
            <v>2.3137800000029074E-2</v>
          </cell>
          <cell r="W2742">
            <v>2000</v>
          </cell>
          <cell r="X2742">
            <v>7</v>
          </cell>
          <cell r="Y2742">
            <v>1.124702684335712</v>
          </cell>
          <cell r="Z2742">
            <v>1</v>
          </cell>
          <cell r="AA2742">
            <v>4</v>
          </cell>
          <cell r="AB2742">
            <v>400</v>
          </cell>
          <cell r="AC2742">
            <v>0.1</v>
          </cell>
          <cell r="AD2742">
            <v>40</v>
          </cell>
          <cell r="AH2742">
            <v>0.5</v>
          </cell>
        </row>
        <row r="2743">
          <cell r="A2743" t="str">
            <v>I2000062-000</v>
          </cell>
          <cell r="B2743" t="str">
            <v>Fixtures and fittings</v>
          </cell>
          <cell r="C2743">
            <v>1302</v>
          </cell>
          <cell r="D2743" t="str">
            <v>IS</v>
          </cell>
          <cell r="E2743" t="str">
            <v>86XD11S</v>
          </cell>
          <cell r="F2743">
            <v>18414</v>
          </cell>
          <cell r="G2743" t="str">
            <v>DELL COMPUTER</v>
          </cell>
          <cell r="H2743" t="str">
            <v>DELL OPTIPLEX PC#2040</v>
          </cell>
          <cell r="I2743">
            <v>36686</v>
          </cell>
          <cell r="J2743">
            <v>36709</v>
          </cell>
          <cell r="K2743">
            <v>1820</v>
          </cell>
          <cell r="L2743">
            <v>0</v>
          </cell>
          <cell r="M2743">
            <v>40466</v>
          </cell>
          <cell r="N2743">
            <v>40465</v>
          </cell>
          <cell r="O2743">
            <v>1</v>
          </cell>
          <cell r="R2743">
            <v>2.31378E-2</v>
          </cell>
          <cell r="S2743">
            <v>936.29421479999996</v>
          </cell>
          <cell r="T2743">
            <v>936.27107699999999</v>
          </cell>
          <cell r="U2743">
            <v>2.3137799999972231E-2</v>
          </cell>
          <cell r="W2743">
            <v>2000</v>
          </cell>
          <cell r="X2743">
            <v>6</v>
          </cell>
          <cell r="Y2743">
            <v>0.59399999999999997</v>
          </cell>
          <cell r="Z2743">
            <v>0.91496858549838678</v>
          </cell>
          <cell r="AA2743">
            <v>5</v>
          </cell>
          <cell r="AB2743">
            <v>510</v>
          </cell>
          <cell r="AC2743">
            <v>0.05</v>
          </cell>
          <cell r="AD2743">
            <v>30</v>
          </cell>
          <cell r="AH2743">
            <v>0.5</v>
          </cell>
        </row>
        <row r="2744">
          <cell r="A2744" t="str">
            <v>I2000062-001</v>
          </cell>
          <cell r="B2744" t="str">
            <v>Fixtures and fittings</v>
          </cell>
          <cell r="C2744">
            <v>1302</v>
          </cell>
          <cell r="D2744" t="str">
            <v>IS</v>
          </cell>
          <cell r="E2744" t="str">
            <v>N/A</v>
          </cell>
          <cell r="F2744">
            <v>600011</v>
          </cell>
          <cell r="G2744" t="str">
            <v>C.K.V.S.SYSTEM</v>
          </cell>
          <cell r="H2744" t="str">
            <v>HARDDISK REMOVEABLE RACK</v>
          </cell>
          <cell r="I2744">
            <v>36682</v>
          </cell>
          <cell r="J2744">
            <v>36709</v>
          </cell>
          <cell r="K2744">
            <v>1820</v>
          </cell>
          <cell r="L2744">
            <v>0</v>
          </cell>
          <cell r="M2744">
            <v>290</v>
          </cell>
          <cell r="N2744">
            <v>289</v>
          </cell>
          <cell r="O2744">
            <v>1</v>
          </cell>
          <cell r="R2744">
            <v>2.31378E-2</v>
          </cell>
          <cell r="S2744">
            <v>6.709962</v>
          </cell>
          <cell r="T2744">
            <v>6.6868242000000002</v>
          </cell>
          <cell r="U2744">
            <v>2.3137799999999764E-2</v>
          </cell>
          <cell r="W2744">
            <v>2000</v>
          </cell>
          <cell r="X2744">
            <v>7</v>
          </cell>
          <cell r="Y2744">
            <v>1.124702684335712</v>
          </cell>
          <cell r="Z2744">
            <v>1</v>
          </cell>
          <cell r="AA2744">
            <v>4</v>
          </cell>
          <cell r="AB2744">
            <v>0</v>
          </cell>
          <cell r="AC2744">
            <v>0.1</v>
          </cell>
          <cell r="AD2744">
            <v>0</v>
          </cell>
          <cell r="AH2744">
            <v>0</v>
          </cell>
        </row>
        <row r="2745">
          <cell r="A2745" t="str">
            <v>I2000063-000</v>
          </cell>
          <cell r="B2745" t="str">
            <v>Fixtures and fittings</v>
          </cell>
          <cell r="C2745">
            <v>1302</v>
          </cell>
          <cell r="D2745" t="str">
            <v>IS</v>
          </cell>
          <cell r="E2745" t="str">
            <v>32XD11S</v>
          </cell>
          <cell r="F2745">
            <v>18415</v>
          </cell>
          <cell r="G2745" t="str">
            <v>DELL COMPUTER</v>
          </cell>
          <cell r="H2745" t="str">
            <v>DELL OPTIPLEX PC#2001</v>
          </cell>
          <cell r="I2745">
            <v>36686</v>
          </cell>
          <cell r="J2745">
            <v>36709</v>
          </cell>
          <cell r="K2745">
            <v>1820</v>
          </cell>
          <cell r="L2745">
            <v>0</v>
          </cell>
          <cell r="M2745">
            <v>40466</v>
          </cell>
          <cell r="N2745">
            <v>40465</v>
          </cell>
          <cell r="O2745">
            <v>1</v>
          </cell>
          <cell r="R2745">
            <v>2.31378E-2</v>
          </cell>
          <cell r="S2745">
            <v>936.29421479999996</v>
          </cell>
          <cell r="T2745">
            <v>936.27107699999999</v>
          </cell>
          <cell r="U2745">
            <v>2.3137799999972231E-2</v>
          </cell>
          <cell r="W2745">
            <v>2000</v>
          </cell>
          <cell r="X2745">
            <v>6</v>
          </cell>
          <cell r="Y2745">
            <v>0.59399999999999997</v>
          </cell>
          <cell r="Z2745">
            <v>0.91496858549838678</v>
          </cell>
          <cell r="AA2745">
            <v>5</v>
          </cell>
          <cell r="AB2745">
            <v>510</v>
          </cell>
          <cell r="AC2745">
            <v>0.05</v>
          </cell>
          <cell r="AD2745">
            <v>30</v>
          </cell>
          <cell r="AH2745">
            <v>0.5</v>
          </cell>
        </row>
        <row r="2746">
          <cell r="A2746" t="str">
            <v>I2000063-001</v>
          </cell>
          <cell r="B2746" t="str">
            <v>Fixtures and fittings</v>
          </cell>
          <cell r="C2746">
            <v>1302</v>
          </cell>
          <cell r="D2746" t="str">
            <v>IS</v>
          </cell>
          <cell r="E2746" t="str">
            <v>N/A</v>
          </cell>
          <cell r="F2746">
            <v>600011</v>
          </cell>
          <cell r="G2746" t="str">
            <v>C.K.V.S.SYSTEM</v>
          </cell>
          <cell r="H2746" t="str">
            <v>HARDDISK REMOVEABLE RACK</v>
          </cell>
          <cell r="I2746">
            <v>36682</v>
          </cell>
          <cell r="J2746">
            <v>36709</v>
          </cell>
          <cell r="K2746">
            <v>1820</v>
          </cell>
          <cell r="L2746">
            <v>0</v>
          </cell>
          <cell r="M2746">
            <v>290</v>
          </cell>
          <cell r="N2746">
            <v>289</v>
          </cell>
          <cell r="O2746">
            <v>1</v>
          </cell>
          <cell r="R2746">
            <v>2.31378E-2</v>
          </cell>
          <cell r="S2746">
            <v>6.709962</v>
          </cell>
          <cell r="T2746">
            <v>6.6868242000000002</v>
          </cell>
          <cell r="U2746">
            <v>2.3137799999999764E-2</v>
          </cell>
          <cell r="W2746">
            <v>2000</v>
          </cell>
          <cell r="X2746">
            <v>7</v>
          </cell>
          <cell r="Y2746">
            <v>1.124702684335712</v>
          </cell>
          <cell r="Z2746">
            <v>1</v>
          </cell>
          <cell r="AA2746">
            <v>4</v>
          </cell>
          <cell r="AB2746">
            <v>0</v>
          </cell>
          <cell r="AC2746">
            <v>0.1</v>
          </cell>
          <cell r="AD2746">
            <v>0</v>
          </cell>
          <cell r="AH2746">
            <v>0</v>
          </cell>
        </row>
        <row r="2747">
          <cell r="A2747" t="str">
            <v>I2000064-000</v>
          </cell>
          <cell r="B2747" t="str">
            <v>Fixtures and fittings</v>
          </cell>
          <cell r="C2747">
            <v>1302</v>
          </cell>
          <cell r="D2747" t="str">
            <v>IS</v>
          </cell>
          <cell r="E2747" t="str">
            <v>61XD11S</v>
          </cell>
          <cell r="F2747">
            <v>18415</v>
          </cell>
          <cell r="G2747" t="str">
            <v>DELL COMPUTER</v>
          </cell>
          <cell r="H2747" t="str">
            <v>DELL OPTIPLEX PC#2002</v>
          </cell>
          <cell r="I2747">
            <v>36686</v>
          </cell>
          <cell r="J2747">
            <v>36709</v>
          </cell>
          <cell r="K2747">
            <v>1820</v>
          </cell>
          <cell r="L2747">
            <v>0</v>
          </cell>
          <cell r="M2747">
            <v>40466</v>
          </cell>
          <cell r="N2747">
            <v>40465</v>
          </cell>
          <cell r="O2747">
            <v>1</v>
          </cell>
          <cell r="R2747">
            <v>2.31378E-2</v>
          </cell>
          <cell r="S2747">
            <v>936.29421479999996</v>
          </cell>
          <cell r="T2747">
            <v>936.27107699999999</v>
          </cell>
          <cell r="U2747">
            <v>2.3137799999972231E-2</v>
          </cell>
          <cell r="W2747">
            <v>2000</v>
          </cell>
          <cell r="X2747">
            <v>6</v>
          </cell>
          <cell r="Y2747">
            <v>0.59399999999999997</v>
          </cell>
          <cell r="Z2747">
            <v>0.91496858549838678</v>
          </cell>
          <cell r="AA2747">
            <v>5</v>
          </cell>
          <cell r="AB2747">
            <v>510</v>
          </cell>
          <cell r="AC2747">
            <v>0.05</v>
          </cell>
          <cell r="AD2747">
            <v>30</v>
          </cell>
          <cell r="AH2747">
            <v>0.5</v>
          </cell>
        </row>
        <row r="2748">
          <cell r="A2748" t="str">
            <v>I2000064-001</v>
          </cell>
          <cell r="B2748" t="str">
            <v>Fixtures and fittings</v>
          </cell>
          <cell r="C2748">
            <v>1302</v>
          </cell>
          <cell r="D2748" t="str">
            <v>IS</v>
          </cell>
          <cell r="E2748" t="str">
            <v>N/A</v>
          </cell>
          <cell r="F2748">
            <v>600011</v>
          </cell>
          <cell r="G2748" t="str">
            <v>C.K.V.S.SYSTEM</v>
          </cell>
          <cell r="H2748" t="str">
            <v>HARDDISK REMOVEABLE RACK</v>
          </cell>
          <cell r="I2748">
            <v>36682</v>
          </cell>
          <cell r="J2748">
            <v>36709</v>
          </cell>
          <cell r="K2748">
            <v>1820</v>
          </cell>
          <cell r="L2748">
            <v>0</v>
          </cell>
          <cell r="M2748">
            <v>290</v>
          </cell>
          <cell r="N2748">
            <v>289</v>
          </cell>
          <cell r="O2748">
            <v>1</v>
          </cell>
          <cell r="R2748">
            <v>2.31378E-2</v>
          </cell>
          <cell r="S2748">
            <v>6.709962</v>
          </cell>
          <cell r="T2748">
            <v>6.6868242000000002</v>
          </cell>
          <cell r="U2748">
            <v>2.3137799999999764E-2</v>
          </cell>
          <cell r="W2748">
            <v>2000</v>
          </cell>
          <cell r="X2748">
            <v>7</v>
          </cell>
          <cell r="Y2748">
            <v>1.124702684335712</v>
          </cell>
          <cell r="Z2748">
            <v>1</v>
          </cell>
          <cell r="AA2748">
            <v>4</v>
          </cell>
          <cell r="AB2748">
            <v>0</v>
          </cell>
          <cell r="AC2748">
            <v>0.1</v>
          </cell>
          <cell r="AD2748">
            <v>0</v>
          </cell>
          <cell r="AH2748">
            <v>0</v>
          </cell>
        </row>
        <row r="2749">
          <cell r="A2749" t="str">
            <v>I2000065-000</v>
          </cell>
          <cell r="B2749" t="str">
            <v>Fixtures and fittings</v>
          </cell>
          <cell r="C2749">
            <v>1302</v>
          </cell>
          <cell r="D2749" t="str">
            <v>IS</v>
          </cell>
          <cell r="E2749" t="str">
            <v>72XD11S</v>
          </cell>
          <cell r="F2749">
            <v>18415</v>
          </cell>
          <cell r="G2749" t="str">
            <v>DELL COMPUTER</v>
          </cell>
          <cell r="H2749" t="str">
            <v>DELL OPTIPLEX PC#2003</v>
          </cell>
          <cell r="I2749">
            <v>36686</v>
          </cell>
          <cell r="J2749">
            <v>36709</v>
          </cell>
          <cell r="K2749">
            <v>1820</v>
          </cell>
          <cell r="L2749">
            <v>0</v>
          </cell>
          <cell r="M2749">
            <v>40466</v>
          </cell>
          <cell r="N2749">
            <v>40465</v>
          </cell>
          <cell r="O2749">
            <v>1</v>
          </cell>
          <cell r="R2749">
            <v>2.31378E-2</v>
          </cell>
          <cell r="S2749">
            <v>936.29421479999996</v>
          </cell>
          <cell r="T2749">
            <v>936.27107699999999</v>
          </cell>
          <cell r="U2749">
            <v>2.3137799999972231E-2</v>
          </cell>
          <cell r="W2749">
            <v>2000</v>
          </cell>
          <cell r="X2749">
            <v>6</v>
          </cell>
          <cell r="Y2749">
            <v>0.59399999999999997</v>
          </cell>
          <cell r="Z2749">
            <v>0.91496858549838678</v>
          </cell>
          <cell r="AA2749">
            <v>5</v>
          </cell>
          <cell r="AB2749">
            <v>510</v>
          </cell>
          <cell r="AC2749">
            <v>0.05</v>
          </cell>
          <cell r="AD2749">
            <v>30</v>
          </cell>
          <cell r="AH2749">
            <v>0.5</v>
          </cell>
        </row>
        <row r="2750">
          <cell r="A2750" t="str">
            <v>I2000065-001</v>
          </cell>
          <cell r="B2750" t="str">
            <v>Fixtures and fittings</v>
          </cell>
          <cell r="C2750">
            <v>1302</v>
          </cell>
          <cell r="D2750" t="str">
            <v>IS</v>
          </cell>
          <cell r="E2750" t="str">
            <v>N/A</v>
          </cell>
          <cell r="F2750">
            <v>600011</v>
          </cell>
          <cell r="G2750" t="str">
            <v>C.K.V.S.SYSTEM</v>
          </cell>
          <cell r="H2750" t="str">
            <v>HARDDISK REMOVEABLE RACK</v>
          </cell>
          <cell r="I2750">
            <v>36682</v>
          </cell>
          <cell r="J2750">
            <v>36709</v>
          </cell>
          <cell r="K2750">
            <v>1820</v>
          </cell>
          <cell r="L2750">
            <v>0</v>
          </cell>
          <cell r="M2750">
            <v>290</v>
          </cell>
          <cell r="N2750">
            <v>289</v>
          </cell>
          <cell r="O2750">
            <v>1</v>
          </cell>
          <cell r="R2750">
            <v>2.31378E-2</v>
          </cell>
          <cell r="S2750">
            <v>6.709962</v>
          </cell>
          <cell r="T2750">
            <v>6.6868242000000002</v>
          </cell>
          <cell r="U2750">
            <v>2.3137799999999764E-2</v>
          </cell>
          <cell r="W2750">
            <v>2000</v>
          </cell>
          <cell r="X2750">
            <v>7</v>
          </cell>
          <cell r="Y2750">
            <v>1.124702684335712</v>
          </cell>
          <cell r="Z2750">
            <v>1</v>
          </cell>
          <cell r="AA2750">
            <v>4</v>
          </cell>
          <cell r="AB2750">
            <v>0</v>
          </cell>
          <cell r="AC2750">
            <v>0.1</v>
          </cell>
          <cell r="AD2750">
            <v>0</v>
          </cell>
          <cell r="AH2750">
            <v>0</v>
          </cell>
        </row>
        <row r="2751">
          <cell r="A2751" t="str">
            <v>I2000066-000</v>
          </cell>
          <cell r="B2751" t="str">
            <v>Fixtures and fittings</v>
          </cell>
          <cell r="C2751">
            <v>1302</v>
          </cell>
          <cell r="D2751" t="str">
            <v>IS</v>
          </cell>
          <cell r="E2751" t="str">
            <v>GZWD11S</v>
          </cell>
          <cell r="F2751">
            <v>18415</v>
          </cell>
          <cell r="G2751" t="str">
            <v>DELL COMPUTER</v>
          </cell>
          <cell r="H2751" t="str">
            <v>DELL OPTIPLEX PC#2004</v>
          </cell>
          <cell r="I2751">
            <v>36686</v>
          </cell>
          <cell r="J2751">
            <v>36709</v>
          </cell>
          <cell r="K2751">
            <v>1820</v>
          </cell>
          <cell r="L2751">
            <v>0</v>
          </cell>
          <cell r="M2751">
            <v>40466</v>
          </cell>
          <cell r="N2751">
            <v>40465</v>
          </cell>
          <cell r="O2751">
            <v>1</v>
          </cell>
          <cell r="R2751">
            <v>2.31378E-2</v>
          </cell>
          <cell r="S2751">
            <v>936.29421479999996</v>
          </cell>
          <cell r="T2751">
            <v>936.27107699999999</v>
          </cell>
          <cell r="U2751">
            <v>2.3137799999972231E-2</v>
          </cell>
          <cell r="W2751">
            <v>2000</v>
          </cell>
          <cell r="X2751">
            <v>6</v>
          </cell>
          <cell r="Y2751">
            <v>0.59399999999999997</v>
          </cell>
          <cell r="Z2751">
            <v>0.91496858549838678</v>
          </cell>
          <cell r="AA2751">
            <v>5</v>
          </cell>
          <cell r="AB2751">
            <v>510</v>
          </cell>
          <cell r="AC2751">
            <v>0.05</v>
          </cell>
          <cell r="AD2751">
            <v>30</v>
          </cell>
          <cell r="AH2751">
            <v>0.5</v>
          </cell>
        </row>
        <row r="2752">
          <cell r="A2752" t="str">
            <v>I2000066-001</v>
          </cell>
          <cell r="B2752" t="str">
            <v>Fixtures and fittings</v>
          </cell>
          <cell r="C2752">
            <v>1302</v>
          </cell>
          <cell r="D2752" t="str">
            <v>IS</v>
          </cell>
          <cell r="E2752" t="str">
            <v>N/A</v>
          </cell>
          <cell r="F2752">
            <v>600011</v>
          </cell>
          <cell r="G2752" t="str">
            <v>C.K.V.S.SYSTEM</v>
          </cell>
          <cell r="H2752" t="str">
            <v>HARDDISK REMOVEABLE RACK</v>
          </cell>
          <cell r="I2752">
            <v>36682</v>
          </cell>
          <cell r="J2752">
            <v>36709</v>
          </cell>
          <cell r="K2752">
            <v>1820</v>
          </cell>
          <cell r="L2752">
            <v>0</v>
          </cell>
          <cell r="M2752">
            <v>290</v>
          </cell>
          <cell r="N2752">
            <v>289</v>
          </cell>
          <cell r="O2752">
            <v>1</v>
          </cell>
          <cell r="R2752">
            <v>2.31378E-2</v>
          </cell>
          <cell r="S2752">
            <v>6.709962</v>
          </cell>
          <cell r="T2752">
            <v>6.6868242000000002</v>
          </cell>
          <cell r="U2752">
            <v>2.3137799999999764E-2</v>
          </cell>
          <cell r="W2752">
            <v>2000</v>
          </cell>
          <cell r="X2752">
            <v>7</v>
          </cell>
          <cell r="Y2752">
            <v>1.124702684335712</v>
          </cell>
          <cell r="Z2752">
            <v>1</v>
          </cell>
          <cell r="AA2752">
            <v>4</v>
          </cell>
          <cell r="AB2752">
            <v>0</v>
          </cell>
          <cell r="AC2752">
            <v>0.1</v>
          </cell>
          <cell r="AD2752">
            <v>0</v>
          </cell>
          <cell r="AH2752">
            <v>0</v>
          </cell>
        </row>
        <row r="2753">
          <cell r="A2753" t="str">
            <v>I2000067-000</v>
          </cell>
          <cell r="B2753" t="str">
            <v>Fixtures and fittings</v>
          </cell>
          <cell r="C2753">
            <v>1302</v>
          </cell>
          <cell r="D2753" t="str">
            <v>IS</v>
          </cell>
          <cell r="E2753" t="str">
            <v>52XD11S</v>
          </cell>
          <cell r="F2753">
            <v>18415</v>
          </cell>
          <cell r="G2753" t="str">
            <v>DELL COMPUTER</v>
          </cell>
          <cell r="H2753" t="str">
            <v>DELL OPTIPLEX PC#2005</v>
          </cell>
          <cell r="I2753">
            <v>36686</v>
          </cell>
          <cell r="J2753">
            <v>36709</v>
          </cell>
          <cell r="K2753">
            <v>1820</v>
          </cell>
          <cell r="L2753">
            <v>0</v>
          </cell>
          <cell r="M2753">
            <v>40466</v>
          </cell>
          <cell r="N2753">
            <v>40465</v>
          </cell>
          <cell r="O2753">
            <v>1</v>
          </cell>
          <cell r="R2753">
            <v>2.31378E-2</v>
          </cell>
          <cell r="S2753">
            <v>936.29421479999996</v>
          </cell>
          <cell r="T2753">
            <v>936.27107699999999</v>
          </cell>
          <cell r="U2753">
            <v>2.3137799999972231E-2</v>
          </cell>
          <cell r="W2753">
            <v>2000</v>
          </cell>
          <cell r="X2753">
            <v>6</v>
          </cell>
          <cell r="Y2753">
            <v>0.59399999999999997</v>
          </cell>
          <cell r="Z2753">
            <v>0.91496858549838678</v>
          </cell>
          <cell r="AA2753">
            <v>5</v>
          </cell>
          <cell r="AB2753">
            <v>510</v>
          </cell>
          <cell r="AC2753">
            <v>0.05</v>
          </cell>
          <cell r="AD2753">
            <v>30</v>
          </cell>
          <cell r="AH2753">
            <v>0.5</v>
          </cell>
        </row>
        <row r="2754">
          <cell r="A2754" t="str">
            <v>I2000067-001</v>
          </cell>
          <cell r="B2754" t="str">
            <v>Fixtures and fittings</v>
          </cell>
          <cell r="C2754">
            <v>1302</v>
          </cell>
          <cell r="D2754" t="str">
            <v>IS</v>
          </cell>
          <cell r="E2754" t="str">
            <v>N/A</v>
          </cell>
          <cell r="F2754">
            <v>600011</v>
          </cell>
          <cell r="G2754" t="str">
            <v>C.K.V.S.SYSTEM</v>
          </cell>
          <cell r="H2754" t="str">
            <v>HARDDISK REMOVEABLE RACK</v>
          </cell>
          <cell r="I2754">
            <v>36682</v>
          </cell>
          <cell r="J2754">
            <v>36709</v>
          </cell>
          <cell r="K2754">
            <v>1820</v>
          </cell>
          <cell r="L2754">
            <v>0</v>
          </cell>
          <cell r="M2754">
            <v>290</v>
          </cell>
          <cell r="N2754">
            <v>289</v>
          </cell>
          <cell r="O2754">
            <v>1</v>
          </cell>
          <cell r="R2754">
            <v>2.31378E-2</v>
          </cell>
          <cell r="S2754">
            <v>6.709962</v>
          </cell>
          <cell r="T2754">
            <v>6.6868242000000002</v>
          </cell>
          <cell r="U2754">
            <v>2.3137799999999764E-2</v>
          </cell>
          <cell r="W2754">
            <v>2000</v>
          </cell>
          <cell r="X2754">
            <v>7</v>
          </cell>
          <cell r="Y2754">
            <v>1.124702684335712</v>
          </cell>
          <cell r="Z2754">
            <v>1</v>
          </cell>
          <cell r="AA2754">
            <v>4</v>
          </cell>
          <cell r="AB2754">
            <v>0</v>
          </cell>
          <cell r="AC2754">
            <v>0.1</v>
          </cell>
          <cell r="AD2754">
            <v>0</v>
          </cell>
          <cell r="AH2754">
            <v>0</v>
          </cell>
        </row>
        <row r="2755">
          <cell r="A2755" t="str">
            <v>I2000068-000</v>
          </cell>
          <cell r="B2755" t="str">
            <v>Fixtures and fittings</v>
          </cell>
          <cell r="C2755">
            <v>1302</v>
          </cell>
          <cell r="D2755" t="str">
            <v>IS</v>
          </cell>
          <cell r="E2755" t="str">
            <v>81XD11S</v>
          </cell>
          <cell r="F2755">
            <v>18415</v>
          </cell>
          <cell r="G2755" t="str">
            <v>DELL COMPUTER</v>
          </cell>
          <cell r="H2755" t="str">
            <v>DELL OPTIPLEX PC#2006</v>
          </cell>
          <cell r="I2755">
            <v>36686</v>
          </cell>
          <cell r="J2755">
            <v>36709</v>
          </cell>
          <cell r="K2755">
            <v>1820</v>
          </cell>
          <cell r="L2755">
            <v>0</v>
          </cell>
          <cell r="M2755">
            <v>40466</v>
          </cell>
          <cell r="N2755">
            <v>40465</v>
          </cell>
          <cell r="O2755">
            <v>1</v>
          </cell>
          <cell r="R2755">
            <v>2.31378E-2</v>
          </cell>
          <cell r="S2755">
            <v>936.29421479999996</v>
          </cell>
          <cell r="T2755">
            <v>936.27107699999999</v>
          </cell>
          <cell r="U2755">
            <v>2.3137799999972231E-2</v>
          </cell>
          <cell r="W2755">
            <v>2000</v>
          </cell>
          <cell r="X2755">
            <v>6</v>
          </cell>
          <cell r="Y2755">
            <v>0.59399999999999997</v>
          </cell>
          <cell r="Z2755">
            <v>0.91496858549838678</v>
          </cell>
          <cell r="AA2755">
            <v>5</v>
          </cell>
          <cell r="AB2755">
            <v>510</v>
          </cell>
          <cell r="AC2755">
            <v>0.05</v>
          </cell>
          <cell r="AD2755">
            <v>30</v>
          </cell>
          <cell r="AH2755">
            <v>0.5</v>
          </cell>
        </row>
        <row r="2756">
          <cell r="A2756" t="str">
            <v>I2000068-001</v>
          </cell>
          <cell r="B2756" t="str">
            <v>Fixtures and fittings</v>
          </cell>
          <cell r="C2756">
            <v>1302</v>
          </cell>
          <cell r="D2756" t="str">
            <v>IS</v>
          </cell>
          <cell r="E2756" t="str">
            <v>N/A</v>
          </cell>
          <cell r="F2756">
            <v>600011</v>
          </cell>
          <cell r="G2756" t="str">
            <v>C.K.V.S.SYSTEM</v>
          </cell>
          <cell r="H2756" t="str">
            <v>HARDDISK REMOVEABLE RACK</v>
          </cell>
          <cell r="I2756">
            <v>36682</v>
          </cell>
          <cell r="J2756">
            <v>36709</v>
          </cell>
          <cell r="K2756">
            <v>1820</v>
          </cell>
          <cell r="L2756">
            <v>0</v>
          </cell>
          <cell r="M2756">
            <v>290</v>
          </cell>
          <cell r="N2756">
            <v>289</v>
          </cell>
          <cell r="O2756">
            <v>1</v>
          </cell>
          <cell r="R2756">
            <v>2.31378E-2</v>
          </cell>
          <cell r="S2756">
            <v>6.709962</v>
          </cell>
          <cell r="T2756">
            <v>6.6868242000000002</v>
          </cell>
          <cell r="U2756">
            <v>2.3137799999999764E-2</v>
          </cell>
          <cell r="W2756">
            <v>2000</v>
          </cell>
          <cell r="X2756">
            <v>7</v>
          </cell>
          <cell r="Y2756">
            <v>1.124702684335712</v>
          </cell>
          <cell r="Z2756">
            <v>1</v>
          </cell>
          <cell r="AA2756">
            <v>4</v>
          </cell>
          <cell r="AB2756">
            <v>0</v>
          </cell>
          <cell r="AC2756">
            <v>0.1</v>
          </cell>
          <cell r="AD2756">
            <v>0</v>
          </cell>
          <cell r="AH2756">
            <v>0</v>
          </cell>
        </row>
        <row r="2757">
          <cell r="A2757" t="str">
            <v>I2000069-000</v>
          </cell>
          <cell r="B2757" t="str">
            <v>Fixtures and fittings</v>
          </cell>
          <cell r="C2757">
            <v>1302</v>
          </cell>
          <cell r="D2757" t="str">
            <v>IS</v>
          </cell>
          <cell r="E2757" t="str">
            <v>JZWD11S</v>
          </cell>
          <cell r="F2757">
            <v>18415</v>
          </cell>
          <cell r="G2757" t="str">
            <v>DELL COMPUTER</v>
          </cell>
          <cell r="H2757" t="str">
            <v>DELL OPTIPLEX PC#2007</v>
          </cell>
          <cell r="I2757">
            <v>36686</v>
          </cell>
          <cell r="J2757">
            <v>36709</v>
          </cell>
          <cell r="K2757">
            <v>1820</v>
          </cell>
          <cell r="L2757">
            <v>0</v>
          </cell>
          <cell r="M2757">
            <v>40466</v>
          </cell>
          <cell r="N2757">
            <v>40465</v>
          </cell>
          <cell r="O2757">
            <v>1</v>
          </cell>
          <cell r="R2757">
            <v>2.31378E-2</v>
          </cell>
          <cell r="S2757">
            <v>936.29421479999996</v>
          </cell>
          <cell r="T2757">
            <v>936.27107699999999</v>
          </cell>
          <cell r="U2757">
            <v>2.3137799999972231E-2</v>
          </cell>
          <cell r="W2757">
            <v>2000</v>
          </cell>
          <cell r="X2757">
            <v>6</v>
          </cell>
          <cell r="Y2757">
            <v>0.59399999999999997</v>
          </cell>
          <cell r="Z2757">
            <v>0.91496858549838678</v>
          </cell>
          <cell r="AA2757">
            <v>5</v>
          </cell>
          <cell r="AB2757">
            <v>510</v>
          </cell>
          <cell r="AC2757">
            <v>0.05</v>
          </cell>
          <cell r="AD2757">
            <v>30</v>
          </cell>
          <cell r="AH2757">
            <v>0.5</v>
          </cell>
        </row>
        <row r="2758">
          <cell r="A2758" t="str">
            <v>I2000069-001</v>
          </cell>
          <cell r="B2758" t="str">
            <v>Fixtures and fittings</v>
          </cell>
          <cell r="C2758">
            <v>1302</v>
          </cell>
          <cell r="D2758" t="str">
            <v>IS</v>
          </cell>
          <cell r="E2758" t="str">
            <v>N/A</v>
          </cell>
          <cell r="F2758">
            <v>600011</v>
          </cell>
          <cell r="G2758" t="str">
            <v>C.K.V.S.SYSTEM</v>
          </cell>
          <cell r="H2758" t="str">
            <v>HARDDISK REMOVEABLE RACK</v>
          </cell>
          <cell r="I2758">
            <v>36682</v>
          </cell>
          <cell r="J2758">
            <v>36709</v>
          </cell>
          <cell r="K2758">
            <v>1820</v>
          </cell>
          <cell r="L2758">
            <v>0</v>
          </cell>
          <cell r="M2758">
            <v>290</v>
          </cell>
          <cell r="N2758">
            <v>289</v>
          </cell>
          <cell r="O2758">
            <v>1</v>
          </cell>
          <cell r="R2758">
            <v>2.31378E-2</v>
          </cell>
          <cell r="S2758">
            <v>6.709962</v>
          </cell>
          <cell r="T2758">
            <v>6.6868242000000002</v>
          </cell>
          <cell r="U2758">
            <v>2.3137799999999764E-2</v>
          </cell>
          <cell r="W2758">
            <v>2000</v>
          </cell>
          <cell r="X2758">
            <v>7</v>
          </cell>
          <cell r="Y2758">
            <v>1.124702684335712</v>
          </cell>
          <cell r="Z2758">
            <v>1</v>
          </cell>
          <cell r="AA2758">
            <v>4</v>
          </cell>
          <cell r="AB2758">
            <v>0</v>
          </cell>
          <cell r="AC2758">
            <v>0.1</v>
          </cell>
          <cell r="AD2758">
            <v>0</v>
          </cell>
          <cell r="AH2758">
            <v>0</v>
          </cell>
        </row>
        <row r="2759">
          <cell r="A2759" t="str">
            <v>I2000070-000</v>
          </cell>
          <cell r="B2759" t="str">
            <v>Fixtures and fittings</v>
          </cell>
          <cell r="C2759">
            <v>1302</v>
          </cell>
          <cell r="D2759" t="str">
            <v>IS</v>
          </cell>
          <cell r="E2759" t="str">
            <v>31XD11S</v>
          </cell>
          <cell r="F2759">
            <v>18415</v>
          </cell>
          <cell r="G2759" t="str">
            <v>DELL COMPUTER</v>
          </cell>
          <cell r="H2759" t="str">
            <v>DELL OPTIPLEX PC#2008</v>
          </cell>
          <cell r="I2759">
            <v>36686</v>
          </cell>
          <cell r="J2759">
            <v>36709</v>
          </cell>
          <cell r="K2759">
            <v>1820</v>
          </cell>
          <cell r="L2759">
            <v>0</v>
          </cell>
          <cell r="M2759">
            <v>40466</v>
          </cell>
          <cell r="N2759">
            <v>40465</v>
          </cell>
          <cell r="O2759">
            <v>1</v>
          </cell>
          <cell r="R2759">
            <v>2.31378E-2</v>
          </cell>
          <cell r="S2759">
            <v>936.29421479999996</v>
          </cell>
          <cell r="T2759">
            <v>936.27107699999999</v>
          </cell>
          <cell r="U2759">
            <v>2.3137799999972231E-2</v>
          </cell>
          <cell r="W2759">
            <v>2000</v>
          </cell>
          <cell r="X2759">
            <v>6</v>
          </cell>
          <cell r="Y2759">
            <v>0.59399999999999997</v>
          </cell>
          <cell r="Z2759">
            <v>0.91496858549838678</v>
          </cell>
          <cell r="AA2759">
            <v>5</v>
          </cell>
          <cell r="AB2759">
            <v>510</v>
          </cell>
          <cell r="AC2759">
            <v>0.05</v>
          </cell>
          <cell r="AD2759">
            <v>30</v>
          </cell>
          <cell r="AH2759">
            <v>0.5</v>
          </cell>
        </row>
        <row r="2760">
          <cell r="A2760" t="str">
            <v>I2000070-001</v>
          </cell>
          <cell r="B2760" t="str">
            <v>Fixtures and fittings</v>
          </cell>
          <cell r="C2760">
            <v>1302</v>
          </cell>
          <cell r="D2760" t="str">
            <v>IS</v>
          </cell>
          <cell r="E2760" t="str">
            <v>N/A</v>
          </cell>
          <cell r="F2760">
            <v>600011</v>
          </cell>
          <cell r="G2760" t="str">
            <v>C.K.V.S.SYSTEM</v>
          </cell>
          <cell r="H2760" t="str">
            <v>HARDDISK REMOVEABLE RACK</v>
          </cell>
          <cell r="I2760">
            <v>36682</v>
          </cell>
          <cell r="J2760">
            <v>36709</v>
          </cell>
          <cell r="K2760">
            <v>1820</v>
          </cell>
          <cell r="L2760">
            <v>0</v>
          </cell>
          <cell r="M2760">
            <v>290</v>
          </cell>
          <cell r="N2760">
            <v>289</v>
          </cell>
          <cell r="O2760">
            <v>1</v>
          </cell>
          <cell r="R2760">
            <v>2.31378E-2</v>
          </cell>
          <cell r="S2760">
            <v>6.709962</v>
          </cell>
          <cell r="T2760">
            <v>6.6868242000000002</v>
          </cell>
          <cell r="U2760">
            <v>2.3137799999999764E-2</v>
          </cell>
          <cell r="W2760">
            <v>2000</v>
          </cell>
          <cell r="X2760">
            <v>7</v>
          </cell>
          <cell r="Y2760">
            <v>1.124702684335712</v>
          </cell>
          <cell r="Z2760">
            <v>1</v>
          </cell>
          <cell r="AA2760">
            <v>4</v>
          </cell>
          <cell r="AB2760">
            <v>0</v>
          </cell>
          <cell r="AC2760">
            <v>0.1</v>
          </cell>
          <cell r="AD2760">
            <v>0</v>
          </cell>
          <cell r="AH2760">
            <v>0</v>
          </cell>
        </row>
        <row r="2761">
          <cell r="A2761" t="str">
            <v>I2000071-000</v>
          </cell>
          <cell r="B2761" t="str">
            <v>Fixtures and fittings</v>
          </cell>
          <cell r="C2761">
            <v>1302</v>
          </cell>
          <cell r="D2761" t="str">
            <v>IS</v>
          </cell>
          <cell r="E2761" t="str">
            <v>J2XD11S</v>
          </cell>
          <cell r="F2761">
            <v>18412</v>
          </cell>
          <cell r="G2761" t="str">
            <v>DELL COMPUTER</v>
          </cell>
          <cell r="H2761" t="str">
            <v>DELL OPTIPLEX PC#2009</v>
          </cell>
          <cell r="I2761">
            <v>36686</v>
          </cell>
          <cell r="J2761">
            <v>36709</v>
          </cell>
          <cell r="K2761">
            <v>1820</v>
          </cell>
          <cell r="L2761">
            <v>0</v>
          </cell>
          <cell r="M2761">
            <v>40466</v>
          </cell>
          <cell r="N2761">
            <v>40465</v>
          </cell>
          <cell r="O2761">
            <v>1</v>
          </cell>
          <cell r="R2761">
            <v>2.31378E-2</v>
          </cell>
          <cell r="S2761">
            <v>936.29421479999996</v>
          </cell>
          <cell r="T2761">
            <v>936.27107699999999</v>
          </cell>
          <cell r="U2761">
            <v>2.3137799999972231E-2</v>
          </cell>
          <cell r="W2761">
            <v>2000</v>
          </cell>
          <cell r="X2761">
            <v>6</v>
          </cell>
          <cell r="Y2761">
            <v>0.59399999999999997</v>
          </cell>
          <cell r="Z2761">
            <v>0.91496858549838678</v>
          </cell>
          <cell r="AA2761">
            <v>5</v>
          </cell>
          <cell r="AB2761">
            <v>510</v>
          </cell>
          <cell r="AC2761">
            <v>0.05</v>
          </cell>
          <cell r="AD2761">
            <v>30</v>
          </cell>
          <cell r="AH2761">
            <v>0.5</v>
          </cell>
        </row>
        <row r="2762">
          <cell r="A2762" t="str">
            <v>I2000071-001</v>
          </cell>
          <cell r="B2762" t="str">
            <v>Fixtures and fittings</v>
          </cell>
          <cell r="C2762">
            <v>1302</v>
          </cell>
          <cell r="D2762" t="str">
            <v>IS</v>
          </cell>
          <cell r="E2762" t="str">
            <v>N/A</v>
          </cell>
          <cell r="F2762">
            <v>600011</v>
          </cell>
          <cell r="G2762" t="str">
            <v>C.K.V.S.SYSTEM</v>
          </cell>
          <cell r="H2762" t="str">
            <v>HARDDISK REMOVEABLE RACK</v>
          </cell>
          <cell r="I2762">
            <v>36682</v>
          </cell>
          <cell r="J2762">
            <v>36709</v>
          </cell>
          <cell r="K2762">
            <v>1820</v>
          </cell>
          <cell r="L2762">
            <v>0</v>
          </cell>
          <cell r="M2762">
            <v>290</v>
          </cell>
          <cell r="N2762">
            <v>289</v>
          </cell>
          <cell r="O2762">
            <v>1</v>
          </cell>
          <cell r="R2762">
            <v>2.31378E-2</v>
          </cell>
          <cell r="S2762">
            <v>6.709962</v>
          </cell>
          <cell r="T2762">
            <v>6.6868242000000002</v>
          </cell>
          <cell r="U2762">
            <v>2.3137799999999764E-2</v>
          </cell>
          <cell r="W2762">
            <v>2000</v>
          </cell>
          <cell r="X2762">
            <v>7</v>
          </cell>
          <cell r="Y2762">
            <v>1.124702684335712</v>
          </cell>
          <cell r="Z2762">
            <v>1</v>
          </cell>
          <cell r="AA2762">
            <v>4</v>
          </cell>
          <cell r="AB2762">
            <v>0</v>
          </cell>
          <cell r="AC2762">
            <v>0.1</v>
          </cell>
          <cell r="AD2762">
            <v>0</v>
          </cell>
          <cell r="AH2762">
            <v>0</v>
          </cell>
        </row>
        <row r="2763">
          <cell r="A2763" t="str">
            <v>I2000072-000</v>
          </cell>
          <cell r="B2763" t="str">
            <v>Fixtures and fittings</v>
          </cell>
          <cell r="C2763">
            <v>1302</v>
          </cell>
          <cell r="D2763" t="str">
            <v>IS</v>
          </cell>
          <cell r="E2763" t="str">
            <v>53XD11S</v>
          </cell>
          <cell r="F2763">
            <v>18412</v>
          </cell>
          <cell r="G2763" t="str">
            <v>DELL COMPUTER</v>
          </cell>
          <cell r="H2763" t="str">
            <v>DELL OPTIPLEX PC#2010</v>
          </cell>
          <cell r="I2763">
            <v>36686</v>
          </cell>
          <cell r="J2763">
            <v>36709</v>
          </cell>
          <cell r="K2763">
            <v>1820</v>
          </cell>
          <cell r="L2763">
            <v>0</v>
          </cell>
          <cell r="M2763">
            <v>40466</v>
          </cell>
          <cell r="N2763">
            <v>40465</v>
          </cell>
          <cell r="O2763">
            <v>1</v>
          </cell>
          <cell r="R2763">
            <v>2.31378E-2</v>
          </cell>
          <cell r="S2763">
            <v>936.29421479999996</v>
          </cell>
          <cell r="T2763">
            <v>936.27107699999999</v>
          </cell>
          <cell r="U2763">
            <v>2.3137799999972231E-2</v>
          </cell>
          <cell r="W2763">
            <v>2000</v>
          </cell>
          <cell r="X2763">
            <v>6</v>
          </cell>
          <cell r="Y2763">
            <v>0.59399999999999997</v>
          </cell>
          <cell r="Z2763">
            <v>0.91496858549838678</v>
          </cell>
          <cell r="AA2763">
            <v>5</v>
          </cell>
          <cell r="AB2763">
            <v>510</v>
          </cell>
          <cell r="AC2763">
            <v>0.05</v>
          </cell>
          <cell r="AD2763">
            <v>30</v>
          </cell>
          <cell r="AH2763">
            <v>0.5</v>
          </cell>
        </row>
        <row r="2764">
          <cell r="A2764" t="str">
            <v>I2000072-001</v>
          </cell>
          <cell r="B2764" t="str">
            <v>Fixtures and fittings</v>
          </cell>
          <cell r="C2764">
            <v>1302</v>
          </cell>
          <cell r="D2764" t="str">
            <v>IS</v>
          </cell>
          <cell r="E2764" t="str">
            <v>N/A</v>
          </cell>
          <cell r="F2764">
            <v>600011</v>
          </cell>
          <cell r="G2764" t="str">
            <v>C.K.V.S.SYSTEM</v>
          </cell>
          <cell r="H2764" t="str">
            <v>HARDDISK REMOVEABLE RACK</v>
          </cell>
          <cell r="I2764">
            <v>36682</v>
          </cell>
          <cell r="J2764">
            <v>36709</v>
          </cell>
          <cell r="K2764">
            <v>1820</v>
          </cell>
          <cell r="L2764">
            <v>0</v>
          </cell>
          <cell r="M2764">
            <v>290</v>
          </cell>
          <cell r="N2764">
            <v>289</v>
          </cell>
          <cell r="O2764">
            <v>1</v>
          </cell>
          <cell r="R2764">
            <v>2.31378E-2</v>
          </cell>
          <cell r="S2764">
            <v>6.709962</v>
          </cell>
          <cell r="T2764">
            <v>6.6868242000000002</v>
          </cell>
          <cell r="U2764">
            <v>2.3137799999999764E-2</v>
          </cell>
          <cell r="W2764">
            <v>2000</v>
          </cell>
          <cell r="X2764">
            <v>7</v>
          </cell>
          <cell r="Y2764">
            <v>1.124702684335712</v>
          </cell>
          <cell r="Z2764">
            <v>1</v>
          </cell>
          <cell r="AA2764">
            <v>4</v>
          </cell>
          <cell r="AB2764">
            <v>0</v>
          </cell>
          <cell r="AC2764">
            <v>0.1</v>
          </cell>
          <cell r="AD2764">
            <v>0</v>
          </cell>
          <cell r="AH2764">
            <v>0</v>
          </cell>
        </row>
        <row r="2765">
          <cell r="A2765" t="str">
            <v>I2000073-000</v>
          </cell>
          <cell r="B2765" t="str">
            <v>Fixtures and fittings</v>
          </cell>
          <cell r="C2765">
            <v>1302</v>
          </cell>
          <cell r="D2765" t="str">
            <v>IS</v>
          </cell>
          <cell r="E2765" t="str">
            <v>C2XD11S</v>
          </cell>
          <cell r="F2765">
            <v>18412</v>
          </cell>
          <cell r="G2765" t="str">
            <v>DELL COMPUTER</v>
          </cell>
          <cell r="H2765" t="str">
            <v>DELL OPTIPLEX PC#2011</v>
          </cell>
          <cell r="I2765">
            <v>36686</v>
          </cell>
          <cell r="J2765">
            <v>36709</v>
          </cell>
          <cell r="K2765">
            <v>1820</v>
          </cell>
          <cell r="L2765">
            <v>0</v>
          </cell>
          <cell r="M2765">
            <v>40466</v>
          </cell>
          <cell r="N2765">
            <v>40465</v>
          </cell>
          <cell r="O2765">
            <v>1</v>
          </cell>
          <cell r="R2765">
            <v>2.31378E-2</v>
          </cell>
          <cell r="S2765">
            <v>936.29421479999996</v>
          </cell>
          <cell r="T2765">
            <v>936.27107699999999</v>
          </cell>
          <cell r="U2765">
            <v>2.3137799999972231E-2</v>
          </cell>
          <cell r="W2765">
            <v>2000</v>
          </cell>
          <cell r="X2765">
            <v>6</v>
          </cell>
          <cell r="Y2765">
            <v>0.59399999999999997</v>
          </cell>
          <cell r="Z2765">
            <v>0.91496858549838678</v>
          </cell>
          <cell r="AA2765">
            <v>5</v>
          </cell>
          <cell r="AB2765">
            <v>510</v>
          </cell>
          <cell r="AC2765">
            <v>0.05</v>
          </cell>
          <cell r="AD2765">
            <v>30</v>
          </cell>
          <cell r="AH2765">
            <v>0.5</v>
          </cell>
        </row>
        <row r="2766">
          <cell r="A2766" t="str">
            <v>I2000073-001</v>
          </cell>
          <cell r="B2766" t="str">
            <v>Fixtures and fittings</v>
          </cell>
          <cell r="C2766">
            <v>1302</v>
          </cell>
          <cell r="D2766" t="str">
            <v>IS</v>
          </cell>
          <cell r="E2766" t="str">
            <v>N/A</v>
          </cell>
          <cell r="F2766">
            <v>600011</v>
          </cell>
          <cell r="G2766" t="str">
            <v>C.K.V.S.SYSTEM</v>
          </cell>
          <cell r="H2766" t="str">
            <v>HARDDISK REMOVEABLE RACK</v>
          </cell>
          <cell r="I2766">
            <v>36682</v>
          </cell>
          <cell r="J2766">
            <v>36709</v>
          </cell>
          <cell r="K2766">
            <v>1820</v>
          </cell>
          <cell r="L2766">
            <v>0</v>
          </cell>
          <cell r="M2766">
            <v>290</v>
          </cell>
          <cell r="N2766">
            <v>289</v>
          </cell>
          <cell r="O2766">
            <v>1</v>
          </cell>
          <cell r="R2766">
            <v>2.31378E-2</v>
          </cell>
          <cell r="S2766">
            <v>6.709962</v>
          </cell>
          <cell r="T2766">
            <v>6.6868242000000002</v>
          </cell>
          <cell r="U2766">
            <v>2.3137799999999764E-2</v>
          </cell>
          <cell r="W2766">
            <v>2000</v>
          </cell>
          <cell r="X2766">
            <v>7</v>
          </cell>
          <cell r="Y2766">
            <v>1.124702684335712</v>
          </cell>
          <cell r="Z2766">
            <v>1</v>
          </cell>
          <cell r="AA2766">
            <v>4</v>
          </cell>
          <cell r="AB2766">
            <v>0</v>
          </cell>
          <cell r="AC2766">
            <v>0.1</v>
          </cell>
          <cell r="AD2766">
            <v>0</v>
          </cell>
          <cell r="AH2766">
            <v>0</v>
          </cell>
        </row>
        <row r="2767">
          <cell r="A2767" t="str">
            <v>I2000074-000</v>
          </cell>
          <cell r="B2767" t="str">
            <v>Fixtures and fittings</v>
          </cell>
          <cell r="C2767">
            <v>1302</v>
          </cell>
          <cell r="D2767" t="str">
            <v>IS</v>
          </cell>
          <cell r="E2767" t="str">
            <v>23XD11S</v>
          </cell>
          <cell r="F2767">
            <v>18412</v>
          </cell>
          <cell r="G2767" t="str">
            <v>DELL COMPUTER</v>
          </cell>
          <cell r="H2767" t="str">
            <v>DELL OPTIPLEX PC#2012</v>
          </cell>
          <cell r="I2767">
            <v>36686</v>
          </cell>
          <cell r="J2767">
            <v>36709</v>
          </cell>
          <cell r="K2767">
            <v>1820</v>
          </cell>
          <cell r="L2767">
            <v>0</v>
          </cell>
          <cell r="M2767">
            <v>40466</v>
          </cell>
          <cell r="N2767">
            <v>40465</v>
          </cell>
          <cell r="O2767">
            <v>1</v>
          </cell>
          <cell r="R2767">
            <v>2.31378E-2</v>
          </cell>
          <cell r="S2767">
            <v>936.29421479999996</v>
          </cell>
          <cell r="T2767">
            <v>936.27107699999999</v>
          </cell>
          <cell r="U2767">
            <v>2.3137799999972231E-2</v>
          </cell>
          <cell r="W2767">
            <v>2000</v>
          </cell>
          <cell r="X2767">
            <v>6</v>
          </cell>
          <cell r="Y2767">
            <v>0.59399999999999997</v>
          </cell>
          <cell r="Z2767">
            <v>0.91496858549838678</v>
          </cell>
          <cell r="AA2767">
            <v>5</v>
          </cell>
          <cell r="AB2767">
            <v>510</v>
          </cell>
          <cell r="AC2767">
            <v>0.05</v>
          </cell>
          <cell r="AD2767">
            <v>30</v>
          </cell>
          <cell r="AH2767">
            <v>0.5</v>
          </cell>
        </row>
        <row r="2768">
          <cell r="A2768" t="str">
            <v>I2000074-001</v>
          </cell>
          <cell r="B2768" t="str">
            <v>Fixtures and fittings</v>
          </cell>
          <cell r="C2768">
            <v>1302</v>
          </cell>
          <cell r="D2768" t="str">
            <v>IS</v>
          </cell>
          <cell r="E2768" t="str">
            <v>N/A</v>
          </cell>
          <cell r="F2768">
            <v>600011</v>
          </cell>
          <cell r="G2768" t="str">
            <v>C.K.V.S.SYSTEM</v>
          </cell>
          <cell r="H2768" t="str">
            <v>HARDDISK REMOVEABLE RACK</v>
          </cell>
          <cell r="I2768">
            <v>36682</v>
          </cell>
          <cell r="J2768">
            <v>36709</v>
          </cell>
          <cell r="K2768">
            <v>1820</v>
          </cell>
          <cell r="L2768">
            <v>0</v>
          </cell>
          <cell r="M2768">
            <v>290</v>
          </cell>
          <cell r="N2768">
            <v>289</v>
          </cell>
          <cell r="O2768">
            <v>1</v>
          </cell>
          <cell r="R2768">
            <v>2.3394999999999999E-2</v>
          </cell>
          <cell r="S2768">
            <v>6.7845499999999994</v>
          </cell>
          <cell r="T2768">
            <v>6.7611549999999996</v>
          </cell>
          <cell r="U2768">
            <v>2.3394999999999833E-2</v>
          </cell>
          <cell r="W2768">
            <v>2000</v>
          </cell>
          <cell r="X2768">
            <v>7</v>
          </cell>
          <cell r="Y2768">
            <v>1.124702684335712</v>
          </cell>
          <cell r="Z2768">
            <v>1</v>
          </cell>
          <cell r="AA2768">
            <v>4</v>
          </cell>
          <cell r="AB2768">
            <v>0</v>
          </cell>
          <cell r="AC2768">
            <v>0.1</v>
          </cell>
          <cell r="AD2768">
            <v>0</v>
          </cell>
          <cell r="AH2768">
            <v>0</v>
          </cell>
        </row>
        <row r="2769">
          <cell r="A2769" t="str">
            <v>I2000075-000</v>
          </cell>
          <cell r="B2769" t="str">
            <v>Fixtures and fittings</v>
          </cell>
          <cell r="C2769">
            <v>1302</v>
          </cell>
          <cell r="D2769" t="str">
            <v>IS</v>
          </cell>
          <cell r="E2769" t="str">
            <v>G2XD11S</v>
          </cell>
          <cell r="F2769">
            <v>18412</v>
          </cell>
          <cell r="G2769" t="str">
            <v>DELL COMPUTER</v>
          </cell>
          <cell r="H2769" t="str">
            <v>DELL OPTIPLEX PC#2013</v>
          </cell>
          <cell r="I2769">
            <v>36686</v>
          </cell>
          <cell r="J2769">
            <v>36709</v>
          </cell>
          <cell r="K2769">
            <v>1820</v>
          </cell>
          <cell r="L2769">
            <v>0</v>
          </cell>
          <cell r="M2769">
            <v>40466</v>
          </cell>
          <cell r="N2769">
            <v>40465</v>
          </cell>
          <cell r="O2769">
            <v>1</v>
          </cell>
          <cell r="R2769">
            <v>2.31378E-2</v>
          </cell>
          <cell r="S2769">
            <v>936.29421479999996</v>
          </cell>
          <cell r="T2769">
            <v>936.27107699999999</v>
          </cell>
          <cell r="U2769">
            <v>2.3137799999972231E-2</v>
          </cell>
          <cell r="W2769">
            <v>2000</v>
          </cell>
          <cell r="X2769">
            <v>6</v>
          </cell>
          <cell r="Y2769">
            <v>0.59399999999999997</v>
          </cell>
          <cell r="Z2769">
            <v>0.91496858549838678</v>
          </cell>
          <cell r="AA2769">
            <v>5</v>
          </cell>
          <cell r="AB2769">
            <v>510</v>
          </cell>
          <cell r="AC2769">
            <v>0.05</v>
          </cell>
          <cell r="AD2769">
            <v>30</v>
          </cell>
          <cell r="AH2769">
            <v>0.5</v>
          </cell>
        </row>
        <row r="2770">
          <cell r="A2770" t="str">
            <v>I2000075-001</v>
          </cell>
          <cell r="B2770" t="str">
            <v>Fixtures and fittings</v>
          </cell>
          <cell r="C2770">
            <v>1302</v>
          </cell>
          <cell r="D2770" t="str">
            <v>IS</v>
          </cell>
          <cell r="E2770" t="str">
            <v>N/A</v>
          </cell>
          <cell r="F2770">
            <v>600011</v>
          </cell>
          <cell r="G2770" t="str">
            <v>C.K.V.S.SYSTEM</v>
          </cell>
          <cell r="H2770" t="str">
            <v>HARDDISK REMOVEABLE RACK</v>
          </cell>
          <cell r="I2770">
            <v>36682</v>
          </cell>
          <cell r="J2770">
            <v>36709</v>
          </cell>
          <cell r="K2770">
            <v>1820</v>
          </cell>
          <cell r="L2770">
            <v>0</v>
          </cell>
          <cell r="M2770">
            <v>290</v>
          </cell>
          <cell r="N2770">
            <v>289</v>
          </cell>
          <cell r="O2770">
            <v>1</v>
          </cell>
          <cell r="R2770">
            <v>2.3130899999999999E-2</v>
          </cell>
          <cell r="S2770">
            <v>6.7079610000000001</v>
          </cell>
          <cell r="T2770">
            <v>6.6848301000000001</v>
          </cell>
          <cell r="U2770">
            <v>2.3130899999999954E-2</v>
          </cell>
          <cell r="W2770">
            <v>2000</v>
          </cell>
          <cell r="X2770">
            <v>7</v>
          </cell>
          <cell r="Y2770">
            <v>1.124702684335712</v>
          </cell>
          <cell r="Z2770">
            <v>1</v>
          </cell>
          <cell r="AA2770">
            <v>4</v>
          </cell>
          <cell r="AB2770">
            <v>0</v>
          </cell>
          <cell r="AC2770">
            <v>0.1</v>
          </cell>
          <cell r="AD2770">
            <v>0</v>
          </cell>
          <cell r="AH2770">
            <v>0</v>
          </cell>
        </row>
        <row r="2771">
          <cell r="A2771" t="str">
            <v>I2000076-000</v>
          </cell>
          <cell r="B2771" t="str">
            <v>Fixtures and fittings</v>
          </cell>
          <cell r="C2771">
            <v>1302</v>
          </cell>
          <cell r="D2771" t="str">
            <v>IS</v>
          </cell>
          <cell r="E2771" t="str">
            <v>63XD11S</v>
          </cell>
          <cell r="F2771">
            <v>18412</v>
          </cell>
          <cell r="G2771" t="str">
            <v>DELL COMPUTER</v>
          </cell>
          <cell r="H2771" t="str">
            <v>DELL OPTIPLEX PC#2014</v>
          </cell>
          <cell r="I2771">
            <v>36686</v>
          </cell>
          <cell r="J2771">
            <v>36709</v>
          </cell>
          <cell r="K2771">
            <v>1820</v>
          </cell>
          <cell r="L2771">
            <v>0</v>
          </cell>
          <cell r="M2771">
            <v>40466</v>
          </cell>
          <cell r="N2771">
            <v>40465</v>
          </cell>
          <cell r="O2771">
            <v>1</v>
          </cell>
          <cell r="R2771">
            <v>2.3130899999999999E-2</v>
          </cell>
          <cell r="S2771">
            <v>936.01499939999997</v>
          </cell>
          <cell r="T2771">
            <v>935.99186850000001</v>
          </cell>
          <cell r="U2771">
            <v>2.3130899999955545E-2</v>
          </cell>
          <cell r="W2771">
            <v>2000</v>
          </cell>
          <cell r="X2771">
            <v>6</v>
          </cell>
          <cell r="Y2771">
            <v>0.59399999999999997</v>
          </cell>
          <cell r="Z2771">
            <v>0.91496858549838678</v>
          </cell>
          <cell r="AA2771">
            <v>5</v>
          </cell>
          <cell r="AB2771">
            <v>510</v>
          </cell>
          <cell r="AC2771">
            <v>0.05</v>
          </cell>
          <cell r="AD2771">
            <v>30</v>
          </cell>
          <cell r="AH2771">
            <v>0.5</v>
          </cell>
        </row>
        <row r="2772">
          <cell r="A2772" t="str">
            <v>I2000076-001</v>
          </cell>
          <cell r="B2772" t="str">
            <v>Fixtures and fittings</v>
          </cell>
          <cell r="C2772">
            <v>1302</v>
          </cell>
          <cell r="D2772" t="str">
            <v>IS</v>
          </cell>
          <cell r="E2772" t="str">
            <v>N/A</v>
          </cell>
          <cell r="F2772">
            <v>600011</v>
          </cell>
          <cell r="G2772" t="str">
            <v>C.K.V.S.SYSTEM</v>
          </cell>
          <cell r="H2772" t="str">
            <v>HARDDISK REMOVEABLE RACK</v>
          </cell>
          <cell r="I2772">
            <v>36682</v>
          </cell>
          <cell r="J2772">
            <v>36709</v>
          </cell>
          <cell r="K2772">
            <v>1820</v>
          </cell>
          <cell r="L2772">
            <v>0</v>
          </cell>
          <cell r="M2772">
            <v>290</v>
          </cell>
          <cell r="N2772">
            <v>289</v>
          </cell>
          <cell r="O2772">
            <v>1</v>
          </cell>
          <cell r="R2772">
            <v>2.3394999999999999E-2</v>
          </cell>
          <cell r="S2772">
            <v>6.7845499999999994</v>
          </cell>
          <cell r="T2772">
            <v>6.7611549999999996</v>
          </cell>
          <cell r="U2772">
            <v>2.3394999999999833E-2</v>
          </cell>
          <cell r="W2772">
            <v>2000</v>
          </cell>
          <cell r="X2772">
            <v>7</v>
          </cell>
          <cell r="Y2772">
            <v>1.124702684335712</v>
          </cell>
          <cell r="Z2772">
            <v>1</v>
          </cell>
          <cell r="AA2772">
            <v>4</v>
          </cell>
          <cell r="AB2772">
            <v>0</v>
          </cell>
          <cell r="AC2772">
            <v>0.1</v>
          </cell>
          <cell r="AD2772">
            <v>0</v>
          </cell>
          <cell r="AH2772">
            <v>0</v>
          </cell>
        </row>
        <row r="2773">
          <cell r="A2773" t="str">
            <v>I2000077-000</v>
          </cell>
          <cell r="B2773" t="str">
            <v>Fixtures and fittings</v>
          </cell>
          <cell r="C2773">
            <v>1302</v>
          </cell>
          <cell r="D2773" t="str">
            <v>IS</v>
          </cell>
          <cell r="E2773" t="str">
            <v>H2XD11S</v>
          </cell>
          <cell r="F2773">
            <v>18412</v>
          </cell>
          <cell r="G2773" t="str">
            <v>DELL COMPUTER</v>
          </cell>
          <cell r="H2773" t="str">
            <v>DELL OPTIPLEX PC#2015</v>
          </cell>
          <cell r="I2773">
            <v>36686</v>
          </cell>
          <cell r="J2773">
            <v>36709</v>
          </cell>
          <cell r="K2773">
            <v>1820</v>
          </cell>
          <cell r="L2773">
            <v>0</v>
          </cell>
          <cell r="M2773">
            <v>40466</v>
          </cell>
          <cell r="N2773">
            <v>40465</v>
          </cell>
          <cell r="O2773">
            <v>1</v>
          </cell>
          <cell r="R2773">
            <v>2.3394999999999999E-2</v>
          </cell>
          <cell r="S2773">
            <v>946.70206999999994</v>
          </cell>
          <cell r="T2773">
            <v>946.678675</v>
          </cell>
          <cell r="U2773">
            <v>2.3394999999936772E-2</v>
          </cell>
          <cell r="W2773">
            <v>2000</v>
          </cell>
          <cell r="X2773">
            <v>6</v>
          </cell>
          <cell r="Y2773">
            <v>0.59399999999999997</v>
          </cell>
          <cell r="Z2773">
            <v>0.91496858549838678</v>
          </cell>
          <cell r="AA2773">
            <v>5</v>
          </cell>
          <cell r="AB2773">
            <v>510</v>
          </cell>
          <cell r="AC2773">
            <v>0.05</v>
          </cell>
          <cell r="AD2773">
            <v>30</v>
          </cell>
          <cell r="AH2773">
            <v>0.5</v>
          </cell>
        </row>
        <row r="2774">
          <cell r="A2774" t="str">
            <v>I2000077-001</v>
          </cell>
          <cell r="B2774" t="str">
            <v>Fixtures and fittings</v>
          </cell>
          <cell r="C2774">
            <v>1302</v>
          </cell>
          <cell r="D2774" t="str">
            <v>IS</v>
          </cell>
          <cell r="E2774" t="str">
            <v>N/A</v>
          </cell>
          <cell r="F2774">
            <v>600011</v>
          </cell>
          <cell r="G2774" t="str">
            <v>C.K.V.S.SYSTEM</v>
          </cell>
          <cell r="H2774" t="str">
            <v>HARDDISK REMOVEABLE RACK</v>
          </cell>
          <cell r="I2774">
            <v>36682</v>
          </cell>
          <cell r="J2774">
            <v>36709</v>
          </cell>
          <cell r="K2774">
            <v>1820</v>
          </cell>
          <cell r="L2774">
            <v>0</v>
          </cell>
          <cell r="M2774">
            <v>290</v>
          </cell>
          <cell r="N2774">
            <v>289</v>
          </cell>
          <cell r="O2774">
            <v>1</v>
          </cell>
          <cell r="R2774">
            <v>2.3394999999999999E-2</v>
          </cell>
          <cell r="S2774">
            <v>6.7845499999999994</v>
          </cell>
          <cell r="T2774">
            <v>6.7611549999999996</v>
          </cell>
          <cell r="U2774">
            <v>2.3394999999999833E-2</v>
          </cell>
          <cell r="W2774">
            <v>2000</v>
          </cell>
          <cell r="X2774">
            <v>7</v>
          </cell>
          <cell r="Y2774">
            <v>1.124702684335712</v>
          </cell>
          <cell r="Z2774">
            <v>1</v>
          </cell>
          <cell r="AA2774">
            <v>4</v>
          </cell>
          <cell r="AB2774">
            <v>0</v>
          </cell>
          <cell r="AC2774">
            <v>0.1</v>
          </cell>
          <cell r="AD2774">
            <v>0</v>
          </cell>
          <cell r="AH2774">
            <v>0</v>
          </cell>
        </row>
        <row r="2775">
          <cell r="A2775" t="str">
            <v>I2000078-000</v>
          </cell>
          <cell r="B2775" t="str">
            <v>Fixtures and fittings</v>
          </cell>
          <cell r="C2775">
            <v>1302</v>
          </cell>
          <cell r="D2775" t="str">
            <v>IS</v>
          </cell>
          <cell r="E2775" t="str">
            <v>43XD11S</v>
          </cell>
          <cell r="F2775">
            <v>18412</v>
          </cell>
          <cell r="G2775" t="str">
            <v>DELL COMPUTER</v>
          </cell>
          <cell r="H2775" t="str">
            <v>DELL OPTIPLEX PC#2016</v>
          </cell>
          <cell r="I2775">
            <v>36686</v>
          </cell>
          <cell r="J2775">
            <v>36709</v>
          </cell>
          <cell r="K2775">
            <v>1820</v>
          </cell>
          <cell r="L2775">
            <v>0</v>
          </cell>
          <cell r="M2775">
            <v>40466</v>
          </cell>
          <cell r="N2775">
            <v>40465</v>
          </cell>
          <cell r="O2775">
            <v>1</v>
          </cell>
          <cell r="R2775">
            <v>2.3394999999999999E-2</v>
          </cell>
          <cell r="S2775">
            <v>946.70206999999994</v>
          </cell>
          <cell r="T2775">
            <v>946.678675</v>
          </cell>
          <cell r="U2775">
            <v>2.3394999999936772E-2</v>
          </cell>
          <cell r="W2775">
            <v>2000</v>
          </cell>
          <cell r="X2775">
            <v>6</v>
          </cell>
          <cell r="Y2775">
            <v>0.59399999999999997</v>
          </cell>
          <cell r="Z2775">
            <v>0.91496858549838678</v>
          </cell>
          <cell r="AA2775">
            <v>5</v>
          </cell>
          <cell r="AB2775">
            <v>510</v>
          </cell>
          <cell r="AC2775">
            <v>0.05</v>
          </cell>
          <cell r="AD2775">
            <v>30</v>
          </cell>
          <cell r="AH2775">
            <v>0.5</v>
          </cell>
        </row>
        <row r="2776">
          <cell r="A2776" t="str">
            <v>I2000078-001</v>
          </cell>
          <cell r="B2776" t="str">
            <v>Fixtures and fittings</v>
          </cell>
          <cell r="C2776">
            <v>1302</v>
          </cell>
          <cell r="D2776" t="str">
            <v>IS</v>
          </cell>
          <cell r="E2776" t="str">
            <v>N/A</v>
          </cell>
          <cell r="F2776">
            <v>600011</v>
          </cell>
          <cell r="G2776" t="str">
            <v>C.K.V.S.SYSTEM</v>
          </cell>
          <cell r="H2776" t="str">
            <v>HARDDISK REMOVEABLE RACK</v>
          </cell>
          <cell r="I2776">
            <v>36682</v>
          </cell>
          <cell r="J2776">
            <v>36709</v>
          </cell>
          <cell r="K2776">
            <v>1820</v>
          </cell>
          <cell r="L2776">
            <v>0</v>
          </cell>
          <cell r="M2776">
            <v>290</v>
          </cell>
          <cell r="N2776">
            <v>289</v>
          </cell>
          <cell r="O2776">
            <v>1</v>
          </cell>
          <cell r="R2776">
            <v>2.3394999999999999E-2</v>
          </cell>
          <cell r="S2776">
            <v>6.7845499999999994</v>
          </cell>
          <cell r="T2776">
            <v>6.7611549999999996</v>
          </cell>
          <cell r="U2776">
            <v>2.3394999999999833E-2</v>
          </cell>
          <cell r="W2776">
            <v>2000</v>
          </cell>
          <cell r="X2776">
            <v>7</v>
          </cell>
          <cell r="Y2776">
            <v>1.124702684335712</v>
          </cell>
          <cell r="Z2776">
            <v>1</v>
          </cell>
          <cell r="AA2776">
            <v>4</v>
          </cell>
          <cell r="AB2776">
            <v>0</v>
          </cell>
          <cell r="AC2776">
            <v>0.1</v>
          </cell>
          <cell r="AD2776">
            <v>0</v>
          </cell>
          <cell r="AH2776">
            <v>0</v>
          </cell>
        </row>
        <row r="2777">
          <cell r="A2777" t="str">
            <v>I2000078-002</v>
          </cell>
          <cell r="B2777" t="str">
            <v>Fixtures and fittings</v>
          </cell>
          <cell r="C2777">
            <v>1302</v>
          </cell>
          <cell r="D2777" t="str">
            <v>IS</v>
          </cell>
          <cell r="E2777" t="str">
            <v>N/A</v>
          </cell>
          <cell r="F2777" t="str">
            <v>M02297</v>
          </cell>
          <cell r="G2777" t="str">
            <v xml:space="preserve">MAGNATE ENGINEERING PRODUCTS </v>
          </cell>
          <cell r="H2777" t="str">
            <v>HARDDISK 40GB 7200RPM</v>
          </cell>
          <cell r="I2777">
            <v>38772</v>
          </cell>
          <cell r="J2777">
            <v>38774</v>
          </cell>
          <cell r="K2777">
            <v>1092</v>
          </cell>
          <cell r="L2777">
            <v>1058</v>
          </cell>
          <cell r="M2777">
            <v>3260</v>
          </cell>
          <cell r="N2777">
            <v>104.46</v>
          </cell>
          <cell r="O2777">
            <v>3155.54</v>
          </cell>
          <cell r="R2777">
            <v>2.3394999999999999E-2</v>
          </cell>
          <cell r="S2777">
            <v>76.267699999999991</v>
          </cell>
          <cell r="T2777">
            <v>2.4438416999999997</v>
          </cell>
          <cell r="U2777">
            <v>73.823858299999998</v>
          </cell>
          <cell r="W2777">
            <v>2006</v>
          </cell>
          <cell r="X2777">
            <v>7</v>
          </cell>
          <cell r="Y2777">
            <v>1</v>
          </cell>
          <cell r="Z2777">
            <v>1</v>
          </cell>
          <cell r="AA2777">
            <v>4</v>
          </cell>
          <cell r="AB2777">
            <v>100</v>
          </cell>
          <cell r="AC2777">
            <v>0.9</v>
          </cell>
          <cell r="AD2777">
            <v>90</v>
          </cell>
          <cell r="AH2777">
            <v>4.5</v>
          </cell>
        </row>
        <row r="2778">
          <cell r="A2778" t="str">
            <v>I2000078-003</v>
          </cell>
          <cell r="B2778" t="str">
            <v>Fixtures and fittings</v>
          </cell>
          <cell r="C2778">
            <v>1302</v>
          </cell>
          <cell r="D2778" t="str">
            <v>IS</v>
          </cell>
          <cell r="E2778" t="str">
            <v>N/A</v>
          </cell>
          <cell r="F2778">
            <v>129754</v>
          </cell>
          <cell r="G2778" t="str">
            <v>CONTINUOUS FORM AND COMPOUTER CO., LTD</v>
          </cell>
          <cell r="H2778" t="str">
            <v>SD RAM 256MB</v>
          </cell>
          <cell r="I2778">
            <v>38771</v>
          </cell>
          <cell r="J2778">
            <v>38774</v>
          </cell>
          <cell r="K2778">
            <v>1092</v>
          </cell>
          <cell r="L2778">
            <v>1058</v>
          </cell>
          <cell r="M2778">
            <v>4100</v>
          </cell>
          <cell r="N2778">
            <v>131.38</v>
          </cell>
          <cell r="O2778">
            <v>3968.62</v>
          </cell>
          <cell r="R2778">
            <v>2.3394999999999999E-2</v>
          </cell>
          <cell r="S2778">
            <v>95.919499999999999</v>
          </cell>
          <cell r="T2778">
            <v>3.0736350999999997</v>
          </cell>
          <cell r="U2778">
            <v>92.845864899999995</v>
          </cell>
          <cell r="W2778">
            <v>2006</v>
          </cell>
          <cell r="X2778">
            <v>7</v>
          </cell>
          <cell r="Y2778">
            <v>1</v>
          </cell>
          <cell r="Z2778">
            <v>1</v>
          </cell>
          <cell r="AA2778">
            <v>4</v>
          </cell>
          <cell r="AB2778">
            <v>100</v>
          </cell>
          <cell r="AC2778">
            <v>0.9</v>
          </cell>
          <cell r="AD2778">
            <v>90</v>
          </cell>
          <cell r="AH2778">
            <v>4.5</v>
          </cell>
        </row>
        <row r="2779">
          <cell r="A2779" t="str">
            <v>I2000079-000</v>
          </cell>
          <cell r="B2779" t="str">
            <v>Fixtures and fittings</v>
          </cell>
          <cell r="C2779">
            <v>1302</v>
          </cell>
          <cell r="D2779" t="str">
            <v>IS</v>
          </cell>
          <cell r="E2779" t="str">
            <v>83XD11S</v>
          </cell>
          <cell r="F2779">
            <v>18381</v>
          </cell>
          <cell r="G2779" t="str">
            <v>DELL COMPUTER</v>
          </cell>
          <cell r="H2779" t="str">
            <v>DELL OPTIPLEX PC#2017</v>
          </cell>
          <cell r="I2779">
            <v>36685</v>
          </cell>
          <cell r="J2779">
            <v>36709</v>
          </cell>
          <cell r="K2779">
            <v>1820</v>
          </cell>
          <cell r="L2779">
            <v>0</v>
          </cell>
          <cell r="M2779">
            <v>40466</v>
          </cell>
          <cell r="N2779">
            <v>40465</v>
          </cell>
          <cell r="O2779">
            <v>1</v>
          </cell>
          <cell r="R2779">
            <v>2.3394999999999999E-2</v>
          </cell>
          <cell r="S2779">
            <v>946.70206999999994</v>
          </cell>
          <cell r="T2779">
            <v>946.678675</v>
          </cell>
          <cell r="U2779">
            <v>2.3394999999936772E-2</v>
          </cell>
          <cell r="W2779">
            <v>2000</v>
          </cell>
          <cell r="X2779">
            <v>6</v>
          </cell>
          <cell r="Y2779">
            <v>0.59399999999999997</v>
          </cell>
          <cell r="Z2779">
            <v>0.91496858549838678</v>
          </cell>
          <cell r="AA2779">
            <v>5</v>
          </cell>
          <cell r="AB2779">
            <v>510</v>
          </cell>
          <cell r="AC2779">
            <v>0.05</v>
          </cell>
          <cell r="AD2779">
            <v>30</v>
          </cell>
          <cell r="AH2779">
            <v>0.5</v>
          </cell>
        </row>
        <row r="2780">
          <cell r="A2780" t="str">
            <v>I2000079-001</v>
          </cell>
          <cell r="B2780" t="str">
            <v>Fixtures and fittings</v>
          </cell>
          <cell r="C2780">
            <v>1302</v>
          </cell>
          <cell r="D2780" t="str">
            <v>IS</v>
          </cell>
          <cell r="E2780" t="str">
            <v>N/A</v>
          </cell>
          <cell r="F2780">
            <v>600011</v>
          </cell>
          <cell r="G2780" t="str">
            <v>C.K.V.S.SYSTEM</v>
          </cell>
          <cell r="H2780" t="str">
            <v>HARDDISK REMOVEABLE RACK</v>
          </cell>
          <cell r="I2780">
            <v>36682</v>
          </cell>
          <cell r="J2780">
            <v>36709</v>
          </cell>
          <cell r="K2780">
            <v>1820</v>
          </cell>
          <cell r="L2780">
            <v>0</v>
          </cell>
          <cell r="M2780">
            <v>290</v>
          </cell>
          <cell r="N2780">
            <v>289</v>
          </cell>
          <cell r="O2780">
            <v>1</v>
          </cell>
          <cell r="R2780">
            <v>2.3394999999999999E-2</v>
          </cell>
          <cell r="S2780">
            <v>6.7845499999999994</v>
          </cell>
          <cell r="T2780">
            <v>6.7611549999999996</v>
          </cell>
          <cell r="U2780">
            <v>2.3394999999999833E-2</v>
          </cell>
          <cell r="W2780">
            <v>2000</v>
          </cell>
          <cell r="X2780">
            <v>7</v>
          </cell>
          <cell r="Y2780">
            <v>1.124702684335712</v>
          </cell>
          <cell r="Z2780">
            <v>1</v>
          </cell>
          <cell r="AA2780">
            <v>4</v>
          </cell>
          <cell r="AB2780">
            <v>0</v>
          </cell>
          <cell r="AC2780">
            <v>0.1</v>
          </cell>
          <cell r="AD2780">
            <v>0</v>
          </cell>
          <cell r="AH2780">
            <v>0</v>
          </cell>
        </row>
        <row r="2781">
          <cell r="A2781" t="str">
            <v>I2000080-000</v>
          </cell>
          <cell r="B2781" t="str">
            <v>Fixtures and fittings</v>
          </cell>
          <cell r="C2781">
            <v>1302</v>
          </cell>
          <cell r="D2781" t="str">
            <v>IS</v>
          </cell>
          <cell r="E2781" t="str">
            <v>73XD11S</v>
          </cell>
          <cell r="F2781">
            <v>18381</v>
          </cell>
          <cell r="G2781" t="str">
            <v>DELL COMPUTER</v>
          </cell>
          <cell r="H2781" t="str">
            <v>DELL OPTIPLEX PC#2018</v>
          </cell>
          <cell r="I2781">
            <v>36685</v>
          </cell>
          <cell r="J2781">
            <v>36709</v>
          </cell>
          <cell r="K2781">
            <v>1820</v>
          </cell>
          <cell r="L2781">
            <v>0</v>
          </cell>
          <cell r="M2781">
            <v>40466</v>
          </cell>
          <cell r="N2781">
            <v>40465</v>
          </cell>
          <cell r="O2781">
            <v>1</v>
          </cell>
          <cell r="R2781">
            <v>2.3394999999999999E-2</v>
          </cell>
          <cell r="S2781">
            <v>946.70206999999994</v>
          </cell>
          <cell r="T2781">
            <v>946.678675</v>
          </cell>
          <cell r="U2781">
            <v>2.3394999999936772E-2</v>
          </cell>
          <cell r="W2781">
            <v>2000</v>
          </cell>
          <cell r="X2781">
            <v>6</v>
          </cell>
          <cell r="Y2781">
            <v>0.59399999999999997</v>
          </cell>
          <cell r="Z2781">
            <v>0.91496858549838678</v>
          </cell>
          <cell r="AA2781">
            <v>5</v>
          </cell>
          <cell r="AB2781">
            <v>510</v>
          </cell>
          <cell r="AC2781">
            <v>0.05</v>
          </cell>
          <cell r="AD2781">
            <v>30</v>
          </cell>
          <cell r="AH2781">
            <v>0.5</v>
          </cell>
        </row>
        <row r="2782">
          <cell r="A2782" t="str">
            <v>I2000080-001</v>
          </cell>
          <cell r="B2782" t="str">
            <v>Fixtures and fittings</v>
          </cell>
          <cell r="C2782">
            <v>1302</v>
          </cell>
          <cell r="D2782" t="str">
            <v>IS</v>
          </cell>
          <cell r="E2782" t="str">
            <v>N/A</v>
          </cell>
          <cell r="F2782">
            <v>600011</v>
          </cell>
          <cell r="G2782" t="str">
            <v>C.K.V.S.SYSTEM</v>
          </cell>
          <cell r="H2782" t="str">
            <v>HARDDISK REMOVEABLE RACK</v>
          </cell>
          <cell r="I2782">
            <v>36682</v>
          </cell>
          <cell r="J2782">
            <v>36709</v>
          </cell>
          <cell r="K2782">
            <v>1820</v>
          </cell>
          <cell r="L2782">
            <v>0</v>
          </cell>
          <cell r="M2782">
            <v>290</v>
          </cell>
          <cell r="N2782">
            <v>289</v>
          </cell>
          <cell r="O2782">
            <v>1</v>
          </cell>
          <cell r="R2782">
            <v>2.3394999999999999E-2</v>
          </cell>
          <cell r="S2782">
            <v>6.7845499999999994</v>
          </cell>
          <cell r="T2782">
            <v>6.7611549999999996</v>
          </cell>
          <cell r="U2782">
            <v>2.3394999999999833E-2</v>
          </cell>
          <cell r="W2782">
            <v>2000</v>
          </cell>
          <cell r="X2782">
            <v>7</v>
          </cell>
          <cell r="Y2782">
            <v>1.124702684335712</v>
          </cell>
          <cell r="Z2782">
            <v>1</v>
          </cell>
          <cell r="AA2782">
            <v>4</v>
          </cell>
          <cell r="AB2782">
            <v>0</v>
          </cell>
          <cell r="AC2782">
            <v>0.1</v>
          </cell>
          <cell r="AD2782">
            <v>0</v>
          </cell>
          <cell r="AH2782">
            <v>0</v>
          </cell>
        </row>
        <row r="2783">
          <cell r="A2783" t="str">
            <v>I2000081-000</v>
          </cell>
          <cell r="B2783" t="str">
            <v>Fixtures and fittings</v>
          </cell>
          <cell r="C2783">
            <v>1302</v>
          </cell>
          <cell r="D2783" t="str">
            <v>IS</v>
          </cell>
          <cell r="E2783" t="str">
            <v>H3XD11S</v>
          </cell>
          <cell r="F2783">
            <v>18381</v>
          </cell>
          <cell r="G2783" t="str">
            <v>DELL COMPUTER</v>
          </cell>
          <cell r="H2783" t="str">
            <v>DELL OPTIPLEX PC#2019</v>
          </cell>
          <cell r="I2783">
            <v>36685</v>
          </cell>
          <cell r="J2783">
            <v>36709</v>
          </cell>
          <cell r="K2783">
            <v>1820</v>
          </cell>
          <cell r="L2783">
            <v>0</v>
          </cell>
          <cell r="M2783">
            <v>40466</v>
          </cell>
          <cell r="N2783">
            <v>40465</v>
          </cell>
          <cell r="O2783">
            <v>1</v>
          </cell>
          <cell r="R2783">
            <v>2.3394999999999999E-2</v>
          </cell>
          <cell r="S2783">
            <v>946.70206999999994</v>
          </cell>
          <cell r="T2783">
            <v>946.678675</v>
          </cell>
          <cell r="U2783">
            <v>2.3394999999936772E-2</v>
          </cell>
          <cell r="W2783">
            <v>2000</v>
          </cell>
          <cell r="X2783">
            <v>6</v>
          </cell>
          <cell r="Y2783">
            <v>0.59399999999999997</v>
          </cell>
          <cell r="Z2783">
            <v>0.91496858549838678</v>
          </cell>
          <cell r="AA2783">
            <v>5</v>
          </cell>
          <cell r="AB2783">
            <v>510</v>
          </cell>
          <cell r="AC2783">
            <v>0.05</v>
          </cell>
          <cell r="AD2783">
            <v>30</v>
          </cell>
          <cell r="AH2783">
            <v>0.5</v>
          </cell>
        </row>
        <row r="2784">
          <cell r="A2784" t="str">
            <v>I2000081-001</v>
          </cell>
          <cell r="B2784" t="str">
            <v>Fixtures and fittings</v>
          </cell>
          <cell r="C2784">
            <v>1302</v>
          </cell>
          <cell r="D2784" t="str">
            <v>IS</v>
          </cell>
          <cell r="E2784" t="str">
            <v>N/A</v>
          </cell>
          <cell r="F2784">
            <v>600011</v>
          </cell>
          <cell r="G2784" t="str">
            <v>C.K.V.S.SYSTEM</v>
          </cell>
          <cell r="H2784" t="str">
            <v>HARDDISK REMOVEABLE RACK</v>
          </cell>
          <cell r="I2784">
            <v>36682</v>
          </cell>
          <cell r="J2784">
            <v>36709</v>
          </cell>
          <cell r="K2784">
            <v>1820</v>
          </cell>
          <cell r="L2784">
            <v>0</v>
          </cell>
          <cell r="M2784">
            <v>290</v>
          </cell>
          <cell r="N2784">
            <v>289</v>
          </cell>
          <cell r="O2784">
            <v>1</v>
          </cell>
          <cell r="R2784">
            <v>2.3394999999999999E-2</v>
          </cell>
          <cell r="S2784">
            <v>6.7845499999999994</v>
          </cell>
          <cell r="T2784">
            <v>6.7611549999999996</v>
          </cell>
          <cell r="U2784">
            <v>2.3394999999999833E-2</v>
          </cell>
          <cell r="W2784">
            <v>2000</v>
          </cell>
          <cell r="X2784">
            <v>7</v>
          </cell>
          <cell r="Y2784">
            <v>1.124702684335712</v>
          </cell>
          <cell r="Z2784">
            <v>1</v>
          </cell>
          <cell r="AA2784">
            <v>4</v>
          </cell>
          <cell r="AB2784">
            <v>0</v>
          </cell>
          <cell r="AC2784">
            <v>0.1</v>
          </cell>
          <cell r="AD2784">
            <v>0</v>
          </cell>
          <cell r="AH2784">
            <v>0</v>
          </cell>
        </row>
        <row r="2785">
          <cell r="A2785" t="str">
            <v>I2000082-000</v>
          </cell>
          <cell r="B2785" t="str">
            <v>Fixtures and fittings</v>
          </cell>
          <cell r="C2785">
            <v>1302</v>
          </cell>
          <cell r="D2785" t="str">
            <v>IS</v>
          </cell>
          <cell r="E2785" t="str">
            <v>F3XD11S</v>
          </cell>
          <cell r="F2785">
            <v>18381</v>
          </cell>
          <cell r="G2785" t="str">
            <v>DELL COMPUTER</v>
          </cell>
          <cell r="H2785" t="str">
            <v>DELL OPTIPLEX PC#2020</v>
          </cell>
          <cell r="I2785">
            <v>36685</v>
          </cell>
          <cell r="J2785">
            <v>36709</v>
          </cell>
          <cell r="K2785">
            <v>1820</v>
          </cell>
          <cell r="L2785">
            <v>0</v>
          </cell>
          <cell r="M2785">
            <v>40466</v>
          </cell>
          <cell r="N2785">
            <v>40465</v>
          </cell>
          <cell r="O2785">
            <v>1</v>
          </cell>
          <cell r="R2785">
            <v>2.3394999999999999E-2</v>
          </cell>
          <cell r="S2785">
            <v>946.70206999999994</v>
          </cell>
          <cell r="T2785">
            <v>946.678675</v>
          </cell>
          <cell r="U2785">
            <v>2.3394999999936772E-2</v>
          </cell>
          <cell r="W2785">
            <v>2000</v>
          </cell>
          <cell r="X2785">
            <v>6</v>
          </cell>
          <cell r="Y2785">
            <v>0.59399999999999997</v>
          </cell>
          <cell r="Z2785">
            <v>0.91496858549838678</v>
          </cell>
          <cell r="AA2785">
            <v>5</v>
          </cell>
          <cell r="AB2785">
            <v>510</v>
          </cell>
          <cell r="AC2785">
            <v>0.05</v>
          </cell>
          <cell r="AD2785">
            <v>30</v>
          </cell>
          <cell r="AH2785">
            <v>0.5</v>
          </cell>
        </row>
        <row r="2786">
          <cell r="A2786" t="str">
            <v>I2000082-001</v>
          </cell>
          <cell r="B2786" t="str">
            <v>Fixtures and fittings</v>
          </cell>
          <cell r="C2786">
            <v>1302</v>
          </cell>
          <cell r="D2786" t="str">
            <v>IS</v>
          </cell>
          <cell r="E2786" t="str">
            <v>N/A</v>
          </cell>
          <cell r="F2786">
            <v>600011</v>
          </cell>
          <cell r="G2786" t="str">
            <v>C.K.V.S.SYSTEM</v>
          </cell>
          <cell r="H2786" t="str">
            <v>HARDDISK REMOVEABLE RACK</v>
          </cell>
          <cell r="I2786">
            <v>36682</v>
          </cell>
          <cell r="J2786">
            <v>36709</v>
          </cell>
          <cell r="K2786">
            <v>1820</v>
          </cell>
          <cell r="L2786">
            <v>0</v>
          </cell>
          <cell r="M2786">
            <v>290</v>
          </cell>
          <cell r="N2786">
            <v>289</v>
          </cell>
          <cell r="O2786">
            <v>1</v>
          </cell>
          <cell r="R2786">
            <v>2.3394999999999999E-2</v>
          </cell>
          <cell r="S2786">
            <v>6.7845499999999994</v>
          </cell>
          <cell r="T2786">
            <v>6.7611549999999996</v>
          </cell>
          <cell r="U2786">
            <v>2.3394999999999833E-2</v>
          </cell>
          <cell r="W2786">
            <v>2000</v>
          </cell>
          <cell r="X2786">
            <v>7</v>
          </cell>
          <cell r="Y2786">
            <v>1.124702684335712</v>
          </cell>
          <cell r="Z2786">
            <v>1</v>
          </cell>
          <cell r="AA2786">
            <v>4</v>
          </cell>
          <cell r="AB2786">
            <v>0</v>
          </cell>
          <cell r="AC2786">
            <v>0.1</v>
          </cell>
          <cell r="AD2786">
            <v>0</v>
          </cell>
          <cell r="AH2786">
            <v>0</v>
          </cell>
        </row>
        <row r="2787">
          <cell r="A2787" t="str">
            <v>I2000082-002</v>
          </cell>
          <cell r="B2787" t="str">
            <v>Fixtures and fittings</v>
          </cell>
          <cell r="C2787">
            <v>1302</v>
          </cell>
          <cell r="D2787" t="str">
            <v>IS</v>
          </cell>
          <cell r="E2787" t="str">
            <v>N/A</v>
          </cell>
          <cell r="F2787" t="str">
            <v>M02297</v>
          </cell>
          <cell r="G2787" t="str">
            <v xml:space="preserve">MAGNATE ENGINEERING PRODUCTS </v>
          </cell>
          <cell r="H2787" t="str">
            <v>HARDDISK 40GB 7200RPM</v>
          </cell>
          <cell r="I2787">
            <v>38772</v>
          </cell>
          <cell r="J2787">
            <v>38774</v>
          </cell>
          <cell r="K2787">
            <v>1092</v>
          </cell>
          <cell r="L2787">
            <v>1058</v>
          </cell>
          <cell r="M2787">
            <v>3260</v>
          </cell>
          <cell r="N2787">
            <v>104.46</v>
          </cell>
          <cell r="O2787">
            <v>3155.54</v>
          </cell>
          <cell r="R2787">
            <v>2.3130899999999999E-2</v>
          </cell>
          <cell r="S2787">
            <v>75.406734</v>
          </cell>
          <cell r="T2787">
            <v>2.4162538139999996</v>
          </cell>
          <cell r="U2787">
            <v>72.990480185999999</v>
          </cell>
          <cell r="W2787">
            <v>2006</v>
          </cell>
          <cell r="X2787">
            <v>7</v>
          </cell>
          <cell r="Y2787">
            <v>1</v>
          </cell>
          <cell r="Z2787">
            <v>1</v>
          </cell>
          <cell r="AA2787">
            <v>4</v>
          </cell>
          <cell r="AB2787">
            <v>100</v>
          </cell>
          <cell r="AC2787">
            <v>0.9</v>
          </cell>
          <cell r="AD2787">
            <v>90</v>
          </cell>
          <cell r="AH2787">
            <v>4.5</v>
          </cell>
        </row>
        <row r="2788">
          <cell r="A2788" t="str">
            <v>I2000082-003</v>
          </cell>
          <cell r="B2788" t="str">
            <v>Fixtures and fittings</v>
          </cell>
          <cell r="C2788">
            <v>1302</v>
          </cell>
          <cell r="D2788" t="str">
            <v>IS</v>
          </cell>
          <cell r="E2788" t="str">
            <v>N/A</v>
          </cell>
          <cell r="F2788">
            <v>129754</v>
          </cell>
          <cell r="G2788" t="str">
            <v>CONTINUOUS FORM AND COMPUTER</v>
          </cell>
          <cell r="H2788" t="str">
            <v>SD RAM 256MB</v>
          </cell>
          <cell r="I2788">
            <v>38771</v>
          </cell>
          <cell r="J2788">
            <v>38774</v>
          </cell>
          <cell r="K2788">
            <v>1092</v>
          </cell>
          <cell r="L2788">
            <v>1058</v>
          </cell>
          <cell r="M2788">
            <v>4100</v>
          </cell>
          <cell r="N2788">
            <v>131.38</v>
          </cell>
          <cell r="O2788">
            <v>3968.62</v>
          </cell>
          <cell r="R2788">
            <v>2.3130899999999999E-2</v>
          </cell>
          <cell r="S2788">
            <v>94.836690000000004</v>
          </cell>
          <cell r="T2788">
            <v>3.0389376419999996</v>
          </cell>
          <cell r="U2788">
            <v>91.797752358000011</v>
          </cell>
          <cell r="W2788">
            <v>2006</v>
          </cell>
          <cell r="X2788">
            <v>7</v>
          </cell>
          <cell r="Y2788">
            <v>1</v>
          </cell>
          <cell r="Z2788">
            <v>1</v>
          </cell>
          <cell r="AA2788">
            <v>4</v>
          </cell>
          <cell r="AB2788">
            <v>100</v>
          </cell>
          <cell r="AC2788">
            <v>0.9</v>
          </cell>
          <cell r="AD2788">
            <v>90</v>
          </cell>
          <cell r="AH2788">
            <v>4.5</v>
          </cell>
        </row>
        <row r="2789">
          <cell r="A2789" t="str">
            <v>I2000083-000</v>
          </cell>
          <cell r="B2789" t="str">
            <v>Fixtures and fittings</v>
          </cell>
          <cell r="C2789">
            <v>1302</v>
          </cell>
          <cell r="D2789" t="str">
            <v>IS</v>
          </cell>
          <cell r="E2789" t="str">
            <v>C3XD11S</v>
          </cell>
          <cell r="F2789">
            <v>18381</v>
          </cell>
          <cell r="G2789" t="str">
            <v>DELL COMPUTER</v>
          </cell>
          <cell r="H2789" t="str">
            <v>DELL OPTIPLEX PC#2021</v>
          </cell>
          <cell r="I2789">
            <v>36685</v>
          </cell>
          <cell r="J2789">
            <v>36709</v>
          </cell>
          <cell r="K2789">
            <v>1820</v>
          </cell>
          <cell r="L2789">
            <v>0</v>
          </cell>
          <cell r="M2789">
            <v>40466</v>
          </cell>
          <cell r="N2789">
            <v>40465</v>
          </cell>
          <cell r="O2789">
            <v>1</v>
          </cell>
          <cell r="R2789">
            <v>2.3130899999999999E-2</v>
          </cell>
          <cell r="S2789">
            <v>936.01499939999997</v>
          </cell>
          <cell r="T2789">
            <v>935.99186850000001</v>
          </cell>
          <cell r="U2789">
            <v>2.3130899999955545E-2</v>
          </cell>
          <cell r="W2789">
            <v>2000</v>
          </cell>
          <cell r="X2789">
            <v>6</v>
          </cell>
          <cell r="Y2789">
            <v>0.59399999999999997</v>
          </cell>
          <cell r="Z2789">
            <v>0.91496858549838678</v>
          </cell>
          <cell r="AA2789">
            <v>5</v>
          </cell>
          <cell r="AB2789">
            <v>510</v>
          </cell>
          <cell r="AC2789">
            <v>0.05</v>
          </cell>
          <cell r="AD2789">
            <v>30</v>
          </cell>
          <cell r="AH2789">
            <v>0.5</v>
          </cell>
        </row>
        <row r="2790">
          <cell r="A2790" t="str">
            <v>I2000083-001</v>
          </cell>
          <cell r="B2790" t="str">
            <v>Fixtures and fittings</v>
          </cell>
          <cell r="C2790">
            <v>1302</v>
          </cell>
          <cell r="D2790" t="str">
            <v>IS</v>
          </cell>
          <cell r="E2790" t="str">
            <v>N/A</v>
          </cell>
          <cell r="F2790">
            <v>600011</v>
          </cell>
          <cell r="G2790" t="str">
            <v>C.K.V.S.SYSTEM</v>
          </cell>
          <cell r="H2790" t="str">
            <v>HARDDISK REMOVEABLE RACK</v>
          </cell>
          <cell r="I2790">
            <v>36682</v>
          </cell>
          <cell r="J2790">
            <v>36709</v>
          </cell>
          <cell r="K2790">
            <v>1820</v>
          </cell>
          <cell r="L2790">
            <v>0</v>
          </cell>
          <cell r="M2790">
            <v>290</v>
          </cell>
          <cell r="N2790">
            <v>289</v>
          </cell>
          <cell r="O2790">
            <v>1</v>
          </cell>
          <cell r="R2790">
            <v>2.3130899999999999E-2</v>
          </cell>
          <cell r="S2790">
            <v>6.7079610000000001</v>
          </cell>
          <cell r="T2790">
            <v>6.6848301000000001</v>
          </cell>
          <cell r="U2790">
            <v>2.3130899999999954E-2</v>
          </cell>
          <cell r="W2790">
            <v>2000</v>
          </cell>
          <cell r="X2790">
            <v>7</v>
          </cell>
          <cell r="Y2790">
            <v>1.124702684335712</v>
          </cell>
          <cell r="Z2790">
            <v>1</v>
          </cell>
          <cell r="AA2790">
            <v>4</v>
          </cell>
          <cell r="AB2790">
            <v>0</v>
          </cell>
          <cell r="AC2790">
            <v>0.1</v>
          </cell>
          <cell r="AD2790">
            <v>0</v>
          </cell>
          <cell r="AH2790">
            <v>0</v>
          </cell>
        </row>
        <row r="2791">
          <cell r="A2791" t="str">
            <v>I2000084-000</v>
          </cell>
          <cell r="B2791" t="str">
            <v>Fixtures and fittings</v>
          </cell>
          <cell r="C2791">
            <v>1302</v>
          </cell>
          <cell r="D2791" t="str">
            <v>IS</v>
          </cell>
          <cell r="E2791" t="str">
            <v>B3XD11S</v>
          </cell>
          <cell r="F2791">
            <v>18381</v>
          </cell>
          <cell r="G2791" t="str">
            <v>DELL COMPUTER</v>
          </cell>
          <cell r="H2791" t="str">
            <v>DELL OPTIPLEX PC#2022</v>
          </cell>
          <cell r="I2791">
            <v>36685</v>
          </cell>
          <cell r="J2791">
            <v>36709</v>
          </cell>
          <cell r="K2791">
            <v>1820</v>
          </cell>
          <cell r="L2791">
            <v>0</v>
          </cell>
          <cell r="M2791">
            <v>40466</v>
          </cell>
          <cell r="N2791">
            <v>40465</v>
          </cell>
          <cell r="O2791">
            <v>1</v>
          </cell>
          <cell r="R2791">
            <v>2.3130899999999999E-2</v>
          </cell>
          <cell r="S2791">
            <v>936.01499939999997</v>
          </cell>
          <cell r="T2791">
            <v>935.99186850000001</v>
          </cell>
          <cell r="U2791">
            <v>2.3130899999955545E-2</v>
          </cell>
          <cell r="W2791">
            <v>2000</v>
          </cell>
          <cell r="X2791">
            <v>6</v>
          </cell>
          <cell r="Y2791">
            <v>0.59399999999999997</v>
          </cell>
          <cell r="Z2791">
            <v>0.91496858549838678</v>
          </cell>
          <cell r="AA2791">
            <v>5</v>
          </cell>
          <cell r="AB2791">
            <v>510</v>
          </cell>
          <cell r="AC2791">
            <v>0.05</v>
          </cell>
          <cell r="AD2791">
            <v>30</v>
          </cell>
          <cell r="AH2791">
            <v>0.5</v>
          </cell>
        </row>
        <row r="2792">
          <cell r="A2792" t="str">
            <v>I2000084-001</v>
          </cell>
          <cell r="B2792" t="str">
            <v>Fixtures and fittings</v>
          </cell>
          <cell r="C2792">
            <v>1302</v>
          </cell>
          <cell r="D2792" t="str">
            <v>IS</v>
          </cell>
          <cell r="E2792" t="str">
            <v>N/A</v>
          </cell>
          <cell r="F2792">
            <v>600011</v>
          </cell>
          <cell r="G2792" t="str">
            <v>C.K.V.S.SYSTEM</v>
          </cell>
          <cell r="H2792" t="str">
            <v>HARDDISK REMOVEABLE RACK</v>
          </cell>
          <cell r="I2792">
            <v>36682</v>
          </cell>
          <cell r="J2792">
            <v>36709</v>
          </cell>
          <cell r="K2792">
            <v>1820</v>
          </cell>
          <cell r="L2792">
            <v>0</v>
          </cell>
          <cell r="M2792">
            <v>290</v>
          </cell>
          <cell r="N2792">
            <v>289</v>
          </cell>
          <cell r="O2792">
            <v>1</v>
          </cell>
          <cell r="R2792">
            <v>2.3130899999999999E-2</v>
          </cell>
          <cell r="S2792">
            <v>6.7079610000000001</v>
          </cell>
          <cell r="T2792">
            <v>6.6848301000000001</v>
          </cell>
          <cell r="U2792">
            <v>2.3130899999999954E-2</v>
          </cell>
          <cell r="W2792">
            <v>2000</v>
          </cell>
          <cell r="X2792">
            <v>7</v>
          </cell>
          <cell r="Y2792">
            <v>1.124702684335712</v>
          </cell>
          <cell r="Z2792">
            <v>1</v>
          </cell>
          <cell r="AA2792">
            <v>4</v>
          </cell>
          <cell r="AB2792">
            <v>0</v>
          </cell>
          <cell r="AC2792">
            <v>0.1</v>
          </cell>
          <cell r="AD2792">
            <v>0</v>
          </cell>
          <cell r="AH2792">
            <v>0</v>
          </cell>
        </row>
        <row r="2793">
          <cell r="A2793" t="str">
            <v>I2000085-000</v>
          </cell>
          <cell r="B2793" t="str">
            <v>Fixtures and fittings</v>
          </cell>
          <cell r="C2793">
            <v>1302</v>
          </cell>
          <cell r="D2793" t="str">
            <v>IS</v>
          </cell>
          <cell r="E2793" t="str">
            <v>93XD11S</v>
          </cell>
          <cell r="F2793">
            <v>18381</v>
          </cell>
          <cell r="G2793" t="str">
            <v>DELL COMPUTER</v>
          </cell>
          <cell r="H2793" t="str">
            <v>DELL OPTIPLEX PC#2023</v>
          </cell>
          <cell r="I2793">
            <v>36685</v>
          </cell>
          <cell r="J2793">
            <v>36709</v>
          </cell>
          <cell r="K2793">
            <v>1820</v>
          </cell>
          <cell r="L2793">
            <v>0</v>
          </cell>
          <cell r="M2793">
            <v>40466</v>
          </cell>
          <cell r="N2793">
            <v>40465</v>
          </cell>
          <cell r="O2793">
            <v>1</v>
          </cell>
          <cell r="R2793">
            <v>2.3130899999999999E-2</v>
          </cell>
          <cell r="S2793">
            <v>936.01499939999997</v>
          </cell>
          <cell r="T2793">
            <v>935.99186850000001</v>
          </cell>
          <cell r="U2793">
            <v>2.3130899999955545E-2</v>
          </cell>
          <cell r="W2793">
            <v>2000</v>
          </cell>
          <cell r="X2793">
            <v>6</v>
          </cell>
          <cell r="Y2793">
            <v>0.59399999999999997</v>
          </cell>
          <cell r="Z2793">
            <v>0.91496858549838678</v>
          </cell>
          <cell r="AA2793">
            <v>5</v>
          </cell>
          <cell r="AB2793">
            <v>510</v>
          </cell>
          <cell r="AC2793">
            <v>0.05</v>
          </cell>
          <cell r="AD2793">
            <v>30</v>
          </cell>
          <cell r="AH2793">
            <v>0.5</v>
          </cell>
        </row>
        <row r="2794">
          <cell r="A2794" t="str">
            <v>I2000085-001</v>
          </cell>
          <cell r="B2794" t="str">
            <v>Fixtures and fittings</v>
          </cell>
          <cell r="C2794">
            <v>1302</v>
          </cell>
          <cell r="D2794" t="str">
            <v>IS</v>
          </cell>
          <cell r="E2794" t="str">
            <v>N/A</v>
          </cell>
          <cell r="F2794">
            <v>600011</v>
          </cell>
          <cell r="G2794" t="str">
            <v>C.K.V.S.SYSTEM</v>
          </cell>
          <cell r="H2794" t="str">
            <v>HARDDISK REMOVEABLE RACK</v>
          </cell>
          <cell r="I2794">
            <v>36682</v>
          </cell>
          <cell r="J2794">
            <v>36709</v>
          </cell>
          <cell r="K2794">
            <v>1820</v>
          </cell>
          <cell r="L2794">
            <v>0</v>
          </cell>
          <cell r="M2794">
            <v>290</v>
          </cell>
          <cell r="N2794">
            <v>289</v>
          </cell>
          <cell r="O2794">
            <v>1</v>
          </cell>
          <cell r="R2794">
            <v>2.3130899999999999E-2</v>
          </cell>
          <cell r="S2794">
            <v>6.7079610000000001</v>
          </cell>
          <cell r="T2794">
            <v>6.6848301000000001</v>
          </cell>
          <cell r="U2794">
            <v>2.3130899999999954E-2</v>
          </cell>
          <cell r="W2794">
            <v>2000</v>
          </cell>
          <cell r="X2794">
            <v>7</v>
          </cell>
          <cell r="Y2794">
            <v>1.124702684335712</v>
          </cell>
          <cell r="Z2794">
            <v>1</v>
          </cell>
          <cell r="AA2794">
            <v>4</v>
          </cell>
          <cell r="AB2794">
            <v>0</v>
          </cell>
          <cell r="AC2794">
            <v>0.1</v>
          </cell>
          <cell r="AD2794">
            <v>0</v>
          </cell>
          <cell r="AH2794">
            <v>0</v>
          </cell>
        </row>
        <row r="2795">
          <cell r="A2795" t="str">
            <v>I2000086-000</v>
          </cell>
          <cell r="B2795" t="str">
            <v>Fixtures and fittings</v>
          </cell>
          <cell r="C2795">
            <v>1302</v>
          </cell>
          <cell r="D2795" t="str">
            <v>IS</v>
          </cell>
          <cell r="E2795" t="str">
            <v>G3XD11S</v>
          </cell>
          <cell r="F2795">
            <v>18381</v>
          </cell>
          <cell r="G2795" t="str">
            <v>DELL COMPUTER</v>
          </cell>
          <cell r="H2795" t="str">
            <v>DELL OPTIPLEX PC#2024</v>
          </cell>
          <cell r="I2795">
            <v>36685</v>
          </cell>
          <cell r="J2795">
            <v>36709</v>
          </cell>
          <cell r="K2795">
            <v>1820</v>
          </cell>
          <cell r="L2795">
            <v>0</v>
          </cell>
          <cell r="M2795">
            <v>40466</v>
          </cell>
          <cell r="N2795">
            <v>40465</v>
          </cell>
          <cell r="O2795">
            <v>1</v>
          </cell>
          <cell r="R2795">
            <v>2.3130899999999999E-2</v>
          </cell>
          <cell r="S2795">
            <v>936.01499939999997</v>
          </cell>
          <cell r="T2795">
            <v>935.99186850000001</v>
          </cell>
          <cell r="U2795">
            <v>2.3130899999955545E-2</v>
          </cell>
          <cell r="W2795">
            <v>2000</v>
          </cell>
          <cell r="X2795">
            <v>6</v>
          </cell>
          <cell r="Y2795">
            <v>0.59399999999999997</v>
          </cell>
          <cell r="Z2795">
            <v>0.91496858549838678</v>
          </cell>
          <cell r="AA2795">
            <v>5</v>
          </cell>
          <cell r="AB2795">
            <v>510</v>
          </cell>
          <cell r="AC2795">
            <v>0.05</v>
          </cell>
          <cell r="AD2795">
            <v>30</v>
          </cell>
          <cell r="AH2795">
            <v>0.5</v>
          </cell>
        </row>
        <row r="2796">
          <cell r="A2796" t="str">
            <v>I2000086-001</v>
          </cell>
          <cell r="B2796" t="str">
            <v>Fixtures and fittings</v>
          </cell>
          <cell r="C2796">
            <v>1302</v>
          </cell>
          <cell r="D2796" t="str">
            <v>IS</v>
          </cell>
          <cell r="E2796" t="str">
            <v>N/A</v>
          </cell>
          <cell r="F2796">
            <v>600011</v>
          </cell>
          <cell r="G2796" t="str">
            <v>C.K.V.S.SYSTEM</v>
          </cell>
          <cell r="H2796" t="str">
            <v>HARDDISK REMOVEABLE RACK</v>
          </cell>
          <cell r="I2796">
            <v>36682</v>
          </cell>
          <cell r="J2796">
            <v>36709</v>
          </cell>
          <cell r="K2796">
            <v>1820</v>
          </cell>
          <cell r="L2796">
            <v>0</v>
          </cell>
          <cell r="M2796">
            <v>290</v>
          </cell>
          <cell r="N2796">
            <v>289</v>
          </cell>
          <cell r="O2796">
            <v>1</v>
          </cell>
          <cell r="R2796">
            <v>2.3130899999999999E-2</v>
          </cell>
          <cell r="S2796">
            <v>6.7079610000000001</v>
          </cell>
          <cell r="T2796">
            <v>6.6848301000000001</v>
          </cell>
          <cell r="U2796">
            <v>2.3130899999999954E-2</v>
          </cell>
          <cell r="W2796">
            <v>2000</v>
          </cell>
          <cell r="X2796">
            <v>7</v>
          </cell>
          <cell r="Y2796">
            <v>1.124702684335712</v>
          </cell>
          <cell r="Z2796">
            <v>1</v>
          </cell>
          <cell r="AA2796">
            <v>4</v>
          </cell>
          <cell r="AB2796">
            <v>0</v>
          </cell>
          <cell r="AC2796">
            <v>0.1</v>
          </cell>
          <cell r="AD2796">
            <v>0</v>
          </cell>
          <cell r="AH2796">
            <v>0</v>
          </cell>
        </row>
        <row r="2797">
          <cell r="A2797" t="str">
            <v>I2000087-000</v>
          </cell>
          <cell r="B2797" t="str">
            <v>Fixtures and fittings</v>
          </cell>
          <cell r="C2797">
            <v>1302</v>
          </cell>
          <cell r="D2797" t="str">
            <v>IS</v>
          </cell>
          <cell r="E2797" t="str">
            <v>J3XD11S</v>
          </cell>
          <cell r="F2797">
            <v>18413</v>
          </cell>
          <cell r="G2797" t="str">
            <v>DELL COMPUTER</v>
          </cell>
          <cell r="H2797" t="str">
            <v>DELL OPTIPLEX PC#2025</v>
          </cell>
          <cell r="I2797">
            <v>36686</v>
          </cell>
          <cell r="J2797">
            <v>36709</v>
          </cell>
          <cell r="K2797">
            <v>1820</v>
          </cell>
          <cell r="L2797">
            <v>0</v>
          </cell>
          <cell r="M2797">
            <v>40466</v>
          </cell>
          <cell r="N2797">
            <v>40465</v>
          </cell>
          <cell r="O2797">
            <v>1</v>
          </cell>
          <cell r="R2797">
            <v>2.3130899999999999E-2</v>
          </cell>
          <cell r="S2797">
            <v>936.01499939999997</v>
          </cell>
          <cell r="T2797">
            <v>935.99186850000001</v>
          </cell>
          <cell r="U2797">
            <v>2.3130899999955545E-2</v>
          </cell>
          <cell r="W2797">
            <v>2000</v>
          </cell>
          <cell r="X2797">
            <v>6</v>
          </cell>
          <cell r="Y2797">
            <v>0.59399999999999997</v>
          </cell>
          <cell r="Z2797">
            <v>0.91496858549838678</v>
          </cell>
          <cell r="AA2797">
            <v>5</v>
          </cell>
          <cell r="AB2797">
            <v>510</v>
          </cell>
          <cell r="AC2797">
            <v>0.05</v>
          </cell>
          <cell r="AD2797">
            <v>30</v>
          </cell>
          <cell r="AH2797">
            <v>0.5</v>
          </cell>
        </row>
        <row r="2798">
          <cell r="A2798" t="str">
            <v>I2000087-001</v>
          </cell>
          <cell r="B2798" t="str">
            <v>Fixtures and fittings</v>
          </cell>
          <cell r="C2798">
            <v>1302</v>
          </cell>
          <cell r="D2798" t="str">
            <v>IS</v>
          </cell>
          <cell r="E2798" t="str">
            <v>N/A</v>
          </cell>
          <cell r="F2798">
            <v>600011</v>
          </cell>
          <cell r="G2798" t="str">
            <v>C.K.V.S.SYSTEM</v>
          </cell>
          <cell r="H2798" t="str">
            <v>HARDDISK REMOVEABLE RACK</v>
          </cell>
          <cell r="I2798">
            <v>36682</v>
          </cell>
          <cell r="J2798">
            <v>36709</v>
          </cell>
          <cell r="K2798">
            <v>1820</v>
          </cell>
          <cell r="L2798">
            <v>0</v>
          </cell>
          <cell r="M2798">
            <v>290</v>
          </cell>
          <cell r="N2798">
            <v>289</v>
          </cell>
          <cell r="O2798">
            <v>1</v>
          </cell>
          <cell r="R2798">
            <v>2.2728700000000001E-2</v>
          </cell>
          <cell r="S2798">
            <v>6.591323</v>
          </cell>
          <cell r="T2798">
            <v>6.5685943</v>
          </cell>
          <cell r="U2798">
            <v>2.2728700000000046E-2</v>
          </cell>
          <cell r="W2798">
            <v>2000</v>
          </cell>
          <cell r="X2798">
            <v>7</v>
          </cell>
          <cell r="Y2798">
            <v>1.124702684335712</v>
          </cell>
          <cell r="Z2798">
            <v>1</v>
          </cell>
          <cell r="AA2798">
            <v>4</v>
          </cell>
          <cell r="AB2798">
            <v>0</v>
          </cell>
          <cell r="AC2798">
            <v>0.1</v>
          </cell>
          <cell r="AD2798">
            <v>0</v>
          </cell>
          <cell r="AH2798">
            <v>0</v>
          </cell>
        </row>
        <row r="2799">
          <cell r="A2799" t="str">
            <v>I2000088-000</v>
          </cell>
          <cell r="B2799" t="str">
            <v>Fixtures and fittings</v>
          </cell>
          <cell r="C2799">
            <v>1302</v>
          </cell>
          <cell r="D2799" t="str">
            <v>IS</v>
          </cell>
          <cell r="E2799" t="str">
            <v>24XD11S</v>
          </cell>
          <cell r="F2799">
            <v>18413</v>
          </cell>
          <cell r="G2799" t="str">
            <v>DELL COMPUTER</v>
          </cell>
          <cell r="H2799" t="str">
            <v>DELL OPTIPLEX PC#2026</v>
          </cell>
          <cell r="I2799">
            <v>36686</v>
          </cell>
          <cell r="J2799">
            <v>36709</v>
          </cell>
          <cell r="K2799">
            <v>1820</v>
          </cell>
          <cell r="L2799">
            <v>0</v>
          </cell>
          <cell r="M2799">
            <v>40466</v>
          </cell>
          <cell r="N2799">
            <v>40465</v>
          </cell>
          <cell r="O2799">
            <v>1</v>
          </cell>
          <cell r="R2799">
            <v>2.2728700000000001E-2</v>
          </cell>
          <cell r="S2799">
            <v>919.73957419999999</v>
          </cell>
          <cell r="T2799">
            <v>919.71684550000009</v>
          </cell>
          <cell r="U2799">
            <v>2.2728699999902346E-2</v>
          </cell>
          <cell r="W2799">
            <v>2000</v>
          </cell>
          <cell r="X2799">
            <v>6</v>
          </cell>
          <cell r="Y2799">
            <v>0.59399999999999997</v>
          </cell>
          <cell r="Z2799">
            <v>0.91496858549838678</v>
          </cell>
          <cell r="AA2799">
            <v>5</v>
          </cell>
          <cell r="AB2799">
            <v>500</v>
          </cell>
          <cell r="AC2799">
            <v>0.05</v>
          </cell>
          <cell r="AD2799">
            <v>30</v>
          </cell>
          <cell r="AH2799">
            <v>0.5</v>
          </cell>
        </row>
        <row r="2800">
          <cell r="A2800" t="str">
            <v>I2000088-001</v>
          </cell>
          <cell r="B2800" t="str">
            <v>Fixtures and fittings</v>
          </cell>
          <cell r="C2800">
            <v>1302</v>
          </cell>
          <cell r="D2800" t="str">
            <v>IS</v>
          </cell>
          <cell r="E2800" t="str">
            <v>N/A</v>
          </cell>
          <cell r="F2800">
            <v>600011</v>
          </cell>
          <cell r="G2800" t="str">
            <v>C.K.V.S.SYSTEM</v>
          </cell>
          <cell r="H2800" t="str">
            <v>HARDDISK REMOVEABLE RACK</v>
          </cell>
          <cell r="I2800">
            <v>36682</v>
          </cell>
          <cell r="J2800">
            <v>36709</v>
          </cell>
          <cell r="K2800">
            <v>1820</v>
          </cell>
          <cell r="L2800">
            <v>0</v>
          </cell>
          <cell r="M2800">
            <v>290</v>
          </cell>
          <cell r="N2800">
            <v>289</v>
          </cell>
          <cell r="O2800">
            <v>1</v>
          </cell>
          <cell r="R2800">
            <v>2.2728700000000001E-2</v>
          </cell>
          <cell r="S2800">
            <v>6.591323</v>
          </cell>
          <cell r="T2800">
            <v>6.5685943</v>
          </cell>
          <cell r="U2800">
            <v>2.2728700000000046E-2</v>
          </cell>
          <cell r="W2800">
            <v>2000</v>
          </cell>
          <cell r="X2800">
            <v>7</v>
          </cell>
          <cell r="Y2800">
            <v>1.124702684335712</v>
          </cell>
          <cell r="Z2800">
            <v>1</v>
          </cell>
          <cell r="AA2800">
            <v>4</v>
          </cell>
          <cell r="AB2800">
            <v>0</v>
          </cell>
          <cell r="AC2800">
            <v>0.1</v>
          </cell>
          <cell r="AD2800">
            <v>0</v>
          </cell>
          <cell r="AH2800">
            <v>0</v>
          </cell>
        </row>
        <row r="2801">
          <cell r="A2801" t="str">
            <v>I2000089-000</v>
          </cell>
          <cell r="B2801" t="str">
            <v>Fixtures and fittings</v>
          </cell>
          <cell r="C2801">
            <v>1302</v>
          </cell>
          <cell r="D2801" t="str">
            <v>IS</v>
          </cell>
          <cell r="E2801" t="str">
            <v>64XD11S</v>
          </cell>
          <cell r="F2801">
            <v>18413</v>
          </cell>
          <cell r="G2801" t="str">
            <v>DELL COMPUTER</v>
          </cell>
          <cell r="H2801" t="str">
            <v>DELL OPTIPLEX PC#2027</v>
          </cell>
          <cell r="I2801">
            <v>36686</v>
          </cell>
          <cell r="J2801">
            <v>36709</v>
          </cell>
          <cell r="K2801">
            <v>1820</v>
          </cell>
          <cell r="L2801">
            <v>0</v>
          </cell>
          <cell r="M2801">
            <v>40466</v>
          </cell>
          <cell r="N2801">
            <v>40465</v>
          </cell>
          <cell r="O2801">
            <v>1</v>
          </cell>
          <cell r="R2801">
            <v>2.2214399999999999E-2</v>
          </cell>
          <cell r="S2801">
            <v>898.92791039999997</v>
          </cell>
          <cell r="T2801">
            <v>898.90569599999992</v>
          </cell>
          <cell r="U2801">
            <v>2.2214400000052592E-2</v>
          </cell>
          <cell r="W2801">
            <v>2000</v>
          </cell>
          <cell r="X2801">
            <v>6</v>
          </cell>
          <cell r="Y2801">
            <v>0.59399999999999997</v>
          </cell>
          <cell r="Z2801">
            <v>0.91496858549838678</v>
          </cell>
          <cell r="AA2801">
            <v>5</v>
          </cell>
          <cell r="AB2801">
            <v>490</v>
          </cell>
          <cell r="AC2801">
            <v>0.05</v>
          </cell>
          <cell r="AD2801">
            <v>20</v>
          </cell>
          <cell r="AH2801">
            <v>0.5</v>
          </cell>
        </row>
        <row r="2802">
          <cell r="A2802" t="str">
            <v>I2000089-001</v>
          </cell>
          <cell r="B2802" t="str">
            <v>Fixtures and fittings</v>
          </cell>
          <cell r="C2802">
            <v>1302</v>
          </cell>
          <cell r="D2802" t="str">
            <v>IS</v>
          </cell>
          <cell r="E2802" t="str">
            <v>N/A</v>
          </cell>
          <cell r="F2802">
            <v>600011</v>
          </cell>
          <cell r="G2802" t="str">
            <v>C.K.V.S.SYSTEM</v>
          </cell>
          <cell r="H2802" t="str">
            <v>HARDDISK REMOVEABLE RACK</v>
          </cell>
          <cell r="I2802">
            <v>36682</v>
          </cell>
          <cell r="J2802">
            <v>36709</v>
          </cell>
          <cell r="K2802">
            <v>1820</v>
          </cell>
          <cell r="L2802">
            <v>0</v>
          </cell>
          <cell r="M2802">
            <v>290</v>
          </cell>
          <cell r="N2802">
            <v>289</v>
          </cell>
          <cell r="O2802">
            <v>1</v>
          </cell>
          <cell r="R2802">
            <v>2.2724000000000001E-2</v>
          </cell>
          <cell r="S2802">
            <v>6.5899600000000005</v>
          </cell>
          <cell r="T2802">
            <v>6.5672360000000003</v>
          </cell>
          <cell r="U2802">
            <v>2.2724000000000188E-2</v>
          </cell>
          <cell r="W2802">
            <v>2000</v>
          </cell>
          <cell r="X2802">
            <v>7</v>
          </cell>
          <cell r="Y2802">
            <v>1.124702684335712</v>
          </cell>
          <cell r="Z2802">
            <v>1</v>
          </cell>
          <cell r="AA2802">
            <v>4</v>
          </cell>
          <cell r="AB2802">
            <v>0</v>
          </cell>
          <cell r="AC2802">
            <v>0.1</v>
          </cell>
          <cell r="AD2802">
            <v>0</v>
          </cell>
          <cell r="AH2802">
            <v>0</v>
          </cell>
        </row>
        <row r="2803">
          <cell r="A2803" t="str">
            <v>I2000089-002</v>
          </cell>
          <cell r="B2803" t="str">
            <v>Fixtures and fittings</v>
          </cell>
          <cell r="C2803">
            <v>1302</v>
          </cell>
          <cell r="D2803" t="str">
            <v>IS</v>
          </cell>
          <cell r="E2803" t="str">
            <v>N/A</v>
          </cell>
          <cell r="F2803">
            <v>46030152</v>
          </cell>
          <cell r="G2803" t="str">
            <v>PACIFIX TELECOMMUNICATION &amp; TELEPHONE</v>
          </cell>
          <cell r="H2803" t="str">
            <v>SOFTWARE PRINT CHEQUE AT PC 2027</v>
          </cell>
          <cell r="I2803">
            <v>37700</v>
          </cell>
          <cell r="J2803">
            <v>37700</v>
          </cell>
          <cell r="K2803">
            <v>1820</v>
          </cell>
          <cell r="L2803">
            <v>712</v>
          </cell>
          <cell r="M2803">
            <v>4400</v>
          </cell>
          <cell r="N2803">
            <v>2680.49</v>
          </cell>
          <cell r="O2803">
            <v>1719.51</v>
          </cell>
          <cell r="R2803">
            <v>2.2765899999999999E-2</v>
          </cell>
          <cell r="S2803">
            <v>100.16995999999999</v>
          </cell>
          <cell r="T2803">
            <v>61.023767290999992</v>
          </cell>
          <cell r="U2803">
            <v>39.146192708999997</v>
          </cell>
          <cell r="W2803">
            <v>2003</v>
          </cell>
          <cell r="X2803">
            <v>6</v>
          </cell>
          <cell r="Y2803">
            <v>0.94598540145985399</v>
          </cell>
          <cell r="Z2803">
            <v>0.98431822041093564</v>
          </cell>
          <cell r="AA2803">
            <v>5</v>
          </cell>
          <cell r="AB2803">
            <v>90</v>
          </cell>
          <cell r="AC2803">
            <v>0.27500000000000002</v>
          </cell>
          <cell r="AD2803">
            <v>20</v>
          </cell>
          <cell r="AH2803">
            <v>0.5</v>
          </cell>
        </row>
        <row r="2804">
          <cell r="A2804" t="str">
            <v>I2000090-000</v>
          </cell>
          <cell r="B2804" t="str">
            <v>Fixtures and fittings</v>
          </cell>
          <cell r="C2804">
            <v>1302</v>
          </cell>
          <cell r="D2804" t="str">
            <v>IS</v>
          </cell>
          <cell r="E2804" t="str">
            <v>34XD11S</v>
          </cell>
          <cell r="F2804">
            <v>18413</v>
          </cell>
          <cell r="G2804" t="str">
            <v>DELL COMPUTER</v>
          </cell>
          <cell r="H2804" t="str">
            <v>DELL OPTIPLEX PC#2028</v>
          </cell>
          <cell r="I2804">
            <v>36686</v>
          </cell>
          <cell r="J2804">
            <v>36709</v>
          </cell>
          <cell r="K2804">
            <v>1820</v>
          </cell>
          <cell r="L2804">
            <v>0</v>
          </cell>
          <cell r="M2804">
            <v>40466</v>
          </cell>
          <cell r="N2804">
            <v>40465</v>
          </cell>
          <cell r="O2804">
            <v>1</v>
          </cell>
          <cell r="R2804">
            <v>2.2765899999999999E-2</v>
          </cell>
          <cell r="S2804">
            <v>921.24490939999998</v>
          </cell>
          <cell r="T2804">
            <v>921.2221434999999</v>
          </cell>
          <cell r="U2804">
            <v>2.2765900000081274E-2</v>
          </cell>
          <cell r="W2804">
            <v>2000</v>
          </cell>
          <cell r="X2804">
            <v>6</v>
          </cell>
          <cell r="Y2804">
            <v>0.59399999999999997</v>
          </cell>
          <cell r="Z2804">
            <v>0.91496858549838678</v>
          </cell>
          <cell r="AA2804">
            <v>5</v>
          </cell>
          <cell r="AB2804">
            <v>500</v>
          </cell>
          <cell r="AC2804">
            <v>0.05</v>
          </cell>
          <cell r="AD2804">
            <v>30</v>
          </cell>
          <cell r="AH2804">
            <v>0.5</v>
          </cell>
        </row>
        <row r="2805">
          <cell r="A2805" t="str">
            <v>I2000090-001</v>
          </cell>
          <cell r="B2805" t="str">
            <v>Fixtures and fittings</v>
          </cell>
          <cell r="C2805">
            <v>1302</v>
          </cell>
          <cell r="D2805" t="str">
            <v>IS</v>
          </cell>
          <cell r="E2805" t="str">
            <v>N/A</v>
          </cell>
          <cell r="F2805">
            <v>600011</v>
          </cell>
          <cell r="G2805" t="str">
            <v>C.K.V.S.SYSTEM</v>
          </cell>
          <cell r="H2805" t="str">
            <v>HARDDISK REMOVEABLE RACK</v>
          </cell>
          <cell r="I2805">
            <v>36682</v>
          </cell>
          <cell r="J2805">
            <v>36709</v>
          </cell>
          <cell r="K2805">
            <v>1820</v>
          </cell>
          <cell r="L2805">
            <v>0</v>
          </cell>
          <cell r="M2805">
            <v>290</v>
          </cell>
          <cell r="N2805">
            <v>289</v>
          </cell>
          <cell r="O2805">
            <v>1</v>
          </cell>
          <cell r="R2805">
            <v>2.2976099999999999E-2</v>
          </cell>
          <cell r="S2805">
            <v>6.6630690000000001</v>
          </cell>
          <cell r="T2805">
            <v>6.6400929</v>
          </cell>
          <cell r="U2805">
            <v>2.2976100000000166E-2</v>
          </cell>
          <cell r="W2805">
            <v>2000</v>
          </cell>
          <cell r="X2805">
            <v>7</v>
          </cell>
          <cell r="Y2805">
            <v>1.124702684335712</v>
          </cell>
          <cell r="Z2805">
            <v>1</v>
          </cell>
          <cell r="AA2805">
            <v>4</v>
          </cell>
          <cell r="AB2805">
            <v>0</v>
          </cell>
          <cell r="AC2805">
            <v>0.1</v>
          </cell>
          <cell r="AD2805">
            <v>0</v>
          </cell>
          <cell r="AH2805">
            <v>0</v>
          </cell>
        </row>
        <row r="2806">
          <cell r="A2806" t="str">
            <v>I2000091-000</v>
          </cell>
          <cell r="B2806" t="str">
            <v>Fixtures and fittings</v>
          </cell>
          <cell r="C2806">
            <v>1302</v>
          </cell>
          <cell r="D2806" t="str">
            <v>IS</v>
          </cell>
          <cell r="E2806" t="str">
            <v>44XD11S</v>
          </cell>
          <cell r="F2806">
            <v>18413</v>
          </cell>
          <cell r="G2806" t="str">
            <v>DELL COMPUTER</v>
          </cell>
          <cell r="H2806" t="str">
            <v>DELL OPTIPLEX PC#2029</v>
          </cell>
          <cell r="I2806">
            <v>36686</v>
          </cell>
          <cell r="J2806">
            <v>36709</v>
          </cell>
          <cell r="K2806">
            <v>1820</v>
          </cell>
          <cell r="L2806">
            <v>0</v>
          </cell>
          <cell r="M2806">
            <v>40466</v>
          </cell>
          <cell r="N2806">
            <v>40465</v>
          </cell>
          <cell r="O2806">
            <v>1</v>
          </cell>
          <cell r="R2806">
            <v>2.2976099999999999E-2</v>
          </cell>
          <cell r="S2806">
            <v>929.7508626</v>
          </cell>
          <cell r="T2806">
            <v>929.72788649999995</v>
          </cell>
          <cell r="U2806">
            <v>2.2976100000050792E-2</v>
          </cell>
          <cell r="W2806">
            <v>2000</v>
          </cell>
          <cell r="X2806">
            <v>6</v>
          </cell>
          <cell r="Y2806">
            <v>0.59399999999999997</v>
          </cell>
          <cell r="Z2806">
            <v>0.91496858549838678</v>
          </cell>
          <cell r="AA2806">
            <v>5</v>
          </cell>
          <cell r="AB2806">
            <v>510</v>
          </cell>
          <cell r="AC2806">
            <v>0.05</v>
          </cell>
          <cell r="AD2806">
            <v>30</v>
          </cell>
          <cell r="AH2806">
            <v>0.5</v>
          </cell>
        </row>
        <row r="2807">
          <cell r="A2807" t="str">
            <v>I2000091-001</v>
          </cell>
          <cell r="B2807" t="str">
            <v>Fixtures and fittings</v>
          </cell>
          <cell r="C2807">
            <v>1302</v>
          </cell>
          <cell r="D2807" t="str">
            <v>IS</v>
          </cell>
          <cell r="E2807" t="str">
            <v>N/A</v>
          </cell>
          <cell r="F2807">
            <v>600011</v>
          </cell>
          <cell r="G2807" t="str">
            <v>C.K.V.S.SYSTEM</v>
          </cell>
          <cell r="H2807" t="str">
            <v>HARDDISK REMOVEABLE RACK</v>
          </cell>
          <cell r="I2807">
            <v>36682</v>
          </cell>
          <cell r="J2807">
            <v>36709</v>
          </cell>
          <cell r="K2807">
            <v>1820</v>
          </cell>
          <cell r="L2807">
            <v>0</v>
          </cell>
          <cell r="M2807">
            <v>290</v>
          </cell>
          <cell r="N2807">
            <v>289</v>
          </cell>
          <cell r="O2807">
            <v>1</v>
          </cell>
          <cell r="R2807">
            <v>2.3304200000000001E-2</v>
          </cell>
          <cell r="S2807">
            <v>6.7582180000000003</v>
          </cell>
          <cell r="T2807">
            <v>6.7349138000000002</v>
          </cell>
          <cell r="U2807">
            <v>2.3304200000000108E-2</v>
          </cell>
          <cell r="W2807">
            <v>2000</v>
          </cell>
          <cell r="X2807">
            <v>7</v>
          </cell>
          <cell r="Y2807">
            <v>1.124702684335712</v>
          </cell>
          <cell r="Z2807">
            <v>1</v>
          </cell>
          <cell r="AA2807">
            <v>4</v>
          </cell>
          <cell r="AB2807">
            <v>0</v>
          </cell>
          <cell r="AC2807">
            <v>0.1</v>
          </cell>
          <cell r="AD2807">
            <v>0</v>
          </cell>
          <cell r="AH2807">
            <v>0</v>
          </cell>
        </row>
        <row r="2808">
          <cell r="A2808" t="str">
            <v>I2000092-000</v>
          </cell>
          <cell r="B2808" t="str">
            <v>Fixtures and fittings</v>
          </cell>
          <cell r="C2808">
            <v>1302</v>
          </cell>
          <cell r="D2808" t="str">
            <v>IS</v>
          </cell>
          <cell r="E2808" t="str">
            <v>74XD11S</v>
          </cell>
          <cell r="F2808">
            <v>18413</v>
          </cell>
          <cell r="G2808" t="str">
            <v>DELL COMPUTER</v>
          </cell>
          <cell r="H2808" t="str">
            <v>DELL OPTIPLEX PC#2030</v>
          </cell>
          <cell r="I2808">
            <v>36686</v>
          </cell>
          <cell r="J2808">
            <v>36709</v>
          </cell>
          <cell r="K2808">
            <v>1820</v>
          </cell>
          <cell r="L2808">
            <v>0</v>
          </cell>
          <cell r="M2808">
            <v>40466</v>
          </cell>
          <cell r="N2808">
            <v>40465</v>
          </cell>
          <cell r="O2808">
            <v>1</v>
          </cell>
          <cell r="R2808">
            <v>2.2976099999999999E-2</v>
          </cell>
          <cell r="S2808">
            <v>929.7508626</v>
          </cell>
          <cell r="T2808">
            <v>929.72788649999995</v>
          </cell>
          <cell r="U2808">
            <v>2.2976100000050792E-2</v>
          </cell>
          <cell r="W2808">
            <v>2000</v>
          </cell>
          <cell r="X2808">
            <v>6</v>
          </cell>
          <cell r="Y2808">
            <v>0.59399999999999997</v>
          </cell>
          <cell r="Z2808">
            <v>0.91496858549838678</v>
          </cell>
          <cell r="AA2808">
            <v>5</v>
          </cell>
          <cell r="AB2808">
            <v>510</v>
          </cell>
          <cell r="AC2808">
            <v>0.05</v>
          </cell>
          <cell r="AD2808">
            <v>30</v>
          </cell>
          <cell r="AH2808">
            <v>0.5</v>
          </cell>
        </row>
        <row r="2809">
          <cell r="A2809" t="str">
            <v>I2000092-001</v>
          </cell>
          <cell r="B2809" t="str">
            <v>Fixtures and fittings</v>
          </cell>
          <cell r="C2809">
            <v>1302</v>
          </cell>
          <cell r="D2809" t="str">
            <v>IS</v>
          </cell>
          <cell r="E2809" t="str">
            <v>N/A</v>
          </cell>
          <cell r="F2809">
            <v>600011</v>
          </cell>
          <cell r="G2809" t="str">
            <v>C.K.V.S.SYSTEM</v>
          </cell>
          <cell r="H2809" t="str">
            <v>HARDDISK REMOVEABLE RACK</v>
          </cell>
          <cell r="I2809">
            <v>36682</v>
          </cell>
          <cell r="J2809">
            <v>36709</v>
          </cell>
          <cell r="K2809">
            <v>1820</v>
          </cell>
          <cell r="L2809">
            <v>0</v>
          </cell>
          <cell r="M2809">
            <v>290</v>
          </cell>
          <cell r="N2809">
            <v>289</v>
          </cell>
          <cell r="O2809">
            <v>1</v>
          </cell>
          <cell r="R2809">
            <v>2.2976099999999999E-2</v>
          </cell>
          <cell r="S2809">
            <v>6.6630690000000001</v>
          </cell>
          <cell r="T2809">
            <v>6.6400929</v>
          </cell>
          <cell r="U2809">
            <v>2.2976100000000166E-2</v>
          </cell>
          <cell r="W2809">
            <v>2000</v>
          </cell>
          <cell r="X2809">
            <v>7</v>
          </cell>
          <cell r="Y2809">
            <v>1.124702684335712</v>
          </cell>
          <cell r="Z2809">
            <v>1</v>
          </cell>
          <cell r="AA2809">
            <v>4</v>
          </cell>
          <cell r="AB2809">
            <v>0</v>
          </cell>
          <cell r="AC2809">
            <v>0.1</v>
          </cell>
          <cell r="AD2809">
            <v>0</v>
          </cell>
          <cell r="AH2809">
            <v>0</v>
          </cell>
        </row>
        <row r="2810">
          <cell r="A2810" t="str">
            <v>I2000093-000</v>
          </cell>
          <cell r="B2810" t="str">
            <v>Fixtures and fittings</v>
          </cell>
          <cell r="C2810">
            <v>1302</v>
          </cell>
          <cell r="D2810" t="str">
            <v>IS</v>
          </cell>
          <cell r="E2810" t="str">
            <v>54XD11S</v>
          </cell>
          <cell r="F2810">
            <v>18413</v>
          </cell>
          <cell r="G2810" t="str">
            <v>DELL COMPUTER</v>
          </cell>
          <cell r="H2810" t="str">
            <v>DELL OPTIPLEX PC#2031</v>
          </cell>
          <cell r="I2810">
            <v>36686</v>
          </cell>
          <cell r="J2810">
            <v>36709</v>
          </cell>
          <cell r="K2810">
            <v>1820</v>
          </cell>
          <cell r="L2810">
            <v>0</v>
          </cell>
          <cell r="M2810">
            <v>40466</v>
          </cell>
          <cell r="N2810">
            <v>40465</v>
          </cell>
          <cell r="O2810">
            <v>1</v>
          </cell>
          <cell r="R2810">
            <v>2.2976099999999999E-2</v>
          </cell>
          <cell r="S2810">
            <v>929.7508626</v>
          </cell>
          <cell r="T2810">
            <v>929.72788649999995</v>
          </cell>
          <cell r="U2810">
            <v>2.2976100000050792E-2</v>
          </cell>
          <cell r="W2810">
            <v>2000</v>
          </cell>
          <cell r="X2810">
            <v>6</v>
          </cell>
          <cell r="Y2810">
            <v>0.59399999999999997</v>
          </cell>
          <cell r="Z2810">
            <v>0.91496858549838678</v>
          </cell>
          <cell r="AA2810">
            <v>5</v>
          </cell>
          <cell r="AB2810">
            <v>510</v>
          </cell>
          <cell r="AC2810">
            <v>0.05</v>
          </cell>
          <cell r="AD2810">
            <v>30</v>
          </cell>
          <cell r="AH2810">
            <v>0.5</v>
          </cell>
        </row>
        <row r="2811">
          <cell r="A2811" t="str">
            <v>I2000093-001</v>
          </cell>
          <cell r="B2811" t="str">
            <v>Fixtures and fittings</v>
          </cell>
          <cell r="C2811">
            <v>1302</v>
          </cell>
          <cell r="D2811" t="str">
            <v>IS</v>
          </cell>
          <cell r="E2811" t="str">
            <v>N/A</v>
          </cell>
          <cell r="F2811">
            <v>600011</v>
          </cell>
          <cell r="G2811" t="str">
            <v>C.K.V.S.SYSTEM</v>
          </cell>
          <cell r="H2811" t="str">
            <v>HARDDISK REMOVEABLE RACK</v>
          </cell>
          <cell r="I2811">
            <v>36682</v>
          </cell>
          <cell r="J2811">
            <v>36709</v>
          </cell>
          <cell r="K2811">
            <v>1820</v>
          </cell>
          <cell r="L2811">
            <v>0</v>
          </cell>
          <cell r="M2811">
            <v>290</v>
          </cell>
          <cell r="N2811">
            <v>289</v>
          </cell>
          <cell r="O2811">
            <v>1</v>
          </cell>
          <cell r="R2811">
            <v>2.2976099999999999E-2</v>
          </cell>
          <cell r="S2811">
            <v>6.6630690000000001</v>
          </cell>
          <cell r="T2811">
            <v>6.6400929</v>
          </cell>
          <cell r="U2811">
            <v>2.2976100000000166E-2</v>
          </cell>
          <cell r="W2811">
            <v>2000</v>
          </cell>
          <cell r="X2811">
            <v>7</v>
          </cell>
          <cell r="Y2811">
            <v>1.124702684335712</v>
          </cell>
          <cell r="Z2811">
            <v>1</v>
          </cell>
          <cell r="AA2811">
            <v>4</v>
          </cell>
          <cell r="AB2811">
            <v>0</v>
          </cell>
          <cell r="AC2811">
            <v>0.1</v>
          </cell>
          <cell r="AD2811">
            <v>0</v>
          </cell>
          <cell r="AH2811">
            <v>0</v>
          </cell>
        </row>
        <row r="2812">
          <cell r="A2812" t="str">
            <v>I2000094-000</v>
          </cell>
          <cell r="B2812" t="str">
            <v>Fixtures and fittings</v>
          </cell>
          <cell r="C2812">
            <v>1302</v>
          </cell>
          <cell r="D2812" t="str">
            <v>IS</v>
          </cell>
          <cell r="E2812" t="str">
            <v>14XD11S</v>
          </cell>
          <cell r="F2812">
            <v>18413</v>
          </cell>
          <cell r="G2812" t="str">
            <v>DELL COMPUTER</v>
          </cell>
          <cell r="H2812" t="str">
            <v>DELL OPTIPLEX PC#2032</v>
          </cell>
          <cell r="I2812">
            <v>36686</v>
          </cell>
          <cell r="J2812">
            <v>36709</v>
          </cell>
          <cell r="K2812">
            <v>1820</v>
          </cell>
          <cell r="L2812">
            <v>0</v>
          </cell>
          <cell r="M2812">
            <v>40466</v>
          </cell>
          <cell r="N2812">
            <v>40465</v>
          </cell>
          <cell r="O2812">
            <v>1</v>
          </cell>
          <cell r="R2812">
            <v>2.2976099999999999E-2</v>
          </cell>
          <cell r="S2812">
            <v>929.7508626</v>
          </cell>
          <cell r="T2812">
            <v>929.72788649999995</v>
          </cell>
          <cell r="U2812">
            <v>2.2976100000050792E-2</v>
          </cell>
          <cell r="W2812">
            <v>2000</v>
          </cell>
          <cell r="X2812">
            <v>6</v>
          </cell>
          <cell r="Y2812">
            <v>0.59399999999999997</v>
          </cell>
          <cell r="Z2812">
            <v>0.91496858549838678</v>
          </cell>
          <cell r="AA2812">
            <v>5</v>
          </cell>
          <cell r="AB2812">
            <v>510</v>
          </cell>
          <cell r="AC2812">
            <v>0.05</v>
          </cell>
          <cell r="AD2812">
            <v>30</v>
          </cell>
          <cell r="AH2812">
            <v>0.5</v>
          </cell>
        </row>
        <row r="2813">
          <cell r="A2813" t="str">
            <v>I2000094-001</v>
          </cell>
          <cell r="B2813" t="str">
            <v>Fixtures and fittings</v>
          </cell>
          <cell r="C2813">
            <v>1302</v>
          </cell>
          <cell r="D2813" t="str">
            <v>IS</v>
          </cell>
          <cell r="E2813" t="str">
            <v>N/A</v>
          </cell>
          <cell r="F2813">
            <v>600011</v>
          </cell>
          <cell r="G2813" t="str">
            <v>C.K.V.S.SYSTEM</v>
          </cell>
          <cell r="H2813" t="str">
            <v>HARDDISK REMOVEABLE RACK</v>
          </cell>
          <cell r="I2813">
            <v>36682</v>
          </cell>
          <cell r="J2813">
            <v>36709</v>
          </cell>
          <cell r="K2813">
            <v>1820</v>
          </cell>
          <cell r="L2813">
            <v>0</v>
          </cell>
          <cell r="M2813">
            <v>290</v>
          </cell>
          <cell r="N2813">
            <v>289</v>
          </cell>
          <cell r="O2813">
            <v>1</v>
          </cell>
          <cell r="R2813">
            <v>2.2976099999999999E-2</v>
          </cell>
          <cell r="S2813">
            <v>6.6630690000000001</v>
          </cell>
          <cell r="T2813">
            <v>6.6400929</v>
          </cell>
          <cell r="U2813">
            <v>2.2976100000000166E-2</v>
          </cell>
          <cell r="W2813">
            <v>2000</v>
          </cell>
          <cell r="X2813">
            <v>7</v>
          </cell>
          <cell r="Y2813">
            <v>1.124702684335712</v>
          </cell>
          <cell r="Z2813">
            <v>1</v>
          </cell>
          <cell r="AA2813">
            <v>4</v>
          </cell>
          <cell r="AB2813">
            <v>0</v>
          </cell>
          <cell r="AC2813">
            <v>0.1</v>
          </cell>
          <cell r="AD2813">
            <v>0</v>
          </cell>
          <cell r="AH2813">
            <v>0</v>
          </cell>
        </row>
        <row r="2814">
          <cell r="A2814" t="str">
            <v>I2000095-000</v>
          </cell>
          <cell r="B2814" t="str">
            <v>Fixtures and fittings</v>
          </cell>
          <cell r="C2814">
            <v>1302</v>
          </cell>
          <cell r="D2814" t="str">
            <v>IS</v>
          </cell>
          <cell r="E2814" t="str">
            <v>F6XD11S</v>
          </cell>
          <cell r="F2814">
            <v>18414</v>
          </cell>
          <cell r="G2814" t="str">
            <v>DELL COMPUTER</v>
          </cell>
          <cell r="H2814" t="str">
            <v>DELL OPTIPLEX PC#2033</v>
          </cell>
          <cell r="I2814">
            <v>36686</v>
          </cell>
          <cell r="J2814">
            <v>36709</v>
          </cell>
          <cell r="K2814">
            <v>1820</v>
          </cell>
          <cell r="L2814">
            <v>0</v>
          </cell>
          <cell r="M2814">
            <v>40466</v>
          </cell>
          <cell r="N2814">
            <v>40465</v>
          </cell>
          <cell r="O2814">
            <v>1</v>
          </cell>
          <cell r="R2814">
            <v>2.2976099999999999E-2</v>
          </cell>
          <cell r="S2814">
            <v>929.7508626</v>
          </cell>
          <cell r="T2814">
            <v>929.72788649999995</v>
          </cell>
          <cell r="U2814">
            <v>2.2976100000050792E-2</v>
          </cell>
          <cell r="W2814">
            <v>2000</v>
          </cell>
          <cell r="X2814">
            <v>6</v>
          </cell>
          <cell r="Y2814">
            <v>0.59399999999999997</v>
          </cell>
          <cell r="Z2814">
            <v>0.91496858549838678</v>
          </cell>
          <cell r="AA2814">
            <v>5</v>
          </cell>
          <cell r="AB2814">
            <v>510</v>
          </cell>
          <cell r="AC2814">
            <v>0.05</v>
          </cell>
          <cell r="AD2814">
            <v>30</v>
          </cell>
          <cell r="AH2814">
            <v>0.5</v>
          </cell>
        </row>
        <row r="2815">
          <cell r="A2815" t="str">
            <v>I2000095-001</v>
          </cell>
          <cell r="B2815" t="str">
            <v>Fixtures and fittings</v>
          </cell>
          <cell r="C2815">
            <v>1302</v>
          </cell>
          <cell r="D2815" t="str">
            <v>IS</v>
          </cell>
          <cell r="E2815" t="str">
            <v>N/A</v>
          </cell>
          <cell r="F2815">
            <v>600011</v>
          </cell>
          <cell r="G2815" t="str">
            <v>C.K.V.S.SYSTEM</v>
          </cell>
          <cell r="H2815" t="str">
            <v>HARDDISK REMOVEABLE RACK</v>
          </cell>
          <cell r="I2815">
            <v>36682</v>
          </cell>
          <cell r="J2815">
            <v>36709</v>
          </cell>
          <cell r="K2815">
            <v>1820</v>
          </cell>
          <cell r="L2815">
            <v>0</v>
          </cell>
          <cell r="M2815">
            <v>290</v>
          </cell>
          <cell r="N2815">
            <v>289</v>
          </cell>
          <cell r="O2815">
            <v>1</v>
          </cell>
          <cell r="R2815">
            <v>2.2976099999999999E-2</v>
          </cell>
          <cell r="S2815">
            <v>6.6630690000000001</v>
          </cell>
          <cell r="T2815">
            <v>6.6400929</v>
          </cell>
          <cell r="U2815">
            <v>2.2976100000000166E-2</v>
          </cell>
          <cell r="W2815">
            <v>2000</v>
          </cell>
          <cell r="X2815">
            <v>7</v>
          </cell>
          <cell r="Y2815">
            <v>1.124702684335712</v>
          </cell>
          <cell r="Z2815">
            <v>1</v>
          </cell>
          <cell r="AA2815">
            <v>4</v>
          </cell>
          <cell r="AB2815">
            <v>0</v>
          </cell>
          <cell r="AC2815">
            <v>0.1</v>
          </cell>
          <cell r="AD2815">
            <v>0</v>
          </cell>
          <cell r="AH2815">
            <v>0</v>
          </cell>
        </row>
        <row r="2816">
          <cell r="A2816" t="str">
            <v>I2000096-000</v>
          </cell>
          <cell r="B2816" t="str">
            <v>Fixtures and fittings</v>
          </cell>
          <cell r="C2816">
            <v>1302</v>
          </cell>
          <cell r="D2816" t="str">
            <v>IS</v>
          </cell>
          <cell r="E2816" t="str">
            <v>D6XD11S</v>
          </cell>
          <cell r="F2816">
            <v>18414</v>
          </cell>
          <cell r="G2816" t="str">
            <v>DELL COMPUTER</v>
          </cell>
          <cell r="H2816" t="str">
            <v>DELL OPTIPLEX PC#2034</v>
          </cell>
          <cell r="I2816">
            <v>36686</v>
          </cell>
          <cell r="J2816">
            <v>36709</v>
          </cell>
          <cell r="K2816">
            <v>1820</v>
          </cell>
          <cell r="L2816">
            <v>0</v>
          </cell>
          <cell r="M2816">
            <v>40466</v>
          </cell>
          <cell r="N2816">
            <v>40465</v>
          </cell>
          <cell r="O2816">
            <v>1</v>
          </cell>
          <cell r="R2816">
            <v>2.2976099999999999E-2</v>
          </cell>
          <cell r="S2816">
            <v>929.7508626</v>
          </cell>
          <cell r="T2816">
            <v>929.72788649999995</v>
          </cell>
          <cell r="U2816">
            <v>2.2976100000050792E-2</v>
          </cell>
          <cell r="W2816">
            <v>2000</v>
          </cell>
          <cell r="X2816">
            <v>6</v>
          </cell>
          <cell r="Y2816">
            <v>0.59399999999999997</v>
          </cell>
          <cell r="Z2816">
            <v>0.91496858549838678</v>
          </cell>
          <cell r="AA2816">
            <v>5</v>
          </cell>
          <cell r="AB2816">
            <v>510</v>
          </cell>
          <cell r="AC2816">
            <v>0.05</v>
          </cell>
          <cell r="AD2816">
            <v>30</v>
          </cell>
          <cell r="AH2816">
            <v>0.5</v>
          </cell>
        </row>
        <row r="2817">
          <cell r="A2817" t="str">
            <v>I2000096-001</v>
          </cell>
          <cell r="B2817" t="str">
            <v>Fixtures and fittings</v>
          </cell>
          <cell r="C2817">
            <v>1302</v>
          </cell>
          <cell r="D2817" t="str">
            <v>IS</v>
          </cell>
          <cell r="E2817" t="str">
            <v>N/A</v>
          </cell>
          <cell r="F2817">
            <v>600011</v>
          </cell>
          <cell r="G2817" t="str">
            <v>C.K.V.S.SYSTEM</v>
          </cell>
          <cell r="H2817" t="str">
            <v>HARDDISK REMOVEABLE RACK</v>
          </cell>
          <cell r="I2817">
            <v>36682</v>
          </cell>
          <cell r="J2817">
            <v>36709</v>
          </cell>
          <cell r="K2817">
            <v>1820</v>
          </cell>
          <cell r="L2817">
            <v>0</v>
          </cell>
          <cell r="M2817">
            <v>290</v>
          </cell>
          <cell r="N2817">
            <v>289</v>
          </cell>
          <cell r="O2817">
            <v>1</v>
          </cell>
          <cell r="R2817">
            <v>2.2976099999999999E-2</v>
          </cell>
          <cell r="S2817">
            <v>6.6630690000000001</v>
          </cell>
          <cell r="T2817">
            <v>6.6400929</v>
          </cell>
          <cell r="U2817">
            <v>2.2976100000000166E-2</v>
          </cell>
          <cell r="W2817">
            <v>2000</v>
          </cell>
          <cell r="X2817">
            <v>7</v>
          </cell>
          <cell r="Y2817">
            <v>1.124702684335712</v>
          </cell>
          <cell r="Z2817">
            <v>1</v>
          </cell>
          <cell r="AA2817">
            <v>4</v>
          </cell>
          <cell r="AB2817">
            <v>0</v>
          </cell>
          <cell r="AC2817">
            <v>0.1</v>
          </cell>
          <cell r="AD2817">
            <v>0</v>
          </cell>
          <cell r="AH2817">
            <v>0</v>
          </cell>
        </row>
        <row r="2818">
          <cell r="A2818" t="str">
            <v>I2000097-000</v>
          </cell>
          <cell r="B2818" t="str">
            <v>Fixtures and fittings</v>
          </cell>
          <cell r="C2818">
            <v>1302</v>
          </cell>
          <cell r="D2818" t="str">
            <v>IS</v>
          </cell>
          <cell r="E2818" t="str">
            <v>66XD11S</v>
          </cell>
          <cell r="F2818">
            <v>18414</v>
          </cell>
          <cell r="G2818" t="str">
            <v>DELL COMPUTER</v>
          </cell>
          <cell r="H2818" t="str">
            <v>DELL OPTIPLEX PC#2035</v>
          </cell>
          <cell r="I2818">
            <v>36686</v>
          </cell>
          <cell r="J2818">
            <v>36709</v>
          </cell>
          <cell r="K2818">
            <v>1820</v>
          </cell>
          <cell r="L2818">
            <v>0</v>
          </cell>
          <cell r="M2818">
            <v>40466</v>
          </cell>
          <cell r="N2818">
            <v>40465</v>
          </cell>
          <cell r="O2818">
            <v>1</v>
          </cell>
          <cell r="R2818">
            <v>2.2976099999999999E-2</v>
          </cell>
          <cell r="S2818">
            <v>929.7508626</v>
          </cell>
          <cell r="T2818">
            <v>929.72788649999995</v>
          </cell>
          <cell r="U2818">
            <v>2.2976100000050792E-2</v>
          </cell>
          <cell r="W2818">
            <v>2000</v>
          </cell>
          <cell r="X2818">
            <v>6</v>
          </cell>
          <cell r="Y2818">
            <v>0.59399999999999997</v>
          </cell>
          <cell r="Z2818">
            <v>0.91496858549838678</v>
          </cell>
          <cell r="AA2818">
            <v>5</v>
          </cell>
          <cell r="AB2818">
            <v>510</v>
          </cell>
          <cell r="AC2818">
            <v>0.05</v>
          </cell>
          <cell r="AD2818">
            <v>30</v>
          </cell>
          <cell r="AH2818">
            <v>0.5</v>
          </cell>
        </row>
        <row r="2819">
          <cell r="A2819" t="str">
            <v>I2000097-001</v>
          </cell>
          <cell r="B2819" t="str">
            <v>Fixtures and fittings</v>
          </cell>
          <cell r="C2819">
            <v>1302</v>
          </cell>
          <cell r="D2819" t="str">
            <v>IS</v>
          </cell>
          <cell r="E2819" t="str">
            <v>N/A</v>
          </cell>
          <cell r="F2819">
            <v>600011</v>
          </cell>
          <cell r="G2819" t="str">
            <v>C.K.V.S.SYSTEM</v>
          </cell>
          <cell r="H2819" t="str">
            <v>HARDDISK REMOVEABLE RACK</v>
          </cell>
          <cell r="I2819">
            <v>36682</v>
          </cell>
          <cell r="J2819">
            <v>36709</v>
          </cell>
          <cell r="K2819">
            <v>1820</v>
          </cell>
          <cell r="L2819">
            <v>0</v>
          </cell>
          <cell r="M2819">
            <v>290</v>
          </cell>
          <cell r="N2819">
            <v>289</v>
          </cell>
          <cell r="O2819">
            <v>1</v>
          </cell>
          <cell r="R2819">
            <v>2.3661499999999999E-2</v>
          </cell>
          <cell r="S2819">
            <v>6.8618349999999992</v>
          </cell>
          <cell r="T2819">
            <v>6.8381734999999999</v>
          </cell>
          <cell r="U2819">
            <v>2.3661499999999336E-2</v>
          </cell>
          <cell r="W2819">
            <v>2000</v>
          </cell>
          <cell r="X2819">
            <v>7</v>
          </cell>
          <cell r="Y2819">
            <v>1.124702684335712</v>
          </cell>
          <cell r="Z2819">
            <v>1</v>
          </cell>
          <cell r="AA2819">
            <v>4</v>
          </cell>
          <cell r="AB2819">
            <v>0</v>
          </cell>
          <cell r="AC2819">
            <v>0.1</v>
          </cell>
          <cell r="AD2819">
            <v>0</v>
          </cell>
          <cell r="AH2819">
            <v>0</v>
          </cell>
        </row>
        <row r="2820">
          <cell r="A2820" t="str">
            <v>I2000098-000</v>
          </cell>
          <cell r="B2820" t="str">
            <v>Fixtures and fittings</v>
          </cell>
          <cell r="C2820">
            <v>1302</v>
          </cell>
          <cell r="D2820" t="str">
            <v>IS</v>
          </cell>
          <cell r="E2820" t="str">
            <v>B6XD11S</v>
          </cell>
          <cell r="F2820">
            <v>18414</v>
          </cell>
          <cell r="G2820" t="str">
            <v>DELL COMPUTER</v>
          </cell>
          <cell r="H2820" t="str">
            <v>DELL OPTIPLEX PC#2036</v>
          </cell>
          <cell r="I2820">
            <v>36686</v>
          </cell>
          <cell r="J2820">
            <v>36709</v>
          </cell>
          <cell r="K2820">
            <v>1820</v>
          </cell>
          <cell r="L2820">
            <v>0</v>
          </cell>
          <cell r="M2820">
            <v>40466</v>
          </cell>
          <cell r="N2820">
            <v>40465</v>
          </cell>
          <cell r="O2820">
            <v>1</v>
          </cell>
          <cell r="R2820">
            <v>2.3661499999999999E-2</v>
          </cell>
          <cell r="S2820">
            <v>957.4862589999999</v>
          </cell>
          <cell r="T2820">
            <v>957.4625974999999</v>
          </cell>
          <cell r="U2820">
            <v>2.3661500000002889E-2</v>
          </cell>
          <cell r="W2820">
            <v>2000</v>
          </cell>
          <cell r="X2820">
            <v>6</v>
          </cell>
          <cell r="Y2820">
            <v>0.59399999999999997</v>
          </cell>
          <cell r="Z2820">
            <v>0.91496858549838678</v>
          </cell>
          <cell r="AA2820">
            <v>5</v>
          </cell>
          <cell r="AB2820">
            <v>520</v>
          </cell>
          <cell r="AC2820">
            <v>0.05</v>
          </cell>
          <cell r="AD2820">
            <v>30</v>
          </cell>
          <cell r="AH2820">
            <v>0.5</v>
          </cell>
        </row>
        <row r="2821">
          <cell r="A2821" t="str">
            <v>I2000098-001</v>
          </cell>
          <cell r="B2821" t="str">
            <v>Fixtures and fittings</v>
          </cell>
          <cell r="C2821">
            <v>1302</v>
          </cell>
          <cell r="D2821" t="str">
            <v>IS</v>
          </cell>
          <cell r="E2821" t="str">
            <v>N/A</v>
          </cell>
          <cell r="F2821">
            <v>600011</v>
          </cell>
          <cell r="G2821" t="str">
            <v>C.K.V.S.SYSTEM</v>
          </cell>
          <cell r="H2821" t="str">
            <v>HARDDISK REMOVEABLE RACK</v>
          </cell>
          <cell r="I2821">
            <v>36682</v>
          </cell>
          <cell r="J2821">
            <v>36709</v>
          </cell>
          <cell r="K2821">
            <v>1820</v>
          </cell>
          <cell r="L2821">
            <v>0</v>
          </cell>
          <cell r="M2821">
            <v>290</v>
          </cell>
          <cell r="N2821">
            <v>289</v>
          </cell>
          <cell r="O2821">
            <v>1</v>
          </cell>
          <cell r="R2821">
            <v>2.3661499999999999E-2</v>
          </cell>
          <cell r="S2821">
            <v>6.8618349999999992</v>
          </cell>
          <cell r="T2821">
            <v>6.8381734999999999</v>
          </cell>
          <cell r="U2821">
            <v>2.3661499999999336E-2</v>
          </cell>
          <cell r="W2821">
            <v>2000</v>
          </cell>
          <cell r="X2821">
            <v>7</v>
          </cell>
          <cell r="Y2821">
            <v>1.124702684335712</v>
          </cell>
          <cell r="Z2821">
            <v>1</v>
          </cell>
          <cell r="AA2821">
            <v>4</v>
          </cell>
          <cell r="AB2821">
            <v>0</v>
          </cell>
          <cell r="AC2821">
            <v>0.1</v>
          </cell>
          <cell r="AD2821">
            <v>0</v>
          </cell>
          <cell r="AH2821">
            <v>0</v>
          </cell>
        </row>
        <row r="2822">
          <cell r="A2822" t="str">
            <v>I2000099-000</v>
          </cell>
          <cell r="B2822" t="str">
            <v>Fixtures and fittings</v>
          </cell>
          <cell r="C2822">
            <v>1302</v>
          </cell>
          <cell r="D2822" t="str">
            <v>IS</v>
          </cell>
          <cell r="E2822" t="str">
            <v>C6XD11S</v>
          </cell>
          <cell r="F2822">
            <v>18414</v>
          </cell>
          <cell r="G2822" t="str">
            <v>DELL COMPUTER</v>
          </cell>
          <cell r="H2822" t="str">
            <v>DELL OPTIPLEX PC#2037</v>
          </cell>
          <cell r="I2822">
            <v>36686</v>
          </cell>
          <cell r="J2822">
            <v>36709</v>
          </cell>
          <cell r="K2822">
            <v>1820</v>
          </cell>
          <cell r="L2822">
            <v>0</v>
          </cell>
          <cell r="M2822">
            <v>40466</v>
          </cell>
          <cell r="N2822">
            <v>40465</v>
          </cell>
          <cell r="O2822">
            <v>1</v>
          </cell>
          <cell r="R2822">
            <v>2.3661499999999999E-2</v>
          </cell>
          <cell r="S2822">
            <v>957.4862589999999</v>
          </cell>
          <cell r="T2822">
            <v>957.4625974999999</v>
          </cell>
          <cell r="U2822">
            <v>2.3661500000002889E-2</v>
          </cell>
          <cell r="W2822">
            <v>2000</v>
          </cell>
          <cell r="X2822">
            <v>6</v>
          </cell>
          <cell r="Y2822">
            <v>0.59399999999999997</v>
          </cell>
          <cell r="Z2822">
            <v>0.91496858549838678</v>
          </cell>
          <cell r="AA2822">
            <v>5</v>
          </cell>
          <cell r="AB2822">
            <v>520</v>
          </cell>
          <cell r="AC2822">
            <v>0.05</v>
          </cell>
          <cell r="AD2822">
            <v>30</v>
          </cell>
          <cell r="AH2822">
            <v>0.5</v>
          </cell>
        </row>
        <row r="2823">
          <cell r="A2823" t="str">
            <v>I2000099-001</v>
          </cell>
          <cell r="B2823" t="str">
            <v>Fixtures and fittings</v>
          </cell>
          <cell r="C2823">
            <v>1302</v>
          </cell>
          <cell r="D2823" t="str">
            <v>IS</v>
          </cell>
          <cell r="E2823" t="str">
            <v>N/A</v>
          </cell>
          <cell r="F2823">
            <v>600011</v>
          </cell>
          <cell r="G2823" t="str">
            <v>C.K.V.S.SYSTEM</v>
          </cell>
          <cell r="H2823" t="str">
            <v>HARDDISK REMOVEABLE RACK</v>
          </cell>
          <cell r="I2823">
            <v>36682</v>
          </cell>
          <cell r="J2823">
            <v>36709</v>
          </cell>
          <cell r="K2823">
            <v>1820</v>
          </cell>
          <cell r="L2823">
            <v>0</v>
          </cell>
          <cell r="M2823">
            <v>290</v>
          </cell>
          <cell r="N2823">
            <v>289</v>
          </cell>
          <cell r="O2823">
            <v>1</v>
          </cell>
          <cell r="R2823">
            <v>2.3656E-2</v>
          </cell>
          <cell r="S2823">
            <v>6.8602400000000001</v>
          </cell>
          <cell r="T2823">
            <v>6.8365840000000002</v>
          </cell>
          <cell r="U2823">
            <v>2.3655999999999899E-2</v>
          </cell>
          <cell r="W2823">
            <v>2000</v>
          </cell>
          <cell r="X2823">
            <v>7</v>
          </cell>
          <cell r="Y2823">
            <v>1.124702684335712</v>
          </cell>
          <cell r="Z2823">
            <v>1</v>
          </cell>
          <cell r="AA2823">
            <v>4</v>
          </cell>
          <cell r="AB2823">
            <v>0</v>
          </cell>
          <cell r="AC2823">
            <v>0.1</v>
          </cell>
          <cell r="AD2823">
            <v>0</v>
          </cell>
          <cell r="AH2823">
            <v>0</v>
          </cell>
        </row>
        <row r="2824">
          <cell r="A2824" t="str">
            <v>I2000100-000</v>
          </cell>
          <cell r="B2824" t="str">
            <v>Fixtures and fittings</v>
          </cell>
          <cell r="C2824">
            <v>1302</v>
          </cell>
          <cell r="D2824" t="str">
            <v>IS</v>
          </cell>
          <cell r="E2824" t="str">
            <v>96XD11S</v>
          </cell>
          <cell r="F2824">
            <v>18414</v>
          </cell>
          <cell r="G2824" t="str">
            <v>DELL COMPUTER</v>
          </cell>
          <cell r="H2824" t="str">
            <v>DELL OPTIPLEX PC#2038</v>
          </cell>
          <cell r="I2824">
            <v>36686</v>
          </cell>
          <cell r="J2824">
            <v>36709</v>
          </cell>
          <cell r="K2824">
            <v>1820</v>
          </cell>
          <cell r="L2824">
            <v>0</v>
          </cell>
          <cell r="M2824">
            <v>40466</v>
          </cell>
          <cell r="N2824">
            <v>40465</v>
          </cell>
          <cell r="O2824">
            <v>1</v>
          </cell>
          <cell r="R2824">
            <v>2.3656E-2</v>
          </cell>
          <cell r="S2824">
            <v>957.26369599999998</v>
          </cell>
          <cell r="T2824">
            <v>957.24004000000002</v>
          </cell>
          <cell r="U2824">
            <v>2.3655999999959931E-2</v>
          </cell>
          <cell r="W2824">
            <v>2000</v>
          </cell>
          <cell r="X2824">
            <v>6</v>
          </cell>
          <cell r="Y2824">
            <v>0.59399999999999997</v>
          </cell>
          <cell r="Z2824">
            <v>0.91496858549838678</v>
          </cell>
          <cell r="AA2824">
            <v>5</v>
          </cell>
          <cell r="AB2824">
            <v>520</v>
          </cell>
          <cell r="AC2824">
            <v>0.05</v>
          </cell>
          <cell r="AD2824">
            <v>30</v>
          </cell>
          <cell r="AH2824">
            <v>0.5</v>
          </cell>
        </row>
        <row r="2825">
          <cell r="A2825" t="str">
            <v>I2000100-001</v>
          </cell>
          <cell r="B2825" t="str">
            <v>Fixtures and fittings</v>
          </cell>
          <cell r="C2825">
            <v>1302</v>
          </cell>
          <cell r="D2825" t="str">
            <v>IS</v>
          </cell>
          <cell r="E2825" t="str">
            <v>N/A</v>
          </cell>
          <cell r="F2825">
            <v>600011</v>
          </cell>
          <cell r="G2825" t="str">
            <v>C.K.V.S.SYSTEM</v>
          </cell>
          <cell r="H2825" t="str">
            <v>HARDDISK REMOVEABLE RACK</v>
          </cell>
          <cell r="I2825">
            <v>36682</v>
          </cell>
          <cell r="J2825">
            <v>36709</v>
          </cell>
          <cell r="K2825">
            <v>1820</v>
          </cell>
          <cell r="L2825">
            <v>0</v>
          </cell>
          <cell r="M2825">
            <v>290</v>
          </cell>
          <cell r="N2825">
            <v>289</v>
          </cell>
          <cell r="O2825">
            <v>1</v>
          </cell>
          <cell r="R2825">
            <v>2.55155E-2</v>
          </cell>
          <cell r="S2825">
            <v>7.3994949999999999</v>
          </cell>
          <cell r="T2825">
            <v>7.3739794999999999</v>
          </cell>
          <cell r="U2825">
            <v>2.5515500000000024E-2</v>
          </cell>
          <cell r="W2825">
            <v>2000</v>
          </cell>
          <cell r="X2825">
            <v>7</v>
          </cell>
          <cell r="Y2825">
            <v>1.124702684335712</v>
          </cell>
          <cell r="Z2825">
            <v>1</v>
          </cell>
          <cell r="AA2825">
            <v>4</v>
          </cell>
          <cell r="AB2825">
            <v>0</v>
          </cell>
          <cell r="AC2825">
            <v>0.1</v>
          </cell>
          <cell r="AD2825">
            <v>0</v>
          </cell>
          <cell r="AH2825">
            <v>0</v>
          </cell>
        </row>
        <row r="2826">
          <cell r="A2826" t="str">
            <v>I2000101-000</v>
          </cell>
          <cell r="B2826" t="str">
            <v>Fixtures and fittings</v>
          </cell>
          <cell r="C2826">
            <v>1302</v>
          </cell>
          <cell r="D2826" t="str">
            <v>IS</v>
          </cell>
          <cell r="E2826" t="str">
            <v>76XD11S</v>
          </cell>
          <cell r="F2826">
            <v>18414</v>
          </cell>
          <cell r="G2826" t="str">
            <v>DELL COMPUTER</v>
          </cell>
          <cell r="H2826" t="str">
            <v>DELL OPTIPLEX PC#2039</v>
          </cell>
          <cell r="I2826">
            <v>36686</v>
          </cell>
          <cell r="J2826">
            <v>36709</v>
          </cell>
          <cell r="K2826">
            <v>1820</v>
          </cell>
          <cell r="L2826">
            <v>0</v>
          </cell>
          <cell r="M2826">
            <v>40466</v>
          </cell>
          <cell r="N2826">
            <v>40465</v>
          </cell>
          <cell r="O2826">
            <v>1</v>
          </cell>
          <cell r="R2826">
            <v>2.55155E-2</v>
          </cell>
          <cell r="S2826">
            <v>1032.510223</v>
          </cell>
          <cell r="T2826">
            <v>1032.4847075</v>
          </cell>
          <cell r="U2826">
            <v>2.5515499999983149E-2</v>
          </cell>
          <cell r="W2826">
            <v>2000</v>
          </cell>
          <cell r="X2826">
            <v>6</v>
          </cell>
          <cell r="Y2826">
            <v>0.59399999999999997</v>
          </cell>
          <cell r="Z2826">
            <v>0.91496858549838678</v>
          </cell>
          <cell r="AA2826">
            <v>5</v>
          </cell>
          <cell r="AB2826">
            <v>560</v>
          </cell>
          <cell r="AC2826">
            <v>0.05</v>
          </cell>
          <cell r="AD2826">
            <v>30</v>
          </cell>
          <cell r="AH2826">
            <v>0.5</v>
          </cell>
        </row>
        <row r="2827">
          <cell r="A2827" t="str">
            <v>I2000101-001</v>
          </cell>
          <cell r="B2827" t="str">
            <v>Fixtures and fittings</v>
          </cell>
          <cell r="C2827">
            <v>1302</v>
          </cell>
          <cell r="D2827" t="str">
            <v>IS</v>
          </cell>
          <cell r="E2827" t="str">
            <v>N/A</v>
          </cell>
          <cell r="F2827">
            <v>600011</v>
          </cell>
          <cell r="G2827" t="str">
            <v>C.K.V.S.SYSTEM</v>
          </cell>
          <cell r="H2827" t="str">
            <v>HARDDISK REMOVEABLE RACK</v>
          </cell>
          <cell r="I2827">
            <v>36682</v>
          </cell>
          <cell r="J2827">
            <v>36709</v>
          </cell>
          <cell r="K2827">
            <v>1820</v>
          </cell>
          <cell r="L2827">
            <v>0</v>
          </cell>
          <cell r="M2827">
            <v>290</v>
          </cell>
          <cell r="N2827">
            <v>289</v>
          </cell>
          <cell r="O2827">
            <v>1</v>
          </cell>
          <cell r="R2827">
            <v>2.4448999999999999E-2</v>
          </cell>
          <cell r="S2827">
            <v>7.0902099999999999</v>
          </cell>
          <cell r="T2827">
            <v>7.0657609999999993</v>
          </cell>
          <cell r="U2827">
            <v>2.4449000000000609E-2</v>
          </cell>
          <cell r="W2827">
            <v>2000</v>
          </cell>
          <cell r="X2827">
            <v>7</v>
          </cell>
          <cell r="Y2827">
            <v>1.124702684335712</v>
          </cell>
          <cell r="Z2827">
            <v>1</v>
          </cell>
          <cell r="AA2827">
            <v>4</v>
          </cell>
          <cell r="AB2827">
            <v>0</v>
          </cell>
          <cell r="AC2827">
            <v>0.1</v>
          </cell>
          <cell r="AD2827">
            <v>0</v>
          </cell>
          <cell r="AH2827">
            <v>0</v>
          </cell>
        </row>
        <row r="2828">
          <cell r="A2828" t="str">
            <v>I2000102-000</v>
          </cell>
          <cell r="B2828" t="str">
            <v>Fixtures and fittings</v>
          </cell>
          <cell r="C2828">
            <v>1302</v>
          </cell>
          <cell r="D2828" t="str">
            <v>IS</v>
          </cell>
          <cell r="E2828" t="str">
            <v>G4XD11S</v>
          </cell>
          <cell r="F2828">
            <v>18411</v>
          </cell>
          <cell r="G2828" t="str">
            <v>DELL COMPUTER</v>
          </cell>
          <cell r="H2828" t="str">
            <v>DELL OPTIPLEX PC#2041</v>
          </cell>
          <cell r="I2828">
            <v>36686</v>
          </cell>
          <cell r="J2828">
            <v>36709</v>
          </cell>
          <cell r="K2828">
            <v>1820</v>
          </cell>
          <cell r="L2828">
            <v>0</v>
          </cell>
          <cell r="M2828">
            <v>40466</v>
          </cell>
          <cell r="N2828">
            <v>40465</v>
          </cell>
          <cell r="O2828">
            <v>1</v>
          </cell>
          <cell r="R2828">
            <v>2.4054099999999998E-2</v>
          </cell>
          <cell r="S2828">
            <v>973.37321059999988</v>
          </cell>
          <cell r="T2828">
            <v>973.34915649999994</v>
          </cell>
          <cell r="U2828">
            <v>2.4054099999943901E-2</v>
          </cell>
          <cell r="W2828">
            <v>2000</v>
          </cell>
          <cell r="X2828">
            <v>6</v>
          </cell>
          <cell r="Y2828">
            <v>0.59399999999999997</v>
          </cell>
          <cell r="Z2828">
            <v>0.91496858549838678</v>
          </cell>
          <cell r="AA2828">
            <v>5</v>
          </cell>
          <cell r="AB2828">
            <v>530</v>
          </cell>
          <cell r="AC2828">
            <v>0.05</v>
          </cell>
          <cell r="AD2828">
            <v>30</v>
          </cell>
          <cell r="AH2828">
            <v>0.5</v>
          </cell>
        </row>
        <row r="2829">
          <cell r="A2829" t="str">
            <v>I2000102-001</v>
          </cell>
          <cell r="B2829" t="str">
            <v>Fixtures and fittings</v>
          </cell>
          <cell r="C2829">
            <v>1302</v>
          </cell>
          <cell r="D2829" t="str">
            <v>IS</v>
          </cell>
          <cell r="E2829" t="str">
            <v>N/A</v>
          </cell>
          <cell r="F2829">
            <v>600011</v>
          </cell>
          <cell r="G2829" t="str">
            <v>C.K.V.S.SYSTEM</v>
          </cell>
          <cell r="H2829" t="str">
            <v>HARDDISK REMOVEABLE RACK</v>
          </cell>
          <cell r="I2829">
            <v>36682</v>
          </cell>
          <cell r="J2829">
            <v>36709</v>
          </cell>
          <cell r="K2829">
            <v>1820</v>
          </cell>
          <cell r="L2829">
            <v>0</v>
          </cell>
          <cell r="M2829">
            <v>290</v>
          </cell>
          <cell r="N2829">
            <v>289</v>
          </cell>
          <cell r="O2829">
            <v>1</v>
          </cell>
          <cell r="R2829">
            <v>2.4205999999999998E-2</v>
          </cell>
          <cell r="S2829">
            <v>7.0197399999999996</v>
          </cell>
          <cell r="T2829">
            <v>6.9955339999999993</v>
          </cell>
          <cell r="U2829">
            <v>2.4206000000000394E-2</v>
          </cell>
          <cell r="W2829">
            <v>2000</v>
          </cell>
          <cell r="X2829">
            <v>7</v>
          </cell>
          <cell r="Y2829">
            <v>1.124702684335712</v>
          </cell>
          <cell r="Z2829">
            <v>1</v>
          </cell>
          <cell r="AA2829">
            <v>4</v>
          </cell>
          <cell r="AB2829">
            <v>0</v>
          </cell>
          <cell r="AC2829">
            <v>0.1</v>
          </cell>
          <cell r="AD2829">
            <v>0</v>
          </cell>
          <cell r="AH2829">
            <v>0</v>
          </cell>
        </row>
        <row r="2830">
          <cell r="A2830" t="str">
            <v>I2000103-000</v>
          </cell>
          <cell r="B2830" t="str">
            <v>Fixtures and fittings</v>
          </cell>
          <cell r="C2830">
            <v>1302</v>
          </cell>
          <cell r="D2830" t="str">
            <v>IS</v>
          </cell>
          <cell r="E2830" t="str">
            <v>25XD11S</v>
          </cell>
          <cell r="F2830">
            <v>18411</v>
          </cell>
          <cell r="G2830" t="str">
            <v>DELL COMPUTER</v>
          </cell>
          <cell r="H2830" t="str">
            <v>DELL OPTIPLEX PC#2042</v>
          </cell>
          <cell r="I2830">
            <v>36686</v>
          </cell>
          <cell r="J2830">
            <v>36709</v>
          </cell>
          <cell r="K2830">
            <v>1820</v>
          </cell>
          <cell r="L2830">
            <v>0</v>
          </cell>
          <cell r="M2830">
            <v>40466</v>
          </cell>
          <cell r="N2830">
            <v>40465</v>
          </cell>
          <cell r="O2830">
            <v>1</v>
          </cell>
          <cell r="R2830">
            <v>2.33282E-2</v>
          </cell>
          <cell r="S2830">
            <v>943.99894119999999</v>
          </cell>
          <cell r="T2830">
            <v>943.97561300000007</v>
          </cell>
          <cell r="U2830">
            <v>2.3328199999923527E-2</v>
          </cell>
          <cell r="W2830">
            <v>2000</v>
          </cell>
          <cell r="X2830">
            <v>6</v>
          </cell>
          <cell r="Y2830">
            <v>0.59399999999999997</v>
          </cell>
          <cell r="Z2830">
            <v>0.91496858549838678</v>
          </cell>
          <cell r="AA2830">
            <v>5</v>
          </cell>
          <cell r="AB2830">
            <v>510</v>
          </cell>
          <cell r="AC2830">
            <v>0.05</v>
          </cell>
          <cell r="AD2830">
            <v>30</v>
          </cell>
          <cell r="AH2830">
            <v>0.5</v>
          </cell>
        </row>
        <row r="2831">
          <cell r="A2831" t="str">
            <v>I2000103-001</v>
          </cell>
          <cell r="B2831" t="str">
            <v>Fixtures and fittings</v>
          </cell>
          <cell r="C2831">
            <v>1302</v>
          </cell>
          <cell r="D2831" t="str">
            <v>IS</v>
          </cell>
          <cell r="E2831" t="str">
            <v>N/A</v>
          </cell>
          <cell r="F2831">
            <v>600011</v>
          </cell>
          <cell r="G2831" t="str">
            <v>C.K.V.S.SYSTEM</v>
          </cell>
          <cell r="H2831" t="str">
            <v>HARDDISK REMOVEABLE RACK</v>
          </cell>
          <cell r="I2831">
            <v>36682</v>
          </cell>
          <cell r="J2831">
            <v>36709</v>
          </cell>
          <cell r="K2831">
            <v>1820</v>
          </cell>
          <cell r="L2831">
            <v>0</v>
          </cell>
          <cell r="M2831">
            <v>290</v>
          </cell>
          <cell r="N2831">
            <v>289</v>
          </cell>
          <cell r="O2831">
            <v>1</v>
          </cell>
          <cell r="R2831">
            <v>2.4205999999999998E-2</v>
          </cell>
          <cell r="S2831">
            <v>7.0197399999999996</v>
          </cell>
          <cell r="T2831">
            <v>6.9955339999999993</v>
          </cell>
          <cell r="U2831">
            <v>2.4206000000000394E-2</v>
          </cell>
          <cell r="W2831">
            <v>2000</v>
          </cell>
          <cell r="X2831">
            <v>7</v>
          </cell>
          <cell r="Y2831">
            <v>1.124702684335712</v>
          </cell>
          <cell r="Z2831">
            <v>1</v>
          </cell>
          <cell r="AA2831">
            <v>4</v>
          </cell>
          <cell r="AB2831">
            <v>0</v>
          </cell>
          <cell r="AC2831">
            <v>0.1</v>
          </cell>
          <cell r="AD2831">
            <v>0</v>
          </cell>
          <cell r="AH2831">
            <v>0</v>
          </cell>
        </row>
        <row r="2832">
          <cell r="A2832" t="str">
            <v>I2000104-000</v>
          </cell>
          <cell r="B2832" t="str">
            <v>Fixtures and fittings</v>
          </cell>
          <cell r="C2832">
            <v>1302</v>
          </cell>
          <cell r="D2832" t="str">
            <v>IS</v>
          </cell>
          <cell r="E2832" t="str">
            <v>J4XD11S</v>
          </cell>
          <cell r="F2832">
            <v>18411</v>
          </cell>
          <cell r="G2832" t="str">
            <v>DELL COMPUTER</v>
          </cell>
          <cell r="H2832" t="str">
            <v>DELL OPTIPLEX PC#2043</v>
          </cell>
          <cell r="I2832">
            <v>36686</v>
          </cell>
          <cell r="J2832">
            <v>36709</v>
          </cell>
          <cell r="K2832">
            <v>1820</v>
          </cell>
          <cell r="L2832">
            <v>0</v>
          </cell>
          <cell r="M2832">
            <v>40466</v>
          </cell>
          <cell r="N2832">
            <v>40465</v>
          </cell>
          <cell r="O2832">
            <v>1</v>
          </cell>
          <cell r="R2832">
            <v>2.4205999999999998E-2</v>
          </cell>
          <cell r="S2832">
            <v>979.51999599999988</v>
          </cell>
          <cell r="T2832">
            <v>979.49578999999994</v>
          </cell>
          <cell r="U2832">
            <v>2.4205999999935557E-2</v>
          </cell>
          <cell r="W2832">
            <v>2000</v>
          </cell>
          <cell r="X2832">
            <v>6</v>
          </cell>
          <cell r="Y2832">
            <v>0.59399999999999997</v>
          </cell>
          <cell r="Z2832">
            <v>0.91496858549838678</v>
          </cell>
          <cell r="AA2832">
            <v>5</v>
          </cell>
          <cell r="AB2832">
            <v>530</v>
          </cell>
          <cell r="AC2832">
            <v>0.05</v>
          </cell>
          <cell r="AD2832">
            <v>30</v>
          </cell>
          <cell r="AH2832">
            <v>0.5</v>
          </cell>
        </row>
        <row r="2833">
          <cell r="A2833" t="str">
            <v>I2000104-001</v>
          </cell>
          <cell r="B2833" t="str">
            <v>Fixtures and fittings</v>
          </cell>
          <cell r="C2833">
            <v>1302</v>
          </cell>
          <cell r="D2833" t="str">
            <v>IS</v>
          </cell>
          <cell r="E2833" t="str">
            <v>N/A</v>
          </cell>
          <cell r="F2833">
            <v>600011</v>
          </cell>
          <cell r="G2833" t="str">
            <v>C.K.V.S.SYSTEM</v>
          </cell>
          <cell r="H2833" t="str">
            <v>HARDDISK REMOVEABLE RACK</v>
          </cell>
          <cell r="I2833">
            <v>36682</v>
          </cell>
          <cell r="J2833">
            <v>36709</v>
          </cell>
          <cell r="K2833">
            <v>1820</v>
          </cell>
          <cell r="L2833">
            <v>0</v>
          </cell>
          <cell r="M2833">
            <v>290</v>
          </cell>
          <cell r="N2833">
            <v>289</v>
          </cell>
          <cell r="O2833">
            <v>1</v>
          </cell>
          <cell r="R2833">
            <v>2.4205999999999998E-2</v>
          </cell>
          <cell r="S2833">
            <v>7.0197399999999996</v>
          </cell>
          <cell r="T2833">
            <v>6.9955339999999993</v>
          </cell>
          <cell r="U2833">
            <v>2.4206000000000394E-2</v>
          </cell>
          <cell r="W2833">
            <v>2000</v>
          </cell>
          <cell r="X2833">
            <v>7</v>
          </cell>
          <cell r="Y2833">
            <v>1.124702684335712</v>
          </cell>
          <cell r="Z2833">
            <v>1</v>
          </cell>
          <cell r="AA2833">
            <v>4</v>
          </cell>
          <cell r="AB2833">
            <v>0</v>
          </cell>
          <cell r="AC2833">
            <v>0.1</v>
          </cell>
          <cell r="AD2833">
            <v>0</v>
          </cell>
          <cell r="AH2833">
            <v>0</v>
          </cell>
        </row>
        <row r="2834">
          <cell r="A2834" t="str">
            <v>I2000105-000</v>
          </cell>
          <cell r="B2834" t="str">
            <v>Fixtures and fittings</v>
          </cell>
          <cell r="C2834">
            <v>1302</v>
          </cell>
          <cell r="D2834" t="str">
            <v>IS</v>
          </cell>
          <cell r="E2834" t="str">
            <v>H4XD11S</v>
          </cell>
          <cell r="F2834">
            <v>18411</v>
          </cell>
          <cell r="G2834" t="str">
            <v>DELL COMPUTER</v>
          </cell>
          <cell r="H2834" t="str">
            <v>DELL OPTIPLEX PC#2044</v>
          </cell>
          <cell r="I2834">
            <v>36686</v>
          </cell>
          <cell r="J2834">
            <v>36709</v>
          </cell>
          <cell r="K2834">
            <v>1820</v>
          </cell>
          <cell r="L2834">
            <v>0</v>
          </cell>
          <cell r="M2834">
            <v>40466</v>
          </cell>
          <cell r="N2834">
            <v>40465</v>
          </cell>
          <cell r="O2834">
            <v>1</v>
          </cell>
          <cell r="R2834">
            <v>2.4205999999999998E-2</v>
          </cell>
          <cell r="S2834">
            <v>979.51999599999988</v>
          </cell>
          <cell r="T2834">
            <v>979.49578999999994</v>
          </cell>
          <cell r="U2834">
            <v>2.4205999999935557E-2</v>
          </cell>
          <cell r="W2834">
            <v>2000</v>
          </cell>
          <cell r="X2834">
            <v>6</v>
          </cell>
          <cell r="Y2834">
            <v>0.59399999999999997</v>
          </cell>
          <cell r="Z2834">
            <v>0.91496858549838678</v>
          </cell>
          <cell r="AA2834">
            <v>5</v>
          </cell>
          <cell r="AB2834">
            <v>530</v>
          </cell>
          <cell r="AC2834">
            <v>0.05</v>
          </cell>
          <cell r="AD2834">
            <v>30</v>
          </cell>
          <cell r="AH2834">
            <v>0.5</v>
          </cell>
        </row>
        <row r="2835">
          <cell r="A2835" t="str">
            <v>I2000105-001</v>
          </cell>
          <cell r="B2835" t="str">
            <v>Fixtures and fittings</v>
          </cell>
          <cell r="C2835">
            <v>1302</v>
          </cell>
          <cell r="D2835" t="str">
            <v>IS</v>
          </cell>
          <cell r="E2835" t="str">
            <v>N/A</v>
          </cell>
          <cell r="F2835">
            <v>600011</v>
          </cell>
          <cell r="G2835" t="str">
            <v>C.K.V.S.SYSTEM</v>
          </cell>
          <cell r="H2835" t="str">
            <v>HARDDISK REMOVEABLE RACK</v>
          </cell>
          <cell r="I2835">
            <v>36682</v>
          </cell>
          <cell r="J2835">
            <v>36709</v>
          </cell>
          <cell r="K2835">
            <v>1820</v>
          </cell>
          <cell r="L2835">
            <v>0</v>
          </cell>
          <cell r="M2835">
            <v>290</v>
          </cell>
          <cell r="N2835">
            <v>289</v>
          </cell>
          <cell r="O2835">
            <v>1</v>
          </cell>
          <cell r="R2835">
            <v>2.4205999999999998E-2</v>
          </cell>
          <cell r="S2835">
            <v>7.0197399999999996</v>
          </cell>
          <cell r="T2835">
            <v>6.9955339999999993</v>
          </cell>
          <cell r="U2835">
            <v>2.4206000000000394E-2</v>
          </cell>
          <cell r="W2835">
            <v>2000</v>
          </cell>
          <cell r="X2835">
            <v>7</v>
          </cell>
          <cell r="Y2835">
            <v>1.124702684335712</v>
          </cell>
          <cell r="Z2835">
            <v>1</v>
          </cell>
          <cell r="AA2835">
            <v>4</v>
          </cell>
          <cell r="AB2835">
            <v>0</v>
          </cell>
          <cell r="AC2835">
            <v>0.1</v>
          </cell>
          <cell r="AD2835">
            <v>0</v>
          </cell>
          <cell r="AH2835">
            <v>0</v>
          </cell>
        </row>
        <row r="2836">
          <cell r="A2836" t="str">
            <v>I2000106-000</v>
          </cell>
          <cell r="B2836" t="str">
            <v>Fixtures and fittings</v>
          </cell>
          <cell r="C2836">
            <v>1302</v>
          </cell>
          <cell r="D2836" t="str">
            <v>IS</v>
          </cell>
          <cell r="E2836" t="str">
            <v>35XD11S</v>
          </cell>
          <cell r="F2836">
            <v>18411</v>
          </cell>
          <cell r="G2836" t="str">
            <v>DELL COMPUTER</v>
          </cell>
          <cell r="H2836" t="str">
            <v>DELL OPTIPLEX PC#106</v>
          </cell>
          <cell r="I2836">
            <v>36686</v>
          </cell>
          <cell r="J2836">
            <v>36709</v>
          </cell>
          <cell r="K2836">
            <v>1820</v>
          </cell>
          <cell r="L2836">
            <v>0</v>
          </cell>
          <cell r="M2836">
            <v>40466</v>
          </cell>
          <cell r="N2836">
            <v>40465</v>
          </cell>
          <cell r="O2836">
            <v>1</v>
          </cell>
          <cell r="R2836">
            <v>2.4205999999999998E-2</v>
          </cell>
          <cell r="S2836">
            <v>979.51999599999988</v>
          </cell>
          <cell r="T2836">
            <v>979.49578999999994</v>
          </cell>
          <cell r="U2836">
            <v>2.4205999999935557E-2</v>
          </cell>
          <cell r="W2836">
            <v>2000</v>
          </cell>
          <cell r="X2836">
            <v>6</v>
          </cell>
          <cell r="Y2836">
            <v>0.59399999999999997</v>
          </cell>
          <cell r="Z2836">
            <v>0.91496858549838678</v>
          </cell>
          <cell r="AA2836">
            <v>5</v>
          </cell>
          <cell r="AB2836">
            <v>530</v>
          </cell>
          <cell r="AC2836">
            <v>0.05</v>
          </cell>
          <cell r="AD2836">
            <v>30</v>
          </cell>
          <cell r="AH2836">
            <v>0.5</v>
          </cell>
        </row>
        <row r="2837">
          <cell r="A2837" t="str">
            <v>I2000106-001</v>
          </cell>
          <cell r="B2837" t="str">
            <v>Fixtures and fittings</v>
          </cell>
          <cell r="C2837">
            <v>1302</v>
          </cell>
          <cell r="D2837" t="str">
            <v>IS</v>
          </cell>
          <cell r="E2837" t="str">
            <v>N/A</v>
          </cell>
          <cell r="F2837">
            <v>600011</v>
          </cell>
          <cell r="G2837" t="str">
            <v>C.K.V.S.SYSTEM</v>
          </cell>
          <cell r="H2837" t="str">
            <v>HARDDISK REMOVEABLE RACK</v>
          </cell>
          <cell r="I2837">
            <v>36682</v>
          </cell>
          <cell r="J2837">
            <v>36709</v>
          </cell>
          <cell r="K2837">
            <v>1820</v>
          </cell>
          <cell r="L2837">
            <v>0</v>
          </cell>
          <cell r="M2837">
            <v>290</v>
          </cell>
          <cell r="N2837">
            <v>289</v>
          </cell>
          <cell r="O2837">
            <v>1</v>
          </cell>
          <cell r="R2837">
            <v>2.4205999999999998E-2</v>
          </cell>
          <cell r="S2837">
            <v>7.0197399999999996</v>
          </cell>
          <cell r="T2837">
            <v>6.9955339999999993</v>
          </cell>
          <cell r="U2837">
            <v>2.4206000000000394E-2</v>
          </cell>
          <cell r="W2837">
            <v>2000</v>
          </cell>
          <cell r="X2837">
            <v>7</v>
          </cell>
          <cell r="Y2837">
            <v>1.124702684335712</v>
          </cell>
          <cell r="Z2837">
            <v>1</v>
          </cell>
          <cell r="AA2837">
            <v>4</v>
          </cell>
          <cell r="AB2837">
            <v>0</v>
          </cell>
          <cell r="AC2837">
            <v>0.1</v>
          </cell>
          <cell r="AD2837">
            <v>0</v>
          </cell>
          <cell r="AH2837">
            <v>0</v>
          </cell>
        </row>
        <row r="2838">
          <cell r="A2838" t="str">
            <v>I2000106-002</v>
          </cell>
          <cell r="B2838" t="str">
            <v>Fixtures and fittings</v>
          </cell>
          <cell r="C2838">
            <v>1302</v>
          </cell>
          <cell r="D2838" t="str">
            <v>IS</v>
          </cell>
          <cell r="E2838" t="str">
            <v>N/A</v>
          </cell>
          <cell r="F2838" t="str">
            <v>M02297</v>
          </cell>
          <cell r="G2838" t="str">
            <v xml:space="preserve">MAGNATE ENGINEERING PRODUCTS </v>
          </cell>
          <cell r="H2838" t="str">
            <v>HARDDISK 40GB 7200RPM</v>
          </cell>
          <cell r="I2838">
            <v>38772</v>
          </cell>
          <cell r="J2838">
            <v>38774</v>
          </cell>
          <cell r="K2838">
            <v>1092</v>
          </cell>
          <cell r="L2838">
            <v>1058</v>
          </cell>
          <cell r="M2838">
            <v>3260</v>
          </cell>
          <cell r="N2838">
            <v>104.46</v>
          </cell>
          <cell r="O2838">
            <v>3155.54</v>
          </cell>
          <cell r="R2838">
            <v>2.4205999999999998E-2</v>
          </cell>
          <cell r="S2838">
            <v>78.911559999999994</v>
          </cell>
          <cell r="T2838">
            <v>2.5285587599999997</v>
          </cell>
          <cell r="U2838">
            <v>76.383001239999999</v>
          </cell>
          <cell r="W2838">
            <v>2006</v>
          </cell>
          <cell r="X2838">
            <v>7</v>
          </cell>
          <cell r="Y2838">
            <v>1</v>
          </cell>
          <cell r="Z2838">
            <v>1</v>
          </cell>
          <cell r="AA2838">
            <v>4</v>
          </cell>
          <cell r="AB2838">
            <v>100</v>
          </cell>
          <cell r="AC2838">
            <v>0.9</v>
          </cell>
          <cell r="AD2838">
            <v>90</v>
          </cell>
          <cell r="AH2838">
            <v>4.5</v>
          </cell>
        </row>
        <row r="2839">
          <cell r="A2839" t="str">
            <v>I2000106-003</v>
          </cell>
          <cell r="B2839" t="str">
            <v>Fixtures and fittings</v>
          </cell>
          <cell r="C2839">
            <v>1302</v>
          </cell>
          <cell r="D2839" t="str">
            <v>IS</v>
          </cell>
          <cell r="E2839" t="str">
            <v>N/A</v>
          </cell>
          <cell r="F2839">
            <v>129754</v>
          </cell>
          <cell r="G2839" t="str">
            <v>CONTINUOUS FORM AND COMPUTER</v>
          </cell>
          <cell r="H2839" t="str">
            <v>SD RAM 256MB</v>
          </cell>
          <cell r="I2839">
            <v>38771</v>
          </cell>
          <cell r="J2839">
            <v>38774</v>
          </cell>
          <cell r="K2839">
            <v>1092</v>
          </cell>
          <cell r="L2839">
            <v>1058</v>
          </cell>
          <cell r="M2839">
            <v>4100</v>
          </cell>
          <cell r="N2839">
            <v>131.38</v>
          </cell>
          <cell r="O2839">
            <v>3968.62</v>
          </cell>
          <cell r="R2839">
            <v>2.2855899999999998E-2</v>
          </cell>
          <cell r="S2839">
            <v>93.709189999999992</v>
          </cell>
          <cell r="T2839">
            <v>3.0028081419999997</v>
          </cell>
          <cell r="U2839">
            <v>90.706381857999986</v>
          </cell>
          <cell r="W2839">
            <v>2006</v>
          </cell>
          <cell r="X2839">
            <v>7</v>
          </cell>
          <cell r="Y2839">
            <v>1</v>
          </cell>
          <cell r="Z2839">
            <v>1</v>
          </cell>
          <cell r="AA2839">
            <v>4</v>
          </cell>
          <cell r="AB2839">
            <v>100</v>
          </cell>
          <cell r="AC2839">
            <v>0.9</v>
          </cell>
          <cell r="AD2839">
            <v>90</v>
          </cell>
          <cell r="AH2839">
            <v>4.5</v>
          </cell>
        </row>
        <row r="2840">
          <cell r="A2840" t="str">
            <v>I2000107-000</v>
          </cell>
          <cell r="B2840" t="str">
            <v>Fixtures and fittings</v>
          </cell>
          <cell r="C2840">
            <v>1302</v>
          </cell>
          <cell r="D2840" t="str">
            <v>IS</v>
          </cell>
          <cell r="E2840" t="str">
            <v>55XD11S</v>
          </cell>
          <cell r="F2840">
            <v>18411</v>
          </cell>
          <cell r="G2840" t="str">
            <v>DELL COMPUTER</v>
          </cell>
          <cell r="H2840" t="str">
            <v>DELL OPTIPLEX PC#2046</v>
          </cell>
          <cell r="I2840">
            <v>36686</v>
          </cell>
          <cell r="J2840">
            <v>36709</v>
          </cell>
          <cell r="K2840">
            <v>1820</v>
          </cell>
          <cell r="L2840">
            <v>0</v>
          </cell>
          <cell r="M2840">
            <v>40466</v>
          </cell>
          <cell r="N2840">
            <v>40465</v>
          </cell>
          <cell r="O2840">
            <v>1</v>
          </cell>
          <cell r="R2840">
            <v>2.2855899999999998E-2</v>
          </cell>
          <cell r="S2840">
            <v>924.88684939999996</v>
          </cell>
          <cell r="T2840">
            <v>924.86399349999999</v>
          </cell>
          <cell r="U2840">
            <v>2.2855899999967733E-2</v>
          </cell>
          <cell r="W2840">
            <v>2000</v>
          </cell>
          <cell r="X2840">
            <v>6</v>
          </cell>
          <cell r="Y2840">
            <v>0.59399999999999997</v>
          </cell>
          <cell r="Z2840">
            <v>0.91496858549838678</v>
          </cell>
          <cell r="AA2840">
            <v>5</v>
          </cell>
          <cell r="AB2840">
            <v>500</v>
          </cell>
          <cell r="AC2840">
            <v>0.05</v>
          </cell>
          <cell r="AD2840">
            <v>30</v>
          </cell>
          <cell r="AH2840">
            <v>0.5</v>
          </cell>
        </row>
        <row r="2841">
          <cell r="A2841" t="str">
            <v>I2000107-001</v>
          </cell>
          <cell r="B2841" t="str">
            <v>Fixtures and fittings</v>
          </cell>
          <cell r="C2841">
            <v>1302</v>
          </cell>
          <cell r="D2841" t="str">
            <v>IS</v>
          </cell>
          <cell r="E2841" t="str">
            <v>N/A</v>
          </cell>
          <cell r="F2841">
            <v>600011</v>
          </cell>
          <cell r="G2841" t="str">
            <v>C.K.V.S.SYSTEM</v>
          </cell>
          <cell r="H2841" t="str">
            <v>HARDDISK REMOVEABLE RACK</v>
          </cell>
          <cell r="I2841">
            <v>36682</v>
          </cell>
          <cell r="J2841">
            <v>36709</v>
          </cell>
          <cell r="K2841">
            <v>1820</v>
          </cell>
          <cell r="L2841">
            <v>0</v>
          </cell>
          <cell r="M2841">
            <v>290</v>
          </cell>
          <cell r="N2841">
            <v>289</v>
          </cell>
          <cell r="O2841">
            <v>1</v>
          </cell>
          <cell r="R2841">
            <v>2.2855899999999998E-2</v>
          </cell>
          <cell r="S2841">
            <v>6.6282109999999994</v>
          </cell>
          <cell r="T2841">
            <v>6.6053550999999997</v>
          </cell>
          <cell r="U2841">
            <v>2.2855899999999707E-2</v>
          </cell>
          <cell r="W2841">
            <v>2000</v>
          </cell>
          <cell r="X2841">
            <v>7</v>
          </cell>
          <cell r="Y2841">
            <v>1.124702684335712</v>
          </cell>
          <cell r="Z2841">
            <v>1</v>
          </cell>
          <cell r="AA2841">
            <v>4</v>
          </cell>
          <cell r="AB2841">
            <v>0</v>
          </cell>
          <cell r="AC2841">
            <v>0.1</v>
          </cell>
          <cell r="AD2841">
            <v>0</v>
          </cell>
          <cell r="AH2841">
            <v>0</v>
          </cell>
        </row>
        <row r="2842">
          <cell r="A2842" t="str">
            <v>I2000107-002</v>
          </cell>
          <cell r="B2842" t="str">
            <v>Fixtures and fittings</v>
          </cell>
          <cell r="C2842">
            <v>1302</v>
          </cell>
          <cell r="D2842" t="str">
            <v>IS</v>
          </cell>
          <cell r="E2842" t="str">
            <v>N/A</v>
          </cell>
          <cell r="F2842" t="str">
            <v>M02297</v>
          </cell>
          <cell r="G2842" t="str">
            <v>MAGNATE ENGINEERING PRODUCTS PARTNERSHIP</v>
          </cell>
          <cell r="H2842" t="str">
            <v>HARDDISK 40GB 7200RPM</v>
          </cell>
          <cell r="I2842">
            <v>38772</v>
          </cell>
          <cell r="J2842">
            <v>38774</v>
          </cell>
          <cell r="K2842">
            <v>1092</v>
          </cell>
          <cell r="L2842">
            <v>1058</v>
          </cell>
          <cell r="M2842">
            <v>3260</v>
          </cell>
          <cell r="N2842">
            <v>104.46</v>
          </cell>
          <cell r="O2842">
            <v>3155.54</v>
          </cell>
          <cell r="R2842">
            <v>2.2855899999999998E-2</v>
          </cell>
          <cell r="S2842">
            <v>74.510233999999997</v>
          </cell>
          <cell r="T2842">
            <v>2.3875273139999997</v>
          </cell>
          <cell r="U2842">
            <v>72.122706686000001</v>
          </cell>
          <cell r="W2842">
            <v>2006</v>
          </cell>
          <cell r="X2842">
            <v>7</v>
          </cell>
          <cell r="Y2842">
            <v>1</v>
          </cell>
          <cell r="Z2842">
            <v>1</v>
          </cell>
          <cell r="AA2842">
            <v>4</v>
          </cell>
          <cell r="AB2842">
            <v>100</v>
          </cell>
          <cell r="AC2842">
            <v>0.9</v>
          </cell>
          <cell r="AD2842">
            <v>90</v>
          </cell>
          <cell r="AH2842">
            <v>4.5</v>
          </cell>
        </row>
        <row r="2843">
          <cell r="A2843" t="str">
            <v>I2000107-003</v>
          </cell>
          <cell r="B2843" t="str">
            <v>Fixtures and fittings</v>
          </cell>
          <cell r="C2843">
            <v>1302</v>
          </cell>
          <cell r="D2843" t="str">
            <v>IS</v>
          </cell>
          <cell r="E2843" t="str">
            <v>N/A</v>
          </cell>
          <cell r="F2843">
            <v>129754</v>
          </cell>
          <cell r="G2843" t="str">
            <v>CONTINUOUS FORM AND COMPUTER</v>
          </cell>
          <cell r="H2843" t="str">
            <v>SD RAM 256MB</v>
          </cell>
          <cell r="I2843">
            <v>38771</v>
          </cell>
          <cell r="J2843">
            <v>38774</v>
          </cell>
          <cell r="K2843">
            <v>1092</v>
          </cell>
          <cell r="L2843">
            <v>1058</v>
          </cell>
          <cell r="M2843">
            <v>4100</v>
          </cell>
          <cell r="N2843">
            <v>131.38</v>
          </cell>
          <cell r="O2843">
            <v>3968.62</v>
          </cell>
          <cell r="R2843">
            <v>2.2855899999999998E-2</v>
          </cell>
          <cell r="S2843">
            <v>93.709189999999992</v>
          </cell>
          <cell r="T2843">
            <v>3.0028081419999997</v>
          </cell>
          <cell r="U2843">
            <v>90.706381857999986</v>
          </cell>
          <cell r="W2843">
            <v>2006</v>
          </cell>
          <cell r="X2843">
            <v>7</v>
          </cell>
          <cell r="Y2843">
            <v>1</v>
          </cell>
          <cell r="Z2843">
            <v>1</v>
          </cell>
          <cell r="AA2843">
            <v>4</v>
          </cell>
          <cell r="AB2843">
            <v>100</v>
          </cell>
          <cell r="AC2843">
            <v>0.9</v>
          </cell>
          <cell r="AD2843">
            <v>90</v>
          </cell>
          <cell r="AH2843">
            <v>4.5</v>
          </cell>
        </row>
        <row r="2844">
          <cell r="A2844" t="str">
            <v>I2000108-000</v>
          </cell>
          <cell r="B2844" t="str">
            <v>Fixtures and fittings</v>
          </cell>
          <cell r="C2844">
            <v>1302</v>
          </cell>
          <cell r="D2844" t="str">
            <v>IS</v>
          </cell>
          <cell r="E2844" t="str">
            <v>15XD11S</v>
          </cell>
          <cell r="F2844">
            <v>18411</v>
          </cell>
          <cell r="G2844" t="str">
            <v>DELL COMPUTER</v>
          </cell>
          <cell r="H2844" t="str">
            <v>DELL OPTIPLEX PC#2047</v>
          </cell>
          <cell r="I2844">
            <v>36686</v>
          </cell>
          <cell r="J2844">
            <v>36709</v>
          </cell>
          <cell r="K2844">
            <v>1820</v>
          </cell>
          <cell r="L2844">
            <v>0</v>
          </cell>
          <cell r="M2844">
            <v>40466</v>
          </cell>
          <cell r="N2844">
            <v>40465</v>
          </cell>
          <cell r="O2844">
            <v>1</v>
          </cell>
          <cell r="R2844">
            <v>2.2855899999999998E-2</v>
          </cell>
          <cell r="S2844">
            <v>924.88684939999996</v>
          </cell>
          <cell r="T2844">
            <v>924.86399349999999</v>
          </cell>
          <cell r="U2844">
            <v>2.2855899999967733E-2</v>
          </cell>
          <cell r="W2844">
            <v>2000</v>
          </cell>
          <cell r="X2844">
            <v>6</v>
          </cell>
          <cell r="Y2844">
            <v>0.59399999999999997</v>
          </cell>
          <cell r="Z2844">
            <v>0.91496858549838678</v>
          </cell>
          <cell r="AA2844">
            <v>5</v>
          </cell>
          <cell r="AB2844">
            <v>500</v>
          </cell>
          <cell r="AC2844">
            <v>0.05</v>
          </cell>
          <cell r="AD2844">
            <v>30</v>
          </cell>
          <cell r="AH2844">
            <v>0.5</v>
          </cell>
        </row>
        <row r="2845">
          <cell r="A2845" t="str">
            <v>I2000108-001</v>
          </cell>
          <cell r="B2845" t="str">
            <v>Fixtures and fittings</v>
          </cell>
          <cell r="C2845">
            <v>1302</v>
          </cell>
          <cell r="D2845" t="str">
            <v>IS</v>
          </cell>
          <cell r="E2845" t="str">
            <v>N/A</v>
          </cell>
          <cell r="F2845">
            <v>600011</v>
          </cell>
          <cell r="G2845" t="str">
            <v>C.K.V.S.SYSTEM</v>
          </cell>
          <cell r="H2845" t="str">
            <v>HARDDISK REMOVEABLE RACK</v>
          </cell>
          <cell r="I2845">
            <v>36682</v>
          </cell>
          <cell r="J2845">
            <v>36709</v>
          </cell>
          <cell r="K2845">
            <v>1820</v>
          </cell>
          <cell r="L2845">
            <v>0</v>
          </cell>
          <cell r="M2845">
            <v>290</v>
          </cell>
          <cell r="N2845">
            <v>289</v>
          </cell>
          <cell r="O2845">
            <v>1</v>
          </cell>
          <cell r="R2845">
            <v>2.2855899999999998E-2</v>
          </cell>
          <cell r="S2845">
            <v>6.6282109999999994</v>
          </cell>
          <cell r="T2845">
            <v>6.6053550999999997</v>
          </cell>
          <cell r="U2845">
            <v>2.2855899999999707E-2</v>
          </cell>
          <cell r="W2845">
            <v>2000</v>
          </cell>
          <cell r="X2845">
            <v>7</v>
          </cell>
          <cell r="Y2845">
            <v>1.124702684335712</v>
          </cell>
          <cell r="Z2845">
            <v>1</v>
          </cell>
          <cell r="AA2845">
            <v>4</v>
          </cell>
          <cell r="AB2845">
            <v>0</v>
          </cell>
          <cell r="AC2845">
            <v>0.1</v>
          </cell>
          <cell r="AD2845">
            <v>0</v>
          </cell>
          <cell r="AH2845">
            <v>0</v>
          </cell>
        </row>
        <row r="2846">
          <cell r="A2846" t="str">
            <v>I2000109-000</v>
          </cell>
          <cell r="B2846" t="str">
            <v>Fixtures and fittings</v>
          </cell>
          <cell r="C2846">
            <v>1302</v>
          </cell>
          <cell r="D2846" t="str">
            <v>IS</v>
          </cell>
          <cell r="E2846" t="str">
            <v>45XD11S</v>
          </cell>
          <cell r="F2846">
            <v>18411</v>
          </cell>
          <cell r="G2846" t="str">
            <v>DELL COMPUTER</v>
          </cell>
          <cell r="H2846" t="str">
            <v>DELL OPTIPLEX PC#2048</v>
          </cell>
          <cell r="I2846">
            <v>36686</v>
          </cell>
          <cell r="J2846">
            <v>36709</v>
          </cell>
          <cell r="K2846">
            <v>1820</v>
          </cell>
          <cell r="L2846">
            <v>0</v>
          </cell>
          <cell r="M2846">
            <v>40466</v>
          </cell>
          <cell r="N2846">
            <v>40465</v>
          </cell>
          <cell r="O2846">
            <v>1</v>
          </cell>
          <cell r="R2846">
            <v>2.2855899999999998E-2</v>
          </cell>
          <cell r="S2846">
            <v>924.88684939999996</v>
          </cell>
          <cell r="T2846">
            <v>924.86399349999999</v>
          </cell>
          <cell r="U2846">
            <v>2.2855899999967733E-2</v>
          </cell>
          <cell r="W2846">
            <v>2000</v>
          </cell>
          <cell r="X2846">
            <v>6</v>
          </cell>
          <cell r="Y2846">
            <v>0.59399999999999997</v>
          </cell>
          <cell r="Z2846">
            <v>0.91496858549838678</v>
          </cell>
          <cell r="AA2846">
            <v>5</v>
          </cell>
          <cell r="AB2846">
            <v>500</v>
          </cell>
          <cell r="AC2846">
            <v>0.05</v>
          </cell>
          <cell r="AD2846">
            <v>30</v>
          </cell>
          <cell r="AH2846">
            <v>0.5</v>
          </cell>
        </row>
        <row r="2847">
          <cell r="A2847" t="str">
            <v>I2000109-001</v>
          </cell>
          <cell r="B2847" t="str">
            <v>Fixtures and fittings</v>
          </cell>
          <cell r="C2847">
            <v>1302</v>
          </cell>
          <cell r="D2847" t="str">
            <v>IS</v>
          </cell>
          <cell r="E2847" t="str">
            <v>N/A</v>
          </cell>
          <cell r="F2847">
            <v>600011</v>
          </cell>
          <cell r="G2847" t="str">
            <v>C.K.V.S.SYSTEM</v>
          </cell>
          <cell r="H2847" t="str">
            <v>HARDDISK REMOVEABLE RACK</v>
          </cell>
          <cell r="I2847">
            <v>36682</v>
          </cell>
          <cell r="J2847">
            <v>36709</v>
          </cell>
          <cell r="K2847">
            <v>1820</v>
          </cell>
          <cell r="L2847">
            <v>0</v>
          </cell>
          <cell r="M2847">
            <v>290</v>
          </cell>
          <cell r="N2847">
            <v>289</v>
          </cell>
          <cell r="O2847">
            <v>1</v>
          </cell>
          <cell r="R2847">
            <v>2.2855899999999998E-2</v>
          </cell>
          <cell r="S2847">
            <v>6.6282109999999994</v>
          </cell>
          <cell r="T2847">
            <v>6.6053550999999997</v>
          </cell>
          <cell r="U2847">
            <v>2.2855899999999707E-2</v>
          </cell>
          <cell r="W2847">
            <v>2000</v>
          </cell>
          <cell r="X2847">
            <v>7</v>
          </cell>
          <cell r="Y2847">
            <v>1.124702684335712</v>
          </cell>
          <cell r="Z2847">
            <v>1</v>
          </cell>
          <cell r="AA2847">
            <v>4</v>
          </cell>
          <cell r="AB2847">
            <v>0</v>
          </cell>
          <cell r="AC2847">
            <v>0.1</v>
          </cell>
          <cell r="AD2847">
            <v>0</v>
          </cell>
          <cell r="AH2847">
            <v>0</v>
          </cell>
        </row>
        <row r="2848">
          <cell r="A2848" t="str">
            <v>I2000110-000</v>
          </cell>
          <cell r="B2848" t="str">
            <v>Fixtures and fittings</v>
          </cell>
          <cell r="C2848">
            <v>1302</v>
          </cell>
          <cell r="D2848" t="str">
            <v>IS</v>
          </cell>
          <cell r="E2848" t="str">
            <v>26XD11S</v>
          </cell>
          <cell r="F2848">
            <v>18410</v>
          </cell>
          <cell r="G2848" t="str">
            <v>DELL COMPUTER</v>
          </cell>
          <cell r="H2848" t="str">
            <v>DELL OPTIPLEX PC#2049</v>
          </cell>
          <cell r="I2848">
            <v>36686</v>
          </cell>
          <cell r="J2848">
            <v>36709</v>
          </cell>
          <cell r="K2848">
            <v>1820</v>
          </cell>
          <cell r="L2848">
            <v>0</v>
          </cell>
          <cell r="M2848">
            <v>40466</v>
          </cell>
          <cell r="N2848">
            <v>40465</v>
          </cell>
          <cell r="O2848">
            <v>1</v>
          </cell>
          <cell r="R2848">
            <v>2.2855899999999998E-2</v>
          </cell>
          <cell r="S2848">
            <v>924.88684939999996</v>
          </cell>
          <cell r="T2848">
            <v>924.86399349999999</v>
          </cell>
          <cell r="U2848">
            <v>2.2855899999967733E-2</v>
          </cell>
          <cell r="W2848">
            <v>2000</v>
          </cell>
          <cell r="X2848">
            <v>6</v>
          </cell>
          <cell r="Y2848">
            <v>0.59399999999999997</v>
          </cell>
          <cell r="Z2848">
            <v>0.91496858549838678</v>
          </cell>
          <cell r="AA2848">
            <v>5</v>
          </cell>
          <cell r="AB2848">
            <v>500</v>
          </cell>
          <cell r="AC2848">
            <v>0.05</v>
          </cell>
          <cell r="AD2848">
            <v>30</v>
          </cell>
          <cell r="AH2848">
            <v>0.5</v>
          </cell>
        </row>
        <row r="2849">
          <cell r="A2849" t="str">
            <v>I2000110-001</v>
          </cell>
          <cell r="B2849" t="str">
            <v>Fixtures and fittings</v>
          </cell>
          <cell r="C2849">
            <v>1302</v>
          </cell>
          <cell r="D2849" t="str">
            <v>IS</v>
          </cell>
          <cell r="E2849" t="str">
            <v>N/A</v>
          </cell>
          <cell r="F2849">
            <v>600011</v>
          </cell>
          <cell r="G2849" t="str">
            <v>C.K.V.S.SYSTEM</v>
          </cell>
          <cell r="H2849" t="str">
            <v>HARDDISK REMOVEABLE RACK</v>
          </cell>
          <cell r="I2849">
            <v>36682</v>
          </cell>
          <cell r="J2849">
            <v>36709</v>
          </cell>
          <cell r="K2849">
            <v>1820</v>
          </cell>
          <cell r="L2849">
            <v>0</v>
          </cell>
          <cell r="M2849">
            <v>290</v>
          </cell>
          <cell r="N2849">
            <v>289</v>
          </cell>
          <cell r="O2849">
            <v>1</v>
          </cell>
          <cell r="R2849">
            <v>2.2855899999999998E-2</v>
          </cell>
          <cell r="S2849">
            <v>6.6282109999999994</v>
          </cell>
          <cell r="T2849">
            <v>6.6053550999999997</v>
          </cell>
          <cell r="U2849">
            <v>2.2855899999999707E-2</v>
          </cell>
          <cell r="W2849">
            <v>2000</v>
          </cell>
          <cell r="X2849">
            <v>7</v>
          </cell>
          <cell r="Y2849">
            <v>1.124702684335712</v>
          </cell>
          <cell r="Z2849">
            <v>1</v>
          </cell>
          <cell r="AA2849">
            <v>4</v>
          </cell>
          <cell r="AB2849">
            <v>0</v>
          </cell>
          <cell r="AC2849">
            <v>0.1</v>
          </cell>
          <cell r="AD2849">
            <v>0</v>
          </cell>
          <cell r="AH2849">
            <v>0</v>
          </cell>
        </row>
        <row r="2850">
          <cell r="A2850" t="str">
            <v>I2000111-000</v>
          </cell>
          <cell r="B2850" t="str">
            <v>Fixtures and fittings</v>
          </cell>
          <cell r="C2850">
            <v>1302</v>
          </cell>
          <cell r="D2850" t="str">
            <v>IS</v>
          </cell>
          <cell r="E2850" t="str">
            <v>H5XD11S</v>
          </cell>
          <cell r="F2850">
            <v>18410</v>
          </cell>
          <cell r="G2850" t="str">
            <v>DELL COMPUTER</v>
          </cell>
          <cell r="H2850" t="str">
            <v>DELL OPTIPLEX PC#2050</v>
          </cell>
          <cell r="I2850">
            <v>36686</v>
          </cell>
          <cell r="J2850">
            <v>36709</v>
          </cell>
          <cell r="K2850">
            <v>1820</v>
          </cell>
          <cell r="L2850">
            <v>0</v>
          </cell>
          <cell r="M2850">
            <v>40466</v>
          </cell>
          <cell r="N2850">
            <v>40465</v>
          </cell>
          <cell r="O2850">
            <v>1</v>
          </cell>
          <cell r="R2850">
            <v>2.2855899999999998E-2</v>
          </cell>
          <cell r="S2850">
            <v>924.88684939999996</v>
          </cell>
          <cell r="T2850">
            <v>924.86399349999999</v>
          </cell>
          <cell r="U2850">
            <v>2.2855899999967733E-2</v>
          </cell>
          <cell r="W2850">
            <v>2000</v>
          </cell>
          <cell r="X2850">
            <v>6</v>
          </cell>
          <cell r="Y2850">
            <v>0.59399999999999997</v>
          </cell>
          <cell r="Z2850">
            <v>0.91496858549838678</v>
          </cell>
          <cell r="AA2850">
            <v>5</v>
          </cell>
          <cell r="AB2850">
            <v>500</v>
          </cell>
          <cell r="AC2850">
            <v>0.05</v>
          </cell>
          <cell r="AD2850">
            <v>30</v>
          </cell>
          <cell r="AH2850">
            <v>0.5</v>
          </cell>
        </row>
        <row r="2851">
          <cell r="A2851" t="str">
            <v>I2000111-001</v>
          </cell>
          <cell r="B2851" t="str">
            <v>Fixtures and fittings</v>
          </cell>
          <cell r="C2851">
            <v>1302</v>
          </cell>
          <cell r="D2851" t="str">
            <v>IS</v>
          </cell>
          <cell r="E2851" t="str">
            <v>N/A</v>
          </cell>
          <cell r="F2851">
            <v>600011</v>
          </cell>
          <cell r="G2851" t="str">
            <v>C.K.V.S.SYSTEM</v>
          </cell>
          <cell r="H2851" t="str">
            <v>HARDDISK REMOVEABLE RACK</v>
          </cell>
          <cell r="I2851">
            <v>36682</v>
          </cell>
          <cell r="J2851">
            <v>36709</v>
          </cell>
          <cell r="K2851">
            <v>1820</v>
          </cell>
          <cell r="L2851">
            <v>0</v>
          </cell>
          <cell r="M2851">
            <v>290</v>
          </cell>
          <cell r="N2851">
            <v>289</v>
          </cell>
          <cell r="O2851">
            <v>1</v>
          </cell>
          <cell r="R2851">
            <v>2.2855899999999998E-2</v>
          </cell>
          <cell r="S2851">
            <v>6.6282109999999994</v>
          </cell>
          <cell r="T2851">
            <v>6.6053550999999997</v>
          </cell>
          <cell r="U2851">
            <v>2.2855899999999707E-2</v>
          </cell>
          <cell r="W2851">
            <v>2000</v>
          </cell>
          <cell r="X2851">
            <v>7</v>
          </cell>
          <cell r="Y2851">
            <v>1.124702684335712</v>
          </cell>
          <cell r="Z2851">
            <v>1</v>
          </cell>
          <cell r="AA2851">
            <v>4</v>
          </cell>
          <cell r="AB2851">
            <v>0</v>
          </cell>
          <cell r="AC2851">
            <v>0.1</v>
          </cell>
          <cell r="AD2851">
            <v>0</v>
          </cell>
          <cell r="AH2851">
            <v>0</v>
          </cell>
        </row>
        <row r="2852">
          <cell r="A2852" t="str">
            <v>I2000112-000</v>
          </cell>
          <cell r="B2852" t="str">
            <v>Fixtures and fittings</v>
          </cell>
          <cell r="C2852">
            <v>1302</v>
          </cell>
          <cell r="D2852" t="str">
            <v>IS</v>
          </cell>
          <cell r="E2852" t="str">
            <v>56XD11S</v>
          </cell>
          <cell r="F2852">
            <v>18410</v>
          </cell>
          <cell r="G2852" t="str">
            <v>DELL COMPUTER</v>
          </cell>
          <cell r="H2852" t="str">
            <v>DELL OPTIPLEX PC#2051</v>
          </cell>
          <cell r="I2852">
            <v>36686</v>
          </cell>
          <cell r="J2852">
            <v>36709</v>
          </cell>
          <cell r="K2852">
            <v>1820</v>
          </cell>
          <cell r="L2852">
            <v>0</v>
          </cell>
          <cell r="M2852">
            <v>40466</v>
          </cell>
          <cell r="N2852">
            <v>40465</v>
          </cell>
          <cell r="O2852">
            <v>1</v>
          </cell>
          <cell r="R2852">
            <v>2.2855899999999998E-2</v>
          </cell>
          <cell r="S2852">
            <v>924.88684939999996</v>
          </cell>
          <cell r="T2852">
            <v>924.86399349999999</v>
          </cell>
          <cell r="U2852">
            <v>2.2855899999967733E-2</v>
          </cell>
          <cell r="W2852">
            <v>2000</v>
          </cell>
          <cell r="X2852">
            <v>6</v>
          </cell>
          <cell r="Y2852">
            <v>0.59399999999999997</v>
          </cell>
          <cell r="Z2852">
            <v>0.91496858549838678</v>
          </cell>
          <cell r="AA2852">
            <v>5</v>
          </cell>
          <cell r="AB2852">
            <v>500</v>
          </cell>
          <cell r="AC2852">
            <v>0.05</v>
          </cell>
          <cell r="AD2852">
            <v>30</v>
          </cell>
          <cell r="AH2852">
            <v>0.5</v>
          </cell>
        </row>
        <row r="2853">
          <cell r="A2853" t="str">
            <v>I2000112-001</v>
          </cell>
          <cell r="B2853" t="str">
            <v>Fixtures and fittings</v>
          </cell>
          <cell r="C2853">
            <v>1302</v>
          </cell>
          <cell r="D2853" t="str">
            <v>IS</v>
          </cell>
          <cell r="E2853" t="str">
            <v>N/A</v>
          </cell>
          <cell r="F2853">
            <v>600011</v>
          </cell>
          <cell r="G2853" t="str">
            <v>C.K.V.S.SYSTEM</v>
          </cell>
          <cell r="H2853" t="str">
            <v>HARDDISK REMOVEABLE RACK</v>
          </cell>
          <cell r="I2853">
            <v>36682</v>
          </cell>
          <cell r="J2853">
            <v>36709</v>
          </cell>
          <cell r="K2853">
            <v>1820</v>
          </cell>
          <cell r="L2853">
            <v>0</v>
          </cell>
          <cell r="M2853">
            <v>290</v>
          </cell>
          <cell r="N2853">
            <v>289</v>
          </cell>
          <cell r="O2853">
            <v>1</v>
          </cell>
          <cell r="R2853">
            <v>2.2855899999999998E-2</v>
          </cell>
          <cell r="S2853">
            <v>6.6282109999999994</v>
          </cell>
          <cell r="T2853">
            <v>6.6053550999999997</v>
          </cell>
          <cell r="U2853">
            <v>2.2855899999999707E-2</v>
          </cell>
          <cell r="W2853">
            <v>2000</v>
          </cell>
          <cell r="X2853">
            <v>7</v>
          </cell>
          <cell r="Y2853">
            <v>1.124702684335712</v>
          </cell>
          <cell r="Z2853">
            <v>1</v>
          </cell>
          <cell r="AA2853">
            <v>4</v>
          </cell>
          <cell r="AB2853">
            <v>0</v>
          </cell>
          <cell r="AC2853">
            <v>0.1</v>
          </cell>
          <cell r="AD2853">
            <v>0</v>
          </cell>
          <cell r="AH2853">
            <v>0</v>
          </cell>
        </row>
        <row r="2854">
          <cell r="A2854" t="str">
            <v>I2000113-000</v>
          </cell>
          <cell r="B2854" t="str">
            <v>Fixtures and fittings</v>
          </cell>
          <cell r="C2854">
            <v>1302</v>
          </cell>
          <cell r="D2854" t="str">
            <v>IS</v>
          </cell>
          <cell r="E2854" t="str">
            <v>36XD11S</v>
          </cell>
          <cell r="F2854">
            <v>18410</v>
          </cell>
          <cell r="G2854" t="str">
            <v>DELL COMPUTER</v>
          </cell>
          <cell r="H2854" t="str">
            <v>DELL OPTIPLEX  PC#2052</v>
          </cell>
          <cell r="I2854">
            <v>36686</v>
          </cell>
          <cell r="J2854">
            <v>36709</v>
          </cell>
          <cell r="K2854">
            <v>1820</v>
          </cell>
          <cell r="L2854">
            <v>0</v>
          </cell>
          <cell r="M2854">
            <v>40466</v>
          </cell>
          <cell r="N2854">
            <v>40465</v>
          </cell>
          <cell r="O2854">
            <v>1</v>
          </cell>
          <cell r="R2854">
            <v>2.2855899999999998E-2</v>
          </cell>
          <cell r="S2854">
            <v>924.88684939999996</v>
          </cell>
          <cell r="T2854">
            <v>924.86399349999999</v>
          </cell>
          <cell r="U2854">
            <v>2.2855899999967733E-2</v>
          </cell>
          <cell r="W2854">
            <v>2000</v>
          </cell>
          <cell r="X2854">
            <v>6</v>
          </cell>
          <cell r="Y2854">
            <v>0.59399999999999997</v>
          </cell>
          <cell r="Z2854">
            <v>0.91496858549838678</v>
          </cell>
          <cell r="AA2854">
            <v>5</v>
          </cell>
          <cell r="AB2854">
            <v>500</v>
          </cell>
          <cell r="AC2854">
            <v>0.05</v>
          </cell>
          <cell r="AD2854">
            <v>30</v>
          </cell>
          <cell r="AH2854">
            <v>0.5</v>
          </cell>
        </row>
        <row r="2855">
          <cell r="A2855" t="str">
            <v>I2000113-001</v>
          </cell>
          <cell r="B2855" t="str">
            <v>Fixtures and fittings</v>
          </cell>
          <cell r="C2855">
            <v>1302</v>
          </cell>
          <cell r="D2855" t="str">
            <v>IS</v>
          </cell>
          <cell r="E2855" t="str">
            <v>N/A</v>
          </cell>
          <cell r="F2855">
            <v>600011</v>
          </cell>
          <cell r="G2855" t="str">
            <v>C.K.V.S.SYSTEM</v>
          </cell>
          <cell r="H2855" t="str">
            <v>HARDDISK REMOVEABLE RACK</v>
          </cell>
          <cell r="I2855">
            <v>36682</v>
          </cell>
          <cell r="J2855">
            <v>36709</v>
          </cell>
          <cell r="K2855">
            <v>1820</v>
          </cell>
          <cell r="L2855">
            <v>0</v>
          </cell>
          <cell r="M2855">
            <v>290</v>
          </cell>
          <cell r="N2855">
            <v>289</v>
          </cell>
          <cell r="O2855">
            <v>1</v>
          </cell>
          <cell r="R2855">
            <v>2.30485E-2</v>
          </cell>
          <cell r="S2855">
            <v>6.6840649999999995</v>
          </cell>
          <cell r="T2855">
            <v>6.6610164999999997</v>
          </cell>
          <cell r="U2855">
            <v>2.3048499999999805E-2</v>
          </cell>
          <cell r="W2855">
            <v>2000</v>
          </cell>
          <cell r="X2855">
            <v>7</v>
          </cell>
          <cell r="Y2855">
            <v>1.124702684335712</v>
          </cell>
          <cell r="Z2855">
            <v>1</v>
          </cell>
          <cell r="AA2855">
            <v>4</v>
          </cell>
          <cell r="AB2855">
            <v>0</v>
          </cell>
          <cell r="AC2855">
            <v>0.1</v>
          </cell>
          <cell r="AD2855">
            <v>0</v>
          </cell>
          <cell r="AH2855">
            <v>0</v>
          </cell>
        </row>
        <row r="2856">
          <cell r="A2856" t="str">
            <v>I2000114-000</v>
          </cell>
          <cell r="B2856" t="str">
            <v>Fixtures and fittings</v>
          </cell>
          <cell r="C2856">
            <v>1302</v>
          </cell>
          <cell r="D2856" t="str">
            <v>IS</v>
          </cell>
          <cell r="E2856" t="str">
            <v>L5XD11S</v>
          </cell>
          <cell r="F2856">
            <v>18410</v>
          </cell>
          <cell r="G2856" t="str">
            <v>DELL COMPUTER</v>
          </cell>
          <cell r="H2856" t="str">
            <v>DELL OPTIPLEX PC#2053</v>
          </cell>
          <cell r="I2856">
            <v>36686</v>
          </cell>
          <cell r="J2856">
            <v>36709</v>
          </cell>
          <cell r="K2856">
            <v>1820</v>
          </cell>
          <cell r="L2856">
            <v>0</v>
          </cell>
          <cell r="M2856">
            <v>40466</v>
          </cell>
          <cell r="N2856">
            <v>40465</v>
          </cell>
          <cell r="O2856">
            <v>1</v>
          </cell>
          <cell r="R2856">
            <v>2.30485E-2</v>
          </cell>
          <cell r="S2856">
            <v>932.68060100000002</v>
          </cell>
          <cell r="T2856">
            <v>932.65755249999995</v>
          </cell>
          <cell r="U2856">
            <v>2.3048500000072636E-2</v>
          </cell>
          <cell r="W2856">
            <v>2000</v>
          </cell>
          <cell r="X2856">
            <v>6</v>
          </cell>
          <cell r="Y2856">
            <v>0.59399999999999997</v>
          </cell>
          <cell r="Z2856">
            <v>0.91496858549838678</v>
          </cell>
          <cell r="AA2856">
            <v>5</v>
          </cell>
          <cell r="AB2856">
            <v>510</v>
          </cell>
          <cell r="AC2856">
            <v>0.05</v>
          </cell>
          <cell r="AD2856">
            <v>30</v>
          </cell>
          <cell r="AH2856">
            <v>0.5</v>
          </cell>
        </row>
        <row r="2857">
          <cell r="A2857" t="str">
            <v>I2000114-001</v>
          </cell>
          <cell r="B2857" t="str">
            <v>Fixtures and fittings</v>
          </cell>
          <cell r="C2857">
            <v>1302</v>
          </cell>
          <cell r="D2857" t="str">
            <v>IS</v>
          </cell>
          <cell r="E2857" t="str">
            <v>N/A</v>
          </cell>
          <cell r="F2857">
            <v>600011</v>
          </cell>
          <cell r="G2857" t="str">
            <v>C.K.V.S.SYSTEM</v>
          </cell>
          <cell r="H2857" t="str">
            <v>HARDDISK REMOVEABLE RACK</v>
          </cell>
          <cell r="I2857">
            <v>36682</v>
          </cell>
          <cell r="J2857">
            <v>36709</v>
          </cell>
          <cell r="K2857">
            <v>1820</v>
          </cell>
          <cell r="L2857">
            <v>0</v>
          </cell>
          <cell r="M2857">
            <v>290</v>
          </cell>
          <cell r="N2857">
            <v>289</v>
          </cell>
          <cell r="O2857">
            <v>1</v>
          </cell>
          <cell r="R2857">
            <v>2.30485E-2</v>
          </cell>
          <cell r="S2857">
            <v>6.6840649999999995</v>
          </cell>
          <cell r="T2857">
            <v>6.6610164999999997</v>
          </cell>
          <cell r="U2857">
            <v>2.3048499999999805E-2</v>
          </cell>
          <cell r="W2857">
            <v>2000</v>
          </cell>
          <cell r="X2857">
            <v>7</v>
          </cell>
          <cell r="Y2857">
            <v>1.124702684335712</v>
          </cell>
          <cell r="Z2857">
            <v>1</v>
          </cell>
          <cell r="AA2857">
            <v>4</v>
          </cell>
          <cell r="AB2857">
            <v>0</v>
          </cell>
          <cell r="AC2857">
            <v>0.1</v>
          </cell>
          <cell r="AD2857">
            <v>0</v>
          </cell>
          <cell r="AH2857">
            <v>0</v>
          </cell>
        </row>
        <row r="2858">
          <cell r="A2858" t="str">
            <v>I2000115-000</v>
          </cell>
          <cell r="B2858" t="str">
            <v>Fixtures and fittings</v>
          </cell>
          <cell r="C2858">
            <v>1302</v>
          </cell>
          <cell r="D2858" t="str">
            <v>IS</v>
          </cell>
          <cell r="E2858" t="str">
            <v>16XD11S</v>
          </cell>
          <cell r="F2858">
            <v>18410</v>
          </cell>
          <cell r="G2858" t="str">
            <v>DELL COMPUTER</v>
          </cell>
          <cell r="H2858" t="str">
            <v>DELL OPTIPLEX PC#2054</v>
          </cell>
          <cell r="I2858">
            <v>36686</v>
          </cell>
          <cell r="J2858">
            <v>36709</v>
          </cell>
          <cell r="K2858">
            <v>1820</v>
          </cell>
          <cell r="L2858">
            <v>0</v>
          </cell>
          <cell r="M2858">
            <v>40466</v>
          </cell>
          <cell r="N2858">
            <v>40465</v>
          </cell>
          <cell r="O2858">
            <v>1</v>
          </cell>
          <cell r="R2858">
            <v>2.30485E-2</v>
          </cell>
          <cell r="S2858">
            <v>932.68060100000002</v>
          </cell>
          <cell r="T2858">
            <v>932.65755249999995</v>
          </cell>
          <cell r="U2858">
            <v>2.3048500000072636E-2</v>
          </cell>
          <cell r="W2858">
            <v>2000</v>
          </cell>
          <cell r="X2858">
            <v>6</v>
          </cell>
          <cell r="Y2858">
            <v>0.59399999999999997</v>
          </cell>
          <cell r="Z2858">
            <v>0.91496858549838678</v>
          </cell>
          <cell r="AA2858">
            <v>5</v>
          </cell>
          <cell r="AB2858">
            <v>510</v>
          </cell>
          <cell r="AC2858">
            <v>0.05</v>
          </cell>
          <cell r="AD2858">
            <v>30</v>
          </cell>
          <cell r="AH2858">
            <v>0.5</v>
          </cell>
        </row>
        <row r="2859">
          <cell r="A2859" t="str">
            <v>I2000115-001</v>
          </cell>
          <cell r="B2859" t="str">
            <v>Fixtures and fittings</v>
          </cell>
          <cell r="C2859">
            <v>1302</v>
          </cell>
          <cell r="D2859" t="str">
            <v>IS</v>
          </cell>
          <cell r="E2859" t="str">
            <v>N/A</v>
          </cell>
          <cell r="F2859">
            <v>600011</v>
          </cell>
          <cell r="G2859" t="str">
            <v>C.K.V.S.SYSTEM</v>
          </cell>
          <cell r="H2859" t="str">
            <v>HARDDISK REMOVEABLE RACK</v>
          </cell>
          <cell r="I2859">
            <v>36682</v>
          </cell>
          <cell r="J2859">
            <v>36709</v>
          </cell>
          <cell r="K2859">
            <v>1820</v>
          </cell>
          <cell r="L2859">
            <v>0</v>
          </cell>
          <cell r="M2859">
            <v>290</v>
          </cell>
          <cell r="N2859">
            <v>289</v>
          </cell>
          <cell r="O2859">
            <v>1</v>
          </cell>
          <cell r="R2859">
            <v>2.30485E-2</v>
          </cell>
          <cell r="S2859">
            <v>6.6840649999999995</v>
          </cell>
          <cell r="T2859">
            <v>6.6610164999999997</v>
          </cell>
          <cell r="U2859">
            <v>2.3048499999999805E-2</v>
          </cell>
          <cell r="W2859">
            <v>2000</v>
          </cell>
          <cell r="X2859">
            <v>7</v>
          </cell>
          <cell r="Y2859">
            <v>1.124702684335712</v>
          </cell>
          <cell r="Z2859">
            <v>1</v>
          </cell>
          <cell r="AA2859">
            <v>4</v>
          </cell>
          <cell r="AB2859">
            <v>0</v>
          </cell>
          <cell r="AC2859">
            <v>0.1</v>
          </cell>
          <cell r="AD2859">
            <v>0</v>
          </cell>
          <cell r="AH2859">
            <v>0</v>
          </cell>
        </row>
        <row r="2860">
          <cell r="A2860" t="str">
            <v>I2000116-000</v>
          </cell>
          <cell r="B2860" t="str">
            <v>Fixtures and fittings</v>
          </cell>
          <cell r="C2860">
            <v>1302</v>
          </cell>
          <cell r="D2860" t="str">
            <v>IS</v>
          </cell>
          <cell r="E2860" t="str">
            <v>G5XD11S</v>
          </cell>
          <cell r="F2860">
            <v>18410</v>
          </cell>
          <cell r="G2860" t="str">
            <v>DELL COMPUTER</v>
          </cell>
          <cell r="H2860" t="str">
            <v>DELL OPTIPLEX PC#2055</v>
          </cell>
          <cell r="I2860">
            <v>36686</v>
          </cell>
          <cell r="J2860">
            <v>36709</v>
          </cell>
          <cell r="K2860">
            <v>1820</v>
          </cell>
          <cell r="L2860">
            <v>0</v>
          </cell>
          <cell r="M2860">
            <v>40466</v>
          </cell>
          <cell r="N2860">
            <v>40465</v>
          </cell>
          <cell r="O2860">
            <v>1</v>
          </cell>
          <cell r="R2860">
            <v>2.30485E-2</v>
          </cell>
          <cell r="S2860">
            <v>932.68060100000002</v>
          </cell>
          <cell r="T2860">
            <v>932.65755249999995</v>
          </cell>
          <cell r="U2860">
            <v>2.3048500000072636E-2</v>
          </cell>
          <cell r="W2860">
            <v>2000</v>
          </cell>
          <cell r="X2860">
            <v>6</v>
          </cell>
          <cell r="Y2860">
            <v>0.59399999999999997</v>
          </cell>
          <cell r="Z2860">
            <v>0.91496858549838678</v>
          </cell>
          <cell r="AA2860">
            <v>5</v>
          </cell>
          <cell r="AB2860">
            <v>510</v>
          </cell>
          <cell r="AC2860">
            <v>0.05</v>
          </cell>
          <cell r="AD2860">
            <v>30</v>
          </cell>
          <cell r="AH2860">
            <v>0.5</v>
          </cell>
        </row>
        <row r="2861">
          <cell r="A2861" t="str">
            <v>I2000116-001</v>
          </cell>
          <cell r="B2861" t="str">
            <v>Fixtures and fittings</v>
          </cell>
          <cell r="C2861">
            <v>1302</v>
          </cell>
          <cell r="D2861" t="str">
            <v>IS</v>
          </cell>
          <cell r="E2861" t="str">
            <v>N/A</v>
          </cell>
          <cell r="F2861">
            <v>600011</v>
          </cell>
          <cell r="G2861" t="str">
            <v>C.K.V.S.SYSTEM</v>
          </cell>
          <cell r="H2861" t="str">
            <v>HARDDISK REMOVEABLE RACK</v>
          </cell>
          <cell r="I2861">
            <v>36682</v>
          </cell>
          <cell r="J2861">
            <v>36709</v>
          </cell>
          <cell r="K2861">
            <v>1820</v>
          </cell>
          <cell r="L2861">
            <v>0</v>
          </cell>
          <cell r="M2861">
            <v>290</v>
          </cell>
          <cell r="N2861">
            <v>289</v>
          </cell>
          <cell r="O2861">
            <v>1</v>
          </cell>
          <cell r="R2861">
            <v>2.2855899999999998E-2</v>
          </cell>
          <cell r="S2861">
            <v>6.6282109999999994</v>
          </cell>
          <cell r="T2861">
            <v>6.6053550999999997</v>
          </cell>
          <cell r="U2861">
            <v>2.2855899999999707E-2</v>
          </cell>
          <cell r="W2861">
            <v>2000</v>
          </cell>
          <cell r="X2861">
            <v>7</v>
          </cell>
          <cell r="Y2861">
            <v>1.124702684335712</v>
          </cell>
          <cell r="Z2861">
            <v>1</v>
          </cell>
          <cell r="AA2861">
            <v>4</v>
          </cell>
          <cell r="AB2861">
            <v>0</v>
          </cell>
          <cell r="AC2861">
            <v>0.1</v>
          </cell>
          <cell r="AD2861">
            <v>0</v>
          </cell>
          <cell r="AH2861">
            <v>0</v>
          </cell>
        </row>
        <row r="2862">
          <cell r="A2862" t="str">
            <v>I2000117-000</v>
          </cell>
          <cell r="B2862" t="str">
            <v>Fixtures and fittings</v>
          </cell>
          <cell r="C2862">
            <v>1302</v>
          </cell>
          <cell r="D2862" t="str">
            <v>IS</v>
          </cell>
          <cell r="E2862" t="str">
            <v>46XD11S</v>
          </cell>
          <cell r="F2862">
            <v>18410</v>
          </cell>
          <cell r="G2862" t="str">
            <v>DELL COMPUTER</v>
          </cell>
          <cell r="H2862" t="str">
            <v>DELL OPTIPLEX PC#2056</v>
          </cell>
          <cell r="I2862">
            <v>36686</v>
          </cell>
          <cell r="J2862">
            <v>36709</v>
          </cell>
          <cell r="K2862">
            <v>1820</v>
          </cell>
          <cell r="L2862">
            <v>0</v>
          </cell>
          <cell r="M2862">
            <v>40466</v>
          </cell>
          <cell r="N2862">
            <v>40465</v>
          </cell>
          <cell r="O2862">
            <v>1</v>
          </cell>
          <cell r="R2862">
            <v>2.2855899999999998E-2</v>
          </cell>
          <cell r="S2862">
            <v>924.88684939999996</v>
          </cell>
          <cell r="T2862">
            <v>924.86399349999999</v>
          </cell>
          <cell r="U2862">
            <v>2.2855899999967733E-2</v>
          </cell>
          <cell r="W2862">
            <v>2000</v>
          </cell>
          <cell r="X2862">
            <v>6</v>
          </cell>
          <cell r="Y2862">
            <v>0.59399999999999997</v>
          </cell>
          <cell r="Z2862">
            <v>0.91496858549838678</v>
          </cell>
          <cell r="AA2862">
            <v>5</v>
          </cell>
          <cell r="AB2862">
            <v>500</v>
          </cell>
          <cell r="AC2862">
            <v>0.05</v>
          </cell>
          <cell r="AD2862">
            <v>30</v>
          </cell>
          <cell r="AH2862">
            <v>0.5</v>
          </cell>
        </row>
        <row r="2863">
          <cell r="A2863" t="str">
            <v>I2000117-001</v>
          </cell>
          <cell r="B2863" t="str">
            <v>Fixtures and fittings</v>
          </cell>
          <cell r="C2863">
            <v>1302</v>
          </cell>
          <cell r="D2863" t="str">
            <v>IS</v>
          </cell>
          <cell r="E2863" t="str">
            <v>N/A</v>
          </cell>
          <cell r="F2863">
            <v>600011</v>
          </cell>
          <cell r="G2863" t="str">
            <v>C.K.V.S.SYSTEM</v>
          </cell>
          <cell r="H2863" t="str">
            <v>HARDDISK REMOVEABLE RACK</v>
          </cell>
          <cell r="I2863">
            <v>36682</v>
          </cell>
          <cell r="J2863">
            <v>36709</v>
          </cell>
          <cell r="K2863">
            <v>1820</v>
          </cell>
          <cell r="L2863">
            <v>0</v>
          </cell>
          <cell r="M2863">
            <v>290</v>
          </cell>
          <cell r="N2863">
            <v>289</v>
          </cell>
          <cell r="O2863">
            <v>1</v>
          </cell>
          <cell r="R2863">
            <v>2.3323300000000002E-2</v>
          </cell>
          <cell r="S2863">
            <v>6.7637570000000009</v>
          </cell>
          <cell r="T2863">
            <v>6.7404337000000005</v>
          </cell>
          <cell r="U2863">
            <v>2.332330000000038E-2</v>
          </cell>
          <cell r="W2863">
            <v>2000</v>
          </cell>
          <cell r="X2863">
            <v>7</v>
          </cell>
          <cell r="Y2863">
            <v>1.124702684335712</v>
          </cell>
          <cell r="Z2863">
            <v>1</v>
          </cell>
          <cell r="AA2863">
            <v>4</v>
          </cell>
          <cell r="AB2863">
            <v>0</v>
          </cell>
          <cell r="AC2863">
            <v>0.1</v>
          </cell>
          <cell r="AD2863">
            <v>0</v>
          </cell>
          <cell r="AH2863">
            <v>0</v>
          </cell>
        </row>
        <row r="2864">
          <cell r="A2864" t="str">
            <v>I2000118-000</v>
          </cell>
          <cell r="B2864" t="str">
            <v>Fixtures and fittings</v>
          </cell>
          <cell r="C2864">
            <v>1302</v>
          </cell>
          <cell r="D2864" t="str">
            <v>IS</v>
          </cell>
          <cell r="E2864" t="str">
            <v>95XD11S</v>
          </cell>
          <cell r="F2864">
            <v>18380</v>
          </cell>
          <cell r="G2864" t="str">
            <v>DELL COMPUTER</v>
          </cell>
          <cell r="H2864" t="str">
            <v>DELL OPTIPLEX PC#2057</v>
          </cell>
          <cell r="I2864">
            <v>36685</v>
          </cell>
          <cell r="J2864">
            <v>36709</v>
          </cell>
          <cell r="K2864">
            <v>1820</v>
          </cell>
          <cell r="L2864">
            <v>0</v>
          </cell>
          <cell r="M2864">
            <v>40466</v>
          </cell>
          <cell r="N2864">
            <v>40465</v>
          </cell>
          <cell r="O2864">
            <v>1</v>
          </cell>
          <cell r="R2864">
            <v>2.32699E-2</v>
          </cell>
          <cell r="S2864">
            <v>941.63977339999997</v>
          </cell>
          <cell r="T2864">
            <v>941.61650350000002</v>
          </cell>
          <cell r="U2864">
            <v>2.3269899999945665E-2</v>
          </cell>
          <cell r="W2864">
            <v>2000</v>
          </cell>
          <cell r="X2864">
            <v>6</v>
          </cell>
          <cell r="Y2864">
            <v>0.59399999999999997</v>
          </cell>
          <cell r="Z2864">
            <v>0.91496858549838678</v>
          </cell>
          <cell r="AA2864">
            <v>5</v>
          </cell>
          <cell r="AB2864">
            <v>510</v>
          </cell>
          <cell r="AC2864">
            <v>0.05</v>
          </cell>
          <cell r="AD2864">
            <v>30</v>
          </cell>
          <cell r="AH2864">
            <v>0.5</v>
          </cell>
        </row>
        <row r="2865">
          <cell r="A2865" t="str">
            <v>I2000118-001</v>
          </cell>
          <cell r="B2865" t="str">
            <v>Fixtures and fittings</v>
          </cell>
          <cell r="C2865">
            <v>1302</v>
          </cell>
          <cell r="D2865" t="str">
            <v>IS</v>
          </cell>
          <cell r="E2865" t="str">
            <v>N/A</v>
          </cell>
          <cell r="F2865">
            <v>600011</v>
          </cell>
          <cell r="G2865" t="str">
            <v>C.K.V.S.SYSTEM</v>
          </cell>
          <cell r="H2865" t="str">
            <v>HARDDISK REMOVEABLE RACK</v>
          </cell>
          <cell r="I2865">
            <v>36682</v>
          </cell>
          <cell r="J2865">
            <v>36709</v>
          </cell>
          <cell r="K2865">
            <v>1820</v>
          </cell>
          <cell r="L2865">
            <v>0</v>
          </cell>
          <cell r="M2865">
            <v>290</v>
          </cell>
          <cell r="N2865">
            <v>289</v>
          </cell>
          <cell r="O2865">
            <v>1</v>
          </cell>
          <cell r="R2865">
            <v>2.32699E-2</v>
          </cell>
          <cell r="S2865">
            <v>6.7482709999999999</v>
          </cell>
          <cell r="T2865">
            <v>6.7250011000000001</v>
          </cell>
          <cell r="U2865">
            <v>2.3269899999999843E-2</v>
          </cell>
          <cell r="W2865">
            <v>2000</v>
          </cell>
          <cell r="X2865">
            <v>7</v>
          </cell>
          <cell r="Y2865">
            <v>1.124702684335712</v>
          </cell>
          <cell r="Z2865">
            <v>1</v>
          </cell>
          <cell r="AA2865">
            <v>4</v>
          </cell>
          <cell r="AB2865">
            <v>0</v>
          </cell>
          <cell r="AC2865">
            <v>0.1</v>
          </cell>
          <cell r="AD2865">
            <v>0</v>
          </cell>
          <cell r="AH2865">
            <v>0</v>
          </cell>
        </row>
        <row r="2866">
          <cell r="A2866" t="str">
            <v>I2000119-000</v>
          </cell>
          <cell r="B2866" t="str">
            <v>Fixtures and fittings</v>
          </cell>
          <cell r="C2866">
            <v>1302</v>
          </cell>
          <cell r="D2866" t="str">
            <v>IS</v>
          </cell>
          <cell r="E2866" t="str">
            <v>85XD11S</v>
          </cell>
          <cell r="F2866">
            <v>18380</v>
          </cell>
          <cell r="G2866" t="str">
            <v>DELL COMPUTER</v>
          </cell>
          <cell r="H2866" t="str">
            <v>DELL OPTIPLEX PC#2058</v>
          </cell>
          <cell r="I2866">
            <v>36685</v>
          </cell>
          <cell r="J2866">
            <v>36709</v>
          </cell>
          <cell r="K2866">
            <v>1820</v>
          </cell>
          <cell r="L2866">
            <v>0</v>
          </cell>
          <cell r="M2866">
            <v>40466</v>
          </cell>
          <cell r="N2866">
            <v>40465</v>
          </cell>
          <cell r="O2866">
            <v>1</v>
          </cell>
          <cell r="R2866">
            <v>2.3266599999999998E-2</v>
          </cell>
          <cell r="S2866">
            <v>941.50623559999997</v>
          </cell>
          <cell r="T2866">
            <v>941.48296899999991</v>
          </cell>
          <cell r="U2866">
            <v>2.3266600000056314E-2</v>
          </cell>
          <cell r="W2866">
            <v>2000</v>
          </cell>
          <cell r="X2866">
            <v>6</v>
          </cell>
          <cell r="Y2866">
            <v>0.59399999999999997</v>
          </cell>
          <cell r="Z2866">
            <v>0.91496858549838678</v>
          </cell>
          <cell r="AA2866">
            <v>5</v>
          </cell>
          <cell r="AB2866">
            <v>510</v>
          </cell>
          <cell r="AC2866">
            <v>0.05</v>
          </cell>
          <cell r="AD2866">
            <v>30</v>
          </cell>
          <cell r="AH2866">
            <v>0.5</v>
          </cell>
        </row>
        <row r="2867">
          <cell r="A2867" t="str">
            <v>I2000119-001</v>
          </cell>
          <cell r="B2867" t="str">
            <v>Fixtures and fittings</v>
          </cell>
          <cell r="C2867">
            <v>1302</v>
          </cell>
          <cell r="D2867" t="str">
            <v>IS</v>
          </cell>
          <cell r="E2867" t="str">
            <v>N/A</v>
          </cell>
          <cell r="F2867">
            <v>600011</v>
          </cell>
          <cell r="G2867" t="str">
            <v>C.K.V.S.SYSTEM</v>
          </cell>
          <cell r="H2867" t="str">
            <v>HARDDISK REMOVEABLE RACK</v>
          </cell>
          <cell r="I2867">
            <v>36682</v>
          </cell>
          <cell r="J2867">
            <v>36709</v>
          </cell>
          <cell r="K2867">
            <v>1820</v>
          </cell>
          <cell r="L2867">
            <v>0</v>
          </cell>
          <cell r="M2867">
            <v>290</v>
          </cell>
          <cell r="N2867">
            <v>289</v>
          </cell>
          <cell r="O2867">
            <v>1</v>
          </cell>
          <cell r="R2867">
            <v>2.3266599999999998E-2</v>
          </cell>
          <cell r="S2867">
            <v>6.7473139999999994</v>
          </cell>
          <cell r="T2867">
            <v>6.7240473999999999</v>
          </cell>
          <cell r="U2867">
            <v>2.3266599999999471E-2</v>
          </cell>
          <cell r="W2867">
            <v>2000</v>
          </cell>
          <cell r="X2867">
            <v>7</v>
          </cell>
          <cell r="Y2867">
            <v>1.124702684335712</v>
          </cell>
          <cell r="Z2867">
            <v>1</v>
          </cell>
          <cell r="AA2867">
            <v>4</v>
          </cell>
          <cell r="AB2867">
            <v>0</v>
          </cell>
          <cell r="AC2867">
            <v>0.1</v>
          </cell>
          <cell r="AD2867">
            <v>0</v>
          </cell>
          <cell r="AH2867">
            <v>0</v>
          </cell>
        </row>
        <row r="2868">
          <cell r="A2868" t="str">
            <v>I2000120-000</v>
          </cell>
          <cell r="B2868" t="str">
            <v>Fixtures and fittings</v>
          </cell>
          <cell r="C2868">
            <v>1302</v>
          </cell>
          <cell r="D2868" t="str">
            <v>IS</v>
          </cell>
          <cell r="E2868" t="str">
            <v>F5XD11S</v>
          </cell>
          <cell r="F2868">
            <v>18380</v>
          </cell>
          <cell r="G2868" t="str">
            <v>DELL COMPUTER</v>
          </cell>
          <cell r="H2868" t="str">
            <v>DELL OPTIPLEX PC#2059</v>
          </cell>
          <cell r="I2868">
            <v>36685</v>
          </cell>
          <cell r="J2868">
            <v>36709</v>
          </cell>
          <cell r="K2868">
            <v>1820</v>
          </cell>
          <cell r="L2868">
            <v>0</v>
          </cell>
          <cell r="M2868">
            <v>40466</v>
          </cell>
          <cell r="N2868">
            <v>40465</v>
          </cell>
          <cell r="O2868">
            <v>1</v>
          </cell>
          <cell r="R2868">
            <v>2.3266599999999998E-2</v>
          </cell>
          <cell r="S2868">
            <v>941.50623559999997</v>
          </cell>
          <cell r="T2868">
            <v>941.48296899999991</v>
          </cell>
          <cell r="U2868">
            <v>2.3266600000056314E-2</v>
          </cell>
          <cell r="W2868">
            <v>2000</v>
          </cell>
          <cell r="X2868">
            <v>6</v>
          </cell>
          <cell r="Y2868">
            <v>0.59399999999999997</v>
          </cell>
          <cell r="Z2868">
            <v>0.91496858549838678</v>
          </cell>
          <cell r="AA2868">
            <v>5</v>
          </cell>
          <cell r="AB2868">
            <v>510</v>
          </cell>
          <cell r="AC2868">
            <v>0.05</v>
          </cell>
          <cell r="AD2868">
            <v>30</v>
          </cell>
          <cell r="AH2868">
            <v>0.5</v>
          </cell>
        </row>
        <row r="2869">
          <cell r="A2869" t="str">
            <v>I2000120-001</v>
          </cell>
          <cell r="B2869" t="str">
            <v>Fixtures and fittings</v>
          </cell>
          <cell r="C2869">
            <v>1302</v>
          </cell>
          <cell r="D2869" t="str">
            <v>IS</v>
          </cell>
          <cell r="E2869" t="str">
            <v>N/A</v>
          </cell>
          <cell r="F2869">
            <v>600011</v>
          </cell>
          <cell r="G2869" t="str">
            <v>C.K.V.S.SYSTEM</v>
          </cell>
          <cell r="H2869" t="str">
            <v>HARDDISK REMOVEABLE RACK</v>
          </cell>
          <cell r="I2869">
            <v>36682</v>
          </cell>
          <cell r="J2869">
            <v>36709</v>
          </cell>
          <cell r="K2869">
            <v>1820</v>
          </cell>
          <cell r="L2869">
            <v>0</v>
          </cell>
          <cell r="M2869">
            <v>290</v>
          </cell>
          <cell r="N2869">
            <v>289</v>
          </cell>
          <cell r="O2869">
            <v>1</v>
          </cell>
          <cell r="R2869">
            <v>2.3266599999999998E-2</v>
          </cell>
          <cell r="S2869">
            <v>6.7473139999999994</v>
          </cell>
          <cell r="T2869">
            <v>6.7240473999999999</v>
          </cell>
          <cell r="U2869">
            <v>2.3266599999999471E-2</v>
          </cell>
          <cell r="W2869">
            <v>2000</v>
          </cell>
          <cell r="X2869">
            <v>7</v>
          </cell>
          <cell r="Y2869">
            <v>1.124702684335712</v>
          </cell>
          <cell r="Z2869">
            <v>1</v>
          </cell>
          <cell r="AA2869">
            <v>4</v>
          </cell>
          <cell r="AB2869">
            <v>0</v>
          </cell>
          <cell r="AC2869">
            <v>0.1</v>
          </cell>
          <cell r="AD2869">
            <v>0</v>
          </cell>
          <cell r="AH2869">
            <v>0</v>
          </cell>
        </row>
        <row r="2870">
          <cell r="A2870" t="str">
            <v>I2000121-000</v>
          </cell>
          <cell r="B2870" t="str">
            <v>Fixtures and fittings</v>
          </cell>
          <cell r="C2870">
            <v>1302</v>
          </cell>
          <cell r="D2870" t="str">
            <v>IS</v>
          </cell>
          <cell r="E2870" t="str">
            <v>D5XD11S</v>
          </cell>
          <cell r="F2870">
            <v>18380</v>
          </cell>
          <cell r="G2870" t="str">
            <v>DELL COMPUTER</v>
          </cell>
          <cell r="H2870" t="str">
            <v>DELL OPTIPLEX PC#2060</v>
          </cell>
          <cell r="I2870">
            <v>36685</v>
          </cell>
          <cell r="J2870">
            <v>36709</v>
          </cell>
          <cell r="K2870">
            <v>1820</v>
          </cell>
          <cell r="L2870">
            <v>0</v>
          </cell>
          <cell r="M2870">
            <v>40466</v>
          </cell>
          <cell r="N2870">
            <v>40465</v>
          </cell>
          <cell r="O2870">
            <v>1</v>
          </cell>
          <cell r="R2870">
            <v>2.3266599999999998E-2</v>
          </cell>
          <cell r="S2870">
            <v>941.50623559999997</v>
          </cell>
          <cell r="T2870">
            <v>941.48296899999991</v>
          </cell>
          <cell r="U2870">
            <v>2.3266600000056314E-2</v>
          </cell>
          <cell r="W2870">
            <v>2000</v>
          </cell>
          <cell r="X2870">
            <v>6</v>
          </cell>
          <cell r="Y2870">
            <v>0.59399999999999997</v>
          </cell>
          <cell r="Z2870">
            <v>0.91496858549838678</v>
          </cell>
          <cell r="AA2870">
            <v>5</v>
          </cell>
          <cell r="AB2870">
            <v>510</v>
          </cell>
          <cell r="AC2870">
            <v>0.05</v>
          </cell>
          <cell r="AD2870">
            <v>30</v>
          </cell>
          <cell r="AH2870">
            <v>0.5</v>
          </cell>
        </row>
        <row r="2871">
          <cell r="A2871" t="str">
            <v>I2000121-001</v>
          </cell>
          <cell r="B2871" t="str">
            <v>Fixtures and fittings</v>
          </cell>
          <cell r="C2871">
            <v>1302</v>
          </cell>
          <cell r="D2871" t="str">
            <v>IS</v>
          </cell>
          <cell r="E2871" t="str">
            <v>N/A</v>
          </cell>
          <cell r="F2871">
            <v>600011</v>
          </cell>
          <cell r="G2871" t="str">
            <v>C.K.V.S.SYSTEM</v>
          </cell>
          <cell r="H2871" t="str">
            <v>HARDDISK REMOVEABLE RACK</v>
          </cell>
          <cell r="I2871">
            <v>36682</v>
          </cell>
          <cell r="J2871">
            <v>36709</v>
          </cell>
          <cell r="K2871">
            <v>1820</v>
          </cell>
          <cell r="L2871">
            <v>0</v>
          </cell>
          <cell r="M2871">
            <v>290</v>
          </cell>
          <cell r="N2871">
            <v>289</v>
          </cell>
          <cell r="O2871">
            <v>1</v>
          </cell>
          <cell r="R2871">
            <v>2.3266599999999998E-2</v>
          </cell>
          <cell r="S2871">
            <v>6.7473139999999994</v>
          </cell>
          <cell r="T2871">
            <v>6.7240473999999999</v>
          </cell>
          <cell r="U2871">
            <v>2.3266599999999471E-2</v>
          </cell>
          <cell r="W2871">
            <v>2000</v>
          </cell>
          <cell r="X2871">
            <v>7</v>
          </cell>
          <cell r="Y2871">
            <v>1.124702684335712</v>
          </cell>
          <cell r="Z2871">
            <v>1</v>
          </cell>
          <cell r="AA2871">
            <v>4</v>
          </cell>
          <cell r="AB2871">
            <v>0</v>
          </cell>
          <cell r="AC2871">
            <v>0.1</v>
          </cell>
          <cell r="AD2871">
            <v>0</v>
          </cell>
          <cell r="AH2871">
            <v>0</v>
          </cell>
        </row>
        <row r="2872">
          <cell r="A2872" t="str">
            <v>I2000122-000</v>
          </cell>
          <cell r="B2872" t="str">
            <v>Fixtures and fittings</v>
          </cell>
          <cell r="C2872">
            <v>1302</v>
          </cell>
          <cell r="D2872" t="str">
            <v>IS</v>
          </cell>
          <cell r="E2872" t="str">
            <v>75XD11S</v>
          </cell>
          <cell r="F2872">
            <v>18380</v>
          </cell>
          <cell r="G2872" t="str">
            <v>DELL COMPUTER</v>
          </cell>
          <cell r="H2872" t="str">
            <v>DELL OPTIPLEX PC#2061</v>
          </cell>
          <cell r="I2872">
            <v>36685</v>
          </cell>
          <cell r="J2872">
            <v>36709</v>
          </cell>
          <cell r="K2872">
            <v>1820</v>
          </cell>
          <cell r="L2872">
            <v>0</v>
          </cell>
          <cell r="M2872">
            <v>40466</v>
          </cell>
          <cell r="N2872">
            <v>40465</v>
          </cell>
          <cell r="O2872">
            <v>1</v>
          </cell>
          <cell r="R2872">
            <v>2.3266599999999998E-2</v>
          </cell>
          <cell r="S2872">
            <v>941.50623559999997</v>
          </cell>
          <cell r="T2872">
            <v>941.48296899999991</v>
          </cell>
          <cell r="U2872">
            <v>2.3266600000056314E-2</v>
          </cell>
          <cell r="W2872">
            <v>2000</v>
          </cell>
          <cell r="X2872">
            <v>6</v>
          </cell>
          <cell r="Y2872">
            <v>0.59399999999999997</v>
          </cell>
          <cell r="Z2872">
            <v>0.91496858549838678</v>
          </cell>
          <cell r="AA2872">
            <v>5</v>
          </cell>
          <cell r="AB2872">
            <v>510</v>
          </cell>
          <cell r="AC2872">
            <v>0.05</v>
          </cell>
          <cell r="AD2872">
            <v>30</v>
          </cell>
          <cell r="AH2872">
            <v>0.5</v>
          </cell>
        </row>
        <row r="2873">
          <cell r="A2873" t="str">
            <v>I2000122-001</v>
          </cell>
          <cell r="B2873" t="str">
            <v>Fixtures and fittings</v>
          </cell>
          <cell r="C2873">
            <v>1302</v>
          </cell>
          <cell r="D2873" t="str">
            <v>IS</v>
          </cell>
          <cell r="E2873" t="str">
            <v>N/A</v>
          </cell>
          <cell r="F2873">
            <v>600011</v>
          </cell>
          <cell r="G2873" t="str">
            <v>C.K.V.S.SYSTEM</v>
          </cell>
          <cell r="H2873" t="str">
            <v>HARDDISK REMOVEABLE RACK</v>
          </cell>
          <cell r="I2873">
            <v>36682</v>
          </cell>
          <cell r="J2873">
            <v>36709</v>
          </cell>
          <cell r="K2873">
            <v>1820</v>
          </cell>
          <cell r="L2873">
            <v>0</v>
          </cell>
          <cell r="M2873">
            <v>290</v>
          </cell>
          <cell r="N2873">
            <v>289</v>
          </cell>
          <cell r="O2873">
            <v>1</v>
          </cell>
          <cell r="R2873">
            <v>2.3266599999999998E-2</v>
          </cell>
          <cell r="S2873">
            <v>6.7473139999999994</v>
          </cell>
          <cell r="T2873">
            <v>6.7240473999999999</v>
          </cell>
          <cell r="U2873">
            <v>2.3266599999999471E-2</v>
          </cell>
          <cell r="W2873">
            <v>2000</v>
          </cell>
          <cell r="X2873">
            <v>7</v>
          </cell>
          <cell r="Y2873">
            <v>1.124702684335712</v>
          </cell>
          <cell r="Z2873">
            <v>1</v>
          </cell>
          <cell r="AA2873">
            <v>4</v>
          </cell>
          <cell r="AB2873">
            <v>0</v>
          </cell>
          <cell r="AC2873">
            <v>0.1</v>
          </cell>
          <cell r="AD2873">
            <v>0</v>
          </cell>
          <cell r="AH2873">
            <v>0</v>
          </cell>
        </row>
        <row r="2874">
          <cell r="A2874" t="str">
            <v>I2000123-000</v>
          </cell>
          <cell r="B2874" t="str">
            <v>Fixtures and fittings</v>
          </cell>
          <cell r="C2874">
            <v>1302</v>
          </cell>
          <cell r="D2874" t="str">
            <v>IS</v>
          </cell>
          <cell r="E2874" t="str">
            <v>C5XD11S</v>
          </cell>
          <cell r="F2874">
            <v>18380</v>
          </cell>
          <cell r="G2874" t="str">
            <v>DELL COMPUTER</v>
          </cell>
          <cell r="H2874" t="str">
            <v>DELL OPTIPLEX PC#2062</v>
          </cell>
          <cell r="I2874">
            <v>36685</v>
          </cell>
          <cell r="J2874">
            <v>36709</v>
          </cell>
          <cell r="K2874">
            <v>1820</v>
          </cell>
          <cell r="L2874">
            <v>0</v>
          </cell>
          <cell r="M2874">
            <v>40466</v>
          </cell>
          <cell r="N2874">
            <v>40465</v>
          </cell>
          <cell r="O2874">
            <v>1</v>
          </cell>
          <cell r="R2874">
            <v>2.3266599999999998E-2</v>
          </cell>
          <cell r="S2874">
            <v>941.50623559999997</v>
          </cell>
          <cell r="T2874">
            <v>941.48296899999991</v>
          </cell>
          <cell r="U2874">
            <v>2.3266600000056314E-2</v>
          </cell>
          <cell r="W2874">
            <v>2000</v>
          </cell>
          <cell r="X2874">
            <v>6</v>
          </cell>
          <cell r="Y2874">
            <v>0.59399999999999997</v>
          </cell>
          <cell r="Z2874">
            <v>0.91496858549838678</v>
          </cell>
          <cell r="AA2874">
            <v>5</v>
          </cell>
          <cell r="AB2874">
            <v>510</v>
          </cell>
          <cell r="AC2874">
            <v>0.05</v>
          </cell>
          <cell r="AD2874">
            <v>30</v>
          </cell>
          <cell r="AH2874">
            <v>0.5</v>
          </cell>
        </row>
        <row r="2875">
          <cell r="A2875" t="str">
            <v>I2000123-001</v>
          </cell>
          <cell r="B2875" t="str">
            <v>Fixtures and fittings</v>
          </cell>
          <cell r="C2875">
            <v>1302</v>
          </cell>
          <cell r="D2875" t="str">
            <v>IS</v>
          </cell>
          <cell r="E2875" t="str">
            <v>N/A</v>
          </cell>
          <cell r="F2875">
            <v>600011</v>
          </cell>
          <cell r="G2875" t="str">
            <v>C.K.V.S.SYSTEM</v>
          </cell>
          <cell r="H2875" t="str">
            <v>HARDDISK REMOVEABLE RACK</v>
          </cell>
          <cell r="I2875">
            <v>36682</v>
          </cell>
          <cell r="J2875">
            <v>36709</v>
          </cell>
          <cell r="K2875">
            <v>1820</v>
          </cell>
          <cell r="L2875">
            <v>0</v>
          </cell>
          <cell r="M2875">
            <v>290</v>
          </cell>
          <cell r="N2875">
            <v>289</v>
          </cell>
          <cell r="O2875">
            <v>1</v>
          </cell>
          <cell r="R2875">
            <v>2.36677E-2</v>
          </cell>
          <cell r="S2875">
            <v>6.8636330000000001</v>
          </cell>
          <cell r="T2875">
            <v>6.8399653000000002</v>
          </cell>
          <cell r="U2875">
            <v>2.3667699999999847E-2</v>
          </cell>
          <cell r="W2875">
            <v>2000</v>
          </cell>
          <cell r="X2875">
            <v>7</v>
          </cell>
          <cell r="Y2875">
            <v>1.124702684335712</v>
          </cell>
          <cell r="Z2875">
            <v>1</v>
          </cell>
          <cell r="AA2875">
            <v>4</v>
          </cell>
          <cell r="AB2875">
            <v>0</v>
          </cell>
          <cell r="AC2875">
            <v>0.1</v>
          </cell>
          <cell r="AD2875">
            <v>0</v>
          </cell>
          <cell r="AH2875">
            <v>0</v>
          </cell>
        </row>
        <row r="2876">
          <cell r="A2876" t="str">
            <v>I2000124-000</v>
          </cell>
          <cell r="B2876" t="str">
            <v>Fixtures and fittings</v>
          </cell>
          <cell r="C2876">
            <v>1302</v>
          </cell>
          <cell r="D2876" t="str">
            <v>IS</v>
          </cell>
          <cell r="E2876" t="str">
            <v>65XD11S</v>
          </cell>
          <cell r="F2876">
            <v>18380</v>
          </cell>
          <cell r="G2876" t="str">
            <v>DELL COMPUTER</v>
          </cell>
          <cell r="H2876" t="str">
            <v>DELL OPTIPLEX PC#2063</v>
          </cell>
          <cell r="I2876">
            <v>36685</v>
          </cell>
          <cell r="J2876">
            <v>36709</v>
          </cell>
          <cell r="K2876">
            <v>1820</v>
          </cell>
          <cell r="L2876">
            <v>0</v>
          </cell>
          <cell r="M2876">
            <v>40466</v>
          </cell>
          <cell r="N2876">
            <v>40465</v>
          </cell>
          <cell r="O2876">
            <v>1</v>
          </cell>
          <cell r="R2876">
            <v>2.36677E-2</v>
          </cell>
          <cell r="S2876">
            <v>957.73714819999998</v>
          </cell>
          <cell r="T2876">
            <v>957.71348049999995</v>
          </cell>
          <cell r="U2876">
            <v>2.366770000003271E-2</v>
          </cell>
          <cell r="W2876">
            <v>2000</v>
          </cell>
          <cell r="X2876">
            <v>6</v>
          </cell>
          <cell r="Y2876">
            <v>0.59399999999999997</v>
          </cell>
          <cell r="Z2876">
            <v>0.91496858549838678</v>
          </cell>
          <cell r="AA2876">
            <v>5</v>
          </cell>
          <cell r="AB2876">
            <v>520</v>
          </cell>
          <cell r="AC2876">
            <v>0.05</v>
          </cell>
          <cell r="AD2876">
            <v>30</v>
          </cell>
          <cell r="AH2876">
            <v>0.5</v>
          </cell>
        </row>
        <row r="2877">
          <cell r="A2877" t="str">
            <v>I2000124-001</v>
          </cell>
          <cell r="B2877" t="str">
            <v>Fixtures and fittings</v>
          </cell>
          <cell r="C2877">
            <v>1302</v>
          </cell>
          <cell r="D2877" t="str">
            <v>IS</v>
          </cell>
          <cell r="E2877" t="str">
            <v>N/A</v>
          </cell>
          <cell r="F2877">
            <v>600011</v>
          </cell>
          <cell r="G2877" t="str">
            <v>C.K.V.S.SYSTEM</v>
          </cell>
          <cell r="H2877" t="str">
            <v>HARDDISK REMOVEABLE RACK</v>
          </cell>
          <cell r="I2877">
            <v>36682</v>
          </cell>
          <cell r="J2877">
            <v>36709</v>
          </cell>
          <cell r="K2877">
            <v>1820</v>
          </cell>
          <cell r="L2877">
            <v>0</v>
          </cell>
          <cell r="M2877">
            <v>290</v>
          </cell>
          <cell r="N2877">
            <v>289</v>
          </cell>
          <cell r="O2877">
            <v>1</v>
          </cell>
          <cell r="R2877">
            <v>2.36677E-2</v>
          </cell>
          <cell r="S2877">
            <v>6.8636330000000001</v>
          </cell>
          <cell r="T2877">
            <v>6.8399653000000002</v>
          </cell>
          <cell r="U2877">
            <v>2.3667699999999847E-2</v>
          </cell>
          <cell r="W2877">
            <v>2000</v>
          </cell>
          <cell r="X2877">
            <v>7</v>
          </cell>
          <cell r="Y2877">
            <v>1.124702684335712</v>
          </cell>
          <cell r="Z2877">
            <v>1</v>
          </cell>
          <cell r="AA2877">
            <v>4</v>
          </cell>
          <cell r="AB2877">
            <v>0</v>
          </cell>
          <cell r="AC2877">
            <v>0.1</v>
          </cell>
          <cell r="AD2877">
            <v>0</v>
          </cell>
          <cell r="AH2877">
            <v>0</v>
          </cell>
        </row>
        <row r="2878">
          <cell r="A2878" t="str">
            <v>I2000125-000</v>
          </cell>
          <cell r="B2878" t="str">
            <v>Fixtures and fittings</v>
          </cell>
          <cell r="C2878">
            <v>1302</v>
          </cell>
          <cell r="D2878" t="str">
            <v>IS</v>
          </cell>
          <cell r="E2878" t="str">
            <v>B5XD11S</v>
          </cell>
          <cell r="F2878">
            <v>18380</v>
          </cell>
          <cell r="G2878" t="str">
            <v>DELL COMPUTER</v>
          </cell>
          <cell r="H2878" t="str">
            <v>DELL OPTIPLEX PC#2064</v>
          </cell>
          <cell r="I2878">
            <v>36685</v>
          </cell>
          <cell r="J2878">
            <v>36709</v>
          </cell>
          <cell r="K2878">
            <v>1820</v>
          </cell>
          <cell r="L2878">
            <v>0</v>
          </cell>
          <cell r="M2878">
            <v>40466</v>
          </cell>
          <cell r="N2878">
            <v>40465</v>
          </cell>
          <cell r="O2878">
            <v>1</v>
          </cell>
          <cell r="R2878">
            <v>2.3953800000000001E-2</v>
          </cell>
          <cell r="S2878">
            <v>969.31447079999998</v>
          </cell>
          <cell r="T2878">
            <v>969.29051700000002</v>
          </cell>
          <cell r="U2878">
            <v>2.3953799999958392E-2</v>
          </cell>
          <cell r="W2878">
            <v>2000</v>
          </cell>
          <cell r="X2878">
            <v>6</v>
          </cell>
          <cell r="Y2878">
            <v>0.59399999999999997</v>
          </cell>
          <cell r="Z2878">
            <v>0.91496858549838678</v>
          </cell>
          <cell r="AA2878">
            <v>5</v>
          </cell>
          <cell r="AB2878">
            <v>530</v>
          </cell>
          <cell r="AC2878">
            <v>0.05</v>
          </cell>
          <cell r="AD2878">
            <v>30</v>
          </cell>
          <cell r="AH2878">
            <v>0.5</v>
          </cell>
        </row>
        <row r="2879">
          <cell r="A2879" t="str">
            <v>I2000125-001</v>
          </cell>
          <cell r="B2879" t="str">
            <v>Fixtures and fittings</v>
          </cell>
          <cell r="C2879">
            <v>1302</v>
          </cell>
          <cell r="D2879" t="str">
            <v>IS</v>
          </cell>
          <cell r="E2879" t="str">
            <v>N/A</v>
          </cell>
          <cell r="F2879">
            <v>600011</v>
          </cell>
          <cell r="G2879" t="str">
            <v>C.K.V.S.SYSTEM</v>
          </cell>
          <cell r="H2879" t="str">
            <v>HARDDISK REMOVEABLE RACK</v>
          </cell>
          <cell r="I2879">
            <v>36682</v>
          </cell>
          <cell r="J2879">
            <v>36709</v>
          </cell>
          <cell r="K2879">
            <v>1820</v>
          </cell>
          <cell r="L2879">
            <v>0</v>
          </cell>
          <cell r="M2879">
            <v>290</v>
          </cell>
          <cell r="N2879">
            <v>289</v>
          </cell>
          <cell r="O2879">
            <v>1</v>
          </cell>
          <cell r="R2879">
            <v>2.3953800000000001E-2</v>
          </cell>
          <cell r="S2879">
            <v>6.9466020000000004</v>
          </cell>
          <cell r="T2879">
            <v>6.9226482000000003</v>
          </cell>
          <cell r="U2879">
            <v>2.3953800000000136E-2</v>
          </cell>
          <cell r="W2879">
            <v>2000</v>
          </cell>
          <cell r="X2879">
            <v>7</v>
          </cell>
          <cell r="Y2879">
            <v>1.124702684335712</v>
          </cell>
          <cell r="Z2879">
            <v>1</v>
          </cell>
          <cell r="AA2879">
            <v>4</v>
          </cell>
          <cell r="AB2879">
            <v>0</v>
          </cell>
          <cell r="AC2879">
            <v>0.1</v>
          </cell>
          <cell r="AD2879">
            <v>0</v>
          </cell>
          <cell r="AH2879">
            <v>0</v>
          </cell>
        </row>
        <row r="2880">
          <cell r="A2880" t="str">
            <v>I2000126-000</v>
          </cell>
          <cell r="B2880" t="str">
            <v>Fixtures and fittings</v>
          </cell>
          <cell r="C2880">
            <v>1302</v>
          </cell>
          <cell r="D2880" t="str">
            <v>IS</v>
          </cell>
          <cell r="E2880" t="str">
            <v>47XD11S</v>
          </cell>
          <cell r="F2880">
            <v>18409</v>
          </cell>
          <cell r="G2880" t="str">
            <v>DELL COMPUTER</v>
          </cell>
          <cell r="H2880" t="str">
            <v>DELL OPTIPLEX PC#2065</v>
          </cell>
          <cell r="I2880">
            <v>36686</v>
          </cell>
          <cell r="J2880">
            <v>36709</v>
          </cell>
          <cell r="K2880">
            <v>1820</v>
          </cell>
          <cell r="L2880">
            <v>0</v>
          </cell>
          <cell r="M2880">
            <v>40466</v>
          </cell>
          <cell r="N2880">
            <v>40465</v>
          </cell>
          <cell r="O2880">
            <v>1</v>
          </cell>
          <cell r="R2880">
            <v>2.3953800000000001E-2</v>
          </cell>
          <cell r="S2880">
            <v>969.31447079999998</v>
          </cell>
          <cell r="T2880">
            <v>969.29051700000002</v>
          </cell>
          <cell r="U2880">
            <v>2.3953799999958392E-2</v>
          </cell>
          <cell r="W2880">
            <v>2000</v>
          </cell>
          <cell r="X2880">
            <v>6</v>
          </cell>
          <cell r="Y2880">
            <v>0.59399999999999997</v>
          </cell>
          <cell r="Z2880">
            <v>0.91496858549838678</v>
          </cell>
          <cell r="AA2880">
            <v>5</v>
          </cell>
          <cell r="AB2880">
            <v>530</v>
          </cell>
          <cell r="AC2880">
            <v>0.05</v>
          </cell>
          <cell r="AD2880">
            <v>30</v>
          </cell>
          <cell r="AH2880">
            <v>0.5</v>
          </cell>
        </row>
        <row r="2881">
          <cell r="A2881" t="str">
            <v>I2000126-001</v>
          </cell>
          <cell r="B2881" t="str">
            <v>Fixtures and fittings</v>
          </cell>
          <cell r="C2881">
            <v>1302</v>
          </cell>
          <cell r="D2881" t="str">
            <v>IS</v>
          </cell>
          <cell r="E2881" t="str">
            <v>N/A</v>
          </cell>
          <cell r="F2881">
            <v>600011</v>
          </cell>
          <cell r="G2881" t="str">
            <v>C.K.V.S.SYSTEM</v>
          </cell>
          <cell r="H2881" t="str">
            <v>HARDDISK REMOVEABLE RACK</v>
          </cell>
          <cell r="I2881">
            <v>36682</v>
          </cell>
          <cell r="J2881">
            <v>36709</v>
          </cell>
          <cell r="K2881">
            <v>1820</v>
          </cell>
          <cell r="L2881">
            <v>0</v>
          </cell>
          <cell r="M2881">
            <v>290</v>
          </cell>
          <cell r="N2881">
            <v>289</v>
          </cell>
          <cell r="O2881">
            <v>1</v>
          </cell>
          <cell r="R2881">
            <v>2.3943800000000001E-2</v>
          </cell>
          <cell r="S2881">
            <v>6.943702</v>
          </cell>
          <cell r="T2881">
            <v>6.9197582000000004</v>
          </cell>
          <cell r="U2881">
            <v>2.3943799999999626E-2</v>
          </cell>
          <cell r="W2881">
            <v>2000</v>
          </cell>
          <cell r="X2881">
            <v>7</v>
          </cell>
          <cell r="Y2881">
            <v>1.124702684335712</v>
          </cell>
          <cell r="Z2881">
            <v>1</v>
          </cell>
          <cell r="AA2881">
            <v>4</v>
          </cell>
          <cell r="AB2881">
            <v>0</v>
          </cell>
          <cell r="AC2881">
            <v>0.1</v>
          </cell>
          <cell r="AD2881">
            <v>0</v>
          </cell>
          <cell r="AH2881">
            <v>0</v>
          </cell>
        </row>
        <row r="2882">
          <cell r="A2882" t="str">
            <v>I2000127-000</v>
          </cell>
          <cell r="B2882" t="str">
            <v>Fixtures and fittings</v>
          </cell>
          <cell r="C2882">
            <v>1302</v>
          </cell>
          <cell r="D2882" t="str">
            <v>IS</v>
          </cell>
          <cell r="E2882" t="str">
            <v>27XD11S</v>
          </cell>
          <cell r="F2882">
            <v>18409</v>
          </cell>
          <cell r="G2882" t="str">
            <v>DELL COMPUTER</v>
          </cell>
          <cell r="H2882" t="str">
            <v>DELL OPTIPLEX PC#2066</v>
          </cell>
          <cell r="I2882">
            <v>36686</v>
          </cell>
          <cell r="J2882">
            <v>36709</v>
          </cell>
          <cell r="K2882">
            <v>1820</v>
          </cell>
          <cell r="L2882">
            <v>0</v>
          </cell>
          <cell r="M2882">
            <v>40466</v>
          </cell>
          <cell r="N2882">
            <v>40465</v>
          </cell>
          <cell r="O2882">
            <v>1</v>
          </cell>
          <cell r="R2882">
            <v>2.3943800000000001E-2</v>
          </cell>
          <cell r="S2882">
            <v>968.90981080000006</v>
          </cell>
          <cell r="T2882">
            <v>968.88586700000008</v>
          </cell>
          <cell r="U2882">
            <v>2.3943799999983639E-2</v>
          </cell>
          <cell r="W2882">
            <v>2000</v>
          </cell>
          <cell r="X2882">
            <v>6</v>
          </cell>
          <cell r="Y2882">
            <v>0.59399999999999997</v>
          </cell>
          <cell r="Z2882">
            <v>0.91496858549838678</v>
          </cell>
          <cell r="AA2882">
            <v>5</v>
          </cell>
          <cell r="AB2882">
            <v>530</v>
          </cell>
          <cell r="AC2882">
            <v>0.05</v>
          </cell>
          <cell r="AD2882">
            <v>30</v>
          </cell>
          <cell r="AH2882">
            <v>0.5</v>
          </cell>
        </row>
        <row r="2883">
          <cell r="A2883" t="str">
            <v>I2000127-001</v>
          </cell>
          <cell r="B2883" t="str">
            <v>Fixtures and fittings</v>
          </cell>
          <cell r="C2883">
            <v>1302</v>
          </cell>
          <cell r="D2883" t="str">
            <v>IS</v>
          </cell>
          <cell r="E2883" t="str">
            <v>N/A</v>
          </cell>
          <cell r="F2883">
            <v>600011</v>
          </cell>
          <cell r="G2883" t="str">
            <v>C.K.V.S.SYSTEM</v>
          </cell>
          <cell r="H2883" t="str">
            <v>HARDDISK REMOVEABLE RACK</v>
          </cell>
          <cell r="I2883">
            <v>36682</v>
          </cell>
          <cell r="J2883">
            <v>36709</v>
          </cell>
          <cell r="K2883">
            <v>1820</v>
          </cell>
          <cell r="L2883">
            <v>0</v>
          </cell>
          <cell r="M2883">
            <v>290</v>
          </cell>
          <cell r="N2883">
            <v>289</v>
          </cell>
          <cell r="O2883">
            <v>1</v>
          </cell>
          <cell r="R2883">
            <v>2.4629600000000001E-2</v>
          </cell>
          <cell r="S2883">
            <v>7.1425840000000003</v>
          </cell>
          <cell r="T2883">
            <v>7.1179544000000003</v>
          </cell>
          <cell r="U2883">
            <v>2.4629599999999918E-2</v>
          </cell>
          <cell r="W2883">
            <v>2000</v>
          </cell>
          <cell r="X2883">
            <v>7</v>
          </cell>
          <cell r="Y2883">
            <v>1.124702684335712</v>
          </cell>
          <cell r="Z2883">
            <v>1</v>
          </cell>
          <cell r="AA2883">
            <v>4</v>
          </cell>
          <cell r="AB2883">
            <v>0</v>
          </cell>
          <cell r="AC2883">
            <v>0.1</v>
          </cell>
          <cell r="AD2883">
            <v>0</v>
          </cell>
          <cell r="AH2883">
            <v>0</v>
          </cell>
        </row>
        <row r="2884">
          <cell r="A2884" t="str">
            <v>I2000128-000</v>
          </cell>
          <cell r="B2884" t="str">
            <v>Fixtures and fittings</v>
          </cell>
          <cell r="C2884">
            <v>1302</v>
          </cell>
          <cell r="D2884" t="str">
            <v>IS</v>
          </cell>
          <cell r="E2884" t="str">
            <v>37XD11S</v>
          </cell>
          <cell r="F2884">
            <v>18409</v>
          </cell>
          <cell r="G2884" t="str">
            <v>DELL COMPUTER</v>
          </cell>
          <cell r="H2884" t="str">
            <v>DELL OPTIPLEX PC#2067</v>
          </cell>
          <cell r="I2884">
            <v>36686</v>
          </cell>
          <cell r="J2884">
            <v>36709</v>
          </cell>
          <cell r="K2884">
            <v>1820</v>
          </cell>
          <cell r="L2884">
            <v>0</v>
          </cell>
          <cell r="M2884">
            <v>40466</v>
          </cell>
          <cell r="N2884">
            <v>40465</v>
          </cell>
          <cell r="O2884">
            <v>1</v>
          </cell>
          <cell r="R2884">
            <v>2.49973E-2</v>
          </cell>
          <cell r="S2884">
            <v>1011.5407418</v>
          </cell>
          <cell r="T2884">
            <v>1011.5157445</v>
          </cell>
          <cell r="U2884">
            <v>2.4997299999995448E-2</v>
          </cell>
          <cell r="W2884">
            <v>2000</v>
          </cell>
          <cell r="X2884">
            <v>6</v>
          </cell>
          <cell r="Y2884">
            <v>0.59399999999999997</v>
          </cell>
          <cell r="Z2884">
            <v>0.91496858549838678</v>
          </cell>
          <cell r="AA2884">
            <v>5</v>
          </cell>
          <cell r="AB2884">
            <v>550</v>
          </cell>
          <cell r="AC2884">
            <v>0.05</v>
          </cell>
          <cell r="AD2884">
            <v>30</v>
          </cell>
          <cell r="AH2884">
            <v>0.5</v>
          </cell>
        </row>
        <row r="2885">
          <cell r="A2885" t="str">
            <v>I2000128-001</v>
          </cell>
          <cell r="B2885" t="str">
            <v>Fixtures and fittings</v>
          </cell>
          <cell r="C2885">
            <v>1302</v>
          </cell>
          <cell r="D2885" t="str">
            <v>IS</v>
          </cell>
          <cell r="E2885" t="str">
            <v>N/A</v>
          </cell>
          <cell r="F2885">
            <v>600011</v>
          </cell>
          <cell r="G2885" t="str">
            <v>C.K.V.S.SYSTEM</v>
          </cell>
          <cell r="H2885" t="str">
            <v>HARDDISK REMOVEABLE RACK</v>
          </cell>
          <cell r="I2885">
            <v>36682</v>
          </cell>
          <cell r="J2885">
            <v>36709</v>
          </cell>
          <cell r="K2885">
            <v>1820</v>
          </cell>
          <cell r="L2885">
            <v>0</v>
          </cell>
          <cell r="M2885">
            <v>290</v>
          </cell>
          <cell r="N2885">
            <v>289</v>
          </cell>
          <cell r="O2885">
            <v>1</v>
          </cell>
          <cell r="R2885">
            <v>2.49973E-2</v>
          </cell>
          <cell r="S2885">
            <v>7.2492169999999998</v>
          </cell>
          <cell r="T2885">
            <v>7.2242196999999999</v>
          </cell>
          <cell r="U2885">
            <v>2.4997299999999889E-2</v>
          </cell>
          <cell r="W2885">
            <v>2000</v>
          </cell>
          <cell r="X2885">
            <v>7</v>
          </cell>
          <cell r="Y2885">
            <v>1.124702684335712</v>
          </cell>
          <cell r="Z2885">
            <v>1</v>
          </cell>
          <cell r="AA2885">
            <v>4</v>
          </cell>
          <cell r="AB2885">
            <v>0</v>
          </cell>
          <cell r="AC2885">
            <v>0.1</v>
          </cell>
          <cell r="AD2885">
            <v>0</v>
          </cell>
          <cell r="AH2885">
            <v>0</v>
          </cell>
        </row>
        <row r="2886">
          <cell r="A2886" t="str">
            <v>I2000129-000</v>
          </cell>
          <cell r="B2886" t="str">
            <v>Fixtures and fittings</v>
          </cell>
          <cell r="C2886">
            <v>1302</v>
          </cell>
          <cell r="D2886" t="str">
            <v>IS</v>
          </cell>
          <cell r="E2886" t="str">
            <v>H6XD11S</v>
          </cell>
          <cell r="F2886">
            <v>18409</v>
          </cell>
          <cell r="G2886" t="str">
            <v>DELL COMPUTER</v>
          </cell>
          <cell r="H2886" t="str">
            <v>DELL OPTIPLEX PC#2068</v>
          </cell>
          <cell r="I2886">
            <v>36686</v>
          </cell>
          <cell r="J2886">
            <v>36709</v>
          </cell>
          <cell r="K2886">
            <v>1820</v>
          </cell>
          <cell r="L2886">
            <v>0</v>
          </cell>
          <cell r="M2886">
            <v>40466</v>
          </cell>
          <cell r="N2886">
            <v>40465</v>
          </cell>
          <cell r="O2886">
            <v>1</v>
          </cell>
          <cell r="R2886">
            <v>2.3879500000000001E-2</v>
          </cell>
          <cell r="S2886">
            <v>966.30784700000004</v>
          </cell>
          <cell r="T2886">
            <v>966.28396750000002</v>
          </cell>
          <cell r="U2886">
            <v>2.3879500000020926E-2</v>
          </cell>
          <cell r="W2886">
            <v>2000</v>
          </cell>
          <cell r="X2886">
            <v>6</v>
          </cell>
          <cell r="Y2886">
            <v>0.59399999999999997</v>
          </cell>
          <cell r="Z2886">
            <v>0.91496858549838678</v>
          </cell>
          <cell r="AA2886">
            <v>5</v>
          </cell>
          <cell r="AB2886">
            <v>530</v>
          </cell>
          <cell r="AC2886">
            <v>0.05</v>
          </cell>
          <cell r="AD2886">
            <v>30</v>
          </cell>
          <cell r="AH2886">
            <v>0.5</v>
          </cell>
        </row>
        <row r="2887">
          <cell r="A2887" t="str">
            <v>I2000129-001</v>
          </cell>
          <cell r="B2887" t="str">
            <v>Fixtures and fittings</v>
          </cell>
          <cell r="C2887">
            <v>1302</v>
          </cell>
          <cell r="D2887" t="str">
            <v>IS</v>
          </cell>
          <cell r="E2887" t="str">
            <v>N/A</v>
          </cell>
          <cell r="F2887">
            <v>600011</v>
          </cell>
          <cell r="G2887" t="str">
            <v>C.K.V.S.SYSTEM</v>
          </cell>
          <cell r="H2887" t="str">
            <v>HARDDISK REMOVEABLE RACK</v>
          </cell>
          <cell r="I2887">
            <v>36682</v>
          </cell>
          <cell r="J2887">
            <v>36709</v>
          </cell>
          <cell r="K2887">
            <v>1820</v>
          </cell>
          <cell r="L2887">
            <v>0</v>
          </cell>
          <cell r="M2887">
            <v>290</v>
          </cell>
          <cell r="N2887">
            <v>289</v>
          </cell>
          <cell r="O2887">
            <v>1</v>
          </cell>
          <cell r="R2887">
            <v>2.3943800000000001E-2</v>
          </cell>
          <cell r="S2887">
            <v>6.943702</v>
          </cell>
          <cell r="T2887">
            <v>6.9197582000000004</v>
          </cell>
          <cell r="U2887">
            <v>2.3943799999999626E-2</v>
          </cell>
          <cell r="W2887">
            <v>2000</v>
          </cell>
          <cell r="X2887">
            <v>7</v>
          </cell>
          <cell r="Y2887">
            <v>1.124702684335712</v>
          </cell>
          <cell r="Z2887">
            <v>1</v>
          </cell>
          <cell r="AA2887">
            <v>4</v>
          </cell>
          <cell r="AB2887">
            <v>0</v>
          </cell>
          <cell r="AC2887">
            <v>0.1</v>
          </cell>
          <cell r="AD2887">
            <v>0</v>
          </cell>
          <cell r="AH2887">
            <v>0</v>
          </cell>
        </row>
        <row r="2888">
          <cell r="A2888" t="str">
            <v>I2000130-000</v>
          </cell>
          <cell r="B2888" t="str">
            <v>Fixtures and fittings</v>
          </cell>
          <cell r="C2888">
            <v>1302</v>
          </cell>
          <cell r="D2888" t="str">
            <v>IS</v>
          </cell>
          <cell r="E2888" t="str">
            <v>J6XD11S</v>
          </cell>
          <cell r="F2888">
            <v>18409</v>
          </cell>
          <cell r="G2888" t="str">
            <v>DELL COMPUTER</v>
          </cell>
          <cell r="H2888" t="str">
            <v>DELL OPTIPLEX PC#2069</v>
          </cell>
          <cell r="I2888">
            <v>36686</v>
          </cell>
          <cell r="J2888">
            <v>36709</v>
          </cell>
          <cell r="K2888">
            <v>1820</v>
          </cell>
          <cell r="L2888">
            <v>0</v>
          </cell>
          <cell r="M2888">
            <v>40466</v>
          </cell>
          <cell r="N2888">
            <v>40465</v>
          </cell>
          <cell r="O2888">
            <v>1</v>
          </cell>
          <cell r="R2888">
            <v>2.3943800000000001E-2</v>
          </cell>
          <cell r="S2888">
            <v>968.90981080000006</v>
          </cell>
          <cell r="T2888">
            <v>968.88586700000008</v>
          </cell>
          <cell r="U2888">
            <v>2.3943799999983639E-2</v>
          </cell>
          <cell r="W2888">
            <v>2000</v>
          </cell>
          <cell r="X2888">
            <v>6</v>
          </cell>
          <cell r="Y2888">
            <v>0.59399999999999997</v>
          </cell>
          <cell r="Z2888">
            <v>0.91496858549838678</v>
          </cell>
          <cell r="AA2888">
            <v>5</v>
          </cell>
          <cell r="AB2888">
            <v>530</v>
          </cell>
          <cell r="AC2888">
            <v>0.05</v>
          </cell>
          <cell r="AD2888">
            <v>30</v>
          </cell>
          <cell r="AH2888">
            <v>0.5</v>
          </cell>
        </row>
        <row r="2889">
          <cell r="A2889" t="str">
            <v>I2000130-001</v>
          </cell>
          <cell r="B2889" t="str">
            <v>Fixtures and fittings</v>
          </cell>
          <cell r="C2889">
            <v>1302</v>
          </cell>
          <cell r="D2889" t="str">
            <v>IS</v>
          </cell>
          <cell r="E2889" t="str">
            <v>N/A</v>
          </cell>
          <cell r="F2889">
            <v>600011</v>
          </cell>
          <cell r="G2889" t="str">
            <v>C.K.V.S.SYSTEM</v>
          </cell>
          <cell r="H2889" t="str">
            <v>HARDDISK REMOVEABLE RACK</v>
          </cell>
          <cell r="I2889">
            <v>36682</v>
          </cell>
          <cell r="J2889">
            <v>36709</v>
          </cell>
          <cell r="K2889">
            <v>1820</v>
          </cell>
          <cell r="L2889">
            <v>0</v>
          </cell>
          <cell r="M2889">
            <v>290</v>
          </cell>
          <cell r="N2889">
            <v>289</v>
          </cell>
          <cell r="O2889">
            <v>1</v>
          </cell>
          <cell r="R2889">
            <v>2.3943800000000001E-2</v>
          </cell>
          <cell r="S2889">
            <v>6.943702</v>
          </cell>
          <cell r="T2889">
            <v>6.9197582000000004</v>
          </cell>
          <cell r="U2889">
            <v>2.3943799999999626E-2</v>
          </cell>
          <cell r="W2889">
            <v>2000</v>
          </cell>
          <cell r="X2889">
            <v>7</v>
          </cell>
          <cell r="Y2889">
            <v>1.124702684335712</v>
          </cell>
          <cell r="Z2889">
            <v>1</v>
          </cell>
          <cell r="AA2889">
            <v>4</v>
          </cell>
          <cell r="AB2889">
            <v>0</v>
          </cell>
          <cell r="AC2889">
            <v>0.1</v>
          </cell>
          <cell r="AD2889">
            <v>0</v>
          </cell>
          <cell r="AH2889">
            <v>0</v>
          </cell>
        </row>
        <row r="2890">
          <cell r="A2890" t="str">
            <v>I2000131-000</v>
          </cell>
          <cell r="B2890" t="str">
            <v>Fixtures and fittings</v>
          </cell>
          <cell r="C2890">
            <v>1302</v>
          </cell>
          <cell r="D2890" t="str">
            <v>IS</v>
          </cell>
          <cell r="E2890" t="str">
            <v>17XD11S</v>
          </cell>
          <cell r="F2890">
            <v>18409</v>
          </cell>
          <cell r="G2890" t="str">
            <v>DELL COMPUTER</v>
          </cell>
          <cell r="H2890" t="str">
            <v>DELL OPTIPLEX PC#2070</v>
          </cell>
          <cell r="I2890">
            <v>36686</v>
          </cell>
          <cell r="J2890">
            <v>36709</v>
          </cell>
          <cell r="K2890">
            <v>1820</v>
          </cell>
          <cell r="L2890">
            <v>0</v>
          </cell>
          <cell r="M2890">
            <v>40466</v>
          </cell>
          <cell r="N2890">
            <v>40465</v>
          </cell>
          <cell r="O2890">
            <v>1</v>
          </cell>
          <cell r="R2890">
            <v>2.3943800000000001E-2</v>
          </cell>
          <cell r="S2890">
            <v>968.90981080000006</v>
          </cell>
          <cell r="T2890">
            <v>968.88586700000008</v>
          </cell>
          <cell r="U2890">
            <v>2.3943799999983639E-2</v>
          </cell>
          <cell r="W2890">
            <v>2000</v>
          </cell>
          <cell r="X2890">
            <v>6</v>
          </cell>
          <cell r="Y2890">
            <v>0.59399999999999997</v>
          </cell>
          <cell r="Z2890">
            <v>0.91496858549838678</v>
          </cell>
          <cell r="AA2890">
            <v>5</v>
          </cell>
          <cell r="AB2890">
            <v>530</v>
          </cell>
          <cell r="AC2890">
            <v>0.05</v>
          </cell>
          <cell r="AD2890">
            <v>30</v>
          </cell>
          <cell r="AH2890">
            <v>0.5</v>
          </cell>
        </row>
        <row r="2891">
          <cell r="A2891" t="str">
            <v>I2000131-001</v>
          </cell>
          <cell r="B2891" t="str">
            <v>Fixtures and fittings</v>
          </cell>
          <cell r="C2891">
            <v>1302</v>
          </cell>
          <cell r="D2891" t="str">
            <v>IS</v>
          </cell>
          <cell r="E2891" t="str">
            <v>N/A</v>
          </cell>
          <cell r="F2891">
            <v>600011</v>
          </cell>
          <cell r="G2891" t="str">
            <v>C.K.V.S.SYSTEM</v>
          </cell>
          <cell r="H2891" t="str">
            <v>HARDDISK REMOVEABLE RACK</v>
          </cell>
          <cell r="I2891">
            <v>36682</v>
          </cell>
          <cell r="J2891">
            <v>36709</v>
          </cell>
          <cell r="K2891">
            <v>1820</v>
          </cell>
          <cell r="L2891">
            <v>0</v>
          </cell>
          <cell r="M2891">
            <v>290</v>
          </cell>
          <cell r="N2891">
            <v>289</v>
          </cell>
          <cell r="O2891">
            <v>1</v>
          </cell>
          <cell r="R2891">
            <v>2.3943800000000001E-2</v>
          </cell>
          <cell r="S2891">
            <v>6.943702</v>
          </cell>
          <cell r="T2891">
            <v>6.9197582000000004</v>
          </cell>
          <cell r="U2891">
            <v>2.3943799999999626E-2</v>
          </cell>
          <cell r="W2891">
            <v>2000</v>
          </cell>
          <cell r="X2891">
            <v>7</v>
          </cell>
          <cell r="Y2891">
            <v>1.124702684335712</v>
          </cell>
          <cell r="Z2891">
            <v>1</v>
          </cell>
          <cell r="AA2891">
            <v>4</v>
          </cell>
          <cell r="AB2891">
            <v>0</v>
          </cell>
          <cell r="AC2891">
            <v>0.1</v>
          </cell>
          <cell r="AD2891">
            <v>0</v>
          </cell>
          <cell r="AH2891">
            <v>0</v>
          </cell>
        </row>
        <row r="2892">
          <cell r="A2892" t="str">
            <v>I2000132-000</v>
          </cell>
          <cell r="B2892" t="str">
            <v>Fixtures and fittings</v>
          </cell>
          <cell r="C2892">
            <v>1302</v>
          </cell>
          <cell r="D2892" t="str">
            <v>IS</v>
          </cell>
          <cell r="E2892" t="str">
            <v>57XD11S</v>
          </cell>
          <cell r="F2892">
            <v>18409</v>
          </cell>
          <cell r="G2892" t="str">
            <v>DELL COMPUTER</v>
          </cell>
          <cell r="H2892" t="str">
            <v>DELL OPTIPLEX PC#2071</v>
          </cell>
          <cell r="I2892">
            <v>36686</v>
          </cell>
          <cell r="J2892">
            <v>36709</v>
          </cell>
          <cell r="K2892">
            <v>1820</v>
          </cell>
          <cell r="L2892">
            <v>0</v>
          </cell>
          <cell r="M2892">
            <v>40466</v>
          </cell>
          <cell r="N2892">
            <v>40465</v>
          </cell>
          <cell r="O2892">
            <v>1</v>
          </cell>
          <cell r="R2892">
            <v>2.3943800000000001E-2</v>
          </cell>
          <cell r="S2892">
            <v>968.90981080000006</v>
          </cell>
          <cell r="T2892">
            <v>968.88586700000008</v>
          </cell>
          <cell r="U2892">
            <v>2.3943799999983639E-2</v>
          </cell>
          <cell r="W2892">
            <v>2000</v>
          </cell>
          <cell r="X2892">
            <v>6</v>
          </cell>
          <cell r="Y2892">
            <v>0.59399999999999997</v>
          </cell>
          <cell r="Z2892">
            <v>0.91496858549838678</v>
          </cell>
          <cell r="AA2892">
            <v>5</v>
          </cell>
          <cell r="AB2892">
            <v>530</v>
          </cell>
          <cell r="AC2892">
            <v>0.05</v>
          </cell>
          <cell r="AD2892">
            <v>30</v>
          </cell>
          <cell r="AH2892">
            <v>0.5</v>
          </cell>
        </row>
        <row r="2893">
          <cell r="A2893" t="str">
            <v>I2000132-001</v>
          </cell>
          <cell r="B2893" t="str">
            <v>Fixtures and fittings</v>
          </cell>
          <cell r="C2893">
            <v>1302</v>
          </cell>
          <cell r="D2893" t="str">
            <v>IS</v>
          </cell>
          <cell r="E2893" t="str">
            <v>N/A</v>
          </cell>
          <cell r="F2893">
            <v>600011</v>
          </cell>
          <cell r="G2893" t="str">
            <v>C.K.V.S.SYSTEM</v>
          </cell>
          <cell r="H2893" t="str">
            <v>HARDDISK REMOVEABLE RACK</v>
          </cell>
          <cell r="I2893">
            <v>36682</v>
          </cell>
          <cell r="J2893">
            <v>36709</v>
          </cell>
          <cell r="K2893">
            <v>1820</v>
          </cell>
          <cell r="L2893">
            <v>0</v>
          </cell>
          <cell r="M2893">
            <v>290</v>
          </cell>
          <cell r="N2893">
            <v>289</v>
          </cell>
          <cell r="O2893">
            <v>1</v>
          </cell>
          <cell r="R2893">
            <v>2.3943800000000001E-2</v>
          </cell>
          <cell r="S2893">
            <v>6.943702</v>
          </cell>
          <cell r="T2893">
            <v>6.9197582000000004</v>
          </cell>
          <cell r="U2893">
            <v>2.3943799999999626E-2</v>
          </cell>
          <cell r="W2893">
            <v>2000</v>
          </cell>
          <cell r="X2893">
            <v>7</v>
          </cell>
          <cell r="Y2893">
            <v>1.124702684335712</v>
          </cell>
          <cell r="Z2893">
            <v>1</v>
          </cell>
          <cell r="AA2893">
            <v>4</v>
          </cell>
          <cell r="AB2893">
            <v>0</v>
          </cell>
          <cell r="AC2893">
            <v>0.1</v>
          </cell>
          <cell r="AD2893">
            <v>0</v>
          </cell>
          <cell r="AH2893">
            <v>0</v>
          </cell>
        </row>
        <row r="2894">
          <cell r="A2894" t="str">
            <v>I2000133-000</v>
          </cell>
          <cell r="B2894" t="str">
            <v>Fixtures and fittings</v>
          </cell>
          <cell r="C2894">
            <v>1302</v>
          </cell>
          <cell r="D2894" t="str">
            <v>IS</v>
          </cell>
          <cell r="E2894" t="str">
            <v>G6XD11S</v>
          </cell>
          <cell r="F2894">
            <v>18409</v>
          </cell>
          <cell r="G2894" t="str">
            <v>DELL COMPUTER</v>
          </cell>
          <cell r="H2894" t="str">
            <v>DELL OPTIPLEX PC#2072</v>
          </cell>
          <cell r="I2894">
            <v>36686</v>
          </cell>
          <cell r="J2894">
            <v>36709</v>
          </cell>
          <cell r="K2894">
            <v>1820</v>
          </cell>
          <cell r="L2894">
            <v>0</v>
          </cell>
          <cell r="M2894">
            <v>40466</v>
          </cell>
          <cell r="N2894">
            <v>40465</v>
          </cell>
          <cell r="O2894">
            <v>1</v>
          </cell>
          <cell r="R2894">
            <v>2.3943800000000001E-2</v>
          </cell>
          <cell r="S2894">
            <v>968.90981080000006</v>
          </cell>
          <cell r="T2894">
            <v>968.88586700000008</v>
          </cell>
          <cell r="U2894">
            <v>2.3943799999983639E-2</v>
          </cell>
          <cell r="W2894">
            <v>2000</v>
          </cell>
          <cell r="X2894">
            <v>6</v>
          </cell>
          <cell r="Y2894">
            <v>0.59399999999999997</v>
          </cell>
          <cell r="Z2894">
            <v>0.91496858549838678</v>
          </cell>
          <cell r="AA2894">
            <v>5</v>
          </cell>
          <cell r="AB2894">
            <v>530</v>
          </cell>
          <cell r="AC2894">
            <v>0.05</v>
          </cell>
          <cell r="AD2894">
            <v>30</v>
          </cell>
          <cell r="AH2894">
            <v>0.5</v>
          </cell>
        </row>
        <row r="2895">
          <cell r="A2895" t="str">
            <v>I2000133-001</v>
          </cell>
          <cell r="B2895" t="str">
            <v>Fixtures and fittings</v>
          </cell>
          <cell r="C2895">
            <v>1302</v>
          </cell>
          <cell r="D2895" t="str">
            <v>IS</v>
          </cell>
          <cell r="E2895" t="str">
            <v>N/A</v>
          </cell>
          <cell r="F2895">
            <v>600011</v>
          </cell>
          <cell r="G2895" t="str">
            <v>C.K.V.S.SYSTEM</v>
          </cell>
          <cell r="H2895" t="str">
            <v>HARDDISK REMOVEABLE RACK</v>
          </cell>
          <cell r="I2895">
            <v>36682</v>
          </cell>
          <cell r="J2895">
            <v>36709</v>
          </cell>
          <cell r="K2895">
            <v>1820</v>
          </cell>
          <cell r="L2895">
            <v>0</v>
          </cell>
          <cell r="M2895">
            <v>290</v>
          </cell>
          <cell r="N2895">
            <v>289</v>
          </cell>
          <cell r="O2895">
            <v>1</v>
          </cell>
          <cell r="R2895">
            <v>2.3943800000000001E-2</v>
          </cell>
          <cell r="S2895">
            <v>6.943702</v>
          </cell>
          <cell r="T2895">
            <v>6.9197582000000004</v>
          </cell>
          <cell r="U2895">
            <v>2.3943799999999626E-2</v>
          </cell>
          <cell r="W2895">
            <v>2000</v>
          </cell>
          <cell r="X2895">
            <v>7</v>
          </cell>
          <cell r="Y2895">
            <v>1.124702684335712</v>
          </cell>
          <cell r="Z2895">
            <v>1</v>
          </cell>
          <cell r="AA2895">
            <v>4</v>
          </cell>
          <cell r="AB2895">
            <v>0</v>
          </cell>
          <cell r="AC2895">
            <v>0.1</v>
          </cell>
          <cell r="AD2895">
            <v>0</v>
          </cell>
          <cell r="AH2895">
            <v>0</v>
          </cell>
        </row>
        <row r="2896">
          <cell r="A2896" t="str">
            <v>I2000134-000</v>
          </cell>
          <cell r="B2896" t="str">
            <v>Fixtures and fittings</v>
          </cell>
          <cell r="C2896">
            <v>1302</v>
          </cell>
          <cell r="D2896" t="str">
            <v>IS</v>
          </cell>
          <cell r="E2896" t="str">
            <v>97XD11S</v>
          </cell>
          <cell r="F2896">
            <v>18417</v>
          </cell>
          <cell r="G2896" t="str">
            <v>DELL COMPUTER</v>
          </cell>
          <cell r="H2896" t="str">
            <v>DELL OPTIPLEX PC#2073</v>
          </cell>
          <cell r="I2896">
            <v>36686</v>
          </cell>
          <cell r="J2896">
            <v>36709</v>
          </cell>
          <cell r="K2896">
            <v>1820</v>
          </cell>
          <cell r="L2896">
            <v>0</v>
          </cell>
          <cell r="M2896">
            <v>40466</v>
          </cell>
          <cell r="N2896">
            <v>40465</v>
          </cell>
          <cell r="O2896">
            <v>1</v>
          </cell>
          <cell r="R2896">
            <v>2.3943800000000001E-2</v>
          </cell>
          <cell r="S2896">
            <v>968.90981080000006</v>
          </cell>
          <cell r="T2896">
            <v>968.88586700000008</v>
          </cell>
          <cell r="U2896">
            <v>2.3943799999983639E-2</v>
          </cell>
          <cell r="W2896">
            <v>2000</v>
          </cell>
          <cell r="X2896">
            <v>6</v>
          </cell>
          <cell r="Y2896">
            <v>0.59399999999999997</v>
          </cell>
          <cell r="Z2896">
            <v>0.91496858549838678</v>
          </cell>
          <cell r="AA2896">
            <v>5</v>
          </cell>
          <cell r="AB2896">
            <v>530</v>
          </cell>
          <cell r="AC2896">
            <v>0.05</v>
          </cell>
          <cell r="AD2896">
            <v>30</v>
          </cell>
          <cell r="AH2896">
            <v>0.5</v>
          </cell>
        </row>
        <row r="2897">
          <cell r="A2897" t="str">
            <v>I2000134-001</v>
          </cell>
          <cell r="B2897" t="str">
            <v>Fixtures and fittings</v>
          </cell>
          <cell r="C2897">
            <v>1302</v>
          </cell>
          <cell r="D2897" t="str">
            <v>IS</v>
          </cell>
          <cell r="E2897" t="str">
            <v>N/A</v>
          </cell>
          <cell r="F2897">
            <v>600011</v>
          </cell>
          <cell r="G2897" t="str">
            <v>C.K.V.S.SYSTEM</v>
          </cell>
          <cell r="H2897" t="str">
            <v>HARDDISK REMOVEABLE RACK</v>
          </cell>
          <cell r="I2897">
            <v>36682</v>
          </cell>
          <cell r="J2897">
            <v>36709</v>
          </cell>
          <cell r="K2897">
            <v>1820</v>
          </cell>
          <cell r="L2897">
            <v>0</v>
          </cell>
          <cell r="M2897">
            <v>290</v>
          </cell>
          <cell r="N2897">
            <v>289</v>
          </cell>
          <cell r="O2897">
            <v>1</v>
          </cell>
          <cell r="R2897">
            <v>2.3943800000000001E-2</v>
          </cell>
          <cell r="S2897">
            <v>6.943702</v>
          </cell>
          <cell r="T2897">
            <v>6.9197582000000004</v>
          </cell>
          <cell r="U2897">
            <v>2.3943799999999626E-2</v>
          </cell>
          <cell r="W2897">
            <v>2000</v>
          </cell>
          <cell r="X2897">
            <v>7</v>
          </cell>
          <cell r="Y2897">
            <v>1.124702684335712</v>
          </cell>
          <cell r="Z2897">
            <v>1</v>
          </cell>
          <cell r="AA2897">
            <v>4</v>
          </cell>
          <cell r="AB2897">
            <v>0</v>
          </cell>
          <cell r="AC2897">
            <v>0.1</v>
          </cell>
          <cell r="AD2897">
            <v>0</v>
          </cell>
          <cell r="AH2897">
            <v>0</v>
          </cell>
        </row>
        <row r="2898">
          <cell r="A2898" t="str">
            <v>I2000135-000</v>
          </cell>
          <cell r="B2898" t="str">
            <v>Fixtures and fittings</v>
          </cell>
          <cell r="C2898">
            <v>1302</v>
          </cell>
          <cell r="D2898" t="str">
            <v>IS</v>
          </cell>
          <cell r="E2898" t="str">
            <v>C7XD11S</v>
          </cell>
          <cell r="F2898">
            <v>18417</v>
          </cell>
          <cell r="G2898" t="str">
            <v>DELL COMPUTER</v>
          </cell>
          <cell r="H2898" t="str">
            <v>DELL OPTIPLEX PC#2074</v>
          </cell>
          <cell r="I2898">
            <v>36686</v>
          </cell>
          <cell r="J2898">
            <v>36709</v>
          </cell>
          <cell r="K2898">
            <v>1820</v>
          </cell>
          <cell r="L2898">
            <v>0</v>
          </cell>
          <cell r="M2898">
            <v>40466</v>
          </cell>
          <cell r="N2898">
            <v>40465</v>
          </cell>
          <cell r="O2898">
            <v>1</v>
          </cell>
          <cell r="R2898">
            <v>2.3943800000000001E-2</v>
          </cell>
          <cell r="S2898">
            <v>968.90981080000006</v>
          </cell>
          <cell r="T2898">
            <v>968.88586700000008</v>
          </cell>
          <cell r="U2898">
            <v>2.3943799999983639E-2</v>
          </cell>
          <cell r="W2898">
            <v>2000</v>
          </cell>
          <cell r="X2898">
            <v>6</v>
          </cell>
          <cell r="Y2898">
            <v>0.59399999999999997</v>
          </cell>
          <cell r="Z2898">
            <v>0.91496858549838678</v>
          </cell>
          <cell r="AA2898">
            <v>5</v>
          </cell>
          <cell r="AB2898">
            <v>530</v>
          </cell>
          <cell r="AC2898">
            <v>0.05</v>
          </cell>
          <cell r="AD2898">
            <v>30</v>
          </cell>
          <cell r="AH2898">
            <v>0.5</v>
          </cell>
        </row>
        <row r="2899">
          <cell r="A2899" t="str">
            <v>I2000135-001</v>
          </cell>
          <cell r="B2899" t="str">
            <v>Fixtures and fittings</v>
          </cell>
          <cell r="C2899">
            <v>1302</v>
          </cell>
          <cell r="D2899" t="str">
            <v>IS</v>
          </cell>
          <cell r="E2899" t="str">
            <v>N/A</v>
          </cell>
          <cell r="F2899">
            <v>600011</v>
          </cell>
          <cell r="G2899" t="str">
            <v>C.K.V.S.SYSTEM</v>
          </cell>
          <cell r="H2899" t="str">
            <v>HARDDISK REMOVEABLE RACK</v>
          </cell>
          <cell r="I2899">
            <v>36682</v>
          </cell>
          <cell r="J2899">
            <v>36709</v>
          </cell>
          <cell r="K2899">
            <v>1820</v>
          </cell>
          <cell r="L2899">
            <v>0</v>
          </cell>
          <cell r="M2899">
            <v>290</v>
          </cell>
          <cell r="N2899">
            <v>289</v>
          </cell>
          <cell r="O2899">
            <v>1</v>
          </cell>
          <cell r="R2899">
            <v>2.3943800000000001E-2</v>
          </cell>
          <cell r="S2899">
            <v>6.943702</v>
          </cell>
          <cell r="T2899">
            <v>6.9197582000000004</v>
          </cell>
          <cell r="U2899">
            <v>2.3943799999999626E-2</v>
          </cell>
          <cell r="W2899">
            <v>2000</v>
          </cell>
          <cell r="X2899">
            <v>7</v>
          </cell>
          <cell r="Y2899">
            <v>1.124702684335712</v>
          </cell>
          <cell r="Z2899">
            <v>1</v>
          </cell>
          <cell r="AA2899">
            <v>4</v>
          </cell>
          <cell r="AB2899">
            <v>0</v>
          </cell>
          <cell r="AC2899">
            <v>0.1</v>
          </cell>
          <cell r="AD2899">
            <v>0</v>
          </cell>
          <cell r="AH2899">
            <v>0</v>
          </cell>
        </row>
        <row r="2900">
          <cell r="A2900" t="str">
            <v>I2000136-000</v>
          </cell>
          <cell r="B2900" t="str">
            <v>Fixtures and fittings</v>
          </cell>
          <cell r="C2900">
            <v>1302</v>
          </cell>
          <cell r="D2900" t="str">
            <v>IS</v>
          </cell>
          <cell r="E2900" t="str">
            <v>D7XD11S</v>
          </cell>
          <cell r="F2900">
            <v>18417</v>
          </cell>
          <cell r="G2900" t="str">
            <v>DELL COMPUTER</v>
          </cell>
          <cell r="H2900" t="str">
            <v>DELL OPTIPLEX PC#2075</v>
          </cell>
          <cell r="I2900">
            <v>36686</v>
          </cell>
          <cell r="J2900">
            <v>36709</v>
          </cell>
          <cell r="K2900">
            <v>1820</v>
          </cell>
          <cell r="L2900">
            <v>0</v>
          </cell>
          <cell r="M2900">
            <v>40466</v>
          </cell>
          <cell r="N2900">
            <v>40465</v>
          </cell>
          <cell r="O2900">
            <v>1</v>
          </cell>
          <cell r="R2900">
            <v>2.4629600000000001E-2</v>
          </cell>
          <cell r="S2900">
            <v>996.66139360000011</v>
          </cell>
          <cell r="T2900">
            <v>996.63676400000008</v>
          </cell>
          <cell r="U2900">
            <v>2.4629600000025675E-2</v>
          </cell>
          <cell r="W2900">
            <v>2000</v>
          </cell>
          <cell r="X2900">
            <v>6</v>
          </cell>
          <cell r="Y2900">
            <v>0.59399999999999997</v>
          </cell>
          <cell r="Z2900">
            <v>0.91496858549838678</v>
          </cell>
          <cell r="AA2900">
            <v>5</v>
          </cell>
          <cell r="AB2900">
            <v>540</v>
          </cell>
          <cell r="AC2900">
            <v>0.05</v>
          </cell>
          <cell r="AD2900">
            <v>30</v>
          </cell>
          <cell r="AH2900">
            <v>0.5</v>
          </cell>
        </row>
        <row r="2901">
          <cell r="A2901" t="str">
            <v>I2000136-001</v>
          </cell>
          <cell r="B2901" t="str">
            <v>Fixtures and fittings</v>
          </cell>
          <cell r="C2901">
            <v>1302</v>
          </cell>
          <cell r="D2901" t="str">
            <v>IS</v>
          </cell>
          <cell r="E2901" t="str">
            <v>N/A</v>
          </cell>
          <cell r="F2901">
            <v>600011</v>
          </cell>
          <cell r="G2901" t="str">
            <v>C.K.V.S.SYSTEM</v>
          </cell>
          <cell r="H2901" t="str">
            <v>HARDDISK REMOVEABLE RACK</v>
          </cell>
          <cell r="I2901">
            <v>36682</v>
          </cell>
          <cell r="J2901">
            <v>36709</v>
          </cell>
          <cell r="K2901">
            <v>1820</v>
          </cell>
          <cell r="L2901">
            <v>0</v>
          </cell>
          <cell r="M2901">
            <v>290</v>
          </cell>
          <cell r="N2901">
            <v>289</v>
          </cell>
          <cell r="O2901">
            <v>1</v>
          </cell>
          <cell r="R2901">
            <v>2.4629600000000001E-2</v>
          </cell>
          <cell r="S2901">
            <v>7.1425840000000003</v>
          </cell>
          <cell r="T2901">
            <v>7.1179544000000003</v>
          </cell>
          <cell r="U2901">
            <v>2.4629599999999918E-2</v>
          </cell>
          <cell r="W2901">
            <v>2000</v>
          </cell>
          <cell r="X2901">
            <v>7</v>
          </cell>
          <cell r="Y2901">
            <v>1.124702684335712</v>
          </cell>
          <cell r="Z2901">
            <v>1</v>
          </cell>
          <cell r="AA2901">
            <v>4</v>
          </cell>
          <cell r="AB2901">
            <v>0</v>
          </cell>
          <cell r="AC2901">
            <v>0.1</v>
          </cell>
          <cell r="AD2901">
            <v>0</v>
          </cell>
          <cell r="AH2901">
            <v>0</v>
          </cell>
        </row>
        <row r="2902">
          <cell r="A2902" t="str">
            <v>I2000137-000</v>
          </cell>
          <cell r="B2902" t="str">
            <v>Fixtures and fittings</v>
          </cell>
          <cell r="C2902">
            <v>1302</v>
          </cell>
          <cell r="D2902" t="str">
            <v>IS</v>
          </cell>
          <cell r="E2902" t="str">
            <v>87XD11S</v>
          </cell>
          <cell r="F2902">
            <v>18417</v>
          </cell>
          <cell r="G2902" t="str">
            <v>DELL COMPUTER</v>
          </cell>
          <cell r="H2902" t="str">
            <v>DELL OPTIPLEX PC#2076</v>
          </cell>
          <cell r="I2902">
            <v>36686</v>
          </cell>
          <cell r="J2902">
            <v>36709</v>
          </cell>
          <cell r="K2902">
            <v>1820</v>
          </cell>
          <cell r="L2902">
            <v>0</v>
          </cell>
          <cell r="M2902">
            <v>40466</v>
          </cell>
          <cell r="N2902">
            <v>40465</v>
          </cell>
          <cell r="O2902">
            <v>1</v>
          </cell>
          <cell r="R2902">
            <v>2.3943800000000001E-2</v>
          </cell>
          <cell r="S2902">
            <v>968.90981080000006</v>
          </cell>
          <cell r="T2902">
            <v>968.88586700000008</v>
          </cell>
          <cell r="U2902">
            <v>2.3943799999983639E-2</v>
          </cell>
          <cell r="W2902">
            <v>2000</v>
          </cell>
          <cell r="X2902">
            <v>6</v>
          </cell>
          <cell r="Y2902">
            <v>0.59399999999999997</v>
          </cell>
          <cell r="Z2902">
            <v>0.91496858549838678</v>
          </cell>
          <cell r="AA2902">
            <v>5</v>
          </cell>
          <cell r="AB2902">
            <v>530</v>
          </cell>
          <cell r="AC2902">
            <v>0.05</v>
          </cell>
          <cell r="AD2902">
            <v>30</v>
          </cell>
          <cell r="AH2902">
            <v>0.5</v>
          </cell>
        </row>
        <row r="2903">
          <cell r="A2903" t="str">
            <v>I2000137-001</v>
          </cell>
          <cell r="B2903" t="str">
            <v>Fixtures and fittings</v>
          </cell>
          <cell r="C2903">
            <v>1302</v>
          </cell>
          <cell r="D2903" t="str">
            <v>IS</v>
          </cell>
          <cell r="E2903" t="str">
            <v>N/A</v>
          </cell>
          <cell r="F2903">
            <v>600011</v>
          </cell>
          <cell r="G2903" t="str">
            <v>C.K.V.S.SYSTEM</v>
          </cell>
          <cell r="H2903" t="str">
            <v>HARDDISK REMOVEABLE RACK</v>
          </cell>
          <cell r="I2903">
            <v>36682</v>
          </cell>
          <cell r="J2903">
            <v>36709</v>
          </cell>
          <cell r="K2903">
            <v>1820</v>
          </cell>
          <cell r="L2903">
            <v>0</v>
          </cell>
          <cell r="M2903">
            <v>290</v>
          </cell>
          <cell r="N2903">
            <v>289</v>
          </cell>
          <cell r="O2903">
            <v>1</v>
          </cell>
          <cell r="R2903">
            <v>2.51094E-2</v>
          </cell>
          <cell r="S2903">
            <v>7.2817259999999999</v>
          </cell>
          <cell r="T2903">
            <v>7.2566166000000001</v>
          </cell>
          <cell r="U2903">
            <v>2.5109399999999837E-2</v>
          </cell>
          <cell r="W2903">
            <v>2000</v>
          </cell>
          <cell r="X2903">
            <v>7</v>
          </cell>
          <cell r="Y2903">
            <v>1.124702684335712</v>
          </cell>
          <cell r="Z2903">
            <v>1</v>
          </cell>
          <cell r="AA2903">
            <v>4</v>
          </cell>
          <cell r="AB2903">
            <v>0</v>
          </cell>
          <cell r="AC2903">
            <v>0.1</v>
          </cell>
          <cell r="AD2903">
            <v>0</v>
          </cell>
          <cell r="AH2903">
            <v>0</v>
          </cell>
        </row>
        <row r="2904">
          <cell r="A2904" t="str">
            <v>I2000138-000</v>
          </cell>
          <cell r="B2904" t="str">
            <v>Fixtures and fittings</v>
          </cell>
          <cell r="C2904">
            <v>1302</v>
          </cell>
          <cell r="D2904" t="str">
            <v>IS</v>
          </cell>
          <cell r="E2904" t="str">
            <v>67XD11S</v>
          </cell>
          <cell r="F2904">
            <v>18417</v>
          </cell>
          <cell r="G2904" t="str">
            <v>DELL COMPUTER</v>
          </cell>
          <cell r="H2904" t="str">
            <v>DELL OPTIPLEX  PC#2077</v>
          </cell>
          <cell r="I2904">
            <v>36686</v>
          </cell>
          <cell r="J2904">
            <v>36709</v>
          </cell>
          <cell r="K2904">
            <v>1820</v>
          </cell>
          <cell r="L2904">
            <v>0</v>
          </cell>
          <cell r="M2904">
            <v>40466</v>
          </cell>
          <cell r="N2904">
            <v>40465</v>
          </cell>
          <cell r="O2904">
            <v>1</v>
          </cell>
          <cell r="R2904">
            <v>2.5117199999999999E-2</v>
          </cell>
          <cell r="S2904">
            <v>1016.3926152</v>
          </cell>
          <cell r="T2904">
            <v>1016.367498</v>
          </cell>
          <cell r="U2904">
            <v>2.5117200000067896E-2</v>
          </cell>
          <cell r="W2904">
            <v>2000</v>
          </cell>
          <cell r="X2904">
            <v>6</v>
          </cell>
          <cell r="Y2904">
            <v>0.59399999999999997</v>
          </cell>
          <cell r="Z2904">
            <v>0.91496858549838678</v>
          </cell>
          <cell r="AA2904">
            <v>5</v>
          </cell>
          <cell r="AB2904">
            <v>550</v>
          </cell>
          <cell r="AC2904">
            <v>0.05</v>
          </cell>
          <cell r="AD2904">
            <v>30</v>
          </cell>
          <cell r="AH2904">
            <v>0.5</v>
          </cell>
        </row>
        <row r="2905">
          <cell r="A2905" t="str">
            <v>I2000138-001</v>
          </cell>
          <cell r="B2905" t="str">
            <v>Fixtures and fittings</v>
          </cell>
          <cell r="C2905">
            <v>1302</v>
          </cell>
          <cell r="D2905" t="str">
            <v>IS</v>
          </cell>
          <cell r="E2905" t="str">
            <v>N/A</v>
          </cell>
          <cell r="F2905">
            <v>600011</v>
          </cell>
          <cell r="G2905" t="str">
            <v>C.K.V.S.SYSTEM</v>
          </cell>
          <cell r="H2905" t="str">
            <v>HARDDISK REMOVEABLE RACK</v>
          </cell>
          <cell r="I2905">
            <v>36682</v>
          </cell>
          <cell r="J2905">
            <v>36709</v>
          </cell>
          <cell r="K2905">
            <v>1820</v>
          </cell>
          <cell r="L2905">
            <v>0</v>
          </cell>
          <cell r="M2905">
            <v>290</v>
          </cell>
          <cell r="N2905">
            <v>289</v>
          </cell>
          <cell r="O2905">
            <v>1</v>
          </cell>
          <cell r="R2905">
            <v>2.5117199999999999E-2</v>
          </cell>
          <cell r="S2905">
            <v>7.2839879999999999</v>
          </cell>
          <cell r="T2905">
            <v>7.2588707999999995</v>
          </cell>
          <cell r="U2905">
            <v>2.5117200000000395E-2</v>
          </cell>
          <cell r="W2905">
            <v>2000</v>
          </cell>
          <cell r="X2905">
            <v>7</v>
          </cell>
          <cell r="Y2905">
            <v>1.124702684335712</v>
          </cell>
          <cell r="Z2905">
            <v>1</v>
          </cell>
          <cell r="AA2905">
            <v>4</v>
          </cell>
          <cell r="AB2905">
            <v>0</v>
          </cell>
          <cell r="AC2905">
            <v>0.1</v>
          </cell>
          <cell r="AD2905">
            <v>0</v>
          </cell>
          <cell r="AH2905">
            <v>0</v>
          </cell>
        </row>
        <row r="2906">
          <cell r="A2906" t="str">
            <v>I2000139-000</v>
          </cell>
          <cell r="B2906" t="str">
            <v>Fixtures and fittings</v>
          </cell>
          <cell r="C2906">
            <v>1302</v>
          </cell>
          <cell r="D2906" t="str">
            <v>IS</v>
          </cell>
          <cell r="E2906" t="str">
            <v>B7XD11S</v>
          </cell>
          <cell r="F2906">
            <v>18417</v>
          </cell>
          <cell r="G2906" t="str">
            <v>DELL COMPUTER</v>
          </cell>
          <cell r="H2906" t="str">
            <v>DELL OPTIPLEX PC#2078</v>
          </cell>
          <cell r="I2906">
            <v>36686</v>
          </cell>
          <cell r="J2906">
            <v>36709</v>
          </cell>
          <cell r="K2906">
            <v>1820</v>
          </cell>
          <cell r="L2906">
            <v>0</v>
          </cell>
          <cell r="M2906">
            <v>40466</v>
          </cell>
          <cell r="N2906">
            <v>40465</v>
          </cell>
          <cell r="O2906">
            <v>1</v>
          </cell>
          <cell r="R2906">
            <v>2.5117199999999999E-2</v>
          </cell>
          <cell r="S2906">
            <v>1016.3926152</v>
          </cell>
          <cell r="T2906">
            <v>1016.367498</v>
          </cell>
          <cell r="U2906">
            <v>2.5117200000067896E-2</v>
          </cell>
          <cell r="W2906">
            <v>2000</v>
          </cell>
          <cell r="X2906">
            <v>6</v>
          </cell>
          <cell r="Y2906">
            <v>0.59399999999999997</v>
          </cell>
          <cell r="Z2906">
            <v>0.91496858549838678</v>
          </cell>
          <cell r="AA2906">
            <v>5</v>
          </cell>
          <cell r="AB2906">
            <v>550</v>
          </cell>
          <cell r="AC2906">
            <v>0.05</v>
          </cell>
          <cell r="AD2906">
            <v>30</v>
          </cell>
          <cell r="AH2906">
            <v>0.5</v>
          </cell>
        </row>
        <row r="2907">
          <cell r="A2907" t="str">
            <v>I2000139-001</v>
          </cell>
          <cell r="B2907" t="str">
            <v>Fixtures and fittings</v>
          </cell>
          <cell r="C2907">
            <v>1302</v>
          </cell>
          <cell r="D2907" t="str">
            <v>IS</v>
          </cell>
          <cell r="E2907" t="str">
            <v>N/A</v>
          </cell>
          <cell r="F2907">
            <v>600011</v>
          </cell>
          <cell r="G2907" t="str">
            <v>C.K.V.S.SYSTEM</v>
          </cell>
          <cell r="H2907" t="str">
            <v>HARDDISK REMOVEABLE RACK</v>
          </cell>
          <cell r="I2907">
            <v>36682</v>
          </cell>
          <cell r="J2907">
            <v>36709</v>
          </cell>
          <cell r="K2907">
            <v>1820</v>
          </cell>
          <cell r="L2907">
            <v>0</v>
          </cell>
          <cell r="M2907">
            <v>290</v>
          </cell>
          <cell r="N2907">
            <v>289</v>
          </cell>
          <cell r="O2907">
            <v>1</v>
          </cell>
          <cell r="R2907">
            <v>2.5117199999999999E-2</v>
          </cell>
          <cell r="S2907">
            <v>7.2839879999999999</v>
          </cell>
          <cell r="T2907">
            <v>7.2588707999999995</v>
          </cell>
          <cell r="U2907">
            <v>2.5117200000000395E-2</v>
          </cell>
          <cell r="W2907">
            <v>2000</v>
          </cell>
          <cell r="X2907">
            <v>7</v>
          </cell>
          <cell r="Y2907">
            <v>1.124702684335712</v>
          </cell>
          <cell r="Z2907">
            <v>1</v>
          </cell>
          <cell r="AA2907">
            <v>4</v>
          </cell>
          <cell r="AB2907">
            <v>0</v>
          </cell>
          <cell r="AC2907">
            <v>0.1</v>
          </cell>
          <cell r="AD2907">
            <v>0</v>
          </cell>
          <cell r="AH2907">
            <v>0</v>
          </cell>
        </row>
        <row r="2908">
          <cell r="A2908" t="str">
            <v>I2000140-000</v>
          </cell>
          <cell r="B2908" t="str">
            <v>Fixtures and fittings</v>
          </cell>
          <cell r="C2908">
            <v>1302</v>
          </cell>
          <cell r="D2908" t="str">
            <v>IS</v>
          </cell>
          <cell r="E2908" t="str">
            <v>77XD11S</v>
          </cell>
          <cell r="F2908">
            <v>18417</v>
          </cell>
          <cell r="G2908" t="str">
            <v>DELL COMPUTER</v>
          </cell>
          <cell r="H2908" t="str">
            <v>DELL OPTIPLEX PC#2079</v>
          </cell>
          <cell r="I2908">
            <v>36686</v>
          </cell>
          <cell r="J2908">
            <v>36709</v>
          </cell>
          <cell r="K2908">
            <v>1820</v>
          </cell>
          <cell r="L2908">
            <v>0</v>
          </cell>
          <cell r="M2908">
            <v>40466</v>
          </cell>
          <cell r="N2908">
            <v>40465</v>
          </cell>
          <cell r="O2908">
            <v>1</v>
          </cell>
          <cell r="R2908">
            <v>2.5117199999999999E-2</v>
          </cell>
          <cell r="S2908">
            <v>1016.3926152</v>
          </cell>
          <cell r="T2908">
            <v>1016.367498</v>
          </cell>
          <cell r="U2908">
            <v>2.5117200000067896E-2</v>
          </cell>
          <cell r="W2908">
            <v>2000</v>
          </cell>
          <cell r="X2908">
            <v>6</v>
          </cell>
          <cell r="Y2908">
            <v>0.59399999999999997</v>
          </cell>
          <cell r="Z2908">
            <v>0.91496858549838678</v>
          </cell>
          <cell r="AA2908">
            <v>5</v>
          </cell>
          <cell r="AB2908">
            <v>550</v>
          </cell>
          <cell r="AC2908">
            <v>0.05</v>
          </cell>
          <cell r="AD2908">
            <v>30</v>
          </cell>
          <cell r="AH2908">
            <v>0.5</v>
          </cell>
        </row>
        <row r="2909">
          <cell r="A2909" t="str">
            <v>I2000140-001</v>
          </cell>
          <cell r="B2909" t="str">
            <v>Fixtures and fittings</v>
          </cell>
          <cell r="C2909">
            <v>1302</v>
          </cell>
          <cell r="D2909" t="str">
            <v>IS</v>
          </cell>
          <cell r="E2909" t="str">
            <v>N/A</v>
          </cell>
          <cell r="F2909">
            <v>600011</v>
          </cell>
          <cell r="G2909" t="str">
            <v>C.K.V.S.SYSTEM</v>
          </cell>
          <cell r="H2909" t="str">
            <v>HARDDISK REMOVEABLE RACK</v>
          </cell>
          <cell r="I2909">
            <v>36682</v>
          </cell>
          <cell r="J2909">
            <v>36709</v>
          </cell>
          <cell r="K2909">
            <v>1820</v>
          </cell>
          <cell r="L2909">
            <v>0</v>
          </cell>
          <cell r="M2909">
            <v>290</v>
          </cell>
          <cell r="N2909">
            <v>289</v>
          </cell>
          <cell r="O2909">
            <v>1</v>
          </cell>
          <cell r="R2909">
            <v>2.5117199999999999E-2</v>
          </cell>
          <cell r="S2909">
            <v>7.2839879999999999</v>
          </cell>
          <cell r="T2909">
            <v>7.2588707999999995</v>
          </cell>
          <cell r="U2909">
            <v>2.5117200000000395E-2</v>
          </cell>
          <cell r="W2909">
            <v>2000</v>
          </cell>
          <cell r="X2909">
            <v>7</v>
          </cell>
          <cell r="Y2909">
            <v>1.124702684335712</v>
          </cell>
          <cell r="Z2909">
            <v>1</v>
          </cell>
          <cell r="AA2909">
            <v>4</v>
          </cell>
          <cell r="AB2909">
            <v>0</v>
          </cell>
          <cell r="AC2909">
            <v>0.1</v>
          </cell>
          <cell r="AD2909">
            <v>0</v>
          </cell>
          <cell r="AH2909">
            <v>0</v>
          </cell>
        </row>
        <row r="2910">
          <cell r="A2910" t="str">
            <v>I2000141-000</v>
          </cell>
          <cell r="B2910" t="str">
            <v>Fixtures and fittings</v>
          </cell>
          <cell r="C2910">
            <v>2004</v>
          </cell>
          <cell r="D2910" t="str">
            <v>QA</v>
          </cell>
          <cell r="E2910" t="str">
            <v>7019DY420582</v>
          </cell>
          <cell r="F2910">
            <v>4302037</v>
          </cell>
          <cell r="G2910" t="str">
            <v>CDG MICRO</v>
          </cell>
          <cell r="H2910" t="str">
            <v>PC-1174 COMPAQ DESKPRO</v>
          </cell>
          <cell r="I2910">
            <v>36668</v>
          </cell>
          <cell r="J2910">
            <v>36674</v>
          </cell>
          <cell r="K2910">
            <v>1820</v>
          </cell>
          <cell r="L2910">
            <v>0</v>
          </cell>
          <cell r="M2910">
            <v>30000</v>
          </cell>
          <cell r="N2910">
            <v>29999</v>
          </cell>
          <cell r="O2910">
            <v>1</v>
          </cell>
          <cell r="R2910">
            <v>2.52894E-2</v>
          </cell>
          <cell r="S2910">
            <v>758.68200000000002</v>
          </cell>
          <cell r="T2910">
            <v>758.6567106</v>
          </cell>
          <cell r="U2910">
            <v>2.5289400000019668E-2</v>
          </cell>
          <cell r="W2910">
            <v>2000</v>
          </cell>
          <cell r="X2910">
            <v>6</v>
          </cell>
          <cell r="Y2910">
            <v>0.59399999999999997</v>
          </cell>
          <cell r="Z2910">
            <v>0.91496858549838678</v>
          </cell>
          <cell r="AA2910">
            <v>5</v>
          </cell>
          <cell r="AB2910">
            <v>410</v>
          </cell>
          <cell r="AC2910">
            <v>0.05</v>
          </cell>
          <cell r="AD2910">
            <v>20</v>
          </cell>
          <cell r="AH2910">
            <v>0.5</v>
          </cell>
        </row>
        <row r="2911">
          <cell r="A2911" t="str">
            <v>I2000141-001</v>
          </cell>
          <cell r="B2911" t="str">
            <v>Fixtures and fittings</v>
          </cell>
          <cell r="C2911">
            <v>2004</v>
          </cell>
          <cell r="D2911" t="str">
            <v>QA</v>
          </cell>
          <cell r="E2911" t="str">
            <v>N/A</v>
          </cell>
          <cell r="F2911" t="str">
            <v>M0382</v>
          </cell>
          <cell r="G2911" t="str">
            <v>KRANOKPRON</v>
          </cell>
          <cell r="H2911" t="str">
            <v>HARD DISK (REMOVALBE RACK)</v>
          </cell>
          <cell r="I2911">
            <v>36654</v>
          </cell>
          <cell r="J2911">
            <v>36674</v>
          </cell>
          <cell r="K2911">
            <v>1820</v>
          </cell>
          <cell r="L2911">
            <v>0</v>
          </cell>
          <cell r="M2911">
            <v>330</v>
          </cell>
          <cell r="N2911">
            <v>329</v>
          </cell>
          <cell r="O2911">
            <v>1</v>
          </cell>
          <cell r="R2911">
            <v>2.55155E-2</v>
          </cell>
          <cell r="S2911">
            <v>8.4201149999999991</v>
          </cell>
          <cell r="T2911">
            <v>8.3945995</v>
          </cell>
          <cell r="U2911">
            <v>2.5515499999999136E-2</v>
          </cell>
          <cell r="W2911">
            <v>2000</v>
          </cell>
          <cell r="X2911">
            <v>7</v>
          </cell>
          <cell r="Y2911">
            <v>1.124702684335712</v>
          </cell>
          <cell r="Z2911">
            <v>1</v>
          </cell>
          <cell r="AA2911">
            <v>4</v>
          </cell>
          <cell r="AB2911">
            <v>0</v>
          </cell>
          <cell r="AC2911">
            <v>0.1</v>
          </cell>
          <cell r="AD2911">
            <v>0</v>
          </cell>
          <cell r="AH2911">
            <v>0</v>
          </cell>
        </row>
        <row r="2912">
          <cell r="A2912" t="str">
            <v>I2000142-000</v>
          </cell>
          <cell r="B2912" t="str">
            <v>Fixtures and fittings</v>
          </cell>
          <cell r="C2912">
            <v>2004</v>
          </cell>
          <cell r="D2912" t="str">
            <v>QA</v>
          </cell>
          <cell r="E2912" t="str">
            <v>7019DY420202</v>
          </cell>
          <cell r="F2912">
            <v>4302037</v>
          </cell>
          <cell r="G2912" t="str">
            <v>CDG MICRO</v>
          </cell>
          <cell r="H2912" t="str">
            <v>PC-1175 COMPAQ DESKPRO</v>
          </cell>
          <cell r="I2912">
            <v>36668</v>
          </cell>
          <cell r="J2912">
            <v>36674</v>
          </cell>
          <cell r="K2912">
            <v>1820</v>
          </cell>
          <cell r="L2912">
            <v>0</v>
          </cell>
          <cell r="M2912">
            <v>30000</v>
          </cell>
          <cell r="N2912">
            <v>29999</v>
          </cell>
          <cell r="O2912">
            <v>1</v>
          </cell>
          <cell r="R2912">
            <v>2.52894E-2</v>
          </cell>
          <cell r="S2912">
            <v>758.68200000000002</v>
          </cell>
          <cell r="T2912">
            <v>758.6567106</v>
          </cell>
          <cell r="U2912">
            <v>2.5289400000019668E-2</v>
          </cell>
          <cell r="W2912">
            <v>2000</v>
          </cell>
          <cell r="X2912">
            <v>6</v>
          </cell>
          <cell r="Y2912">
            <v>0.59399999999999997</v>
          </cell>
          <cell r="Z2912">
            <v>0.91496858549838678</v>
          </cell>
          <cell r="AA2912">
            <v>5</v>
          </cell>
          <cell r="AB2912">
            <v>410</v>
          </cell>
          <cell r="AC2912">
            <v>0.05</v>
          </cell>
          <cell r="AD2912">
            <v>20</v>
          </cell>
          <cell r="AH2912">
            <v>0.5</v>
          </cell>
        </row>
        <row r="2913">
          <cell r="A2913" t="str">
            <v>I2000142-001</v>
          </cell>
          <cell r="B2913" t="str">
            <v>Fixtures and fittings</v>
          </cell>
          <cell r="C2913">
            <v>2004</v>
          </cell>
          <cell r="D2913" t="str">
            <v>QA</v>
          </cell>
          <cell r="E2913" t="str">
            <v>N/A</v>
          </cell>
          <cell r="F2913" t="str">
            <v>M0382</v>
          </cell>
          <cell r="G2913" t="str">
            <v>KRANOKPRON</v>
          </cell>
          <cell r="H2913" t="str">
            <v>HARD DISK (REMOVALBE RACK)</v>
          </cell>
          <cell r="I2913">
            <v>36654</v>
          </cell>
          <cell r="J2913">
            <v>36674</v>
          </cell>
          <cell r="K2913">
            <v>1820</v>
          </cell>
          <cell r="L2913">
            <v>0</v>
          </cell>
          <cell r="M2913">
            <v>330</v>
          </cell>
          <cell r="N2913">
            <v>329</v>
          </cell>
          <cell r="O2913">
            <v>1</v>
          </cell>
          <cell r="R2913">
            <v>2.5296599999999999E-2</v>
          </cell>
          <cell r="S2913">
            <v>8.3478779999999997</v>
          </cell>
          <cell r="T2913">
            <v>8.3225813999999989</v>
          </cell>
          <cell r="U2913">
            <v>2.529660000000078E-2</v>
          </cell>
          <cell r="W2913">
            <v>2000</v>
          </cell>
          <cell r="X2913">
            <v>7</v>
          </cell>
          <cell r="Y2913">
            <v>1.124702684335712</v>
          </cell>
          <cell r="Z2913">
            <v>1</v>
          </cell>
          <cell r="AA2913">
            <v>4</v>
          </cell>
          <cell r="AB2913">
            <v>0</v>
          </cell>
          <cell r="AC2913">
            <v>0.1</v>
          </cell>
          <cell r="AD2913">
            <v>0</v>
          </cell>
          <cell r="AH2913">
            <v>0</v>
          </cell>
        </row>
        <row r="2914">
          <cell r="A2914" t="str">
            <v>I2000143-000</v>
          </cell>
          <cell r="B2914" t="str">
            <v>Fixtures and fittings</v>
          </cell>
          <cell r="C2914">
            <v>2004</v>
          </cell>
          <cell r="D2914" t="str">
            <v>QA</v>
          </cell>
          <cell r="E2914" t="str">
            <v>7019DY420599</v>
          </cell>
          <cell r="F2914">
            <v>4302037</v>
          </cell>
          <cell r="G2914" t="str">
            <v>CDG MICRO</v>
          </cell>
          <cell r="H2914" t="str">
            <v>PC-1176 COMPAQ DESKPRO</v>
          </cell>
          <cell r="I2914">
            <v>36668</v>
          </cell>
          <cell r="J2914">
            <v>36674</v>
          </cell>
          <cell r="K2914">
            <v>1820</v>
          </cell>
          <cell r="L2914">
            <v>0</v>
          </cell>
          <cell r="M2914">
            <v>30000</v>
          </cell>
          <cell r="N2914">
            <v>29999</v>
          </cell>
          <cell r="O2914">
            <v>1</v>
          </cell>
          <cell r="R2914">
            <v>2.5296599999999999E-2</v>
          </cell>
          <cell r="S2914">
            <v>758.89800000000002</v>
          </cell>
          <cell r="T2914">
            <v>758.87270339999998</v>
          </cell>
          <cell r="U2914">
            <v>2.5296600000046965E-2</v>
          </cell>
          <cell r="W2914">
            <v>2000</v>
          </cell>
          <cell r="X2914">
            <v>6</v>
          </cell>
          <cell r="Y2914">
            <v>0.59399999999999997</v>
          </cell>
          <cell r="Z2914">
            <v>0.91496858549838678</v>
          </cell>
          <cell r="AA2914">
            <v>5</v>
          </cell>
          <cell r="AB2914">
            <v>410</v>
          </cell>
          <cell r="AC2914">
            <v>0.05</v>
          </cell>
          <cell r="AD2914">
            <v>20</v>
          </cell>
          <cell r="AH2914">
            <v>0.5</v>
          </cell>
        </row>
        <row r="2915">
          <cell r="A2915" t="str">
            <v>I2000143-001</v>
          </cell>
          <cell r="B2915" t="str">
            <v>Fixtures and fittings</v>
          </cell>
          <cell r="C2915">
            <v>2004</v>
          </cell>
          <cell r="D2915" t="str">
            <v>QA</v>
          </cell>
          <cell r="E2915" t="str">
            <v>N/A</v>
          </cell>
          <cell r="F2915" t="str">
            <v>M0382</v>
          </cell>
          <cell r="G2915" t="str">
            <v>KRANOKPRON</v>
          </cell>
          <cell r="H2915" t="str">
            <v>HARD DISK (REMOVALBE RACK)</v>
          </cell>
          <cell r="I2915">
            <v>36654</v>
          </cell>
          <cell r="J2915">
            <v>36674</v>
          </cell>
          <cell r="K2915">
            <v>1820</v>
          </cell>
          <cell r="L2915">
            <v>0</v>
          </cell>
          <cell r="M2915">
            <v>330</v>
          </cell>
          <cell r="N2915">
            <v>329</v>
          </cell>
          <cell r="O2915">
            <v>1</v>
          </cell>
          <cell r="R2915">
            <v>2.52894E-2</v>
          </cell>
          <cell r="S2915">
            <v>8.3455019999999998</v>
          </cell>
          <cell r="T2915">
            <v>8.3202125999999996</v>
          </cell>
          <cell r="U2915">
            <v>2.5289400000000128E-2</v>
          </cell>
          <cell r="W2915">
            <v>2000</v>
          </cell>
          <cell r="X2915">
            <v>7</v>
          </cell>
          <cell r="Y2915">
            <v>1.124702684335712</v>
          </cell>
          <cell r="Z2915">
            <v>1</v>
          </cell>
          <cell r="AA2915">
            <v>4</v>
          </cell>
          <cell r="AB2915">
            <v>0</v>
          </cell>
          <cell r="AC2915">
            <v>0.1</v>
          </cell>
          <cell r="AD2915">
            <v>0</v>
          </cell>
          <cell r="AH2915">
            <v>0</v>
          </cell>
        </row>
        <row r="2916">
          <cell r="A2916" t="str">
            <v>I2000144-000</v>
          </cell>
          <cell r="B2916" t="str">
            <v>Fixtures and fittings</v>
          </cell>
          <cell r="C2916">
            <v>2004</v>
          </cell>
          <cell r="D2916" t="str">
            <v>QA</v>
          </cell>
          <cell r="E2916" t="str">
            <v>7019DY420695</v>
          </cell>
          <cell r="F2916">
            <v>4302037</v>
          </cell>
          <cell r="G2916" t="str">
            <v>CDG MICRO</v>
          </cell>
          <cell r="H2916" t="str">
            <v>PC-1177 COMPAQ DESKPRO</v>
          </cell>
          <cell r="I2916">
            <v>36668</v>
          </cell>
          <cell r="J2916">
            <v>36674</v>
          </cell>
          <cell r="K2916">
            <v>1820</v>
          </cell>
          <cell r="L2916">
            <v>0</v>
          </cell>
          <cell r="M2916">
            <v>30000</v>
          </cell>
          <cell r="N2916">
            <v>29999</v>
          </cell>
          <cell r="O2916">
            <v>1</v>
          </cell>
          <cell r="R2916">
            <v>2.52894E-2</v>
          </cell>
          <cell r="S2916">
            <v>758.68200000000002</v>
          </cell>
          <cell r="T2916">
            <v>758.6567106</v>
          </cell>
          <cell r="U2916">
            <v>2.5289400000019668E-2</v>
          </cell>
          <cell r="W2916">
            <v>2000</v>
          </cell>
          <cell r="X2916">
            <v>6</v>
          </cell>
          <cell r="Y2916">
            <v>0.59399999999999997</v>
          </cell>
          <cell r="Z2916">
            <v>0.91496858549838678</v>
          </cell>
          <cell r="AA2916">
            <v>5</v>
          </cell>
          <cell r="AB2916">
            <v>410</v>
          </cell>
          <cell r="AC2916">
            <v>0.05</v>
          </cell>
          <cell r="AD2916">
            <v>20</v>
          </cell>
          <cell r="AH2916">
            <v>0.5</v>
          </cell>
        </row>
        <row r="2917">
          <cell r="A2917" t="str">
            <v>I2000144-001</v>
          </cell>
          <cell r="B2917" t="str">
            <v>Fixtures and fittings</v>
          </cell>
          <cell r="C2917">
            <v>2004</v>
          </cell>
          <cell r="D2917" t="str">
            <v>QA</v>
          </cell>
          <cell r="E2917" t="str">
            <v>N/A</v>
          </cell>
          <cell r="F2917" t="str">
            <v>M0382</v>
          </cell>
          <cell r="G2917" t="str">
            <v>KRANOKPRON</v>
          </cell>
          <cell r="H2917" t="str">
            <v>HARD DISK (REMOVALBE RACK)</v>
          </cell>
          <cell r="I2917">
            <v>36654</v>
          </cell>
          <cell r="J2917">
            <v>36674</v>
          </cell>
          <cell r="K2917">
            <v>1820</v>
          </cell>
          <cell r="L2917">
            <v>0</v>
          </cell>
          <cell r="M2917">
            <v>330</v>
          </cell>
          <cell r="N2917">
            <v>329</v>
          </cell>
          <cell r="O2917">
            <v>1</v>
          </cell>
          <cell r="R2917">
            <v>2.52894E-2</v>
          </cell>
          <cell r="S2917">
            <v>8.3455019999999998</v>
          </cell>
          <cell r="T2917">
            <v>8.3202125999999996</v>
          </cell>
          <cell r="U2917">
            <v>2.5289400000000128E-2</v>
          </cell>
          <cell r="W2917">
            <v>2000</v>
          </cell>
          <cell r="X2917">
            <v>7</v>
          </cell>
          <cell r="Y2917">
            <v>1.124702684335712</v>
          </cell>
          <cell r="Z2917">
            <v>1</v>
          </cell>
          <cell r="AA2917">
            <v>4</v>
          </cell>
          <cell r="AB2917">
            <v>0</v>
          </cell>
          <cell r="AC2917">
            <v>0.1</v>
          </cell>
          <cell r="AD2917">
            <v>0</v>
          </cell>
          <cell r="AH2917">
            <v>0</v>
          </cell>
        </row>
        <row r="2918">
          <cell r="A2918" t="str">
            <v>I2000145-000</v>
          </cell>
          <cell r="B2918" t="str">
            <v>Fixtures and fittings</v>
          </cell>
          <cell r="C2918">
            <v>2004</v>
          </cell>
          <cell r="D2918" t="str">
            <v>QA</v>
          </cell>
          <cell r="E2918" t="str">
            <v>7019DY420553</v>
          </cell>
          <cell r="F2918">
            <v>4302037</v>
          </cell>
          <cell r="G2918" t="str">
            <v>CDG MICRO</v>
          </cell>
          <cell r="H2918" t="str">
            <v>PC-1178 COMPAQ DESKPRO</v>
          </cell>
          <cell r="I2918">
            <v>36668</v>
          </cell>
          <cell r="J2918">
            <v>36674</v>
          </cell>
          <cell r="K2918">
            <v>1820</v>
          </cell>
          <cell r="L2918">
            <v>0</v>
          </cell>
          <cell r="M2918">
            <v>30000</v>
          </cell>
          <cell r="N2918">
            <v>29999</v>
          </cell>
          <cell r="O2918">
            <v>1</v>
          </cell>
          <cell r="R2918">
            <v>2.52894E-2</v>
          </cell>
          <cell r="S2918">
            <v>758.68200000000002</v>
          </cell>
          <cell r="T2918">
            <v>758.6567106</v>
          </cell>
          <cell r="U2918">
            <v>2.5289400000019668E-2</v>
          </cell>
          <cell r="W2918">
            <v>2000</v>
          </cell>
          <cell r="X2918">
            <v>6</v>
          </cell>
          <cell r="Y2918">
            <v>0.59399999999999997</v>
          </cell>
          <cell r="Z2918">
            <v>0.91496858549838678</v>
          </cell>
          <cell r="AA2918">
            <v>5</v>
          </cell>
          <cell r="AB2918">
            <v>410</v>
          </cell>
          <cell r="AC2918">
            <v>0.05</v>
          </cell>
          <cell r="AD2918">
            <v>20</v>
          </cell>
          <cell r="AH2918">
            <v>0.5</v>
          </cell>
        </row>
        <row r="2919">
          <cell r="A2919" t="str">
            <v>I2000145-001</v>
          </cell>
          <cell r="B2919" t="str">
            <v>Fixtures and fittings</v>
          </cell>
          <cell r="C2919">
            <v>2004</v>
          </cell>
          <cell r="D2919" t="str">
            <v>QA</v>
          </cell>
          <cell r="E2919" t="str">
            <v>N/A</v>
          </cell>
          <cell r="F2919" t="str">
            <v>M0382</v>
          </cell>
          <cell r="G2919" t="str">
            <v>KRANOKPRON</v>
          </cell>
          <cell r="H2919" t="str">
            <v>HARD DISK (REMOVALBE RACK)</v>
          </cell>
          <cell r="I2919">
            <v>36654</v>
          </cell>
          <cell r="J2919">
            <v>36674</v>
          </cell>
          <cell r="K2919">
            <v>1820</v>
          </cell>
          <cell r="L2919">
            <v>0</v>
          </cell>
          <cell r="M2919">
            <v>330</v>
          </cell>
          <cell r="N2919">
            <v>329</v>
          </cell>
          <cell r="O2919">
            <v>1</v>
          </cell>
          <cell r="R2919">
            <v>2.52894E-2</v>
          </cell>
          <cell r="S2919">
            <v>8.3455019999999998</v>
          </cell>
          <cell r="T2919">
            <v>8.3202125999999996</v>
          </cell>
          <cell r="U2919">
            <v>2.5289400000000128E-2</v>
          </cell>
          <cell r="W2919">
            <v>2000</v>
          </cell>
          <cell r="X2919">
            <v>7</v>
          </cell>
          <cell r="Y2919">
            <v>1.124702684335712</v>
          </cell>
          <cell r="Z2919">
            <v>1</v>
          </cell>
          <cell r="AA2919">
            <v>4</v>
          </cell>
          <cell r="AB2919">
            <v>0</v>
          </cell>
          <cell r="AC2919">
            <v>0.1</v>
          </cell>
          <cell r="AD2919">
            <v>0</v>
          </cell>
          <cell r="AH2919">
            <v>0</v>
          </cell>
        </row>
        <row r="2920">
          <cell r="A2920" t="str">
            <v>I2000146-000</v>
          </cell>
          <cell r="B2920" t="str">
            <v>Fixtures and fittings</v>
          </cell>
          <cell r="C2920">
            <v>2004</v>
          </cell>
          <cell r="D2920" t="str">
            <v>QA</v>
          </cell>
          <cell r="E2920" t="str">
            <v>7019DY420648</v>
          </cell>
          <cell r="F2920">
            <v>4302037</v>
          </cell>
          <cell r="G2920" t="str">
            <v>CDG MICRO</v>
          </cell>
          <cell r="H2920" t="str">
            <v>PC-1179 COMPAQ DESKPRO</v>
          </cell>
          <cell r="I2920">
            <v>36668</v>
          </cell>
          <cell r="J2920">
            <v>36674</v>
          </cell>
          <cell r="K2920">
            <v>1820</v>
          </cell>
          <cell r="L2920">
            <v>0</v>
          </cell>
          <cell r="M2920">
            <v>30000</v>
          </cell>
          <cell r="N2920">
            <v>29999</v>
          </cell>
          <cell r="O2920">
            <v>1</v>
          </cell>
          <cell r="R2920">
            <v>2.52894E-2</v>
          </cell>
          <cell r="S2920">
            <v>758.68200000000002</v>
          </cell>
          <cell r="T2920">
            <v>758.6567106</v>
          </cell>
          <cell r="U2920">
            <v>2.5289400000019668E-2</v>
          </cell>
          <cell r="W2920">
            <v>2000</v>
          </cell>
          <cell r="X2920">
            <v>6</v>
          </cell>
          <cell r="Y2920">
            <v>0.59399999999999997</v>
          </cell>
          <cell r="Z2920">
            <v>0.91496858549838678</v>
          </cell>
          <cell r="AA2920">
            <v>5</v>
          </cell>
          <cell r="AB2920">
            <v>410</v>
          </cell>
          <cell r="AC2920">
            <v>0.05</v>
          </cell>
          <cell r="AD2920">
            <v>20</v>
          </cell>
          <cell r="AH2920">
            <v>0.5</v>
          </cell>
        </row>
        <row r="2921">
          <cell r="A2921" t="str">
            <v>I2000146-001</v>
          </cell>
          <cell r="B2921" t="str">
            <v>Fixtures and fittings</v>
          </cell>
          <cell r="C2921">
            <v>2004</v>
          </cell>
          <cell r="D2921" t="str">
            <v>QA</v>
          </cell>
          <cell r="E2921" t="str">
            <v>N/A</v>
          </cell>
          <cell r="F2921" t="str">
            <v>M0382</v>
          </cell>
          <cell r="G2921" t="str">
            <v>KRANOKPRON</v>
          </cell>
          <cell r="H2921" t="str">
            <v>HARD DISK (REMOVALBE RACK)</v>
          </cell>
          <cell r="I2921">
            <v>36654</v>
          </cell>
          <cell r="J2921">
            <v>36674</v>
          </cell>
          <cell r="K2921">
            <v>1820</v>
          </cell>
          <cell r="L2921">
            <v>0</v>
          </cell>
          <cell r="M2921">
            <v>330</v>
          </cell>
          <cell r="N2921">
            <v>329</v>
          </cell>
          <cell r="O2921">
            <v>1</v>
          </cell>
          <cell r="R2921">
            <v>2.52894E-2</v>
          </cell>
          <cell r="S2921">
            <v>8.3455019999999998</v>
          </cell>
          <cell r="T2921">
            <v>8.3202125999999996</v>
          </cell>
          <cell r="U2921">
            <v>2.5289400000000128E-2</v>
          </cell>
          <cell r="W2921">
            <v>2000</v>
          </cell>
          <cell r="X2921">
            <v>7</v>
          </cell>
          <cell r="Y2921">
            <v>1.124702684335712</v>
          </cell>
          <cell r="Z2921">
            <v>1</v>
          </cell>
          <cell r="AA2921">
            <v>4</v>
          </cell>
          <cell r="AB2921">
            <v>0</v>
          </cell>
          <cell r="AC2921">
            <v>0.1</v>
          </cell>
          <cell r="AD2921">
            <v>0</v>
          </cell>
          <cell r="AH2921">
            <v>0</v>
          </cell>
        </row>
        <row r="2922">
          <cell r="A2922" t="str">
            <v>I2000147-000</v>
          </cell>
          <cell r="B2922" t="str">
            <v>Fixtures and fittings</v>
          </cell>
          <cell r="C2922">
            <v>2004</v>
          </cell>
          <cell r="D2922" t="str">
            <v>QA</v>
          </cell>
          <cell r="E2922" t="str">
            <v>7019DY420214</v>
          </cell>
          <cell r="F2922">
            <v>4302037</v>
          </cell>
          <cell r="G2922" t="str">
            <v>CDG MICRO</v>
          </cell>
          <cell r="H2922" t="str">
            <v>PC-1180 COMPAQ DESKPRO</v>
          </cell>
          <cell r="I2922">
            <v>36668</v>
          </cell>
          <cell r="J2922">
            <v>36674</v>
          </cell>
          <cell r="K2922">
            <v>1820</v>
          </cell>
          <cell r="L2922">
            <v>0</v>
          </cell>
          <cell r="M2922">
            <v>30000</v>
          </cell>
          <cell r="N2922">
            <v>29999</v>
          </cell>
          <cell r="O2922">
            <v>1</v>
          </cell>
          <cell r="R2922">
            <v>2.52894E-2</v>
          </cell>
          <cell r="S2922">
            <v>758.68200000000002</v>
          </cell>
          <cell r="T2922">
            <v>758.6567106</v>
          </cell>
          <cell r="U2922">
            <v>2.5289400000019668E-2</v>
          </cell>
          <cell r="W2922">
            <v>2000</v>
          </cell>
          <cell r="X2922">
            <v>6</v>
          </cell>
          <cell r="Y2922">
            <v>0.59399999999999997</v>
          </cell>
          <cell r="Z2922">
            <v>0.91496858549838678</v>
          </cell>
          <cell r="AA2922">
            <v>5</v>
          </cell>
          <cell r="AB2922">
            <v>410</v>
          </cell>
          <cell r="AC2922">
            <v>0.05</v>
          </cell>
          <cell r="AD2922">
            <v>20</v>
          </cell>
          <cell r="AH2922">
            <v>0.5</v>
          </cell>
        </row>
        <row r="2923">
          <cell r="A2923" t="str">
            <v>I2000147-001</v>
          </cell>
          <cell r="B2923" t="str">
            <v>Fixtures and fittings</v>
          </cell>
          <cell r="C2923">
            <v>2004</v>
          </cell>
          <cell r="D2923" t="str">
            <v>QA</v>
          </cell>
          <cell r="E2923" t="str">
            <v>N/A</v>
          </cell>
          <cell r="F2923" t="str">
            <v>M0382</v>
          </cell>
          <cell r="G2923" t="str">
            <v>KRANOKPRON</v>
          </cell>
          <cell r="H2923" t="str">
            <v>HARD DISK (REMOVALBE RACK)</v>
          </cell>
          <cell r="I2923">
            <v>36654</v>
          </cell>
          <cell r="J2923">
            <v>36674</v>
          </cell>
          <cell r="K2923">
            <v>1820</v>
          </cell>
          <cell r="L2923">
            <v>0</v>
          </cell>
          <cell r="M2923">
            <v>330</v>
          </cell>
          <cell r="N2923">
            <v>329</v>
          </cell>
          <cell r="O2923">
            <v>1</v>
          </cell>
          <cell r="R2923">
            <v>2.52894E-2</v>
          </cell>
          <cell r="S2923">
            <v>8.3455019999999998</v>
          </cell>
          <cell r="T2923">
            <v>8.3202125999999996</v>
          </cell>
          <cell r="U2923">
            <v>2.5289400000000128E-2</v>
          </cell>
          <cell r="W2923">
            <v>2000</v>
          </cell>
          <cell r="X2923">
            <v>7</v>
          </cell>
          <cell r="Y2923">
            <v>1.124702684335712</v>
          </cell>
          <cell r="Z2923">
            <v>1</v>
          </cell>
          <cell r="AA2923">
            <v>4</v>
          </cell>
          <cell r="AB2923">
            <v>0</v>
          </cell>
          <cell r="AC2923">
            <v>0.1</v>
          </cell>
          <cell r="AD2923">
            <v>0</v>
          </cell>
          <cell r="AH2923">
            <v>0</v>
          </cell>
        </row>
        <row r="2924">
          <cell r="A2924" t="str">
            <v>I2000148-000</v>
          </cell>
          <cell r="B2924" t="str">
            <v>Fixtures and fittings</v>
          </cell>
          <cell r="C2924">
            <v>2004</v>
          </cell>
          <cell r="D2924" t="str">
            <v>QA</v>
          </cell>
          <cell r="E2924" t="str">
            <v>7019DY420872</v>
          </cell>
          <cell r="F2924">
            <v>4302037</v>
          </cell>
          <cell r="G2924" t="str">
            <v>CDG MICRO</v>
          </cell>
          <cell r="H2924" t="str">
            <v>PC-1181 COMPAQ DESKPRO</v>
          </cell>
          <cell r="I2924">
            <v>36668</v>
          </cell>
          <cell r="J2924">
            <v>36674</v>
          </cell>
          <cell r="K2924">
            <v>1820</v>
          </cell>
          <cell r="L2924">
            <v>0</v>
          </cell>
          <cell r="M2924">
            <v>30000</v>
          </cell>
          <cell r="N2924">
            <v>29999</v>
          </cell>
          <cell r="O2924">
            <v>1</v>
          </cell>
          <cell r="R2924">
            <v>2.52894E-2</v>
          </cell>
          <cell r="S2924">
            <v>758.68200000000002</v>
          </cell>
          <cell r="T2924">
            <v>758.6567106</v>
          </cell>
          <cell r="U2924">
            <v>2.5289400000019668E-2</v>
          </cell>
          <cell r="W2924">
            <v>2000</v>
          </cell>
          <cell r="X2924">
            <v>6</v>
          </cell>
          <cell r="Y2924">
            <v>0.59399999999999997</v>
          </cell>
          <cell r="Z2924">
            <v>0.91496858549838678</v>
          </cell>
          <cell r="AA2924">
            <v>5</v>
          </cell>
          <cell r="AB2924">
            <v>410</v>
          </cell>
          <cell r="AC2924">
            <v>0.05</v>
          </cell>
          <cell r="AD2924">
            <v>20</v>
          </cell>
          <cell r="AH2924">
            <v>0.5</v>
          </cell>
        </row>
        <row r="2925">
          <cell r="A2925" t="str">
            <v>I2000148-001</v>
          </cell>
          <cell r="B2925" t="str">
            <v>Fixtures and fittings</v>
          </cell>
          <cell r="C2925">
            <v>2004</v>
          </cell>
          <cell r="D2925" t="str">
            <v>QA</v>
          </cell>
          <cell r="E2925" t="str">
            <v>N/A</v>
          </cell>
          <cell r="F2925" t="str">
            <v>M0382</v>
          </cell>
          <cell r="G2925" t="str">
            <v>KRANOKPRON</v>
          </cell>
          <cell r="H2925" t="str">
            <v>HARD DISK (REMOVALBE RACK)</v>
          </cell>
          <cell r="I2925">
            <v>36654</v>
          </cell>
          <cell r="J2925">
            <v>36674</v>
          </cell>
          <cell r="K2925">
            <v>1820</v>
          </cell>
          <cell r="L2925">
            <v>0</v>
          </cell>
          <cell r="M2925">
            <v>330</v>
          </cell>
          <cell r="N2925">
            <v>329</v>
          </cell>
          <cell r="O2925">
            <v>1</v>
          </cell>
          <cell r="R2925">
            <v>2.52894E-2</v>
          </cell>
          <cell r="S2925">
            <v>8.3455019999999998</v>
          </cell>
          <cell r="T2925">
            <v>8.3202125999999996</v>
          </cell>
          <cell r="U2925">
            <v>2.5289400000000128E-2</v>
          </cell>
          <cell r="W2925">
            <v>2000</v>
          </cell>
          <cell r="X2925">
            <v>7</v>
          </cell>
          <cell r="Y2925">
            <v>1.124702684335712</v>
          </cell>
          <cell r="Z2925">
            <v>1</v>
          </cell>
          <cell r="AA2925">
            <v>4</v>
          </cell>
          <cell r="AB2925">
            <v>0</v>
          </cell>
          <cell r="AC2925">
            <v>0.1</v>
          </cell>
          <cell r="AD2925">
            <v>0</v>
          </cell>
          <cell r="AH2925">
            <v>0</v>
          </cell>
        </row>
        <row r="2926">
          <cell r="A2926" t="str">
            <v>I2000149-000</v>
          </cell>
          <cell r="B2926" t="str">
            <v>Fixtures and fittings</v>
          </cell>
          <cell r="C2926">
            <v>2004</v>
          </cell>
          <cell r="D2926" t="str">
            <v>QA</v>
          </cell>
          <cell r="E2926" t="str">
            <v>7019DY420268</v>
          </cell>
          <cell r="F2926">
            <v>4302037</v>
          </cell>
          <cell r="G2926" t="str">
            <v>CDG MICRO</v>
          </cell>
          <cell r="H2926" t="str">
            <v>PC-1182 COMPAQ DESKPRO</v>
          </cell>
          <cell r="I2926">
            <v>36668</v>
          </cell>
          <cell r="J2926">
            <v>36674</v>
          </cell>
          <cell r="K2926">
            <v>1820</v>
          </cell>
          <cell r="L2926">
            <v>0</v>
          </cell>
          <cell r="M2926">
            <v>30000</v>
          </cell>
          <cell r="N2926">
            <v>29999</v>
          </cell>
          <cell r="O2926">
            <v>1</v>
          </cell>
          <cell r="R2926">
            <v>2.52894E-2</v>
          </cell>
          <cell r="S2926">
            <v>758.68200000000002</v>
          </cell>
          <cell r="T2926">
            <v>758.6567106</v>
          </cell>
          <cell r="U2926">
            <v>2.5289400000019668E-2</v>
          </cell>
          <cell r="W2926">
            <v>2000</v>
          </cell>
          <cell r="X2926">
            <v>6</v>
          </cell>
          <cell r="Y2926">
            <v>0.59399999999999997</v>
          </cell>
          <cell r="Z2926">
            <v>0.91496858549838678</v>
          </cell>
          <cell r="AA2926">
            <v>5</v>
          </cell>
          <cell r="AB2926">
            <v>410</v>
          </cell>
          <cell r="AC2926">
            <v>0.05</v>
          </cell>
          <cell r="AD2926">
            <v>20</v>
          </cell>
          <cell r="AH2926">
            <v>0.5</v>
          </cell>
        </row>
        <row r="2927">
          <cell r="A2927" t="str">
            <v>I2000149-001</v>
          </cell>
          <cell r="B2927" t="str">
            <v>Fixtures and fittings</v>
          </cell>
          <cell r="C2927">
            <v>2004</v>
          </cell>
          <cell r="D2927" t="str">
            <v>QA</v>
          </cell>
          <cell r="E2927" t="str">
            <v>N/A</v>
          </cell>
          <cell r="F2927" t="str">
            <v>M0382</v>
          </cell>
          <cell r="G2927" t="str">
            <v>KRANOKPRON</v>
          </cell>
          <cell r="H2927" t="str">
            <v>HARD DISK (REMOVALBE RACK)</v>
          </cell>
          <cell r="I2927">
            <v>36654</v>
          </cell>
          <cell r="J2927">
            <v>36674</v>
          </cell>
          <cell r="K2927">
            <v>1820</v>
          </cell>
          <cell r="L2927">
            <v>0</v>
          </cell>
          <cell r="M2927">
            <v>330</v>
          </cell>
          <cell r="N2927">
            <v>329</v>
          </cell>
          <cell r="O2927">
            <v>1</v>
          </cell>
          <cell r="R2927">
            <v>2.52894E-2</v>
          </cell>
          <cell r="S2927">
            <v>8.3455019999999998</v>
          </cell>
          <cell r="T2927">
            <v>8.3202125999999996</v>
          </cell>
          <cell r="U2927">
            <v>2.5289400000000128E-2</v>
          </cell>
          <cell r="W2927">
            <v>2000</v>
          </cell>
          <cell r="X2927">
            <v>7</v>
          </cell>
          <cell r="Y2927">
            <v>1.124702684335712</v>
          </cell>
          <cell r="Z2927">
            <v>1</v>
          </cell>
          <cell r="AA2927">
            <v>4</v>
          </cell>
          <cell r="AB2927">
            <v>0</v>
          </cell>
          <cell r="AC2927">
            <v>0.1</v>
          </cell>
          <cell r="AD2927">
            <v>0</v>
          </cell>
          <cell r="AH2927">
            <v>0</v>
          </cell>
        </row>
        <row r="2928">
          <cell r="A2928" t="str">
            <v>I2000150-000</v>
          </cell>
          <cell r="B2928" t="str">
            <v>Fixtures and fittings</v>
          </cell>
          <cell r="C2928">
            <v>2004</v>
          </cell>
          <cell r="D2928" t="str">
            <v>QA</v>
          </cell>
          <cell r="E2928" t="str">
            <v>7019DY420868</v>
          </cell>
          <cell r="F2928">
            <v>4302037</v>
          </cell>
          <cell r="G2928" t="str">
            <v>CDG MICRO</v>
          </cell>
          <cell r="H2928" t="str">
            <v>PC-1183 COMPAQ DESKPRO</v>
          </cell>
          <cell r="I2928">
            <v>36668</v>
          </cell>
          <cell r="J2928">
            <v>36674</v>
          </cell>
          <cell r="K2928">
            <v>1820</v>
          </cell>
          <cell r="L2928">
            <v>0</v>
          </cell>
          <cell r="M2928">
            <v>30000</v>
          </cell>
          <cell r="N2928">
            <v>29999</v>
          </cell>
          <cell r="O2928">
            <v>1</v>
          </cell>
          <cell r="R2928">
            <v>2.52894E-2</v>
          </cell>
          <cell r="S2928">
            <v>758.68200000000002</v>
          </cell>
          <cell r="T2928">
            <v>758.6567106</v>
          </cell>
          <cell r="U2928">
            <v>2.5289400000019668E-2</v>
          </cell>
          <cell r="W2928">
            <v>2000</v>
          </cell>
          <cell r="X2928">
            <v>6</v>
          </cell>
          <cell r="Y2928">
            <v>0.59399999999999997</v>
          </cell>
          <cell r="Z2928">
            <v>0.91496858549838678</v>
          </cell>
          <cell r="AA2928">
            <v>5</v>
          </cell>
          <cell r="AB2928">
            <v>410</v>
          </cell>
          <cell r="AC2928">
            <v>0.05</v>
          </cell>
          <cell r="AD2928">
            <v>20</v>
          </cell>
          <cell r="AH2928">
            <v>0.5</v>
          </cell>
        </row>
        <row r="2929">
          <cell r="A2929" t="str">
            <v>I2000150-001</v>
          </cell>
          <cell r="B2929" t="str">
            <v>Fixtures and fittings</v>
          </cell>
          <cell r="C2929">
            <v>2004</v>
          </cell>
          <cell r="D2929" t="str">
            <v>QA</v>
          </cell>
          <cell r="E2929" t="str">
            <v>N/A</v>
          </cell>
          <cell r="F2929" t="str">
            <v>M0382</v>
          </cell>
          <cell r="G2929" t="str">
            <v>KRANOKPRON</v>
          </cell>
          <cell r="H2929" t="str">
            <v>HARD DISK (REMOVALBE RACK)</v>
          </cell>
          <cell r="I2929">
            <v>36654</v>
          </cell>
          <cell r="J2929">
            <v>36674</v>
          </cell>
          <cell r="K2929">
            <v>1820</v>
          </cell>
          <cell r="L2929">
            <v>0</v>
          </cell>
          <cell r="M2929">
            <v>330</v>
          </cell>
          <cell r="N2929">
            <v>329</v>
          </cell>
          <cell r="O2929">
            <v>1</v>
          </cell>
          <cell r="R2929">
            <v>2.52894E-2</v>
          </cell>
          <cell r="S2929">
            <v>8.3455019999999998</v>
          </cell>
          <cell r="T2929">
            <v>8.3202125999999996</v>
          </cell>
          <cell r="U2929">
            <v>2.5289400000000128E-2</v>
          </cell>
          <cell r="W2929">
            <v>2000</v>
          </cell>
          <cell r="X2929">
            <v>7</v>
          </cell>
          <cell r="Y2929">
            <v>1.124702684335712</v>
          </cell>
          <cell r="Z2929">
            <v>1</v>
          </cell>
          <cell r="AA2929">
            <v>4</v>
          </cell>
          <cell r="AB2929">
            <v>0</v>
          </cell>
          <cell r="AC2929">
            <v>0.1</v>
          </cell>
          <cell r="AD2929">
            <v>0</v>
          </cell>
          <cell r="AH2929">
            <v>0</v>
          </cell>
        </row>
        <row r="2930">
          <cell r="A2930" t="str">
            <v>I2000151-000</v>
          </cell>
          <cell r="B2930" t="str">
            <v>Fixtures and fittings</v>
          </cell>
          <cell r="C2930">
            <v>1301</v>
          </cell>
          <cell r="D2930" t="str">
            <v>IS</v>
          </cell>
          <cell r="E2930" t="str">
            <v>N/A</v>
          </cell>
          <cell r="F2930" t="str">
            <v>M0345</v>
          </cell>
          <cell r="G2930" t="str">
            <v>KRANOKPRON</v>
          </cell>
          <cell r="H2930" t="str">
            <v>MS OFFICE 2000 STD THAI FOR WIN32</v>
          </cell>
          <cell r="I2930">
            <v>36640</v>
          </cell>
          <cell r="J2930">
            <v>36674</v>
          </cell>
          <cell r="K2930">
            <v>1820</v>
          </cell>
          <cell r="L2930">
            <v>0</v>
          </cell>
          <cell r="M2930">
            <v>12550</v>
          </cell>
          <cell r="N2930">
            <v>12549</v>
          </cell>
          <cell r="O2930">
            <v>1</v>
          </cell>
          <cell r="R2930">
            <v>2.52894E-2</v>
          </cell>
          <cell r="S2930">
            <v>317.38197000000002</v>
          </cell>
          <cell r="T2930">
            <v>317.3566806</v>
          </cell>
          <cell r="U2930">
            <v>2.5289400000019668E-2</v>
          </cell>
          <cell r="W2930">
            <v>2000</v>
          </cell>
          <cell r="X2930">
            <v>7</v>
          </cell>
          <cell r="Y2930">
            <v>1.124702684335712</v>
          </cell>
          <cell r="Z2930">
            <v>1</v>
          </cell>
          <cell r="AA2930">
            <v>4</v>
          </cell>
          <cell r="AB2930">
            <v>400</v>
          </cell>
          <cell r="AC2930">
            <v>0.1</v>
          </cell>
          <cell r="AD2930">
            <v>40</v>
          </cell>
          <cell r="AH2930">
            <v>0.5</v>
          </cell>
        </row>
        <row r="2931">
          <cell r="A2931" t="str">
            <v>I2000152-000</v>
          </cell>
          <cell r="B2931" t="str">
            <v>Fixtures and fittings</v>
          </cell>
          <cell r="C2931">
            <v>1301</v>
          </cell>
          <cell r="D2931" t="str">
            <v>IS</v>
          </cell>
          <cell r="E2931" t="str">
            <v>N/A</v>
          </cell>
          <cell r="F2931" t="str">
            <v>M0345</v>
          </cell>
          <cell r="G2931" t="str">
            <v>KRANOKPRON</v>
          </cell>
          <cell r="H2931" t="str">
            <v>MS OFFICE 2000 STD THAI FOR WIN32</v>
          </cell>
          <cell r="I2931">
            <v>36640</v>
          </cell>
          <cell r="J2931">
            <v>36674</v>
          </cell>
          <cell r="K2931">
            <v>1820</v>
          </cell>
          <cell r="L2931">
            <v>0</v>
          </cell>
          <cell r="M2931">
            <v>12550</v>
          </cell>
          <cell r="N2931">
            <v>12549</v>
          </cell>
          <cell r="O2931">
            <v>1</v>
          </cell>
          <cell r="R2931">
            <v>2.52894E-2</v>
          </cell>
          <cell r="S2931">
            <v>317.38197000000002</v>
          </cell>
          <cell r="T2931">
            <v>317.3566806</v>
          </cell>
          <cell r="U2931">
            <v>2.5289400000019668E-2</v>
          </cell>
          <cell r="W2931">
            <v>2000</v>
          </cell>
          <cell r="X2931">
            <v>7</v>
          </cell>
          <cell r="Y2931">
            <v>1.124702684335712</v>
          </cell>
          <cell r="Z2931">
            <v>1</v>
          </cell>
          <cell r="AA2931">
            <v>4</v>
          </cell>
          <cell r="AB2931">
            <v>400</v>
          </cell>
          <cell r="AC2931">
            <v>0.1</v>
          </cell>
          <cell r="AD2931">
            <v>40</v>
          </cell>
          <cell r="AH2931">
            <v>0.5</v>
          </cell>
        </row>
        <row r="2932">
          <cell r="A2932" t="str">
            <v>I2000153-000</v>
          </cell>
          <cell r="B2932" t="str">
            <v>Fixtures and fittings</v>
          </cell>
          <cell r="C2932">
            <v>1302</v>
          </cell>
          <cell r="D2932" t="str">
            <v>IS</v>
          </cell>
          <cell r="E2932" t="str">
            <v>J7B012587</v>
          </cell>
          <cell r="F2932">
            <v>77013</v>
          </cell>
          <cell r="G2932" t="str">
            <v>CONTINUOUS FORM</v>
          </cell>
          <cell r="H2932" t="str">
            <v>SCN-03 SCANNER</v>
          </cell>
          <cell r="I2932">
            <v>36699</v>
          </cell>
          <cell r="J2932">
            <v>36828</v>
          </cell>
          <cell r="K2932">
            <v>1820</v>
          </cell>
          <cell r="L2932">
            <v>0</v>
          </cell>
          <cell r="M2932">
            <v>3920</v>
          </cell>
          <cell r="N2932">
            <v>3919</v>
          </cell>
          <cell r="O2932">
            <v>1</v>
          </cell>
          <cell r="R2932">
            <v>2.52894E-2</v>
          </cell>
          <cell r="S2932">
            <v>99.134448000000006</v>
          </cell>
          <cell r="T2932">
            <v>99.109158600000001</v>
          </cell>
          <cell r="U2932">
            <v>2.5289400000005458E-2</v>
          </cell>
          <cell r="W2932">
            <v>2000</v>
          </cell>
          <cell r="X2932">
            <v>7</v>
          </cell>
          <cell r="Y2932">
            <v>1.124702684335712</v>
          </cell>
          <cell r="Z2932">
            <v>1</v>
          </cell>
          <cell r="AA2932">
            <v>4</v>
          </cell>
          <cell r="AB2932">
            <v>100</v>
          </cell>
          <cell r="AC2932">
            <v>0.1</v>
          </cell>
          <cell r="AD2932">
            <v>10</v>
          </cell>
          <cell r="AH2932">
            <v>0.5</v>
          </cell>
        </row>
        <row r="2933">
          <cell r="A2933" t="str">
            <v>I2000154-000</v>
          </cell>
          <cell r="B2933" t="str">
            <v>Fixtures and fittings</v>
          </cell>
          <cell r="C2933">
            <v>1301</v>
          </cell>
          <cell r="D2933" t="str">
            <v>IS</v>
          </cell>
          <cell r="E2933" t="str">
            <v>N/A</v>
          </cell>
          <cell r="F2933" t="str">
            <v>M0397</v>
          </cell>
          <cell r="G2933" t="str">
            <v>KRANOKPRON</v>
          </cell>
          <cell r="H2933" t="str">
            <v>MS PROJECT 2000 THAI MOLPB</v>
          </cell>
          <cell r="I2933">
            <v>36657</v>
          </cell>
          <cell r="J2933">
            <v>36674</v>
          </cell>
          <cell r="K2933">
            <v>1820</v>
          </cell>
          <cell r="L2933">
            <v>0</v>
          </cell>
          <cell r="M2933">
            <v>51600</v>
          </cell>
          <cell r="N2933">
            <v>51599</v>
          </cell>
          <cell r="O2933">
            <v>1</v>
          </cell>
          <cell r="R2933">
            <v>2.52894E-2</v>
          </cell>
          <cell r="S2933">
            <v>1304.9330399999999</v>
          </cell>
          <cell r="T2933">
            <v>1304.9077506000001</v>
          </cell>
          <cell r="U2933">
            <v>2.5289399999792295E-2</v>
          </cell>
          <cell r="W2933">
            <v>2000</v>
          </cell>
          <cell r="X2933">
            <v>7</v>
          </cell>
          <cell r="Y2933">
            <v>1.124702684335712</v>
          </cell>
          <cell r="Z2933">
            <v>1</v>
          </cell>
          <cell r="AA2933">
            <v>4</v>
          </cell>
          <cell r="AB2933">
            <v>1500</v>
          </cell>
          <cell r="AC2933">
            <v>0.1</v>
          </cell>
          <cell r="AD2933">
            <v>150</v>
          </cell>
          <cell r="AH2933">
            <v>0.5</v>
          </cell>
        </row>
        <row r="2934">
          <cell r="A2934" t="str">
            <v>I2000155-000</v>
          </cell>
          <cell r="B2934" t="str">
            <v>Fixtures and fittings</v>
          </cell>
          <cell r="C2934">
            <v>1301</v>
          </cell>
          <cell r="D2934" t="str">
            <v>IS</v>
          </cell>
          <cell r="E2934" t="str">
            <v>N/A</v>
          </cell>
          <cell r="F2934">
            <v>500007</v>
          </cell>
          <cell r="G2934" t="str">
            <v>KASS TECHNO</v>
          </cell>
          <cell r="H2934" t="str">
            <v>VIRUS DEFEND</v>
          </cell>
          <cell r="I2934">
            <v>36669</v>
          </cell>
          <cell r="J2934">
            <v>36674</v>
          </cell>
          <cell r="K2934">
            <v>1820</v>
          </cell>
          <cell r="L2934">
            <v>0</v>
          </cell>
          <cell r="M2934">
            <v>57750</v>
          </cell>
          <cell r="N2934">
            <v>57749</v>
          </cell>
          <cell r="O2934">
            <v>1</v>
          </cell>
          <cell r="R2934">
            <v>2.52894E-2</v>
          </cell>
          <cell r="S2934">
            <v>1460.4628500000001</v>
          </cell>
          <cell r="T2934">
            <v>1460.4375606000001</v>
          </cell>
          <cell r="U2934">
            <v>2.5289400000019668E-2</v>
          </cell>
          <cell r="W2934">
            <v>2000</v>
          </cell>
          <cell r="X2934">
            <v>7</v>
          </cell>
          <cell r="Y2934">
            <v>1.124702684335712</v>
          </cell>
          <cell r="Z2934">
            <v>1</v>
          </cell>
          <cell r="AA2934">
            <v>4</v>
          </cell>
          <cell r="AB2934">
            <v>1700</v>
          </cell>
          <cell r="AC2934">
            <v>0.1</v>
          </cell>
          <cell r="AD2934">
            <v>170</v>
          </cell>
          <cell r="AH2934">
            <v>0.5</v>
          </cell>
        </row>
        <row r="2935">
          <cell r="A2935" t="str">
            <v>I2000156-000</v>
          </cell>
          <cell r="B2935" t="str">
            <v>Fixtures and fittings</v>
          </cell>
          <cell r="C2935">
            <v>1301</v>
          </cell>
          <cell r="D2935" t="str">
            <v>IS</v>
          </cell>
          <cell r="E2935" t="str">
            <v>N/A</v>
          </cell>
          <cell r="F2935" t="str">
            <v>M0359</v>
          </cell>
          <cell r="G2935" t="str">
            <v>KRANOKPRON</v>
          </cell>
          <cell r="H2935" t="str">
            <v>INTEL EXPRESS 410T SWITCHING</v>
          </cell>
          <cell r="I2935">
            <v>36644</v>
          </cell>
          <cell r="J2935">
            <v>36674</v>
          </cell>
          <cell r="K2935">
            <v>1820</v>
          </cell>
          <cell r="L2935">
            <v>0</v>
          </cell>
          <cell r="M2935">
            <v>29900</v>
          </cell>
          <cell r="N2935">
            <v>29899</v>
          </cell>
          <cell r="O2935">
            <v>1</v>
          </cell>
          <cell r="R2935">
            <v>2.52894E-2</v>
          </cell>
          <cell r="S2935">
            <v>756.15305999999998</v>
          </cell>
          <cell r="T2935">
            <v>756.12777059999996</v>
          </cell>
          <cell r="U2935">
            <v>2.5289400000019668E-2</v>
          </cell>
          <cell r="W2935">
            <v>2000</v>
          </cell>
          <cell r="X2935">
            <v>7</v>
          </cell>
          <cell r="Y2935">
            <v>1.124702684335712</v>
          </cell>
          <cell r="Z2935">
            <v>1</v>
          </cell>
          <cell r="AA2935">
            <v>4</v>
          </cell>
          <cell r="AB2935">
            <v>900</v>
          </cell>
          <cell r="AC2935">
            <v>0.1</v>
          </cell>
          <cell r="AD2935">
            <v>90</v>
          </cell>
          <cell r="AH2935">
            <v>0.5</v>
          </cell>
        </row>
        <row r="2936">
          <cell r="A2936" t="str">
            <v>I2000157-000</v>
          </cell>
          <cell r="B2936" t="str">
            <v>Fixtures and fittings</v>
          </cell>
          <cell r="C2936">
            <v>1302</v>
          </cell>
          <cell r="D2936" t="str">
            <v>IS</v>
          </cell>
          <cell r="E2936" t="str">
            <v>F7XD115</v>
          </cell>
          <cell r="F2936">
            <v>18416</v>
          </cell>
          <cell r="G2936" t="str">
            <v>DELL COMPUTER</v>
          </cell>
          <cell r="H2936" t="str">
            <v>PC-2082 DELL OPTIPLEX</v>
          </cell>
          <cell r="I2936">
            <v>36686</v>
          </cell>
          <cell r="J2936">
            <v>36709</v>
          </cell>
          <cell r="K2936">
            <v>1820</v>
          </cell>
          <cell r="L2936">
            <v>0</v>
          </cell>
          <cell r="M2936">
            <v>40466</v>
          </cell>
          <cell r="N2936">
            <v>40465</v>
          </cell>
          <cell r="O2936">
            <v>1</v>
          </cell>
          <cell r="R2936">
            <v>2.52894E-2</v>
          </cell>
          <cell r="S2936">
            <v>1023.3608604</v>
          </cell>
          <cell r="T2936">
            <v>1023.335571</v>
          </cell>
          <cell r="U2936">
            <v>2.5289400000019668E-2</v>
          </cell>
          <cell r="W2936">
            <v>2000</v>
          </cell>
          <cell r="X2936">
            <v>6</v>
          </cell>
          <cell r="Y2936">
            <v>0.59399999999999997</v>
          </cell>
          <cell r="Z2936">
            <v>0.91496858549838678</v>
          </cell>
          <cell r="AA2936">
            <v>5</v>
          </cell>
          <cell r="AB2936">
            <v>560</v>
          </cell>
          <cell r="AC2936">
            <v>0.05</v>
          </cell>
          <cell r="AD2936">
            <v>30</v>
          </cell>
          <cell r="AH2936">
            <v>0.5</v>
          </cell>
        </row>
        <row r="2937">
          <cell r="A2937" t="str">
            <v>I2000173-000</v>
          </cell>
          <cell r="B2937" t="str">
            <v>Fixtures and fittings</v>
          </cell>
          <cell r="C2937">
            <v>3112</v>
          </cell>
          <cell r="D2937" t="str">
            <v>Plastic</v>
          </cell>
          <cell r="E2937" t="str">
            <v>7019DY420197</v>
          </cell>
          <cell r="F2937">
            <v>4302918</v>
          </cell>
          <cell r="G2937" t="str">
            <v>CDG MICROSYSTEMS LIMITED</v>
          </cell>
          <cell r="H2937" t="str">
            <v>PC-1187 COMPAQ DESKPRO</v>
          </cell>
          <cell r="I2937">
            <v>36711</v>
          </cell>
          <cell r="J2937">
            <v>36737</v>
          </cell>
          <cell r="K2937">
            <v>1820</v>
          </cell>
          <cell r="L2937">
            <v>0</v>
          </cell>
          <cell r="M2937">
            <v>30000</v>
          </cell>
          <cell r="N2937">
            <v>29999</v>
          </cell>
          <cell r="O2937">
            <v>1</v>
          </cell>
          <cell r="R2937">
            <v>2.52894E-2</v>
          </cell>
          <cell r="S2937">
            <v>758.68200000000002</v>
          </cell>
          <cell r="T2937">
            <v>758.6567106</v>
          </cell>
          <cell r="U2937">
            <v>2.5289400000019668E-2</v>
          </cell>
          <cell r="W2937">
            <v>2000</v>
          </cell>
          <cell r="X2937">
            <v>6</v>
          </cell>
          <cell r="Y2937">
            <v>0.59399999999999997</v>
          </cell>
          <cell r="Z2937">
            <v>0.91496858549838678</v>
          </cell>
          <cell r="AA2937">
            <v>5</v>
          </cell>
          <cell r="AB2937">
            <v>410</v>
          </cell>
          <cell r="AC2937">
            <v>0.05</v>
          </cell>
          <cell r="AD2937">
            <v>20</v>
          </cell>
          <cell r="AH2937">
            <v>0.5</v>
          </cell>
        </row>
        <row r="2938">
          <cell r="A2938" t="str">
            <v>I2000173-001</v>
          </cell>
          <cell r="B2938" t="str">
            <v>Fixtures and fittings</v>
          </cell>
          <cell r="C2938">
            <v>3112</v>
          </cell>
          <cell r="D2938" t="str">
            <v>Plastic</v>
          </cell>
          <cell r="E2938" t="str">
            <v>N/A</v>
          </cell>
          <cell r="F2938">
            <v>700116</v>
          </cell>
          <cell r="G2938" t="str">
            <v>C.K.V.S.SYSTEM (THAILAND)CO.,LTD.</v>
          </cell>
          <cell r="H2938" t="str">
            <v>HARDDISK REMOVABLE RACK</v>
          </cell>
          <cell r="I2938">
            <v>36719</v>
          </cell>
          <cell r="J2938">
            <v>36737</v>
          </cell>
          <cell r="K2938">
            <v>1820</v>
          </cell>
          <cell r="L2938">
            <v>0</v>
          </cell>
          <cell r="M2938">
            <v>320</v>
          </cell>
          <cell r="N2938">
            <v>319</v>
          </cell>
          <cell r="O2938">
            <v>1</v>
          </cell>
          <cell r="R2938">
            <v>2.52894E-2</v>
          </cell>
          <cell r="S2938">
            <v>8.0926080000000002</v>
          </cell>
          <cell r="T2938">
            <v>8.0673186000000001</v>
          </cell>
          <cell r="U2938">
            <v>2.5289400000000128E-2</v>
          </cell>
          <cell r="W2938">
            <v>2000</v>
          </cell>
          <cell r="X2938">
            <v>7</v>
          </cell>
          <cell r="Y2938">
            <v>1.124702684335712</v>
          </cell>
          <cell r="Z2938">
            <v>1</v>
          </cell>
          <cell r="AA2938">
            <v>4</v>
          </cell>
          <cell r="AB2938">
            <v>0</v>
          </cell>
          <cell r="AC2938">
            <v>0.1</v>
          </cell>
          <cell r="AD2938">
            <v>0</v>
          </cell>
          <cell r="AH2938">
            <v>0</v>
          </cell>
        </row>
        <row r="2939">
          <cell r="A2939" t="str">
            <v>I2000174-000</v>
          </cell>
          <cell r="B2939" t="str">
            <v>Fixtures and fittings</v>
          </cell>
          <cell r="C2939">
            <v>3112</v>
          </cell>
          <cell r="D2939" t="str">
            <v>Plastic</v>
          </cell>
          <cell r="E2939" t="str">
            <v>7019DY420315</v>
          </cell>
          <cell r="F2939">
            <v>4302918</v>
          </cell>
          <cell r="G2939" t="str">
            <v>CDG MICROSYSTEMS LIMITED</v>
          </cell>
          <cell r="H2939" t="str">
            <v>PC-1188 COMPAQ DESKPRO</v>
          </cell>
          <cell r="I2939">
            <v>36711</v>
          </cell>
          <cell r="J2939">
            <v>36737</v>
          </cell>
          <cell r="K2939">
            <v>1820</v>
          </cell>
          <cell r="L2939">
            <v>0</v>
          </cell>
          <cell r="M2939">
            <v>30000</v>
          </cell>
          <cell r="N2939">
            <v>29999</v>
          </cell>
          <cell r="O2939">
            <v>1</v>
          </cell>
          <cell r="R2939">
            <v>2.52894E-2</v>
          </cell>
          <cell r="S2939">
            <v>758.68200000000002</v>
          </cell>
          <cell r="T2939">
            <v>758.6567106</v>
          </cell>
          <cell r="U2939">
            <v>2.5289400000019668E-2</v>
          </cell>
          <cell r="W2939">
            <v>2000</v>
          </cell>
          <cell r="X2939">
            <v>6</v>
          </cell>
          <cell r="Y2939">
            <v>0.59399999999999997</v>
          </cell>
          <cell r="Z2939">
            <v>0.91496858549838678</v>
          </cell>
          <cell r="AA2939">
            <v>5</v>
          </cell>
          <cell r="AB2939">
            <v>410</v>
          </cell>
          <cell r="AC2939">
            <v>0.05</v>
          </cell>
          <cell r="AD2939">
            <v>20</v>
          </cell>
          <cell r="AH2939">
            <v>0.5</v>
          </cell>
        </row>
        <row r="2940">
          <cell r="A2940" t="str">
            <v>I2000174-001</v>
          </cell>
          <cell r="B2940" t="str">
            <v>Fixtures and fittings</v>
          </cell>
          <cell r="C2940">
            <v>3112</v>
          </cell>
          <cell r="D2940" t="str">
            <v>Plastic</v>
          </cell>
          <cell r="E2940" t="str">
            <v>N/A</v>
          </cell>
          <cell r="F2940">
            <v>700116</v>
          </cell>
          <cell r="G2940" t="str">
            <v>C.K.V.S.SYSTEM (THAILAND)CO.,LTD.</v>
          </cell>
          <cell r="H2940" t="str">
            <v>HARDDISK REMOVABLE RACK</v>
          </cell>
          <cell r="I2940">
            <v>36719</v>
          </cell>
          <cell r="J2940">
            <v>36737</v>
          </cell>
          <cell r="K2940">
            <v>1820</v>
          </cell>
          <cell r="L2940">
            <v>0</v>
          </cell>
          <cell r="M2940">
            <v>320</v>
          </cell>
          <cell r="N2940">
            <v>319</v>
          </cell>
          <cell r="O2940">
            <v>1</v>
          </cell>
          <cell r="R2940">
            <v>2.52894E-2</v>
          </cell>
          <cell r="S2940">
            <v>8.0926080000000002</v>
          </cell>
          <cell r="T2940">
            <v>8.0673186000000001</v>
          </cell>
          <cell r="U2940">
            <v>2.5289400000000128E-2</v>
          </cell>
          <cell r="W2940">
            <v>2000</v>
          </cell>
          <cell r="X2940">
            <v>7</v>
          </cell>
          <cell r="Y2940">
            <v>1.124702684335712</v>
          </cell>
          <cell r="Z2940">
            <v>1</v>
          </cell>
          <cell r="AA2940">
            <v>4</v>
          </cell>
          <cell r="AB2940">
            <v>0</v>
          </cell>
          <cell r="AC2940">
            <v>0.1</v>
          </cell>
          <cell r="AD2940">
            <v>0</v>
          </cell>
          <cell r="AH2940">
            <v>0</v>
          </cell>
        </row>
        <row r="2941">
          <cell r="A2941" t="str">
            <v>I2000175-000</v>
          </cell>
          <cell r="B2941" t="str">
            <v>Fixtures and fittings</v>
          </cell>
          <cell r="C2941">
            <v>3112</v>
          </cell>
          <cell r="D2941" t="str">
            <v>Plastic</v>
          </cell>
          <cell r="E2941" t="str">
            <v>7019DY421236</v>
          </cell>
          <cell r="F2941">
            <v>4302918</v>
          </cell>
          <cell r="G2941" t="str">
            <v>CDG MICROSYSTEMS LIMITED</v>
          </cell>
          <cell r="H2941" t="str">
            <v>PC-1189 COMPAQ DESKPRO</v>
          </cell>
          <cell r="I2941">
            <v>36711</v>
          </cell>
          <cell r="J2941">
            <v>36737</v>
          </cell>
          <cell r="K2941">
            <v>1820</v>
          </cell>
          <cell r="L2941">
            <v>0</v>
          </cell>
          <cell r="M2941">
            <v>30000</v>
          </cell>
          <cell r="N2941">
            <v>29999</v>
          </cell>
          <cell r="O2941">
            <v>1</v>
          </cell>
          <cell r="R2941">
            <v>2.52894E-2</v>
          </cell>
          <cell r="S2941">
            <v>758.68200000000002</v>
          </cell>
          <cell r="T2941">
            <v>758.6567106</v>
          </cell>
          <cell r="U2941">
            <v>2.5289400000019668E-2</v>
          </cell>
          <cell r="W2941">
            <v>2000</v>
          </cell>
          <cell r="X2941">
            <v>6</v>
          </cell>
          <cell r="Y2941">
            <v>0.59399999999999997</v>
          </cell>
          <cell r="Z2941">
            <v>0.91496858549838678</v>
          </cell>
          <cell r="AA2941">
            <v>5</v>
          </cell>
          <cell r="AB2941">
            <v>410</v>
          </cell>
          <cell r="AC2941">
            <v>0.05</v>
          </cell>
          <cell r="AD2941">
            <v>20</v>
          </cell>
          <cell r="AH2941">
            <v>0.5</v>
          </cell>
        </row>
        <row r="2942">
          <cell r="A2942" t="str">
            <v>I2000175-001</v>
          </cell>
          <cell r="B2942" t="str">
            <v>Fixtures and fittings</v>
          </cell>
          <cell r="C2942">
            <v>3112</v>
          </cell>
          <cell r="D2942" t="str">
            <v>Plastic</v>
          </cell>
          <cell r="E2942" t="str">
            <v>N/A</v>
          </cell>
          <cell r="F2942">
            <v>700116</v>
          </cell>
          <cell r="G2942" t="str">
            <v>C.K.V.S.SYSTEM (THAILAND)CO.,LTD.</v>
          </cell>
          <cell r="H2942" t="str">
            <v>HARDDISK REMOVABLE RACK</v>
          </cell>
          <cell r="I2942">
            <v>36719</v>
          </cell>
          <cell r="J2942">
            <v>36737</v>
          </cell>
          <cell r="K2942">
            <v>1820</v>
          </cell>
          <cell r="L2942">
            <v>0</v>
          </cell>
          <cell r="M2942">
            <v>320</v>
          </cell>
          <cell r="N2942">
            <v>319</v>
          </cell>
          <cell r="O2942">
            <v>1</v>
          </cell>
          <cell r="R2942">
            <v>2.52894E-2</v>
          </cell>
          <cell r="S2942">
            <v>8.0926080000000002</v>
          </cell>
          <cell r="T2942">
            <v>8.0673186000000001</v>
          </cell>
          <cell r="U2942">
            <v>2.5289400000000128E-2</v>
          </cell>
          <cell r="W2942">
            <v>2000</v>
          </cell>
          <cell r="X2942">
            <v>7</v>
          </cell>
          <cell r="Y2942">
            <v>1.124702684335712</v>
          </cell>
          <cell r="Z2942">
            <v>1</v>
          </cell>
          <cell r="AA2942">
            <v>4</v>
          </cell>
          <cell r="AB2942">
            <v>0</v>
          </cell>
          <cell r="AC2942">
            <v>0.1</v>
          </cell>
          <cell r="AD2942">
            <v>0</v>
          </cell>
          <cell r="AH2942">
            <v>0</v>
          </cell>
        </row>
        <row r="2943">
          <cell r="A2943" t="str">
            <v>I2000176-000</v>
          </cell>
          <cell r="B2943" t="str">
            <v>Fixtures and fittings</v>
          </cell>
          <cell r="C2943">
            <v>3112</v>
          </cell>
          <cell r="D2943" t="str">
            <v>Plastic</v>
          </cell>
          <cell r="E2943" t="str">
            <v>7019DY420092</v>
          </cell>
          <cell r="F2943">
            <v>4302918</v>
          </cell>
          <cell r="G2943" t="str">
            <v>CDG MICROSYSTEMS LIMITED</v>
          </cell>
          <cell r="H2943" t="str">
            <v>PC-1190 COMPAQ DESKPRO</v>
          </cell>
          <cell r="I2943">
            <v>36711</v>
          </cell>
          <cell r="J2943">
            <v>36737</v>
          </cell>
          <cell r="K2943">
            <v>1820</v>
          </cell>
          <cell r="L2943">
            <v>0</v>
          </cell>
          <cell r="M2943">
            <v>30000</v>
          </cell>
          <cell r="N2943">
            <v>29999</v>
          </cell>
          <cell r="O2943">
            <v>1</v>
          </cell>
          <cell r="R2943">
            <v>2.52894E-2</v>
          </cell>
          <cell r="S2943">
            <v>758.68200000000002</v>
          </cell>
          <cell r="T2943">
            <v>758.6567106</v>
          </cell>
          <cell r="U2943">
            <v>2.5289400000019668E-2</v>
          </cell>
          <cell r="W2943">
            <v>2000</v>
          </cell>
          <cell r="X2943">
            <v>6</v>
          </cell>
          <cell r="Y2943">
            <v>0.59399999999999997</v>
          </cell>
          <cell r="Z2943">
            <v>0.91496858549838678</v>
          </cell>
          <cell r="AA2943">
            <v>5</v>
          </cell>
          <cell r="AB2943">
            <v>410</v>
          </cell>
          <cell r="AC2943">
            <v>0.05</v>
          </cell>
          <cell r="AD2943">
            <v>20</v>
          </cell>
          <cell r="AH2943">
            <v>0.5</v>
          </cell>
        </row>
        <row r="2944">
          <cell r="A2944" t="str">
            <v>I2000176-001</v>
          </cell>
          <cell r="B2944" t="str">
            <v>Fixtures and fittings</v>
          </cell>
          <cell r="C2944">
            <v>3112</v>
          </cell>
          <cell r="D2944" t="str">
            <v>Plastic</v>
          </cell>
          <cell r="E2944" t="str">
            <v>N/A</v>
          </cell>
          <cell r="F2944">
            <v>700116</v>
          </cell>
          <cell r="G2944" t="str">
            <v>C.K.V.S.SYSTEM (THAILAND)CO.,LTD.</v>
          </cell>
          <cell r="H2944" t="str">
            <v>HARDDISK REMOVABLE RACK</v>
          </cell>
          <cell r="I2944">
            <v>36719</v>
          </cell>
          <cell r="J2944">
            <v>36737</v>
          </cell>
          <cell r="K2944">
            <v>1820</v>
          </cell>
          <cell r="L2944">
            <v>0</v>
          </cell>
          <cell r="M2944">
            <v>320</v>
          </cell>
          <cell r="N2944">
            <v>319</v>
          </cell>
          <cell r="O2944">
            <v>1</v>
          </cell>
          <cell r="R2944">
            <v>2.52894E-2</v>
          </cell>
          <cell r="S2944">
            <v>8.0926080000000002</v>
          </cell>
          <cell r="T2944">
            <v>8.0673186000000001</v>
          </cell>
          <cell r="U2944">
            <v>2.5289400000000128E-2</v>
          </cell>
          <cell r="W2944">
            <v>2000</v>
          </cell>
          <cell r="X2944">
            <v>7</v>
          </cell>
          <cell r="Y2944">
            <v>1.124702684335712</v>
          </cell>
          <cell r="Z2944">
            <v>1</v>
          </cell>
          <cell r="AA2944">
            <v>4</v>
          </cell>
          <cell r="AB2944">
            <v>0</v>
          </cell>
          <cell r="AC2944">
            <v>0.1</v>
          </cell>
          <cell r="AD2944">
            <v>0</v>
          </cell>
          <cell r="AH2944">
            <v>0</v>
          </cell>
        </row>
        <row r="2945">
          <cell r="A2945" t="str">
            <v>I2000177-000</v>
          </cell>
          <cell r="B2945" t="str">
            <v>Fixtures and fittings</v>
          </cell>
          <cell r="C2945">
            <v>3112</v>
          </cell>
          <cell r="D2945" t="str">
            <v>Plastic</v>
          </cell>
          <cell r="E2945" t="str">
            <v>7019DY420588</v>
          </cell>
          <cell r="F2945">
            <v>4302918</v>
          </cell>
          <cell r="G2945" t="str">
            <v>CDG MICROSYSTEMS LIMITED</v>
          </cell>
          <cell r="H2945" t="str">
            <v>PC-1191 COMPAQ DESKPRO</v>
          </cell>
          <cell r="I2945">
            <v>36711</v>
          </cell>
          <cell r="J2945">
            <v>36737</v>
          </cell>
          <cell r="K2945">
            <v>1820</v>
          </cell>
          <cell r="L2945">
            <v>0</v>
          </cell>
          <cell r="M2945">
            <v>30000</v>
          </cell>
          <cell r="N2945">
            <v>29999</v>
          </cell>
          <cell r="O2945">
            <v>1</v>
          </cell>
          <cell r="R2945">
            <v>2.52894E-2</v>
          </cell>
          <cell r="S2945">
            <v>758.68200000000002</v>
          </cell>
          <cell r="T2945">
            <v>758.6567106</v>
          </cell>
          <cell r="U2945">
            <v>2.5289400000019668E-2</v>
          </cell>
          <cell r="W2945">
            <v>2000</v>
          </cell>
          <cell r="X2945">
            <v>6</v>
          </cell>
          <cell r="Y2945">
            <v>0.59399999999999997</v>
          </cell>
          <cell r="Z2945">
            <v>0.91496858549838678</v>
          </cell>
          <cell r="AA2945">
            <v>5</v>
          </cell>
          <cell r="AB2945">
            <v>410</v>
          </cell>
          <cell r="AC2945">
            <v>0.05</v>
          </cell>
          <cell r="AD2945">
            <v>20</v>
          </cell>
          <cell r="AH2945">
            <v>0.5</v>
          </cell>
        </row>
        <row r="2946">
          <cell r="A2946" t="str">
            <v>I2000177-001</v>
          </cell>
          <cell r="B2946" t="str">
            <v>Fixtures and fittings</v>
          </cell>
          <cell r="C2946">
            <v>3112</v>
          </cell>
          <cell r="D2946" t="str">
            <v>Plastic</v>
          </cell>
          <cell r="E2946" t="str">
            <v>N/A</v>
          </cell>
          <cell r="F2946">
            <v>700116</v>
          </cell>
          <cell r="G2946" t="str">
            <v>C.K.V.S.SYSTEM (THAILAND)CO.,LTD.</v>
          </cell>
          <cell r="H2946" t="str">
            <v>HARDDISK REMOVABLE RACK</v>
          </cell>
          <cell r="I2946">
            <v>36719</v>
          </cell>
          <cell r="J2946">
            <v>36737</v>
          </cell>
          <cell r="K2946">
            <v>1820</v>
          </cell>
          <cell r="L2946">
            <v>0</v>
          </cell>
          <cell r="M2946">
            <v>320</v>
          </cell>
          <cell r="N2946">
            <v>319</v>
          </cell>
          <cell r="O2946">
            <v>1</v>
          </cell>
          <cell r="R2946">
            <v>2.52894E-2</v>
          </cell>
          <cell r="S2946">
            <v>8.0926080000000002</v>
          </cell>
          <cell r="T2946">
            <v>8.0673186000000001</v>
          </cell>
          <cell r="U2946">
            <v>2.5289400000000128E-2</v>
          </cell>
          <cell r="W2946">
            <v>2000</v>
          </cell>
          <cell r="X2946">
            <v>7</v>
          </cell>
          <cell r="Y2946">
            <v>1.124702684335712</v>
          </cell>
          <cell r="Z2946">
            <v>1</v>
          </cell>
          <cell r="AA2946">
            <v>4</v>
          </cell>
          <cell r="AB2946">
            <v>0</v>
          </cell>
          <cell r="AC2946">
            <v>0.1</v>
          </cell>
          <cell r="AD2946">
            <v>0</v>
          </cell>
          <cell r="AH2946">
            <v>0</v>
          </cell>
        </row>
        <row r="2947">
          <cell r="A2947" t="str">
            <v>I2000178-000</v>
          </cell>
          <cell r="B2947" t="str">
            <v>Fixtures and fittings</v>
          </cell>
          <cell r="C2947">
            <v>3112</v>
          </cell>
          <cell r="D2947" t="str">
            <v>Plastic</v>
          </cell>
          <cell r="E2947" t="str">
            <v>7019DY420316</v>
          </cell>
          <cell r="F2947">
            <v>4302918</v>
          </cell>
          <cell r="G2947" t="str">
            <v>CDG MICROSYSTEMS LIMITED</v>
          </cell>
          <cell r="H2947" t="str">
            <v>PC-1192 COMPAQ DESKPRO</v>
          </cell>
          <cell r="I2947">
            <v>36711</v>
          </cell>
          <cell r="J2947">
            <v>36737</v>
          </cell>
          <cell r="K2947">
            <v>1820</v>
          </cell>
          <cell r="L2947">
            <v>0</v>
          </cell>
          <cell r="M2947">
            <v>30000</v>
          </cell>
          <cell r="N2947">
            <v>29999</v>
          </cell>
          <cell r="O2947">
            <v>1</v>
          </cell>
          <cell r="R2947">
            <v>2.52894E-2</v>
          </cell>
          <cell r="S2947">
            <v>758.68200000000002</v>
          </cell>
          <cell r="T2947">
            <v>758.6567106</v>
          </cell>
          <cell r="U2947">
            <v>2.5289400000019668E-2</v>
          </cell>
          <cell r="W2947">
            <v>2000</v>
          </cell>
          <cell r="X2947">
            <v>6</v>
          </cell>
          <cell r="Y2947">
            <v>0.59399999999999997</v>
          </cell>
          <cell r="Z2947">
            <v>0.91496858549838678</v>
          </cell>
          <cell r="AA2947">
            <v>5</v>
          </cell>
          <cell r="AB2947">
            <v>410</v>
          </cell>
          <cell r="AC2947">
            <v>0.05</v>
          </cell>
          <cell r="AD2947">
            <v>20</v>
          </cell>
          <cell r="AH2947">
            <v>0.5</v>
          </cell>
        </row>
        <row r="2948">
          <cell r="A2948" t="str">
            <v>I2000178-001</v>
          </cell>
          <cell r="B2948" t="str">
            <v>Fixtures and fittings</v>
          </cell>
          <cell r="C2948">
            <v>3112</v>
          </cell>
          <cell r="D2948" t="str">
            <v>Plastic</v>
          </cell>
          <cell r="E2948" t="str">
            <v>N/A</v>
          </cell>
          <cell r="F2948">
            <v>700116</v>
          </cell>
          <cell r="G2948" t="str">
            <v>C.K.V.S.SYSTEM (THAILAND)CO.,LTD.</v>
          </cell>
          <cell r="H2948" t="str">
            <v>HARDDISK REMOVABLE RACK</v>
          </cell>
          <cell r="I2948">
            <v>36719</v>
          </cell>
          <cell r="J2948">
            <v>36737</v>
          </cell>
          <cell r="K2948">
            <v>1820</v>
          </cell>
          <cell r="L2948">
            <v>0</v>
          </cell>
          <cell r="M2948">
            <v>320</v>
          </cell>
          <cell r="N2948">
            <v>319</v>
          </cell>
          <cell r="O2948">
            <v>1</v>
          </cell>
          <cell r="R2948">
            <v>2.52894E-2</v>
          </cell>
          <cell r="S2948">
            <v>8.0926080000000002</v>
          </cell>
          <cell r="T2948">
            <v>8.0673186000000001</v>
          </cell>
          <cell r="U2948">
            <v>2.5289400000000128E-2</v>
          </cell>
          <cell r="W2948">
            <v>2000</v>
          </cell>
          <cell r="X2948">
            <v>7</v>
          </cell>
          <cell r="Y2948">
            <v>1.124702684335712</v>
          </cell>
          <cell r="Z2948">
            <v>1</v>
          </cell>
          <cell r="AA2948">
            <v>4</v>
          </cell>
          <cell r="AB2948">
            <v>0</v>
          </cell>
          <cell r="AC2948">
            <v>0.1</v>
          </cell>
          <cell r="AD2948">
            <v>0</v>
          </cell>
          <cell r="AH2948">
            <v>0</v>
          </cell>
        </row>
        <row r="2949">
          <cell r="A2949" t="str">
            <v>I2000179-000</v>
          </cell>
          <cell r="B2949" t="str">
            <v>Fixtures and fittings</v>
          </cell>
          <cell r="C2949">
            <v>1302</v>
          </cell>
          <cell r="D2949" t="str">
            <v>IS</v>
          </cell>
          <cell r="E2949" t="str">
            <v>429A18013</v>
          </cell>
          <cell r="F2949">
            <v>5106957</v>
          </cell>
          <cell r="G2949" t="str">
            <v>THE COMMUNICATION</v>
          </cell>
          <cell r="H2949" t="str">
            <v>HUP STATION AT NEW BUILDING</v>
          </cell>
          <cell r="I2949">
            <v>36699</v>
          </cell>
          <cell r="J2949">
            <v>36709</v>
          </cell>
          <cell r="K2949">
            <v>1820</v>
          </cell>
          <cell r="L2949">
            <v>0</v>
          </cell>
          <cell r="M2949">
            <v>83213</v>
          </cell>
          <cell r="N2949">
            <v>83212</v>
          </cell>
          <cell r="O2949">
            <v>1</v>
          </cell>
          <cell r="R2949">
            <v>2.52894E-2</v>
          </cell>
          <cell r="S2949">
            <v>2104.4068422</v>
          </cell>
          <cell r="T2949">
            <v>2104.3815528</v>
          </cell>
          <cell r="U2949">
            <v>2.5289400000019668E-2</v>
          </cell>
          <cell r="W2949">
            <v>2000</v>
          </cell>
          <cell r="X2949">
            <v>7</v>
          </cell>
          <cell r="Y2949">
            <v>1.124702684335712</v>
          </cell>
          <cell r="Z2949">
            <v>1</v>
          </cell>
          <cell r="AA2949">
            <v>4</v>
          </cell>
          <cell r="AB2949">
            <v>2500</v>
          </cell>
          <cell r="AC2949">
            <v>0.1</v>
          </cell>
          <cell r="AD2949">
            <v>250</v>
          </cell>
          <cell r="AH2949">
            <v>0.5</v>
          </cell>
        </row>
        <row r="2950">
          <cell r="A2950" t="str">
            <v>I2000180-000</v>
          </cell>
          <cell r="B2950" t="str">
            <v>Fixtures and fittings</v>
          </cell>
          <cell r="C2950">
            <v>1302</v>
          </cell>
          <cell r="D2950" t="str">
            <v>IS</v>
          </cell>
          <cell r="E2950" t="str">
            <v>MOJ4007301</v>
          </cell>
          <cell r="F2950">
            <v>5106957</v>
          </cell>
          <cell r="G2950" t="str">
            <v>THE COMMUNICATION</v>
          </cell>
          <cell r="H2950" t="str">
            <v>HUP STATION AT NEW BUILDING</v>
          </cell>
          <cell r="I2950">
            <v>36699</v>
          </cell>
          <cell r="J2950">
            <v>36709</v>
          </cell>
          <cell r="K2950">
            <v>1820</v>
          </cell>
          <cell r="L2950">
            <v>0</v>
          </cell>
          <cell r="M2950">
            <v>33725</v>
          </cell>
          <cell r="N2950">
            <v>33724</v>
          </cell>
          <cell r="O2950">
            <v>1</v>
          </cell>
          <cell r="R2950">
            <v>2.52894E-2</v>
          </cell>
          <cell r="S2950">
            <v>852.88501499999995</v>
          </cell>
          <cell r="T2950">
            <v>852.85972560000005</v>
          </cell>
          <cell r="U2950">
            <v>2.5289399999905982E-2</v>
          </cell>
          <cell r="W2950">
            <v>2000</v>
          </cell>
          <cell r="X2950">
            <v>7</v>
          </cell>
          <cell r="Y2950">
            <v>1.124702684335712</v>
          </cell>
          <cell r="Z2950">
            <v>1</v>
          </cell>
          <cell r="AA2950">
            <v>4</v>
          </cell>
          <cell r="AB2950">
            <v>1000</v>
          </cell>
          <cell r="AC2950">
            <v>0.1</v>
          </cell>
          <cell r="AD2950">
            <v>100</v>
          </cell>
          <cell r="AH2950">
            <v>0.5</v>
          </cell>
        </row>
        <row r="2951">
          <cell r="A2951" t="str">
            <v>I2000181-000</v>
          </cell>
          <cell r="B2951" t="str">
            <v>Fixtures and fittings</v>
          </cell>
          <cell r="C2951">
            <v>1302</v>
          </cell>
          <cell r="D2951" t="str">
            <v>IS</v>
          </cell>
          <cell r="E2951" t="str">
            <v>MOJ4004301</v>
          </cell>
          <cell r="F2951">
            <v>5106957</v>
          </cell>
          <cell r="G2951" t="str">
            <v>THE COMMUNICATION</v>
          </cell>
          <cell r="H2951" t="str">
            <v>HUP STATION AT NEW BUILDING</v>
          </cell>
          <cell r="I2951">
            <v>36699</v>
          </cell>
          <cell r="J2951">
            <v>36709</v>
          </cell>
          <cell r="K2951">
            <v>1820</v>
          </cell>
          <cell r="L2951">
            <v>0</v>
          </cell>
          <cell r="M2951">
            <v>33725</v>
          </cell>
          <cell r="N2951">
            <v>33724</v>
          </cell>
          <cell r="O2951">
            <v>1</v>
          </cell>
          <cell r="R2951">
            <v>2.52894E-2</v>
          </cell>
          <cell r="S2951">
            <v>852.88501499999995</v>
          </cell>
          <cell r="T2951">
            <v>852.85972560000005</v>
          </cell>
          <cell r="U2951">
            <v>2.5289399999905982E-2</v>
          </cell>
          <cell r="W2951">
            <v>2000</v>
          </cell>
          <cell r="X2951">
            <v>7</v>
          </cell>
          <cell r="Y2951">
            <v>1.124702684335712</v>
          </cell>
          <cell r="Z2951">
            <v>1</v>
          </cell>
          <cell r="AA2951">
            <v>4</v>
          </cell>
          <cell r="AB2951">
            <v>1000</v>
          </cell>
          <cell r="AC2951">
            <v>0.1</v>
          </cell>
          <cell r="AD2951">
            <v>100</v>
          </cell>
          <cell r="AH2951">
            <v>0.5</v>
          </cell>
        </row>
        <row r="2952">
          <cell r="A2952" t="str">
            <v>I2000182-000</v>
          </cell>
          <cell r="B2952" t="str">
            <v>Fixtures and fittings</v>
          </cell>
          <cell r="C2952">
            <v>1302</v>
          </cell>
          <cell r="D2952" t="str">
            <v>IS</v>
          </cell>
          <cell r="E2952" t="str">
            <v>00152364210D</v>
          </cell>
          <cell r="F2952">
            <v>5106957</v>
          </cell>
          <cell r="G2952" t="str">
            <v>THE COMMUNICATION</v>
          </cell>
          <cell r="H2952" t="str">
            <v>HUP STATION AT NEW BUILDING</v>
          </cell>
          <cell r="I2952">
            <v>36699</v>
          </cell>
          <cell r="J2952">
            <v>36709</v>
          </cell>
          <cell r="K2952">
            <v>1820</v>
          </cell>
          <cell r="L2952">
            <v>0</v>
          </cell>
          <cell r="M2952">
            <v>106599.6</v>
          </cell>
          <cell r="N2952">
            <v>106598.6</v>
          </cell>
          <cell r="O2952">
            <v>1</v>
          </cell>
          <cell r="R2952">
            <v>2.52894E-2</v>
          </cell>
          <cell r="S2952">
            <v>2695.8399242400001</v>
          </cell>
          <cell r="T2952">
            <v>2695.8146348400001</v>
          </cell>
          <cell r="U2952">
            <v>2.5289400000019668E-2</v>
          </cell>
          <cell r="W2952">
            <v>2000</v>
          </cell>
          <cell r="X2952">
            <v>7</v>
          </cell>
          <cell r="Y2952">
            <v>1.124702684335712</v>
          </cell>
          <cell r="Z2952">
            <v>1</v>
          </cell>
          <cell r="AA2952">
            <v>4</v>
          </cell>
          <cell r="AB2952">
            <v>3100</v>
          </cell>
          <cell r="AC2952">
            <v>0.1</v>
          </cell>
          <cell r="AD2952">
            <v>310</v>
          </cell>
          <cell r="AH2952">
            <v>0.5</v>
          </cell>
        </row>
        <row r="2953">
          <cell r="A2953" t="str">
            <v>I2000183-000</v>
          </cell>
          <cell r="B2953" t="str">
            <v>Fixtures and fittings</v>
          </cell>
          <cell r="C2953">
            <v>1302</v>
          </cell>
          <cell r="D2953" t="str">
            <v>IS</v>
          </cell>
          <cell r="E2953" t="str">
            <v>00152373210D</v>
          </cell>
          <cell r="F2953">
            <v>5106957</v>
          </cell>
          <cell r="G2953" t="str">
            <v>THE COMMUNICATION</v>
          </cell>
          <cell r="H2953" t="str">
            <v>HUP STATION AT NEW BUILDING</v>
          </cell>
          <cell r="I2953">
            <v>36699</v>
          </cell>
          <cell r="J2953">
            <v>36709</v>
          </cell>
          <cell r="K2953">
            <v>1820</v>
          </cell>
          <cell r="L2953">
            <v>0</v>
          </cell>
          <cell r="M2953">
            <v>106599.6</v>
          </cell>
          <cell r="N2953">
            <v>106598.6</v>
          </cell>
          <cell r="O2953">
            <v>1</v>
          </cell>
          <cell r="R2953">
            <v>2.52894E-2</v>
          </cell>
          <cell r="S2953">
            <v>2695.8399242400001</v>
          </cell>
          <cell r="T2953">
            <v>2695.8146348400001</v>
          </cell>
          <cell r="U2953">
            <v>2.5289400000019668E-2</v>
          </cell>
          <cell r="W2953">
            <v>2000</v>
          </cell>
          <cell r="X2953">
            <v>7</v>
          </cell>
          <cell r="Y2953">
            <v>1.124702684335712</v>
          </cell>
          <cell r="Z2953">
            <v>1</v>
          </cell>
          <cell r="AA2953">
            <v>4</v>
          </cell>
          <cell r="AB2953">
            <v>3100</v>
          </cell>
          <cell r="AC2953">
            <v>0.1</v>
          </cell>
          <cell r="AD2953">
            <v>310</v>
          </cell>
          <cell r="AH2953">
            <v>0.5</v>
          </cell>
        </row>
        <row r="2954">
          <cell r="A2954" t="str">
            <v>I2000184-000</v>
          </cell>
          <cell r="B2954" t="str">
            <v>Fixtures and fittings</v>
          </cell>
          <cell r="C2954">
            <v>1302</v>
          </cell>
          <cell r="D2954" t="str">
            <v>IS</v>
          </cell>
          <cell r="E2954" t="str">
            <v>00152354210D</v>
          </cell>
          <cell r="F2954">
            <v>5106957</v>
          </cell>
          <cell r="G2954" t="str">
            <v>THE COMMUNICATION</v>
          </cell>
          <cell r="H2954" t="str">
            <v>HUP STATION AT NEW BUILDING</v>
          </cell>
          <cell r="I2954">
            <v>36699</v>
          </cell>
          <cell r="J2954">
            <v>36709</v>
          </cell>
          <cell r="K2954">
            <v>1820</v>
          </cell>
          <cell r="L2954">
            <v>0</v>
          </cell>
          <cell r="M2954">
            <v>106599.6</v>
          </cell>
          <cell r="N2954">
            <v>106598.6</v>
          </cell>
          <cell r="O2954">
            <v>1</v>
          </cell>
          <cell r="R2954">
            <v>2.52894E-2</v>
          </cell>
          <cell r="S2954">
            <v>2695.8399242400001</v>
          </cell>
          <cell r="T2954">
            <v>2695.8146348400001</v>
          </cell>
          <cell r="U2954">
            <v>2.5289400000019668E-2</v>
          </cell>
          <cell r="W2954">
            <v>2000</v>
          </cell>
          <cell r="X2954">
            <v>7</v>
          </cell>
          <cell r="Y2954">
            <v>1.124702684335712</v>
          </cell>
          <cell r="Z2954">
            <v>1</v>
          </cell>
          <cell r="AA2954">
            <v>4</v>
          </cell>
          <cell r="AB2954">
            <v>3100</v>
          </cell>
          <cell r="AC2954">
            <v>0.1</v>
          </cell>
          <cell r="AD2954">
            <v>310</v>
          </cell>
          <cell r="AH2954">
            <v>0.5</v>
          </cell>
        </row>
        <row r="2955">
          <cell r="A2955" t="str">
            <v>I2000185-000</v>
          </cell>
          <cell r="B2955" t="str">
            <v>Fixtures and fittings</v>
          </cell>
          <cell r="C2955">
            <v>1302</v>
          </cell>
          <cell r="D2955" t="str">
            <v>IS</v>
          </cell>
          <cell r="E2955" t="str">
            <v>00152333210D</v>
          </cell>
          <cell r="F2955">
            <v>5106957</v>
          </cell>
          <cell r="G2955" t="str">
            <v>THE COMMUNICATION</v>
          </cell>
          <cell r="H2955" t="str">
            <v>HUP STATION AT NEW BUILDING</v>
          </cell>
          <cell r="I2955">
            <v>36699</v>
          </cell>
          <cell r="J2955">
            <v>36709</v>
          </cell>
          <cell r="K2955">
            <v>1820</v>
          </cell>
          <cell r="L2955">
            <v>0</v>
          </cell>
          <cell r="M2955">
            <v>106599.6</v>
          </cell>
          <cell r="N2955">
            <v>106598.6</v>
          </cell>
          <cell r="O2955">
            <v>1</v>
          </cell>
          <cell r="R2955">
            <v>2.52894E-2</v>
          </cell>
          <cell r="S2955">
            <v>2695.8399242400001</v>
          </cell>
          <cell r="T2955">
            <v>2695.8146348400001</v>
          </cell>
          <cell r="U2955">
            <v>2.5289400000019668E-2</v>
          </cell>
          <cell r="W2955">
            <v>2000</v>
          </cell>
          <cell r="X2955">
            <v>7</v>
          </cell>
          <cell r="Y2955">
            <v>1.124702684335712</v>
          </cell>
          <cell r="Z2955">
            <v>1</v>
          </cell>
          <cell r="AA2955">
            <v>4</v>
          </cell>
          <cell r="AB2955">
            <v>3100</v>
          </cell>
          <cell r="AC2955">
            <v>0.1</v>
          </cell>
          <cell r="AD2955">
            <v>310</v>
          </cell>
          <cell r="AH2955">
            <v>0.5</v>
          </cell>
        </row>
        <row r="2956">
          <cell r="A2956" t="str">
            <v>I2000186-000</v>
          </cell>
          <cell r="B2956" t="str">
            <v>Fixtures and fittings</v>
          </cell>
          <cell r="C2956">
            <v>1302</v>
          </cell>
          <cell r="D2956" t="str">
            <v>IS</v>
          </cell>
          <cell r="E2956">
            <v>400142147</v>
          </cell>
          <cell r="F2956">
            <v>5106957</v>
          </cell>
          <cell r="G2956" t="str">
            <v>THE COMMUNICATION</v>
          </cell>
          <cell r="H2956" t="str">
            <v>HUP STATION AT NEW BUILDING</v>
          </cell>
          <cell r="I2956">
            <v>36699</v>
          </cell>
          <cell r="J2956">
            <v>36709</v>
          </cell>
          <cell r="K2956">
            <v>1820</v>
          </cell>
          <cell r="L2956">
            <v>0</v>
          </cell>
          <cell r="M2956">
            <v>106599.6</v>
          </cell>
          <cell r="N2956">
            <v>106598.6</v>
          </cell>
          <cell r="O2956">
            <v>1</v>
          </cell>
          <cell r="R2956">
            <v>2.52894E-2</v>
          </cell>
          <cell r="S2956">
            <v>2695.8399242400001</v>
          </cell>
          <cell r="T2956">
            <v>2695.8146348400001</v>
          </cell>
          <cell r="U2956">
            <v>2.5289400000019668E-2</v>
          </cell>
          <cell r="W2956">
            <v>2000</v>
          </cell>
          <cell r="X2956">
            <v>7</v>
          </cell>
          <cell r="Y2956">
            <v>1.124702684335712</v>
          </cell>
          <cell r="Z2956">
            <v>1</v>
          </cell>
          <cell r="AA2956">
            <v>4</v>
          </cell>
          <cell r="AB2956">
            <v>3100</v>
          </cell>
          <cell r="AC2956">
            <v>0.1</v>
          </cell>
          <cell r="AD2956">
            <v>310</v>
          </cell>
          <cell r="AH2956">
            <v>0.5</v>
          </cell>
        </row>
        <row r="2957">
          <cell r="A2957" t="str">
            <v>I2000187-000</v>
          </cell>
          <cell r="B2957" t="str">
            <v>Fixtures and fittings</v>
          </cell>
          <cell r="C2957">
            <v>1302</v>
          </cell>
          <cell r="D2957" t="str">
            <v>IS</v>
          </cell>
          <cell r="E2957" t="str">
            <v>N/A</v>
          </cell>
          <cell r="F2957">
            <v>5106957</v>
          </cell>
          <cell r="G2957" t="str">
            <v>THE COMMUNICATION</v>
          </cell>
          <cell r="H2957" t="str">
            <v>HUP STAION AT NEW BUILDING</v>
          </cell>
          <cell r="I2957">
            <v>36699</v>
          </cell>
          <cell r="J2957">
            <v>36709</v>
          </cell>
          <cell r="K2957">
            <v>1820</v>
          </cell>
          <cell r="L2957">
            <v>0</v>
          </cell>
          <cell r="M2957">
            <v>27500</v>
          </cell>
          <cell r="N2957">
            <v>27499</v>
          </cell>
          <cell r="O2957">
            <v>1</v>
          </cell>
          <cell r="R2957">
            <v>2.52894E-2</v>
          </cell>
          <cell r="S2957">
            <v>695.45849999999996</v>
          </cell>
          <cell r="T2957">
            <v>695.43321060000005</v>
          </cell>
          <cell r="U2957">
            <v>2.5289399999905982E-2</v>
          </cell>
          <cell r="W2957">
            <v>2000</v>
          </cell>
          <cell r="X2957">
            <v>7</v>
          </cell>
          <cell r="Y2957">
            <v>1.124702684335712</v>
          </cell>
          <cell r="Z2957">
            <v>1</v>
          </cell>
          <cell r="AA2957">
            <v>4</v>
          </cell>
          <cell r="AB2957">
            <v>800</v>
          </cell>
          <cell r="AC2957">
            <v>0.1</v>
          </cell>
          <cell r="AD2957">
            <v>80</v>
          </cell>
          <cell r="AH2957">
            <v>0.5</v>
          </cell>
        </row>
        <row r="2958">
          <cell r="A2958" t="str">
            <v>I2000188-000</v>
          </cell>
          <cell r="B2958" t="str">
            <v>Fixtures and fittings</v>
          </cell>
          <cell r="C2958">
            <v>1302</v>
          </cell>
          <cell r="D2958" t="str">
            <v>IS</v>
          </cell>
          <cell r="E2958" t="str">
            <v>N/A</v>
          </cell>
          <cell r="F2958">
            <v>5106957</v>
          </cell>
          <cell r="G2958" t="str">
            <v>THE COMMUNICATION</v>
          </cell>
          <cell r="H2958" t="str">
            <v>HUP STATION AT NEW BUILDING</v>
          </cell>
          <cell r="I2958">
            <v>36699</v>
          </cell>
          <cell r="J2958">
            <v>36709</v>
          </cell>
          <cell r="K2958">
            <v>1820</v>
          </cell>
          <cell r="L2958">
            <v>0</v>
          </cell>
          <cell r="M2958">
            <v>27500</v>
          </cell>
          <cell r="N2958">
            <v>27499</v>
          </cell>
          <cell r="O2958">
            <v>1</v>
          </cell>
          <cell r="R2958">
            <v>2.52894E-2</v>
          </cell>
          <cell r="S2958">
            <v>695.45849999999996</v>
          </cell>
          <cell r="T2958">
            <v>695.43321060000005</v>
          </cell>
          <cell r="U2958">
            <v>2.5289399999905982E-2</v>
          </cell>
          <cell r="W2958">
            <v>2000</v>
          </cell>
          <cell r="X2958">
            <v>7</v>
          </cell>
          <cell r="Y2958">
            <v>1.124702684335712</v>
          </cell>
          <cell r="Z2958">
            <v>1</v>
          </cell>
          <cell r="AA2958">
            <v>4</v>
          </cell>
          <cell r="AB2958">
            <v>800</v>
          </cell>
          <cell r="AC2958">
            <v>0.1</v>
          </cell>
          <cell r="AD2958">
            <v>80</v>
          </cell>
          <cell r="AH2958">
            <v>0.5</v>
          </cell>
        </row>
        <row r="2959">
          <cell r="A2959" t="str">
            <v>I2000189-000</v>
          </cell>
          <cell r="B2959" t="str">
            <v>Fixtures and fittings</v>
          </cell>
          <cell r="C2959">
            <v>1302</v>
          </cell>
          <cell r="D2959" t="str">
            <v>IS</v>
          </cell>
          <cell r="E2959">
            <v>1600241649</v>
          </cell>
          <cell r="F2959">
            <v>695</v>
          </cell>
          <cell r="G2959" t="str">
            <v>INTERPOINT MARKETING</v>
          </cell>
          <cell r="H2959" t="str">
            <v>LASER SCANNER</v>
          </cell>
          <cell r="I2959">
            <v>36705</v>
          </cell>
          <cell r="J2959">
            <v>36709</v>
          </cell>
          <cell r="K2959">
            <v>1820</v>
          </cell>
          <cell r="L2959">
            <v>0</v>
          </cell>
          <cell r="M2959">
            <v>10000</v>
          </cell>
          <cell r="N2959">
            <v>9999</v>
          </cell>
          <cell r="O2959">
            <v>1</v>
          </cell>
          <cell r="R2959">
            <v>2.52894E-2</v>
          </cell>
          <cell r="S2959">
            <v>252.89400000000001</v>
          </cell>
          <cell r="T2959">
            <v>252.86871060000001</v>
          </cell>
          <cell r="U2959">
            <v>2.5289399999991247E-2</v>
          </cell>
          <cell r="W2959">
            <v>2000</v>
          </cell>
          <cell r="X2959">
            <v>7</v>
          </cell>
          <cell r="Y2959">
            <v>1.124702684335712</v>
          </cell>
          <cell r="Z2959">
            <v>1</v>
          </cell>
          <cell r="AA2959">
            <v>4</v>
          </cell>
          <cell r="AB2959">
            <v>300</v>
          </cell>
          <cell r="AC2959">
            <v>0.1</v>
          </cell>
          <cell r="AD2959">
            <v>30</v>
          </cell>
          <cell r="AH2959">
            <v>0.5</v>
          </cell>
        </row>
        <row r="2960">
          <cell r="A2960" t="str">
            <v>I2000190-000</v>
          </cell>
          <cell r="B2960" t="str">
            <v>Fixtures and fittings</v>
          </cell>
          <cell r="C2960">
            <v>1302</v>
          </cell>
          <cell r="D2960" t="str">
            <v>IS</v>
          </cell>
          <cell r="E2960">
            <v>1600230710</v>
          </cell>
          <cell r="F2960">
            <v>695</v>
          </cell>
          <cell r="G2960" t="str">
            <v>INTERPOINT MARKETING</v>
          </cell>
          <cell r="H2960" t="str">
            <v>LASER SCANNER</v>
          </cell>
          <cell r="I2960">
            <v>36705</v>
          </cell>
          <cell r="J2960">
            <v>36709</v>
          </cell>
          <cell r="K2960">
            <v>1820</v>
          </cell>
          <cell r="L2960">
            <v>0</v>
          </cell>
          <cell r="M2960">
            <v>10000</v>
          </cell>
          <cell r="N2960">
            <v>9999</v>
          </cell>
          <cell r="O2960">
            <v>1</v>
          </cell>
          <cell r="R2960">
            <v>2.5296599999999999E-2</v>
          </cell>
          <cell r="S2960">
            <v>252.96599999999998</v>
          </cell>
          <cell r="T2960">
            <v>252.94070339999999</v>
          </cell>
          <cell r="U2960">
            <v>2.5296599999990121E-2</v>
          </cell>
          <cell r="W2960">
            <v>2000</v>
          </cell>
          <cell r="X2960">
            <v>7</v>
          </cell>
          <cell r="Y2960">
            <v>1.124702684335712</v>
          </cell>
          <cell r="Z2960">
            <v>1</v>
          </cell>
          <cell r="AA2960">
            <v>4</v>
          </cell>
          <cell r="AB2960">
            <v>300</v>
          </cell>
          <cell r="AC2960">
            <v>0.1</v>
          </cell>
          <cell r="AD2960">
            <v>30</v>
          </cell>
          <cell r="AH2960">
            <v>0.5</v>
          </cell>
        </row>
        <row r="2961">
          <cell r="A2961" t="str">
            <v>I2000191-000</v>
          </cell>
          <cell r="B2961" t="str">
            <v>Fixtures and fittings</v>
          </cell>
          <cell r="C2961">
            <v>1302</v>
          </cell>
          <cell r="D2961" t="str">
            <v>IS</v>
          </cell>
          <cell r="E2961">
            <v>1600241647</v>
          </cell>
          <cell r="F2961">
            <v>695</v>
          </cell>
          <cell r="G2961" t="str">
            <v>INTERPOINT MARKETING</v>
          </cell>
          <cell r="H2961" t="str">
            <v>LASER SCANNER</v>
          </cell>
          <cell r="I2961">
            <v>36705</v>
          </cell>
          <cell r="J2961">
            <v>36709</v>
          </cell>
          <cell r="K2961">
            <v>1820</v>
          </cell>
          <cell r="L2961">
            <v>0</v>
          </cell>
          <cell r="M2961">
            <v>10000</v>
          </cell>
          <cell r="N2961">
            <v>9999</v>
          </cell>
          <cell r="O2961">
            <v>1</v>
          </cell>
          <cell r="R2961">
            <v>2.5296599999999999E-2</v>
          </cell>
          <cell r="S2961">
            <v>252.96599999999998</v>
          </cell>
          <cell r="T2961">
            <v>252.94070339999999</v>
          </cell>
          <cell r="U2961">
            <v>2.5296599999990121E-2</v>
          </cell>
          <cell r="W2961">
            <v>2000</v>
          </cell>
          <cell r="X2961">
            <v>7</v>
          </cell>
          <cell r="Y2961">
            <v>1.124702684335712</v>
          </cell>
          <cell r="Z2961">
            <v>1</v>
          </cell>
          <cell r="AA2961">
            <v>4</v>
          </cell>
          <cell r="AB2961">
            <v>300</v>
          </cell>
          <cell r="AC2961">
            <v>0.1</v>
          </cell>
          <cell r="AD2961">
            <v>30</v>
          </cell>
          <cell r="AH2961">
            <v>0.5</v>
          </cell>
        </row>
        <row r="2962">
          <cell r="A2962" t="str">
            <v>I2000192-000</v>
          </cell>
          <cell r="B2962" t="str">
            <v>Fixtures and fittings</v>
          </cell>
          <cell r="C2962">
            <v>1302</v>
          </cell>
          <cell r="D2962" t="str">
            <v>IS</v>
          </cell>
          <cell r="E2962">
            <v>1600240223</v>
          </cell>
          <cell r="F2962">
            <v>695</v>
          </cell>
          <cell r="G2962" t="str">
            <v>INTERPOINT MARKETING</v>
          </cell>
          <cell r="H2962" t="str">
            <v>LASER SCANNER (2004EB279 to NSE2)</v>
          </cell>
          <cell r="I2962">
            <v>36705</v>
          </cell>
          <cell r="J2962">
            <v>36709</v>
          </cell>
          <cell r="K2962">
            <v>1820</v>
          </cell>
          <cell r="L2962">
            <v>0</v>
          </cell>
          <cell r="M2962">
            <v>10000</v>
          </cell>
          <cell r="N2962">
            <v>9999</v>
          </cell>
          <cell r="O2962">
            <v>1</v>
          </cell>
          <cell r="R2962">
            <v>2.5512900000000002E-2</v>
          </cell>
          <cell r="S2962">
            <v>255.12900000000002</v>
          </cell>
          <cell r="T2962">
            <v>255.10348710000002</v>
          </cell>
          <cell r="U2962">
            <v>2.5512899999995398E-2</v>
          </cell>
          <cell r="W2962">
            <v>2000</v>
          </cell>
          <cell r="X2962">
            <v>7</v>
          </cell>
          <cell r="Y2962">
            <v>1.124702684335712</v>
          </cell>
          <cell r="Z2962">
            <v>1</v>
          </cell>
          <cell r="AA2962">
            <v>4</v>
          </cell>
          <cell r="AB2962">
            <v>300</v>
          </cell>
          <cell r="AC2962">
            <v>0.1</v>
          </cell>
          <cell r="AD2962">
            <v>30</v>
          </cell>
          <cell r="AH2962">
            <v>0.5</v>
          </cell>
        </row>
        <row r="2963">
          <cell r="A2963" t="str">
            <v>I2000193-000</v>
          </cell>
          <cell r="B2963" t="str">
            <v>Fixtures and fittings</v>
          </cell>
          <cell r="C2963">
            <v>1302</v>
          </cell>
          <cell r="D2963" t="str">
            <v>IS</v>
          </cell>
          <cell r="E2963">
            <v>1600241640</v>
          </cell>
          <cell r="F2963">
            <v>695</v>
          </cell>
          <cell r="G2963" t="str">
            <v>INTERPOINT MARKETING</v>
          </cell>
          <cell r="H2963" t="str">
            <v>LASER SCANNER</v>
          </cell>
          <cell r="I2963">
            <v>36705</v>
          </cell>
          <cell r="J2963">
            <v>36709</v>
          </cell>
          <cell r="K2963">
            <v>1820</v>
          </cell>
          <cell r="L2963">
            <v>0</v>
          </cell>
          <cell r="M2963">
            <v>10000</v>
          </cell>
          <cell r="N2963">
            <v>9999</v>
          </cell>
          <cell r="O2963">
            <v>1</v>
          </cell>
          <cell r="R2963">
            <v>2.5512900000000002E-2</v>
          </cell>
          <cell r="S2963">
            <v>255.12900000000002</v>
          </cell>
          <cell r="T2963">
            <v>255.10348710000002</v>
          </cell>
          <cell r="U2963">
            <v>2.5512899999995398E-2</v>
          </cell>
          <cell r="W2963">
            <v>2000</v>
          </cell>
          <cell r="X2963">
            <v>7</v>
          </cell>
          <cell r="Y2963">
            <v>1.124702684335712</v>
          </cell>
          <cell r="Z2963">
            <v>1</v>
          </cell>
          <cell r="AA2963">
            <v>4</v>
          </cell>
          <cell r="AB2963">
            <v>300</v>
          </cell>
          <cell r="AC2963">
            <v>0.1</v>
          </cell>
          <cell r="AD2963">
            <v>30</v>
          </cell>
          <cell r="AH2963">
            <v>0.5</v>
          </cell>
        </row>
        <row r="2964">
          <cell r="A2964" t="str">
            <v>I2000194-000</v>
          </cell>
          <cell r="B2964" t="str">
            <v>Fixtures and fittings</v>
          </cell>
          <cell r="C2964">
            <v>1302</v>
          </cell>
          <cell r="D2964" t="str">
            <v>IS</v>
          </cell>
          <cell r="E2964">
            <v>1600230146</v>
          </cell>
          <cell r="F2964">
            <v>695</v>
          </cell>
          <cell r="G2964" t="str">
            <v>INTERPOINT MARKETING</v>
          </cell>
          <cell r="H2964" t="str">
            <v>LASER SCANNER</v>
          </cell>
          <cell r="I2964">
            <v>36705</v>
          </cell>
          <cell r="J2964">
            <v>36709</v>
          </cell>
          <cell r="K2964">
            <v>1820</v>
          </cell>
          <cell r="L2964">
            <v>0</v>
          </cell>
          <cell r="M2964">
            <v>10000</v>
          </cell>
          <cell r="N2964">
            <v>9999</v>
          </cell>
          <cell r="O2964">
            <v>1</v>
          </cell>
          <cell r="R2964">
            <v>2.5512900000000002E-2</v>
          </cell>
          <cell r="S2964">
            <v>255.12900000000002</v>
          </cell>
          <cell r="T2964">
            <v>255.10348710000002</v>
          </cell>
          <cell r="U2964">
            <v>2.5512899999995398E-2</v>
          </cell>
          <cell r="W2964">
            <v>2000</v>
          </cell>
          <cell r="X2964">
            <v>7</v>
          </cell>
          <cell r="Y2964">
            <v>1.124702684335712</v>
          </cell>
          <cell r="Z2964">
            <v>1</v>
          </cell>
          <cell r="AA2964">
            <v>4</v>
          </cell>
          <cell r="AB2964">
            <v>300</v>
          </cell>
          <cell r="AC2964">
            <v>0.1</v>
          </cell>
          <cell r="AD2964">
            <v>30</v>
          </cell>
          <cell r="AH2964">
            <v>0.5</v>
          </cell>
        </row>
        <row r="2965">
          <cell r="A2965" t="str">
            <v>I2000195-000</v>
          </cell>
          <cell r="B2965" t="str">
            <v>Fixtures and fittings</v>
          </cell>
          <cell r="C2965">
            <v>1302</v>
          </cell>
          <cell r="D2965" t="str">
            <v>IS</v>
          </cell>
          <cell r="E2965">
            <v>1600231134</v>
          </cell>
          <cell r="F2965">
            <v>695</v>
          </cell>
          <cell r="G2965" t="str">
            <v>INTERPOINT MARKETING</v>
          </cell>
          <cell r="H2965" t="str">
            <v>LASER SCANNER</v>
          </cell>
          <cell r="I2965">
            <v>36705</v>
          </cell>
          <cell r="J2965">
            <v>36709</v>
          </cell>
          <cell r="K2965">
            <v>1820</v>
          </cell>
          <cell r="L2965">
            <v>0</v>
          </cell>
          <cell r="M2965">
            <v>10000</v>
          </cell>
          <cell r="N2965">
            <v>9999</v>
          </cell>
          <cell r="O2965">
            <v>1</v>
          </cell>
          <cell r="R2965">
            <v>2.4448999999999999E-2</v>
          </cell>
          <cell r="S2965">
            <v>244.48999999999998</v>
          </cell>
          <cell r="T2965">
            <v>244.46555099999998</v>
          </cell>
          <cell r="U2965">
            <v>2.4449000000004162E-2</v>
          </cell>
          <cell r="W2965">
            <v>2000</v>
          </cell>
          <cell r="X2965">
            <v>7</v>
          </cell>
          <cell r="Y2965">
            <v>1.124702684335712</v>
          </cell>
          <cell r="Z2965">
            <v>1</v>
          </cell>
          <cell r="AA2965">
            <v>4</v>
          </cell>
          <cell r="AB2965">
            <v>300</v>
          </cell>
          <cell r="AC2965">
            <v>0.1</v>
          </cell>
          <cell r="AD2965">
            <v>30</v>
          </cell>
          <cell r="AH2965">
            <v>0.5</v>
          </cell>
        </row>
        <row r="2966">
          <cell r="A2966" t="str">
            <v>I2000196-000</v>
          </cell>
          <cell r="B2966" t="str">
            <v>Fixtures and fittings</v>
          </cell>
          <cell r="C2966">
            <v>1302</v>
          </cell>
          <cell r="D2966" t="str">
            <v>IS</v>
          </cell>
          <cell r="E2966">
            <v>1600241650</v>
          </cell>
          <cell r="F2966">
            <v>695</v>
          </cell>
          <cell r="G2966" t="str">
            <v>INTERPOINT MARKETING</v>
          </cell>
          <cell r="H2966" t="str">
            <v>LASER SCANNER</v>
          </cell>
          <cell r="I2966">
            <v>36705</v>
          </cell>
          <cell r="J2966">
            <v>36709</v>
          </cell>
          <cell r="K2966">
            <v>1820</v>
          </cell>
          <cell r="L2966">
            <v>0</v>
          </cell>
          <cell r="M2966">
            <v>10000</v>
          </cell>
          <cell r="N2966">
            <v>9999</v>
          </cell>
          <cell r="O2966">
            <v>1</v>
          </cell>
          <cell r="R2966">
            <v>2.4448999999999999E-2</v>
          </cell>
          <cell r="S2966">
            <v>244.48999999999998</v>
          </cell>
          <cell r="T2966">
            <v>244.46555099999998</v>
          </cell>
          <cell r="U2966">
            <v>2.4449000000004162E-2</v>
          </cell>
          <cell r="W2966">
            <v>2000</v>
          </cell>
          <cell r="X2966">
            <v>7</v>
          </cell>
          <cell r="Y2966">
            <v>1.124702684335712</v>
          </cell>
          <cell r="Z2966">
            <v>1</v>
          </cell>
          <cell r="AA2966">
            <v>4</v>
          </cell>
          <cell r="AB2966">
            <v>300</v>
          </cell>
          <cell r="AC2966">
            <v>0.1</v>
          </cell>
          <cell r="AD2966">
            <v>30</v>
          </cell>
          <cell r="AH2966">
            <v>0.5</v>
          </cell>
        </row>
        <row r="2967">
          <cell r="A2967" t="str">
            <v>I2000197-000</v>
          </cell>
          <cell r="B2967" t="str">
            <v>Fixtures and fittings</v>
          </cell>
          <cell r="C2967">
            <v>1302</v>
          </cell>
          <cell r="D2967" t="str">
            <v>IS</v>
          </cell>
          <cell r="E2967">
            <v>1600230170</v>
          </cell>
          <cell r="F2967">
            <v>695</v>
          </cell>
          <cell r="G2967" t="str">
            <v>INTERPOINT MARKETING</v>
          </cell>
          <cell r="H2967" t="str">
            <v>LASER SCANNER</v>
          </cell>
          <cell r="I2967">
            <v>36705</v>
          </cell>
          <cell r="J2967">
            <v>36709</v>
          </cell>
          <cell r="K2967">
            <v>1820</v>
          </cell>
          <cell r="L2967">
            <v>0</v>
          </cell>
          <cell r="M2967">
            <v>10000</v>
          </cell>
          <cell r="N2967">
            <v>9999</v>
          </cell>
          <cell r="O2967">
            <v>1</v>
          </cell>
          <cell r="R2967">
            <v>2.4448999999999999E-2</v>
          </cell>
          <cell r="S2967">
            <v>244.48999999999998</v>
          </cell>
          <cell r="T2967">
            <v>244.46555099999998</v>
          </cell>
          <cell r="U2967">
            <v>2.4449000000004162E-2</v>
          </cell>
          <cell r="W2967">
            <v>2000</v>
          </cell>
          <cell r="X2967">
            <v>7</v>
          </cell>
          <cell r="Y2967">
            <v>1.124702684335712</v>
          </cell>
          <cell r="Z2967">
            <v>1</v>
          </cell>
          <cell r="AA2967">
            <v>4</v>
          </cell>
          <cell r="AB2967">
            <v>300</v>
          </cell>
          <cell r="AC2967">
            <v>0.1</v>
          </cell>
          <cell r="AD2967">
            <v>30</v>
          </cell>
          <cell r="AH2967">
            <v>0.5</v>
          </cell>
        </row>
        <row r="2968">
          <cell r="A2968" t="str">
            <v>I2000198-000</v>
          </cell>
          <cell r="B2968" t="str">
            <v>Fixtures and fittings</v>
          </cell>
          <cell r="C2968">
            <v>1302</v>
          </cell>
          <cell r="D2968" t="str">
            <v>IS</v>
          </cell>
          <cell r="E2968">
            <v>1600230907</v>
          </cell>
          <cell r="F2968">
            <v>695</v>
          </cell>
          <cell r="G2968" t="str">
            <v>INTERPOINT MARKETING</v>
          </cell>
          <cell r="H2968" t="str">
            <v>LASER SCANNER</v>
          </cell>
          <cell r="I2968">
            <v>36705</v>
          </cell>
          <cell r="J2968">
            <v>36709</v>
          </cell>
          <cell r="K2968">
            <v>1820</v>
          </cell>
          <cell r="L2968">
            <v>0</v>
          </cell>
          <cell r="M2968">
            <v>10000</v>
          </cell>
          <cell r="N2968">
            <v>9999</v>
          </cell>
          <cell r="O2968">
            <v>1</v>
          </cell>
          <cell r="R2968">
            <v>2.4448999999999999E-2</v>
          </cell>
          <cell r="S2968">
            <v>244.48999999999998</v>
          </cell>
          <cell r="T2968">
            <v>244.46555099999998</v>
          </cell>
          <cell r="U2968">
            <v>2.4449000000004162E-2</v>
          </cell>
          <cell r="W2968">
            <v>2000</v>
          </cell>
          <cell r="X2968">
            <v>7</v>
          </cell>
          <cell r="Y2968">
            <v>1.124702684335712</v>
          </cell>
          <cell r="Z2968">
            <v>1</v>
          </cell>
          <cell r="AA2968">
            <v>4</v>
          </cell>
          <cell r="AB2968">
            <v>300</v>
          </cell>
          <cell r="AC2968">
            <v>0.1</v>
          </cell>
          <cell r="AD2968">
            <v>30</v>
          </cell>
          <cell r="AH2968">
            <v>0.5</v>
          </cell>
        </row>
        <row r="2969">
          <cell r="A2969" t="str">
            <v>I2000199-000</v>
          </cell>
          <cell r="B2969" t="str">
            <v>Fixtures and fittings</v>
          </cell>
          <cell r="C2969">
            <v>1304</v>
          </cell>
          <cell r="D2969" t="str">
            <v>IS</v>
          </cell>
          <cell r="E2969" t="str">
            <v>N/A</v>
          </cell>
          <cell r="F2969">
            <v>465</v>
          </cell>
          <cell r="G2969" t="str">
            <v>PC APPLICATION ENGINEERING</v>
          </cell>
          <cell r="H2969" t="str">
            <v>SOFTWARE</v>
          </cell>
          <cell r="I2969">
            <v>36698</v>
          </cell>
          <cell r="J2969">
            <v>36709</v>
          </cell>
          <cell r="K2969">
            <v>1820</v>
          </cell>
          <cell r="L2969">
            <v>0</v>
          </cell>
          <cell r="M2969">
            <v>75000</v>
          </cell>
          <cell r="N2969">
            <v>74999</v>
          </cell>
          <cell r="O2969">
            <v>1</v>
          </cell>
          <cell r="R2969">
            <v>2.4448999999999999E-2</v>
          </cell>
          <cell r="S2969">
            <v>1833.675</v>
          </cell>
          <cell r="T2969">
            <v>1833.650551</v>
          </cell>
          <cell r="U2969">
            <v>2.4449000000004162E-2</v>
          </cell>
          <cell r="W2969">
            <v>2000</v>
          </cell>
          <cell r="X2969">
            <v>6</v>
          </cell>
          <cell r="Y2969">
            <v>0.59399999999999997</v>
          </cell>
          <cell r="Z2969">
            <v>0.91496858549838678</v>
          </cell>
          <cell r="AA2969">
            <v>5</v>
          </cell>
          <cell r="AB2969">
            <v>1000</v>
          </cell>
          <cell r="AC2969">
            <v>0.05</v>
          </cell>
          <cell r="AD2969">
            <v>50</v>
          </cell>
          <cell r="AH2969">
            <v>0.5</v>
          </cell>
        </row>
        <row r="2970">
          <cell r="A2970" t="str">
            <v>I2000200-000</v>
          </cell>
          <cell r="B2970" t="str">
            <v>Fixtures and fittings</v>
          </cell>
          <cell r="C2970">
            <v>1304</v>
          </cell>
          <cell r="D2970" t="str">
            <v>IS</v>
          </cell>
          <cell r="E2970" t="str">
            <v>N/A</v>
          </cell>
          <cell r="F2970">
            <v>465</v>
          </cell>
          <cell r="G2970" t="str">
            <v>PC APPLICATION ENGINEERING</v>
          </cell>
          <cell r="H2970" t="str">
            <v>SOFTWARE</v>
          </cell>
          <cell r="I2970">
            <v>36698</v>
          </cell>
          <cell r="J2970">
            <v>36709</v>
          </cell>
          <cell r="K2970">
            <v>1820</v>
          </cell>
          <cell r="L2970">
            <v>0</v>
          </cell>
          <cell r="M2970">
            <v>45000</v>
          </cell>
          <cell r="N2970">
            <v>44999</v>
          </cell>
          <cell r="O2970">
            <v>1</v>
          </cell>
          <cell r="R2970">
            <v>2.4448999999999999E-2</v>
          </cell>
          <cell r="S2970">
            <v>1100.2049999999999</v>
          </cell>
          <cell r="T2970">
            <v>1100.1805509999999</v>
          </cell>
          <cell r="U2970">
            <v>2.4449000000004162E-2</v>
          </cell>
          <cell r="W2970">
            <v>2000</v>
          </cell>
          <cell r="X2970">
            <v>6</v>
          </cell>
          <cell r="Y2970">
            <v>0.59399999999999997</v>
          </cell>
          <cell r="Z2970">
            <v>0.91496858549838678</v>
          </cell>
          <cell r="AA2970">
            <v>5</v>
          </cell>
          <cell r="AB2970">
            <v>600</v>
          </cell>
          <cell r="AC2970">
            <v>0.05</v>
          </cell>
          <cell r="AD2970">
            <v>30</v>
          </cell>
          <cell r="AH2970">
            <v>0.5</v>
          </cell>
        </row>
        <row r="2971">
          <cell r="A2971" t="str">
            <v>I2000201-000</v>
          </cell>
          <cell r="B2971" t="str">
            <v>Fixtures and fittings</v>
          </cell>
          <cell r="C2971">
            <v>1302</v>
          </cell>
          <cell r="D2971" t="str">
            <v>IS</v>
          </cell>
          <cell r="E2971" t="str">
            <v>N/A</v>
          </cell>
          <cell r="F2971">
            <v>600081</v>
          </cell>
          <cell r="G2971" t="str">
            <v>C.K.V.S. SYSTEM</v>
          </cell>
          <cell r="H2971" t="str">
            <v>VIRUS SCAN</v>
          </cell>
          <cell r="I2971">
            <v>36705</v>
          </cell>
          <cell r="J2971">
            <v>36709</v>
          </cell>
          <cell r="K2971">
            <v>1820</v>
          </cell>
          <cell r="L2971">
            <v>0</v>
          </cell>
          <cell r="M2971">
            <v>36530</v>
          </cell>
          <cell r="N2971">
            <v>36529</v>
          </cell>
          <cell r="O2971">
            <v>1</v>
          </cell>
          <cell r="R2971">
            <v>2.4448999999999999E-2</v>
          </cell>
          <cell r="S2971">
            <v>893.12196999999992</v>
          </cell>
          <cell r="T2971">
            <v>893.09752099999992</v>
          </cell>
          <cell r="U2971">
            <v>2.4449000000004162E-2</v>
          </cell>
          <cell r="W2971">
            <v>2000</v>
          </cell>
          <cell r="X2971">
            <v>7</v>
          </cell>
          <cell r="Y2971">
            <v>1.124702684335712</v>
          </cell>
          <cell r="Z2971">
            <v>1</v>
          </cell>
          <cell r="AA2971">
            <v>4</v>
          </cell>
          <cell r="AB2971">
            <v>1100</v>
          </cell>
          <cell r="AC2971">
            <v>0.1</v>
          </cell>
          <cell r="AD2971">
            <v>110</v>
          </cell>
          <cell r="AH2971">
            <v>0.5</v>
          </cell>
        </row>
        <row r="2972">
          <cell r="A2972" t="str">
            <v>I2000202-000</v>
          </cell>
          <cell r="B2972" t="str">
            <v>Fixtures and fittings</v>
          </cell>
          <cell r="C2972">
            <v>1302</v>
          </cell>
          <cell r="D2972" t="str">
            <v>IS</v>
          </cell>
          <cell r="E2972" t="str">
            <v>N/A</v>
          </cell>
          <cell r="F2972">
            <v>600050</v>
          </cell>
          <cell r="G2972" t="str">
            <v>C.K.V.S. SYSTEM</v>
          </cell>
          <cell r="H2972" t="str">
            <v>WINDOW THAI</v>
          </cell>
          <cell r="I2972">
            <v>36697</v>
          </cell>
          <cell r="J2972">
            <v>36709</v>
          </cell>
          <cell r="K2972">
            <v>1820</v>
          </cell>
          <cell r="L2972">
            <v>0</v>
          </cell>
          <cell r="M2972">
            <v>2680</v>
          </cell>
          <cell r="N2972">
            <v>2679</v>
          </cell>
          <cell r="O2972">
            <v>1</v>
          </cell>
          <cell r="R2972">
            <v>2.4448999999999999E-2</v>
          </cell>
          <cell r="S2972">
            <v>65.523319999999998</v>
          </cell>
          <cell r="T2972">
            <v>65.498870999999994</v>
          </cell>
          <cell r="U2972">
            <v>2.4449000000004162E-2</v>
          </cell>
          <cell r="W2972">
            <v>2000</v>
          </cell>
          <cell r="X2972">
            <v>7</v>
          </cell>
          <cell r="Y2972">
            <v>1.124702684335712</v>
          </cell>
          <cell r="Z2972">
            <v>1</v>
          </cell>
          <cell r="AA2972">
            <v>4</v>
          </cell>
          <cell r="AB2972">
            <v>100</v>
          </cell>
          <cell r="AC2972">
            <v>0.1</v>
          </cell>
          <cell r="AD2972">
            <v>10</v>
          </cell>
          <cell r="AH2972">
            <v>0.5</v>
          </cell>
        </row>
        <row r="2973">
          <cell r="A2973" t="str">
            <v>I2000203-000</v>
          </cell>
          <cell r="B2973" t="str">
            <v>Fixtures and fittings</v>
          </cell>
          <cell r="C2973">
            <v>1302</v>
          </cell>
          <cell r="D2973" t="str">
            <v>IS</v>
          </cell>
          <cell r="E2973" t="str">
            <v>N/A</v>
          </cell>
          <cell r="F2973">
            <v>600082</v>
          </cell>
          <cell r="G2973" t="str">
            <v>C.K.V.S. SYSTEM</v>
          </cell>
          <cell r="H2973" t="str">
            <v>WINDOW THAI</v>
          </cell>
          <cell r="I2973">
            <v>36705</v>
          </cell>
          <cell r="J2973">
            <v>36709</v>
          </cell>
          <cell r="K2973">
            <v>1820</v>
          </cell>
          <cell r="L2973">
            <v>0</v>
          </cell>
          <cell r="M2973">
            <v>26400</v>
          </cell>
          <cell r="N2973">
            <v>26399</v>
          </cell>
          <cell r="O2973">
            <v>1</v>
          </cell>
          <cell r="R2973">
            <v>2.4448999999999999E-2</v>
          </cell>
          <cell r="S2973">
            <v>645.45359999999994</v>
          </cell>
          <cell r="T2973">
            <v>645.42915099999993</v>
          </cell>
          <cell r="U2973">
            <v>2.4449000000004162E-2</v>
          </cell>
          <cell r="W2973">
            <v>2000</v>
          </cell>
          <cell r="X2973">
            <v>7</v>
          </cell>
          <cell r="Y2973">
            <v>1.124702684335712</v>
          </cell>
          <cell r="Z2973">
            <v>1</v>
          </cell>
          <cell r="AA2973">
            <v>4</v>
          </cell>
          <cell r="AB2973">
            <v>800</v>
          </cell>
          <cell r="AC2973">
            <v>0.1</v>
          </cell>
          <cell r="AD2973">
            <v>80</v>
          </cell>
          <cell r="AH2973">
            <v>0.5</v>
          </cell>
        </row>
        <row r="2974">
          <cell r="A2974" t="str">
            <v>I2000204-000</v>
          </cell>
          <cell r="B2974" t="str">
            <v>Fixtures and fittings</v>
          </cell>
          <cell r="C2974">
            <v>1302</v>
          </cell>
          <cell r="D2974" t="str">
            <v>IS</v>
          </cell>
          <cell r="E2974" t="str">
            <v>N/A</v>
          </cell>
          <cell r="F2974">
            <v>600083</v>
          </cell>
          <cell r="G2974" t="str">
            <v>C.K.V.S. SYSTEM</v>
          </cell>
          <cell r="H2974" t="str">
            <v>VIRUS SCAN</v>
          </cell>
          <cell r="I2974">
            <v>36705</v>
          </cell>
          <cell r="J2974">
            <v>36709</v>
          </cell>
          <cell r="K2974">
            <v>1820</v>
          </cell>
          <cell r="L2974">
            <v>0</v>
          </cell>
          <cell r="M2974">
            <v>2850</v>
          </cell>
          <cell r="N2974">
            <v>2849</v>
          </cell>
          <cell r="O2974">
            <v>1</v>
          </cell>
          <cell r="R2974">
            <v>2.4448999999999999E-2</v>
          </cell>
          <cell r="S2974">
            <v>69.679649999999995</v>
          </cell>
          <cell r="T2974">
            <v>69.655200999999991</v>
          </cell>
          <cell r="U2974">
            <v>2.4449000000004162E-2</v>
          </cell>
          <cell r="W2974">
            <v>2000</v>
          </cell>
          <cell r="X2974">
            <v>7</v>
          </cell>
          <cell r="Y2974">
            <v>1.124702684335712</v>
          </cell>
          <cell r="Z2974">
            <v>1</v>
          </cell>
          <cell r="AA2974">
            <v>4</v>
          </cell>
          <cell r="AB2974">
            <v>100</v>
          </cell>
          <cell r="AC2974">
            <v>0.1</v>
          </cell>
          <cell r="AD2974">
            <v>10</v>
          </cell>
          <cell r="AH2974">
            <v>0.5</v>
          </cell>
        </row>
        <row r="2975">
          <cell r="A2975" t="str">
            <v>I2000205-000</v>
          </cell>
          <cell r="B2975" t="str">
            <v>Fixtures and fittings</v>
          </cell>
          <cell r="C2975">
            <v>1302</v>
          </cell>
          <cell r="D2975" t="str">
            <v>IS</v>
          </cell>
          <cell r="E2975" t="str">
            <v>N/A</v>
          </cell>
          <cell r="F2975">
            <v>600077</v>
          </cell>
          <cell r="G2975" t="str">
            <v>C.K.V.S. SYSTEM</v>
          </cell>
          <cell r="H2975" t="str">
            <v>THAI STANDARD</v>
          </cell>
          <cell r="I2975">
            <v>36704</v>
          </cell>
          <cell r="J2975">
            <v>36709</v>
          </cell>
          <cell r="K2975">
            <v>1820</v>
          </cell>
          <cell r="L2975">
            <v>0</v>
          </cell>
          <cell r="M2975">
            <v>324710</v>
          </cell>
          <cell r="N2975">
            <v>324709</v>
          </cell>
          <cell r="O2975">
            <v>1</v>
          </cell>
          <cell r="R2975">
            <v>2.4448999999999999E-2</v>
          </cell>
          <cell r="S2975">
            <v>7938.8347899999999</v>
          </cell>
          <cell r="T2975">
            <v>7938.8103409999994</v>
          </cell>
          <cell r="U2975">
            <v>2.4449000000458909E-2</v>
          </cell>
          <cell r="W2975">
            <v>2000</v>
          </cell>
          <cell r="X2975">
            <v>7</v>
          </cell>
          <cell r="Y2975">
            <v>1.124702684335712</v>
          </cell>
          <cell r="Z2975">
            <v>1</v>
          </cell>
          <cell r="AA2975">
            <v>4</v>
          </cell>
          <cell r="AB2975">
            <v>9600</v>
          </cell>
          <cell r="AC2975">
            <v>0.1</v>
          </cell>
          <cell r="AD2975">
            <v>960</v>
          </cell>
          <cell r="AH2975">
            <v>0.5</v>
          </cell>
        </row>
        <row r="2976">
          <cell r="A2976" t="str">
            <v>I2000206-000</v>
          </cell>
          <cell r="B2976" t="str">
            <v>Fixtures and fittings</v>
          </cell>
          <cell r="C2976">
            <v>1304</v>
          </cell>
          <cell r="D2976" t="str">
            <v>IS</v>
          </cell>
          <cell r="E2976" t="str">
            <v>N/A</v>
          </cell>
          <cell r="F2976">
            <v>1005</v>
          </cell>
          <cell r="G2976" t="str">
            <v>TAVEECHOK</v>
          </cell>
          <cell r="H2976" t="str">
            <v>CABINET</v>
          </cell>
          <cell r="I2976">
            <v>36703</v>
          </cell>
          <cell r="J2976">
            <v>36709</v>
          </cell>
          <cell r="K2976">
            <v>1820</v>
          </cell>
          <cell r="L2976">
            <v>0</v>
          </cell>
          <cell r="M2976">
            <v>3750</v>
          </cell>
          <cell r="N2976">
            <v>3749</v>
          </cell>
          <cell r="O2976">
            <v>1</v>
          </cell>
          <cell r="R2976">
            <v>2.4448999999999999E-2</v>
          </cell>
          <cell r="S2976">
            <v>91.683749999999989</v>
          </cell>
          <cell r="T2976">
            <v>91.659300999999999</v>
          </cell>
          <cell r="U2976">
            <v>2.4448999999989951E-2</v>
          </cell>
          <cell r="W2976">
            <v>2000</v>
          </cell>
          <cell r="X2976">
            <v>7</v>
          </cell>
          <cell r="Y2976">
            <v>1.124702684335712</v>
          </cell>
          <cell r="Z2976">
            <v>1</v>
          </cell>
          <cell r="AA2976">
            <v>4</v>
          </cell>
          <cell r="AB2976">
            <v>100</v>
          </cell>
          <cell r="AC2976">
            <v>0.1</v>
          </cell>
          <cell r="AD2976">
            <v>10</v>
          </cell>
          <cell r="AH2976">
            <v>0.5</v>
          </cell>
        </row>
        <row r="2977">
          <cell r="A2977" t="str">
            <v>I2000207-000</v>
          </cell>
          <cell r="B2977" t="str">
            <v>Fixtures and fittings</v>
          </cell>
          <cell r="C2977">
            <v>1304</v>
          </cell>
          <cell r="D2977" t="str">
            <v>IS</v>
          </cell>
          <cell r="E2977" t="str">
            <v>N/A</v>
          </cell>
          <cell r="F2977">
            <v>1005</v>
          </cell>
          <cell r="G2977" t="str">
            <v>TAVEECHOK</v>
          </cell>
          <cell r="H2977" t="str">
            <v>CABINET</v>
          </cell>
          <cell r="I2977">
            <v>36703</v>
          </cell>
          <cell r="J2977">
            <v>36709</v>
          </cell>
          <cell r="K2977">
            <v>1820</v>
          </cell>
          <cell r="L2977">
            <v>0</v>
          </cell>
          <cell r="M2977">
            <v>3750</v>
          </cell>
          <cell r="N2977">
            <v>3749</v>
          </cell>
          <cell r="O2977">
            <v>1</v>
          </cell>
          <cell r="R2977">
            <v>2.4448999999999999E-2</v>
          </cell>
          <cell r="S2977">
            <v>91.683749999999989</v>
          </cell>
          <cell r="T2977">
            <v>91.659300999999999</v>
          </cell>
          <cell r="U2977">
            <v>2.4448999999989951E-2</v>
          </cell>
          <cell r="W2977">
            <v>2000</v>
          </cell>
          <cell r="X2977">
            <v>7</v>
          </cell>
          <cell r="Y2977">
            <v>1.124702684335712</v>
          </cell>
          <cell r="Z2977">
            <v>1</v>
          </cell>
          <cell r="AA2977">
            <v>4</v>
          </cell>
          <cell r="AB2977">
            <v>100</v>
          </cell>
          <cell r="AC2977">
            <v>0.1</v>
          </cell>
          <cell r="AD2977">
            <v>10</v>
          </cell>
          <cell r="AH2977">
            <v>0.5</v>
          </cell>
        </row>
        <row r="2978">
          <cell r="A2978" t="str">
            <v>I2000208-000</v>
          </cell>
          <cell r="B2978" t="str">
            <v>Fixtures and fittings</v>
          </cell>
          <cell r="C2978">
            <v>1304</v>
          </cell>
          <cell r="D2978" t="str">
            <v>IS</v>
          </cell>
          <cell r="E2978" t="str">
            <v>N/A</v>
          </cell>
          <cell r="F2978">
            <v>1005</v>
          </cell>
          <cell r="G2978" t="str">
            <v>TAVEECHOK</v>
          </cell>
          <cell r="H2978" t="str">
            <v>CABINET</v>
          </cell>
          <cell r="I2978">
            <v>36703</v>
          </cell>
          <cell r="J2978">
            <v>36709</v>
          </cell>
          <cell r="K2978">
            <v>1820</v>
          </cell>
          <cell r="L2978">
            <v>0</v>
          </cell>
          <cell r="M2978">
            <v>3750</v>
          </cell>
          <cell r="N2978">
            <v>3749</v>
          </cell>
          <cell r="O2978">
            <v>1</v>
          </cell>
          <cell r="R2978">
            <v>2.45953E-2</v>
          </cell>
          <cell r="S2978">
            <v>92.232375000000005</v>
          </cell>
          <cell r="T2978">
            <v>92.207779700000003</v>
          </cell>
          <cell r="U2978">
            <v>2.459530000000143E-2</v>
          </cell>
          <cell r="W2978">
            <v>2000</v>
          </cell>
          <cell r="X2978">
            <v>7</v>
          </cell>
          <cell r="Y2978">
            <v>1.124702684335712</v>
          </cell>
          <cell r="Z2978">
            <v>1</v>
          </cell>
          <cell r="AA2978">
            <v>4</v>
          </cell>
          <cell r="AB2978">
            <v>100</v>
          </cell>
          <cell r="AC2978">
            <v>0.1</v>
          </cell>
          <cell r="AD2978">
            <v>10</v>
          </cell>
          <cell r="AH2978">
            <v>0.5</v>
          </cell>
        </row>
        <row r="2979">
          <cell r="A2979" t="str">
            <v>I2000209-000</v>
          </cell>
          <cell r="B2979" t="str">
            <v>Fixtures and fittings</v>
          </cell>
          <cell r="C2979">
            <v>1304</v>
          </cell>
          <cell r="D2979" t="str">
            <v>IS</v>
          </cell>
          <cell r="E2979" t="str">
            <v>N/A</v>
          </cell>
          <cell r="F2979">
            <v>1005</v>
          </cell>
          <cell r="G2979" t="str">
            <v>TAVEECHOK</v>
          </cell>
          <cell r="H2979" t="str">
            <v>CABINET</v>
          </cell>
          <cell r="I2979">
            <v>36703</v>
          </cell>
          <cell r="J2979">
            <v>36709</v>
          </cell>
          <cell r="K2979">
            <v>1820</v>
          </cell>
          <cell r="L2979">
            <v>0</v>
          </cell>
          <cell r="M2979">
            <v>3750</v>
          </cell>
          <cell r="N2979">
            <v>3749</v>
          </cell>
          <cell r="O2979">
            <v>1</v>
          </cell>
          <cell r="R2979">
            <v>2.45953E-2</v>
          </cell>
          <cell r="S2979">
            <v>92.232375000000005</v>
          </cell>
          <cell r="T2979">
            <v>92.207779700000003</v>
          </cell>
          <cell r="U2979">
            <v>2.459530000000143E-2</v>
          </cell>
          <cell r="W2979">
            <v>2000</v>
          </cell>
          <cell r="X2979">
            <v>7</v>
          </cell>
          <cell r="Y2979">
            <v>1.124702684335712</v>
          </cell>
          <cell r="Z2979">
            <v>1</v>
          </cell>
          <cell r="AA2979">
            <v>4</v>
          </cell>
          <cell r="AB2979">
            <v>100</v>
          </cell>
          <cell r="AC2979">
            <v>0.1</v>
          </cell>
          <cell r="AD2979">
            <v>10</v>
          </cell>
          <cell r="AH2979">
            <v>0.5</v>
          </cell>
        </row>
        <row r="2980">
          <cell r="A2980" t="str">
            <v>I2000210-000</v>
          </cell>
          <cell r="B2980" t="str">
            <v>Fixtures and fittings</v>
          </cell>
          <cell r="C2980">
            <v>1304</v>
          </cell>
          <cell r="D2980" t="str">
            <v>IS</v>
          </cell>
          <cell r="E2980" t="str">
            <v>N/A</v>
          </cell>
          <cell r="F2980">
            <v>1005</v>
          </cell>
          <cell r="G2980" t="str">
            <v>TAVEECHOK</v>
          </cell>
          <cell r="H2980" t="str">
            <v>CABINET</v>
          </cell>
          <cell r="I2980">
            <v>36703</v>
          </cell>
          <cell r="J2980">
            <v>36709</v>
          </cell>
          <cell r="K2980">
            <v>1820</v>
          </cell>
          <cell r="L2980">
            <v>0</v>
          </cell>
          <cell r="M2980">
            <v>3750</v>
          </cell>
          <cell r="N2980">
            <v>3749</v>
          </cell>
          <cell r="O2980">
            <v>1</v>
          </cell>
          <cell r="R2980">
            <v>2.45953E-2</v>
          </cell>
          <cell r="S2980">
            <v>92.232375000000005</v>
          </cell>
          <cell r="T2980">
            <v>92.207779700000003</v>
          </cell>
          <cell r="U2980">
            <v>2.459530000000143E-2</v>
          </cell>
          <cell r="W2980">
            <v>2000</v>
          </cell>
          <cell r="X2980">
            <v>7</v>
          </cell>
          <cell r="Y2980">
            <v>1.124702684335712</v>
          </cell>
          <cell r="Z2980">
            <v>1</v>
          </cell>
          <cell r="AA2980">
            <v>4</v>
          </cell>
          <cell r="AB2980">
            <v>100</v>
          </cell>
          <cell r="AC2980">
            <v>0.1</v>
          </cell>
          <cell r="AD2980">
            <v>10</v>
          </cell>
          <cell r="AH2980">
            <v>0.5</v>
          </cell>
        </row>
        <row r="2981">
          <cell r="A2981" t="str">
            <v>I2000211-000</v>
          </cell>
          <cell r="B2981" t="str">
            <v>Fixtures and fittings</v>
          </cell>
          <cell r="C2981">
            <v>1304</v>
          </cell>
          <cell r="D2981" t="str">
            <v>IS</v>
          </cell>
          <cell r="E2981" t="str">
            <v>N/A</v>
          </cell>
          <cell r="F2981">
            <v>1005</v>
          </cell>
          <cell r="G2981" t="str">
            <v>TAVEECHOK</v>
          </cell>
          <cell r="H2981" t="str">
            <v>CABINET</v>
          </cell>
          <cell r="I2981">
            <v>36703</v>
          </cell>
          <cell r="J2981">
            <v>36709</v>
          </cell>
          <cell r="K2981">
            <v>1820</v>
          </cell>
          <cell r="L2981">
            <v>0</v>
          </cell>
          <cell r="M2981">
            <v>3750</v>
          </cell>
          <cell r="N2981">
            <v>3749</v>
          </cell>
          <cell r="O2981">
            <v>1</v>
          </cell>
          <cell r="R2981">
            <v>2.45953E-2</v>
          </cell>
          <cell r="S2981">
            <v>92.232375000000005</v>
          </cell>
          <cell r="T2981">
            <v>92.207779700000003</v>
          </cell>
          <cell r="U2981">
            <v>2.459530000000143E-2</v>
          </cell>
          <cell r="W2981">
            <v>2000</v>
          </cell>
          <cell r="X2981">
            <v>7</v>
          </cell>
          <cell r="Y2981">
            <v>1.124702684335712</v>
          </cell>
          <cell r="Z2981">
            <v>1</v>
          </cell>
          <cell r="AA2981">
            <v>4</v>
          </cell>
          <cell r="AB2981">
            <v>100</v>
          </cell>
          <cell r="AC2981">
            <v>0.1</v>
          </cell>
          <cell r="AD2981">
            <v>10</v>
          </cell>
          <cell r="AH2981">
            <v>0.5</v>
          </cell>
        </row>
        <row r="2982">
          <cell r="A2982" t="str">
            <v>I2000212-000</v>
          </cell>
          <cell r="B2982" t="str">
            <v>Fixtures and fittings</v>
          </cell>
          <cell r="C2982">
            <v>1304</v>
          </cell>
          <cell r="D2982" t="str">
            <v>IS</v>
          </cell>
          <cell r="E2982" t="str">
            <v>N/A</v>
          </cell>
          <cell r="F2982">
            <v>1005</v>
          </cell>
          <cell r="G2982" t="str">
            <v>TAVEECHOK</v>
          </cell>
          <cell r="H2982" t="str">
            <v>CABINET</v>
          </cell>
          <cell r="I2982">
            <v>36703</v>
          </cell>
          <cell r="J2982">
            <v>36709</v>
          </cell>
          <cell r="K2982">
            <v>1820</v>
          </cell>
          <cell r="L2982">
            <v>0</v>
          </cell>
          <cell r="M2982">
            <v>3750</v>
          </cell>
          <cell r="N2982">
            <v>3749</v>
          </cell>
          <cell r="O2982">
            <v>1</v>
          </cell>
          <cell r="R2982">
            <v>2.45953E-2</v>
          </cell>
          <cell r="S2982">
            <v>92.232375000000005</v>
          </cell>
          <cell r="T2982">
            <v>92.207779700000003</v>
          </cell>
          <cell r="U2982">
            <v>2.459530000000143E-2</v>
          </cell>
          <cell r="W2982">
            <v>2000</v>
          </cell>
          <cell r="X2982">
            <v>7</v>
          </cell>
          <cell r="Y2982">
            <v>1.124702684335712</v>
          </cell>
          <cell r="Z2982">
            <v>1</v>
          </cell>
          <cell r="AA2982">
            <v>4</v>
          </cell>
          <cell r="AB2982">
            <v>100</v>
          </cell>
          <cell r="AC2982">
            <v>0.1</v>
          </cell>
          <cell r="AD2982">
            <v>10</v>
          </cell>
          <cell r="AH2982">
            <v>0.5</v>
          </cell>
        </row>
        <row r="2983">
          <cell r="A2983" t="str">
            <v>I2000213-000</v>
          </cell>
          <cell r="B2983" t="str">
            <v>Fixtures and fittings</v>
          </cell>
          <cell r="C2983">
            <v>1304</v>
          </cell>
          <cell r="D2983" t="str">
            <v>IS</v>
          </cell>
          <cell r="E2983" t="str">
            <v>N/A</v>
          </cell>
          <cell r="F2983">
            <v>1005</v>
          </cell>
          <cell r="G2983" t="str">
            <v>TAVEECHOK</v>
          </cell>
          <cell r="H2983" t="str">
            <v>CABINET</v>
          </cell>
          <cell r="I2983">
            <v>36703</v>
          </cell>
          <cell r="J2983">
            <v>36709</v>
          </cell>
          <cell r="K2983">
            <v>1820</v>
          </cell>
          <cell r="L2983">
            <v>0</v>
          </cell>
          <cell r="M2983">
            <v>3750</v>
          </cell>
          <cell r="N2983">
            <v>3749</v>
          </cell>
          <cell r="O2983">
            <v>1</v>
          </cell>
          <cell r="R2983">
            <v>2.4448999999999999E-2</v>
          </cell>
          <cell r="S2983">
            <v>91.683749999999989</v>
          </cell>
          <cell r="T2983">
            <v>91.659300999999999</v>
          </cell>
          <cell r="U2983">
            <v>2.4448999999989951E-2</v>
          </cell>
          <cell r="W2983">
            <v>2000</v>
          </cell>
          <cell r="X2983">
            <v>7</v>
          </cell>
          <cell r="Y2983">
            <v>1.124702684335712</v>
          </cell>
          <cell r="Z2983">
            <v>1</v>
          </cell>
          <cell r="AA2983">
            <v>4</v>
          </cell>
          <cell r="AB2983">
            <v>100</v>
          </cell>
          <cell r="AC2983">
            <v>0.1</v>
          </cell>
          <cell r="AD2983">
            <v>10</v>
          </cell>
          <cell r="AH2983">
            <v>0.5</v>
          </cell>
        </row>
        <row r="2984">
          <cell r="A2984" t="str">
            <v>I2000214-000</v>
          </cell>
          <cell r="B2984" t="str">
            <v>Fixtures and fittings</v>
          </cell>
          <cell r="C2984">
            <v>1304</v>
          </cell>
          <cell r="D2984" t="str">
            <v>IS</v>
          </cell>
          <cell r="E2984" t="str">
            <v>N/A</v>
          </cell>
          <cell r="F2984">
            <v>1005</v>
          </cell>
          <cell r="G2984" t="str">
            <v>TAVEECHOK</v>
          </cell>
          <cell r="H2984" t="str">
            <v>CABINET</v>
          </cell>
          <cell r="I2984">
            <v>36703</v>
          </cell>
          <cell r="J2984">
            <v>36709</v>
          </cell>
          <cell r="K2984">
            <v>1820</v>
          </cell>
          <cell r="L2984">
            <v>0</v>
          </cell>
          <cell r="M2984">
            <v>3750</v>
          </cell>
          <cell r="N2984">
            <v>3749</v>
          </cell>
          <cell r="O2984">
            <v>1</v>
          </cell>
          <cell r="R2984">
            <v>2.4448999999999999E-2</v>
          </cell>
          <cell r="S2984">
            <v>91.683749999999989</v>
          </cell>
          <cell r="T2984">
            <v>91.659300999999999</v>
          </cell>
          <cell r="U2984">
            <v>2.4448999999989951E-2</v>
          </cell>
          <cell r="W2984">
            <v>2000</v>
          </cell>
          <cell r="X2984">
            <v>7</v>
          </cell>
          <cell r="Y2984">
            <v>1.124702684335712</v>
          </cell>
          <cell r="Z2984">
            <v>1</v>
          </cell>
          <cell r="AA2984">
            <v>4</v>
          </cell>
          <cell r="AB2984">
            <v>100</v>
          </cell>
          <cell r="AC2984">
            <v>0.1</v>
          </cell>
          <cell r="AD2984">
            <v>10</v>
          </cell>
          <cell r="AH2984">
            <v>0.5</v>
          </cell>
        </row>
        <row r="2985">
          <cell r="A2985" t="str">
            <v>I2000215-000</v>
          </cell>
          <cell r="B2985" t="str">
            <v>Fixtures and fittings</v>
          </cell>
          <cell r="C2985">
            <v>1304</v>
          </cell>
          <cell r="D2985" t="str">
            <v>IS</v>
          </cell>
          <cell r="E2985" t="str">
            <v>N/A</v>
          </cell>
          <cell r="F2985">
            <v>1005</v>
          </cell>
          <cell r="G2985" t="str">
            <v>TAVEECHOK</v>
          </cell>
          <cell r="H2985" t="str">
            <v>CABINET</v>
          </cell>
          <cell r="I2985">
            <v>36703</v>
          </cell>
          <cell r="J2985">
            <v>36709</v>
          </cell>
          <cell r="K2985">
            <v>1820</v>
          </cell>
          <cell r="L2985">
            <v>0</v>
          </cell>
          <cell r="M2985">
            <v>3750</v>
          </cell>
          <cell r="N2985">
            <v>3749</v>
          </cell>
          <cell r="O2985">
            <v>1</v>
          </cell>
          <cell r="R2985">
            <v>2.4448999999999999E-2</v>
          </cell>
          <cell r="S2985">
            <v>91.683749999999989</v>
          </cell>
          <cell r="T2985">
            <v>91.659300999999999</v>
          </cell>
          <cell r="U2985">
            <v>2.4448999999989951E-2</v>
          </cell>
          <cell r="W2985">
            <v>2000</v>
          </cell>
          <cell r="X2985">
            <v>7</v>
          </cell>
          <cell r="Y2985">
            <v>1.124702684335712</v>
          </cell>
          <cell r="Z2985">
            <v>1</v>
          </cell>
          <cell r="AA2985">
            <v>4</v>
          </cell>
          <cell r="AB2985">
            <v>100</v>
          </cell>
          <cell r="AC2985">
            <v>0.1</v>
          </cell>
          <cell r="AD2985">
            <v>10</v>
          </cell>
          <cell r="AH2985">
            <v>0.5</v>
          </cell>
        </row>
        <row r="2986">
          <cell r="A2986" t="str">
            <v>I2000216-000</v>
          </cell>
          <cell r="B2986" t="str">
            <v>Fixtures and fittings</v>
          </cell>
          <cell r="C2986">
            <v>1304</v>
          </cell>
          <cell r="D2986" t="str">
            <v>IS</v>
          </cell>
          <cell r="E2986" t="str">
            <v>N/A</v>
          </cell>
          <cell r="F2986">
            <v>1005</v>
          </cell>
          <cell r="G2986" t="str">
            <v>TAVEECHOK</v>
          </cell>
          <cell r="H2986" t="str">
            <v>CABINET</v>
          </cell>
          <cell r="I2986">
            <v>36703</v>
          </cell>
          <cell r="J2986">
            <v>36709</v>
          </cell>
          <cell r="K2986">
            <v>1820</v>
          </cell>
          <cell r="L2986">
            <v>0</v>
          </cell>
          <cell r="M2986">
            <v>3750</v>
          </cell>
          <cell r="N2986">
            <v>3749</v>
          </cell>
          <cell r="O2986">
            <v>1</v>
          </cell>
          <cell r="R2986">
            <v>2.4448999999999999E-2</v>
          </cell>
          <cell r="S2986">
            <v>91.683749999999989</v>
          </cell>
          <cell r="T2986">
            <v>91.659300999999999</v>
          </cell>
          <cell r="U2986">
            <v>2.4448999999989951E-2</v>
          </cell>
          <cell r="W2986">
            <v>2000</v>
          </cell>
          <cell r="X2986">
            <v>7</v>
          </cell>
          <cell r="Y2986">
            <v>1.124702684335712</v>
          </cell>
          <cell r="Z2986">
            <v>1</v>
          </cell>
          <cell r="AA2986">
            <v>4</v>
          </cell>
          <cell r="AB2986">
            <v>100</v>
          </cell>
          <cell r="AC2986">
            <v>0.1</v>
          </cell>
          <cell r="AD2986">
            <v>10</v>
          </cell>
          <cell r="AH2986">
            <v>0.5</v>
          </cell>
        </row>
        <row r="2987">
          <cell r="A2987" t="str">
            <v>I2000217-000</v>
          </cell>
          <cell r="B2987" t="str">
            <v>Fixtures and fittings</v>
          </cell>
          <cell r="C2987">
            <v>1304</v>
          </cell>
          <cell r="D2987" t="str">
            <v>IS</v>
          </cell>
          <cell r="E2987" t="str">
            <v>N/A</v>
          </cell>
          <cell r="F2987">
            <v>1005</v>
          </cell>
          <cell r="G2987" t="str">
            <v>TAVEECHOK</v>
          </cell>
          <cell r="H2987" t="str">
            <v>CABINET</v>
          </cell>
          <cell r="I2987">
            <v>36703</v>
          </cell>
          <cell r="J2987">
            <v>36709</v>
          </cell>
          <cell r="K2987">
            <v>1820</v>
          </cell>
          <cell r="L2987">
            <v>0</v>
          </cell>
          <cell r="M2987">
            <v>3750</v>
          </cell>
          <cell r="N2987">
            <v>3749</v>
          </cell>
          <cell r="O2987">
            <v>1</v>
          </cell>
          <cell r="R2987">
            <v>2.43745E-2</v>
          </cell>
          <cell r="S2987">
            <v>91.404375000000002</v>
          </cell>
          <cell r="T2987">
            <v>91.380000499999994</v>
          </cell>
          <cell r="U2987">
            <v>2.4374500000007515E-2</v>
          </cell>
          <cell r="W2987">
            <v>2000</v>
          </cell>
          <cell r="X2987">
            <v>7</v>
          </cell>
          <cell r="Y2987">
            <v>1.124702684335712</v>
          </cell>
          <cell r="Z2987">
            <v>1</v>
          </cell>
          <cell r="AA2987">
            <v>4</v>
          </cell>
          <cell r="AB2987">
            <v>100</v>
          </cell>
          <cell r="AC2987">
            <v>0.1</v>
          </cell>
          <cell r="AD2987">
            <v>10</v>
          </cell>
          <cell r="AH2987">
            <v>0.5</v>
          </cell>
        </row>
        <row r="2988">
          <cell r="A2988" t="str">
            <v>I2000218-000</v>
          </cell>
          <cell r="B2988" t="str">
            <v>Fixtures and fittings</v>
          </cell>
          <cell r="C2988">
            <v>1304</v>
          </cell>
          <cell r="D2988" t="str">
            <v>IS</v>
          </cell>
          <cell r="E2988" t="str">
            <v>N/A</v>
          </cell>
          <cell r="F2988">
            <v>1005</v>
          </cell>
          <cell r="G2988" t="str">
            <v>TAVEECHOK</v>
          </cell>
          <cell r="H2988" t="str">
            <v>FILE CABINET (2004EB430 to NSE2)</v>
          </cell>
          <cell r="I2988">
            <v>36703</v>
          </cell>
          <cell r="J2988">
            <v>36709</v>
          </cell>
          <cell r="K2988">
            <v>1820</v>
          </cell>
          <cell r="L2988">
            <v>0</v>
          </cell>
          <cell r="M2988">
            <v>3750</v>
          </cell>
          <cell r="N2988">
            <v>3749</v>
          </cell>
          <cell r="O2988">
            <v>1</v>
          </cell>
          <cell r="R2988">
            <v>2.4725199999999999E-2</v>
          </cell>
          <cell r="S2988">
            <v>92.719499999999996</v>
          </cell>
          <cell r="T2988">
            <v>92.69477479999999</v>
          </cell>
          <cell r="U2988">
            <v>2.4725200000005998E-2</v>
          </cell>
          <cell r="W2988">
            <v>2000</v>
          </cell>
          <cell r="X2988">
            <v>7</v>
          </cell>
          <cell r="Y2988">
            <v>1.124702684335712</v>
          </cell>
          <cell r="Z2988">
            <v>1</v>
          </cell>
          <cell r="AA2988">
            <v>4</v>
          </cell>
          <cell r="AB2988">
            <v>100</v>
          </cell>
          <cell r="AC2988">
            <v>0.1</v>
          </cell>
          <cell r="AD2988">
            <v>10</v>
          </cell>
          <cell r="AH2988">
            <v>0.5</v>
          </cell>
        </row>
        <row r="2989">
          <cell r="A2989" t="str">
            <v>I2000219-000</v>
          </cell>
          <cell r="B2989" t="str">
            <v>Fixtures and fittings</v>
          </cell>
          <cell r="C2989">
            <v>1304</v>
          </cell>
          <cell r="D2989" t="str">
            <v>IS</v>
          </cell>
          <cell r="E2989" t="str">
            <v>N/A</v>
          </cell>
          <cell r="F2989">
            <v>1005</v>
          </cell>
          <cell r="G2989" t="str">
            <v>TAVEECHOK</v>
          </cell>
          <cell r="H2989" t="str">
            <v>FILE CABINET (2004EB430 to NSE2)</v>
          </cell>
          <cell r="I2989">
            <v>36703</v>
          </cell>
          <cell r="J2989">
            <v>36709</v>
          </cell>
          <cell r="K2989">
            <v>1820</v>
          </cell>
          <cell r="L2989">
            <v>0</v>
          </cell>
          <cell r="M2989">
            <v>3750</v>
          </cell>
          <cell r="N2989">
            <v>3749</v>
          </cell>
          <cell r="O2989">
            <v>1</v>
          </cell>
          <cell r="R2989">
            <v>2.4725199999999999E-2</v>
          </cell>
          <cell r="S2989">
            <v>92.719499999999996</v>
          </cell>
          <cell r="T2989">
            <v>92.69477479999999</v>
          </cell>
          <cell r="U2989">
            <v>2.4725200000005998E-2</v>
          </cell>
          <cell r="W2989">
            <v>2000</v>
          </cell>
          <cell r="X2989">
            <v>7</v>
          </cell>
          <cell r="Y2989">
            <v>1.124702684335712</v>
          </cell>
          <cell r="Z2989">
            <v>1</v>
          </cell>
          <cell r="AA2989">
            <v>4</v>
          </cell>
          <cell r="AB2989">
            <v>100</v>
          </cell>
          <cell r="AC2989">
            <v>0.1</v>
          </cell>
          <cell r="AD2989">
            <v>10</v>
          </cell>
          <cell r="AH2989">
            <v>0.5</v>
          </cell>
        </row>
        <row r="2990">
          <cell r="A2990" t="str">
            <v>I2000220-000</v>
          </cell>
          <cell r="B2990" t="str">
            <v>Fixtures and fittings</v>
          </cell>
          <cell r="C2990">
            <v>1304</v>
          </cell>
          <cell r="D2990" t="str">
            <v>IS</v>
          </cell>
          <cell r="E2990" t="str">
            <v>N/A</v>
          </cell>
          <cell r="F2990">
            <v>1005</v>
          </cell>
          <cell r="G2990" t="str">
            <v>TAVEECHOK</v>
          </cell>
          <cell r="H2990" t="str">
            <v>PATITION</v>
          </cell>
          <cell r="I2990">
            <v>36703</v>
          </cell>
          <cell r="J2990">
            <v>36709</v>
          </cell>
          <cell r="K2990">
            <v>1820</v>
          </cell>
          <cell r="L2990">
            <v>0</v>
          </cell>
          <cell r="M2990">
            <v>3000</v>
          </cell>
          <cell r="N2990">
            <v>2999</v>
          </cell>
          <cell r="O2990">
            <v>1</v>
          </cell>
          <cell r="R2990">
            <v>2.43745E-2</v>
          </cell>
          <cell r="S2990">
            <v>73.123500000000007</v>
          </cell>
          <cell r="T2990">
            <v>73.0991255</v>
          </cell>
          <cell r="U2990">
            <v>2.4374500000007515E-2</v>
          </cell>
          <cell r="W2990">
            <v>2000</v>
          </cell>
          <cell r="X2990">
            <v>7</v>
          </cell>
          <cell r="Y2990">
            <v>1.124702684335712</v>
          </cell>
          <cell r="Z2990">
            <v>1</v>
          </cell>
          <cell r="AA2990">
            <v>4</v>
          </cell>
          <cell r="AB2990">
            <v>100</v>
          </cell>
          <cell r="AC2990">
            <v>0.1</v>
          </cell>
          <cell r="AD2990">
            <v>10</v>
          </cell>
          <cell r="AH2990">
            <v>0.5</v>
          </cell>
        </row>
        <row r="2991">
          <cell r="A2991" t="str">
            <v>I2000221-000</v>
          </cell>
          <cell r="B2991" t="str">
            <v>Fixtures and fittings</v>
          </cell>
          <cell r="C2991">
            <v>1304</v>
          </cell>
          <cell r="D2991" t="str">
            <v>IS</v>
          </cell>
          <cell r="E2991" t="str">
            <v>N/A</v>
          </cell>
          <cell r="F2991">
            <v>1005</v>
          </cell>
          <cell r="G2991" t="str">
            <v>TAVEECHOK</v>
          </cell>
          <cell r="H2991" t="str">
            <v>PATITION</v>
          </cell>
          <cell r="I2991">
            <v>36703</v>
          </cell>
          <cell r="J2991">
            <v>36709</v>
          </cell>
          <cell r="K2991">
            <v>1820</v>
          </cell>
          <cell r="L2991">
            <v>0</v>
          </cell>
          <cell r="M2991">
            <v>3000</v>
          </cell>
          <cell r="N2991">
            <v>2999</v>
          </cell>
          <cell r="O2991">
            <v>1</v>
          </cell>
          <cell r="R2991">
            <v>2.43745E-2</v>
          </cell>
          <cell r="S2991">
            <v>73.123500000000007</v>
          </cell>
          <cell r="T2991">
            <v>73.0991255</v>
          </cell>
          <cell r="U2991">
            <v>2.4374500000007515E-2</v>
          </cell>
          <cell r="W2991">
            <v>2000</v>
          </cell>
          <cell r="X2991">
            <v>7</v>
          </cell>
          <cell r="Y2991">
            <v>1.124702684335712</v>
          </cell>
          <cell r="Z2991">
            <v>1</v>
          </cell>
          <cell r="AA2991">
            <v>4</v>
          </cell>
          <cell r="AB2991">
            <v>100</v>
          </cell>
          <cell r="AC2991">
            <v>0.1</v>
          </cell>
          <cell r="AD2991">
            <v>10</v>
          </cell>
          <cell r="AH2991">
            <v>0.5</v>
          </cell>
        </row>
        <row r="2992">
          <cell r="A2992" t="str">
            <v>I2000222-000</v>
          </cell>
          <cell r="B2992" t="str">
            <v>Fixtures and fittings</v>
          </cell>
          <cell r="C2992">
            <v>1304</v>
          </cell>
          <cell r="D2992" t="str">
            <v>IS</v>
          </cell>
          <cell r="E2992" t="str">
            <v>N/A</v>
          </cell>
          <cell r="F2992">
            <v>1005</v>
          </cell>
          <cell r="G2992" t="str">
            <v>TAVEECHOK</v>
          </cell>
          <cell r="H2992" t="str">
            <v>PATITION</v>
          </cell>
          <cell r="I2992">
            <v>36703</v>
          </cell>
          <cell r="J2992">
            <v>36709</v>
          </cell>
          <cell r="K2992">
            <v>1820</v>
          </cell>
          <cell r="L2992">
            <v>0</v>
          </cell>
          <cell r="M2992">
            <v>3000</v>
          </cell>
          <cell r="N2992">
            <v>2999</v>
          </cell>
          <cell r="O2992">
            <v>1</v>
          </cell>
          <cell r="R2992">
            <v>2.43745E-2</v>
          </cell>
          <cell r="S2992">
            <v>73.123500000000007</v>
          </cell>
          <cell r="T2992">
            <v>73.0991255</v>
          </cell>
          <cell r="U2992">
            <v>2.4374500000007515E-2</v>
          </cell>
          <cell r="W2992">
            <v>2000</v>
          </cell>
          <cell r="X2992">
            <v>7</v>
          </cell>
          <cell r="Y2992">
            <v>1.124702684335712</v>
          </cell>
          <cell r="Z2992">
            <v>1</v>
          </cell>
          <cell r="AA2992">
            <v>4</v>
          </cell>
          <cell r="AB2992">
            <v>100</v>
          </cell>
          <cell r="AC2992">
            <v>0.1</v>
          </cell>
          <cell r="AD2992">
            <v>10</v>
          </cell>
          <cell r="AH2992">
            <v>0.5</v>
          </cell>
        </row>
        <row r="2993">
          <cell r="A2993" t="str">
            <v>I2000223-000</v>
          </cell>
          <cell r="B2993" t="str">
            <v>Fixtures and fittings</v>
          </cell>
          <cell r="C2993">
            <v>1304</v>
          </cell>
          <cell r="D2993" t="str">
            <v>IS</v>
          </cell>
          <cell r="E2993" t="str">
            <v>N/A</v>
          </cell>
          <cell r="F2993">
            <v>1005</v>
          </cell>
          <cell r="G2993" t="str">
            <v>TAVEECHOK</v>
          </cell>
          <cell r="H2993" t="str">
            <v>PATITION</v>
          </cell>
          <cell r="I2993">
            <v>36703</v>
          </cell>
          <cell r="J2993">
            <v>36709</v>
          </cell>
          <cell r="K2993">
            <v>1820</v>
          </cell>
          <cell r="L2993">
            <v>0</v>
          </cell>
          <cell r="M2993">
            <v>3000</v>
          </cell>
          <cell r="N2993">
            <v>2999</v>
          </cell>
          <cell r="O2993">
            <v>1</v>
          </cell>
          <cell r="R2993">
            <v>2.43745E-2</v>
          </cell>
          <cell r="S2993">
            <v>73.123500000000007</v>
          </cell>
          <cell r="T2993">
            <v>73.0991255</v>
          </cell>
          <cell r="U2993">
            <v>2.4374500000007515E-2</v>
          </cell>
          <cell r="W2993">
            <v>2000</v>
          </cell>
          <cell r="X2993">
            <v>7</v>
          </cell>
          <cell r="Y2993">
            <v>1.124702684335712</v>
          </cell>
          <cell r="Z2993">
            <v>1</v>
          </cell>
          <cell r="AA2993">
            <v>4</v>
          </cell>
          <cell r="AB2993">
            <v>100</v>
          </cell>
          <cell r="AC2993">
            <v>0.1</v>
          </cell>
          <cell r="AD2993">
            <v>10</v>
          </cell>
          <cell r="AH2993">
            <v>0.5</v>
          </cell>
        </row>
        <row r="2994">
          <cell r="A2994" t="str">
            <v>I2000224-000</v>
          </cell>
          <cell r="B2994" t="str">
            <v>Fixtures and fittings</v>
          </cell>
          <cell r="C2994">
            <v>1304</v>
          </cell>
          <cell r="D2994" t="str">
            <v>IS</v>
          </cell>
          <cell r="E2994" t="str">
            <v>N/A</v>
          </cell>
          <cell r="F2994">
            <v>1005</v>
          </cell>
          <cell r="G2994" t="str">
            <v>TAVEECHOK</v>
          </cell>
          <cell r="H2994" t="str">
            <v>PATITION</v>
          </cell>
          <cell r="I2994">
            <v>36703</v>
          </cell>
          <cell r="J2994">
            <v>36709</v>
          </cell>
          <cell r="K2994">
            <v>1820</v>
          </cell>
          <cell r="L2994">
            <v>0</v>
          </cell>
          <cell r="M2994">
            <v>3000</v>
          </cell>
          <cell r="N2994">
            <v>2999</v>
          </cell>
          <cell r="O2994">
            <v>1</v>
          </cell>
          <cell r="R2994">
            <v>2.43745E-2</v>
          </cell>
          <cell r="S2994">
            <v>73.123500000000007</v>
          </cell>
          <cell r="T2994">
            <v>73.0991255</v>
          </cell>
          <cell r="U2994">
            <v>2.4374500000007515E-2</v>
          </cell>
          <cell r="W2994">
            <v>2000</v>
          </cell>
          <cell r="X2994">
            <v>7</v>
          </cell>
          <cell r="Y2994">
            <v>1.124702684335712</v>
          </cell>
          <cell r="Z2994">
            <v>1</v>
          </cell>
          <cell r="AA2994">
            <v>4</v>
          </cell>
          <cell r="AB2994">
            <v>100</v>
          </cell>
          <cell r="AC2994">
            <v>0.1</v>
          </cell>
          <cell r="AD2994">
            <v>10</v>
          </cell>
          <cell r="AH2994">
            <v>0.5</v>
          </cell>
        </row>
        <row r="2995">
          <cell r="A2995" t="str">
            <v>I2000225-000</v>
          </cell>
          <cell r="B2995" t="str">
            <v>Fixtures and fittings</v>
          </cell>
          <cell r="C2995">
            <v>1304</v>
          </cell>
          <cell r="D2995" t="str">
            <v>IS</v>
          </cell>
          <cell r="E2995" t="str">
            <v>N/A</v>
          </cell>
          <cell r="F2995">
            <v>1005</v>
          </cell>
          <cell r="G2995" t="str">
            <v>TAVEECHOK</v>
          </cell>
          <cell r="H2995" t="str">
            <v>PATITION</v>
          </cell>
          <cell r="I2995">
            <v>36703</v>
          </cell>
          <cell r="J2995">
            <v>36709</v>
          </cell>
          <cell r="K2995">
            <v>1820</v>
          </cell>
          <cell r="L2995">
            <v>0</v>
          </cell>
          <cell r="M2995">
            <v>3000</v>
          </cell>
          <cell r="N2995">
            <v>2999</v>
          </cell>
          <cell r="O2995">
            <v>1</v>
          </cell>
          <cell r="R2995">
            <v>2.43745E-2</v>
          </cell>
          <cell r="S2995">
            <v>73.123500000000007</v>
          </cell>
          <cell r="T2995">
            <v>73.0991255</v>
          </cell>
          <cell r="U2995">
            <v>2.4374500000007515E-2</v>
          </cell>
          <cell r="W2995">
            <v>2000</v>
          </cell>
          <cell r="X2995">
            <v>7</v>
          </cell>
          <cell r="Y2995">
            <v>1.124702684335712</v>
          </cell>
          <cell r="Z2995">
            <v>1</v>
          </cell>
          <cell r="AA2995">
            <v>4</v>
          </cell>
          <cell r="AB2995">
            <v>100</v>
          </cell>
          <cell r="AC2995">
            <v>0.1</v>
          </cell>
          <cell r="AD2995">
            <v>10</v>
          </cell>
          <cell r="AH2995">
            <v>0.5</v>
          </cell>
        </row>
        <row r="2996">
          <cell r="A2996" t="str">
            <v>I2000226-000</v>
          </cell>
          <cell r="B2996" t="str">
            <v>Fixtures and fittings</v>
          </cell>
          <cell r="C2996">
            <v>1304</v>
          </cell>
          <cell r="D2996" t="str">
            <v>IS</v>
          </cell>
          <cell r="E2996" t="str">
            <v>N/A</v>
          </cell>
          <cell r="F2996">
            <v>1005</v>
          </cell>
          <cell r="G2996" t="str">
            <v>TAVEECHOK</v>
          </cell>
          <cell r="H2996" t="str">
            <v>PRINTER CHAIR</v>
          </cell>
          <cell r="I2996">
            <v>36703</v>
          </cell>
          <cell r="J2996">
            <v>36709</v>
          </cell>
          <cell r="K2996">
            <v>1820</v>
          </cell>
          <cell r="L2996">
            <v>0</v>
          </cell>
          <cell r="M2996">
            <v>800</v>
          </cell>
          <cell r="N2996">
            <v>799</v>
          </cell>
          <cell r="O2996">
            <v>1</v>
          </cell>
          <cell r="R2996">
            <v>2.43745E-2</v>
          </cell>
          <cell r="S2996">
            <v>19.499600000000001</v>
          </cell>
          <cell r="T2996">
            <v>19.475225500000001</v>
          </cell>
          <cell r="U2996">
            <v>2.437450000000041E-2</v>
          </cell>
          <cell r="W2996">
            <v>2000</v>
          </cell>
          <cell r="X2996">
            <v>5</v>
          </cell>
          <cell r="Y2996">
            <v>0.90879675826112061</v>
          </cell>
          <cell r="Z2996">
            <v>0.91496858549838678</v>
          </cell>
          <cell r="AA2996">
            <v>4</v>
          </cell>
          <cell r="AB2996">
            <v>0</v>
          </cell>
          <cell r="AC2996">
            <v>0.1</v>
          </cell>
          <cell r="AD2996">
            <v>0</v>
          </cell>
          <cell r="AH2996">
            <v>0</v>
          </cell>
        </row>
        <row r="2997">
          <cell r="A2997" t="str">
            <v>I2000227-000</v>
          </cell>
          <cell r="B2997" t="str">
            <v>Fixtures and fittings</v>
          </cell>
          <cell r="C2997">
            <v>1304</v>
          </cell>
          <cell r="D2997" t="str">
            <v>IS</v>
          </cell>
          <cell r="E2997" t="str">
            <v>N/A</v>
          </cell>
          <cell r="F2997">
            <v>1005</v>
          </cell>
          <cell r="G2997" t="str">
            <v>TAVEECHOK</v>
          </cell>
          <cell r="H2997" t="str">
            <v>PRINTER CHAIR</v>
          </cell>
          <cell r="I2997">
            <v>36703</v>
          </cell>
          <cell r="J2997">
            <v>36709</v>
          </cell>
          <cell r="K2997">
            <v>1820</v>
          </cell>
          <cell r="L2997">
            <v>0</v>
          </cell>
          <cell r="M2997">
            <v>800</v>
          </cell>
          <cell r="N2997">
            <v>799</v>
          </cell>
          <cell r="O2997">
            <v>1</v>
          </cell>
          <cell r="R2997">
            <v>2.43745E-2</v>
          </cell>
          <cell r="S2997">
            <v>19.499600000000001</v>
          </cell>
          <cell r="T2997">
            <v>19.475225500000001</v>
          </cell>
          <cell r="U2997">
            <v>2.437450000000041E-2</v>
          </cell>
          <cell r="W2997">
            <v>2000</v>
          </cell>
          <cell r="X2997">
            <v>5</v>
          </cell>
          <cell r="Y2997">
            <v>0.90879675826112061</v>
          </cell>
          <cell r="Z2997">
            <v>0.91496858549838678</v>
          </cell>
          <cell r="AA2997">
            <v>4</v>
          </cell>
          <cell r="AB2997">
            <v>0</v>
          </cell>
          <cell r="AC2997">
            <v>0.1</v>
          </cell>
          <cell r="AD2997">
            <v>0</v>
          </cell>
          <cell r="AH2997">
            <v>0</v>
          </cell>
        </row>
        <row r="2998">
          <cell r="A2998" t="str">
            <v>I2000228-000</v>
          </cell>
          <cell r="B2998" t="str">
            <v>Fixtures and fittings</v>
          </cell>
          <cell r="C2998">
            <v>1304</v>
          </cell>
          <cell r="D2998" t="str">
            <v>IS</v>
          </cell>
          <cell r="E2998" t="str">
            <v>N/A</v>
          </cell>
          <cell r="F2998">
            <v>1005</v>
          </cell>
          <cell r="G2998" t="str">
            <v>TAVEECHOK</v>
          </cell>
          <cell r="H2998" t="str">
            <v>PRINTER CHAIR</v>
          </cell>
          <cell r="I2998">
            <v>36703</v>
          </cell>
          <cell r="J2998">
            <v>36709</v>
          </cell>
          <cell r="K2998">
            <v>1820</v>
          </cell>
          <cell r="L2998">
            <v>0</v>
          </cell>
          <cell r="M2998">
            <v>800</v>
          </cell>
          <cell r="N2998">
            <v>799</v>
          </cell>
          <cell r="O2998">
            <v>1</v>
          </cell>
          <cell r="R2998">
            <v>2.43745E-2</v>
          </cell>
          <cell r="S2998">
            <v>19.499600000000001</v>
          </cell>
          <cell r="T2998">
            <v>19.475225500000001</v>
          </cell>
          <cell r="U2998">
            <v>2.437450000000041E-2</v>
          </cell>
          <cell r="W2998">
            <v>2000</v>
          </cell>
          <cell r="X2998">
            <v>5</v>
          </cell>
          <cell r="Y2998">
            <v>0.90879675826112061</v>
          </cell>
          <cell r="Z2998">
            <v>0.91496858549838678</v>
          </cell>
          <cell r="AA2998">
            <v>4</v>
          </cell>
          <cell r="AB2998">
            <v>0</v>
          </cell>
          <cell r="AC2998">
            <v>0.1</v>
          </cell>
          <cell r="AD2998">
            <v>0</v>
          </cell>
          <cell r="AH2998">
            <v>0</v>
          </cell>
        </row>
        <row r="2999">
          <cell r="A2999" t="str">
            <v>I2000229-000</v>
          </cell>
          <cell r="B2999" t="str">
            <v>Fixtures and fittings</v>
          </cell>
          <cell r="C2999">
            <v>1304</v>
          </cell>
          <cell r="D2999" t="str">
            <v>IS</v>
          </cell>
          <cell r="E2999" t="str">
            <v>N/A</v>
          </cell>
          <cell r="F2999">
            <v>1005</v>
          </cell>
          <cell r="G2999" t="str">
            <v>TAVEECHOK</v>
          </cell>
          <cell r="H2999" t="str">
            <v>PRINTER CHAIR</v>
          </cell>
          <cell r="I2999">
            <v>36703</v>
          </cell>
          <cell r="J2999">
            <v>36709</v>
          </cell>
          <cell r="K2999">
            <v>1820</v>
          </cell>
          <cell r="L2999">
            <v>0</v>
          </cell>
          <cell r="M2999">
            <v>800</v>
          </cell>
          <cell r="N2999">
            <v>799</v>
          </cell>
          <cell r="O2999">
            <v>1</v>
          </cell>
          <cell r="R2999">
            <v>2.43745E-2</v>
          </cell>
          <cell r="S2999">
            <v>19.499600000000001</v>
          </cell>
          <cell r="T2999">
            <v>19.475225500000001</v>
          </cell>
          <cell r="U2999">
            <v>2.437450000000041E-2</v>
          </cell>
          <cell r="W2999">
            <v>2000</v>
          </cell>
          <cell r="X2999">
            <v>5</v>
          </cell>
          <cell r="Y2999">
            <v>0.90879675826112061</v>
          </cell>
          <cell r="Z2999">
            <v>0.91496858549838678</v>
          </cell>
          <cell r="AA2999">
            <v>4</v>
          </cell>
          <cell r="AB2999">
            <v>0</v>
          </cell>
          <cell r="AC2999">
            <v>0.1</v>
          </cell>
          <cell r="AD2999">
            <v>0</v>
          </cell>
          <cell r="AH2999">
            <v>0</v>
          </cell>
        </row>
        <row r="3000">
          <cell r="A3000" t="str">
            <v>I2000230-000</v>
          </cell>
          <cell r="B3000" t="str">
            <v>Fixtures and fittings</v>
          </cell>
          <cell r="C3000">
            <v>1304</v>
          </cell>
          <cell r="D3000" t="str">
            <v>IS</v>
          </cell>
          <cell r="E3000" t="str">
            <v>N/A</v>
          </cell>
          <cell r="F3000">
            <v>1005</v>
          </cell>
          <cell r="G3000" t="str">
            <v>TAVEECHOK</v>
          </cell>
          <cell r="H3000" t="str">
            <v>PRINTER CHAIR</v>
          </cell>
          <cell r="I3000">
            <v>36703</v>
          </cell>
          <cell r="J3000">
            <v>36709</v>
          </cell>
          <cell r="K3000">
            <v>1820</v>
          </cell>
          <cell r="L3000">
            <v>0</v>
          </cell>
          <cell r="M3000">
            <v>800</v>
          </cell>
          <cell r="N3000">
            <v>799</v>
          </cell>
          <cell r="O3000">
            <v>1</v>
          </cell>
          <cell r="R3000">
            <v>2.43745E-2</v>
          </cell>
          <cell r="S3000">
            <v>19.499600000000001</v>
          </cell>
          <cell r="T3000">
            <v>19.475225500000001</v>
          </cell>
          <cell r="U3000">
            <v>2.437450000000041E-2</v>
          </cell>
          <cell r="W3000">
            <v>2000</v>
          </cell>
          <cell r="X3000">
            <v>5</v>
          </cell>
          <cell r="Y3000">
            <v>0.90879675826112061</v>
          </cell>
          <cell r="Z3000">
            <v>0.91496858549838678</v>
          </cell>
          <cell r="AA3000">
            <v>4</v>
          </cell>
          <cell r="AB3000">
            <v>0</v>
          </cell>
          <cell r="AC3000">
            <v>0.1</v>
          </cell>
          <cell r="AD3000">
            <v>0</v>
          </cell>
          <cell r="AH3000">
            <v>0</v>
          </cell>
        </row>
        <row r="3001">
          <cell r="A3001" t="str">
            <v>I2000231-000</v>
          </cell>
          <cell r="B3001" t="str">
            <v>Fixtures and fittings</v>
          </cell>
          <cell r="C3001">
            <v>1304</v>
          </cell>
          <cell r="D3001" t="str">
            <v>IS</v>
          </cell>
          <cell r="E3001" t="str">
            <v>N/A</v>
          </cell>
          <cell r="F3001">
            <v>1005</v>
          </cell>
          <cell r="G3001" t="str">
            <v>TAVEECHOK</v>
          </cell>
          <cell r="H3001" t="str">
            <v>PRINTER CHAIR</v>
          </cell>
          <cell r="I3001">
            <v>36703</v>
          </cell>
          <cell r="J3001">
            <v>36709</v>
          </cell>
          <cell r="K3001">
            <v>1820</v>
          </cell>
          <cell r="L3001">
            <v>0</v>
          </cell>
          <cell r="M3001">
            <v>800</v>
          </cell>
          <cell r="N3001">
            <v>799</v>
          </cell>
          <cell r="O3001">
            <v>1</v>
          </cell>
          <cell r="R3001">
            <v>2.43745E-2</v>
          </cell>
          <cell r="S3001">
            <v>19.499600000000001</v>
          </cell>
          <cell r="T3001">
            <v>19.475225500000001</v>
          </cell>
          <cell r="U3001">
            <v>2.437450000000041E-2</v>
          </cell>
          <cell r="W3001">
            <v>2000</v>
          </cell>
          <cell r="X3001">
            <v>5</v>
          </cell>
          <cell r="Y3001">
            <v>0.90879675826112061</v>
          </cell>
          <cell r="Z3001">
            <v>0.91496858549838678</v>
          </cell>
          <cell r="AA3001">
            <v>4</v>
          </cell>
          <cell r="AB3001">
            <v>0</v>
          </cell>
          <cell r="AC3001">
            <v>0.1</v>
          </cell>
          <cell r="AD3001">
            <v>0</v>
          </cell>
          <cell r="AH3001">
            <v>0</v>
          </cell>
        </row>
        <row r="3002">
          <cell r="A3002" t="str">
            <v>I2000232-000</v>
          </cell>
          <cell r="B3002" t="str">
            <v>Fixtures and fittings</v>
          </cell>
          <cell r="C3002">
            <v>1304</v>
          </cell>
          <cell r="D3002" t="str">
            <v>IS</v>
          </cell>
          <cell r="E3002" t="str">
            <v>N/A</v>
          </cell>
          <cell r="F3002">
            <v>1005</v>
          </cell>
          <cell r="G3002" t="str">
            <v>TAVEECHOK</v>
          </cell>
          <cell r="H3002" t="str">
            <v>PRINTER CHAIR</v>
          </cell>
          <cell r="I3002">
            <v>36703</v>
          </cell>
          <cell r="J3002">
            <v>36709</v>
          </cell>
          <cell r="K3002">
            <v>1820</v>
          </cell>
          <cell r="L3002">
            <v>0</v>
          </cell>
          <cell r="M3002">
            <v>800</v>
          </cell>
          <cell r="N3002">
            <v>799</v>
          </cell>
          <cell r="O3002">
            <v>1</v>
          </cell>
          <cell r="R3002">
            <v>2.43745E-2</v>
          </cell>
          <cell r="S3002">
            <v>19.499600000000001</v>
          </cell>
          <cell r="T3002">
            <v>19.475225500000001</v>
          </cell>
          <cell r="U3002">
            <v>2.437450000000041E-2</v>
          </cell>
          <cell r="W3002">
            <v>2000</v>
          </cell>
          <cell r="X3002">
            <v>5</v>
          </cell>
          <cell r="Y3002">
            <v>0.90879675826112061</v>
          </cell>
          <cell r="Z3002">
            <v>0.91496858549838678</v>
          </cell>
          <cell r="AA3002">
            <v>4</v>
          </cell>
          <cell r="AB3002">
            <v>0</v>
          </cell>
          <cell r="AC3002">
            <v>0.1</v>
          </cell>
          <cell r="AD3002">
            <v>0</v>
          </cell>
          <cell r="AH3002">
            <v>0</v>
          </cell>
        </row>
        <row r="3003">
          <cell r="A3003" t="str">
            <v>I2000233-000</v>
          </cell>
          <cell r="B3003" t="str">
            <v>Fixtures and fittings</v>
          </cell>
          <cell r="C3003">
            <v>1304</v>
          </cell>
          <cell r="D3003" t="str">
            <v>IS</v>
          </cell>
          <cell r="E3003" t="str">
            <v>N/A</v>
          </cell>
          <cell r="F3003">
            <v>1005</v>
          </cell>
          <cell r="G3003" t="str">
            <v>TAVEECHOK</v>
          </cell>
          <cell r="H3003" t="str">
            <v>PRINTER CHAIR</v>
          </cell>
          <cell r="I3003">
            <v>36703</v>
          </cell>
          <cell r="J3003">
            <v>36709</v>
          </cell>
          <cell r="K3003">
            <v>1820</v>
          </cell>
          <cell r="L3003">
            <v>0</v>
          </cell>
          <cell r="M3003">
            <v>800</v>
          </cell>
          <cell r="N3003">
            <v>799</v>
          </cell>
          <cell r="O3003">
            <v>1</v>
          </cell>
          <cell r="R3003">
            <v>2.43745E-2</v>
          </cell>
          <cell r="S3003">
            <v>19.499600000000001</v>
          </cell>
          <cell r="T3003">
            <v>19.475225500000001</v>
          </cell>
          <cell r="U3003">
            <v>2.437450000000041E-2</v>
          </cell>
          <cell r="W3003">
            <v>2000</v>
          </cell>
          <cell r="X3003">
            <v>5</v>
          </cell>
          <cell r="Y3003">
            <v>0.90879675826112061</v>
          </cell>
          <cell r="Z3003">
            <v>0.91496858549838678</v>
          </cell>
          <cell r="AA3003">
            <v>4</v>
          </cell>
          <cell r="AB3003">
            <v>0</v>
          </cell>
          <cell r="AC3003">
            <v>0.1</v>
          </cell>
          <cell r="AD3003">
            <v>0</v>
          </cell>
          <cell r="AH3003">
            <v>0</v>
          </cell>
        </row>
        <row r="3004">
          <cell r="A3004" t="str">
            <v>I2000238-000</v>
          </cell>
          <cell r="B3004" t="str">
            <v>Fixtures and fittings</v>
          </cell>
          <cell r="C3004">
            <v>2104</v>
          </cell>
          <cell r="D3004" t="str">
            <v>Plastic</v>
          </cell>
          <cell r="E3004" t="str">
            <v>N/A</v>
          </cell>
          <cell r="F3004">
            <v>1005</v>
          </cell>
          <cell r="G3004" t="str">
            <v>TAVEECHOK</v>
          </cell>
          <cell r="H3004" t="str">
            <v>COMPTER TABLE (2004EB554 to NSE2)</v>
          </cell>
          <cell r="I3004">
            <v>36703</v>
          </cell>
          <cell r="J3004">
            <v>36709</v>
          </cell>
          <cell r="K3004">
            <v>1820</v>
          </cell>
          <cell r="L3004">
            <v>0</v>
          </cell>
          <cell r="M3004">
            <v>2800</v>
          </cell>
          <cell r="N3004">
            <v>2799</v>
          </cell>
          <cell r="O3004">
            <v>1</v>
          </cell>
          <cell r="R3004">
            <v>2.43745E-2</v>
          </cell>
          <cell r="S3004">
            <v>68.248599999999996</v>
          </cell>
          <cell r="T3004">
            <v>68.224225500000003</v>
          </cell>
          <cell r="U3004">
            <v>2.4374499999993304E-2</v>
          </cell>
          <cell r="W3004">
            <v>2000</v>
          </cell>
          <cell r="X3004">
            <v>7</v>
          </cell>
          <cell r="Y3004">
            <v>1.124702684335712</v>
          </cell>
          <cell r="Z3004">
            <v>1</v>
          </cell>
          <cell r="AA3004">
            <v>4</v>
          </cell>
          <cell r="AB3004">
            <v>100</v>
          </cell>
          <cell r="AC3004">
            <v>0.1</v>
          </cell>
          <cell r="AD3004">
            <v>10</v>
          </cell>
          <cell r="AH3004">
            <v>0.5</v>
          </cell>
        </row>
        <row r="3005">
          <cell r="A3005" t="str">
            <v>I2000239-000</v>
          </cell>
          <cell r="B3005" t="str">
            <v>Fixtures and fittings</v>
          </cell>
          <cell r="C3005">
            <v>1304</v>
          </cell>
          <cell r="D3005" t="str">
            <v>IS</v>
          </cell>
          <cell r="E3005" t="str">
            <v>N/A</v>
          </cell>
          <cell r="F3005">
            <v>1005</v>
          </cell>
          <cell r="G3005" t="str">
            <v>TAVEECHOK</v>
          </cell>
          <cell r="H3005" t="str">
            <v>COMPTER TABLE</v>
          </cell>
          <cell r="I3005">
            <v>36703</v>
          </cell>
          <cell r="J3005">
            <v>36709</v>
          </cell>
          <cell r="K3005">
            <v>1820</v>
          </cell>
          <cell r="L3005">
            <v>0</v>
          </cell>
          <cell r="M3005">
            <v>2800</v>
          </cell>
          <cell r="N3005">
            <v>2799</v>
          </cell>
          <cell r="O3005">
            <v>1</v>
          </cell>
          <cell r="R3005">
            <v>2.43745E-2</v>
          </cell>
          <cell r="S3005">
            <v>68.248599999999996</v>
          </cell>
          <cell r="T3005">
            <v>68.224225500000003</v>
          </cell>
          <cell r="U3005">
            <v>2.4374499999993304E-2</v>
          </cell>
          <cell r="W3005">
            <v>2000</v>
          </cell>
          <cell r="X3005">
            <v>7</v>
          </cell>
          <cell r="Y3005">
            <v>1.124702684335712</v>
          </cell>
          <cell r="Z3005">
            <v>1</v>
          </cell>
          <cell r="AA3005">
            <v>4</v>
          </cell>
          <cell r="AB3005">
            <v>100</v>
          </cell>
          <cell r="AC3005">
            <v>0.1</v>
          </cell>
          <cell r="AD3005">
            <v>10</v>
          </cell>
          <cell r="AH3005">
            <v>0.5</v>
          </cell>
        </row>
        <row r="3006">
          <cell r="A3006" t="str">
            <v>I2000240-000</v>
          </cell>
          <cell r="B3006" t="str">
            <v>Fixtures and fittings</v>
          </cell>
          <cell r="C3006">
            <v>1302</v>
          </cell>
          <cell r="D3006" t="str">
            <v>IS</v>
          </cell>
          <cell r="E3006" t="str">
            <v>N/A</v>
          </cell>
          <cell r="F3006">
            <v>600021</v>
          </cell>
          <cell r="G3006" t="str">
            <v>KASS TECHNOLOGY</v>
          </cell>
          <cell r="H3006" t="str">
            <v>VIRUS DEFEND</v>
          </cell>
          <cell r="I3006">
            <v>36697</v>
          </cell>
          <cell r="J3006">
            <v>36709</v>
          </cell>
          <cell r="K3006">
            <v>1820</v>
          </cell>
          <cell r="L3006">
            <v>0</v>
          </cell>
          <cell r="M3006">
            <v>3850</v>
          </cell>
          <cell r="N3006">
            <v>3849</v>
          </cell>
          <cell r="O3006">
            <v>1</v>
          </cell>
          <cell r="R3006">
            <v>2.43745E-2</v>
          </cell>
          <cell r="S3006">
            <v>93.841825</v>
          </cell>
          <cell r="T3006">
            <v>93.817450500000007</v>
          </cell>
          <cell r="U3006">
            <v>2.4374499999993304E-2</v>
          </cell>
          <cell r="W3006">
            <v>2000</v>
          </cell>
          <cell r="X3006">
            <v>7</v>
          </cell>
          <cell r="Y3006">
            <v>1.124702684335712</v>
          </cell>
          <cell r="Z3006">
            <v>1</v>
          </cell>
          <cell r="AA3006">
            <v>4</v>
          </cell>
          <cell r="AB3006">
            <v>100</v>
          </cell>
          <cell r="AC3006">
            <v>0.1</v>
          </cell>
          <cell r="AD3006">
            <v>10</v>
          </cell>
          <cell r="AH3006">
            <v>0.5</v>
          </cell>
        </row>
        <row r="3007">
          <cell r="A3007" t="str">
            <v>I2000241-000</v>
          </cell>
          <cell r="B3007" t="str">
            <v>Fixtures and fittings</v>
          </cell>
          <cell r="C3007">
            <v>1302</v>
          </cell>
          <cell r="D3007" t="str">
            <v>IS</v>
          </cell>
          <cell r="E3007" t="str">
            <v>N/A</v>
          </cell>
          <cell r="F3007">
            <v>4595</v>
          </cell>
          <cell r="G3007" t="str">
            <v>ISONET CO.,LTD.</v>
          </cell>
          <cell r="H3007" t="str">
            <v>MS WINDOW</v>
          </cell>
          <cell r="I3007">
            <v>36697</v>
          </cell>
          <cell r="J3007">
            <v>36709</v>
          </cell>
          <cell r="K3007">
            <v>1820</v>
          </cell>
          <cell r="L3007">
            <v>0</v>
          </cell>
          <cell r="M3007">
            <v>34260</v>
          </cell>
          <cell r="N3007">
            <v>34259</v>
          </cell>
          <cell r="O3007">
            <v>1</v>
          </cell>
          <cell r="R3007">
            <v>2.43745E-2</v>
          </cell>
          <cell r="S3007">
            <v>835.07037000000003</v>
          </cell>
          <cell r="T3007">
            <v>835.0459955</v>
          </cell>
          <cell r="U3007">
            <v>2.4374500000021726E-2</v>
          </cell>
          <cell r="W3007">
            <v>2000</v>
          </cell>
          <cell r="X3007">
            <v>7</v>
          </cell>
          <cell r="Y3007">
            <v>1.124702684335712</v>
          </cell>
          <cell r="Z3007">
            <v>1</v>
          </cell>
          <cell r="AA3007">
            <v>4</v>
          </cell>
          <cell r="AB3007">
            <v>1000</v>
          </cell>
          <cell r="AC3007">
            <v>0.1</v>
          </cell>
          <cell r="AD3007">
            <v>100</v>
          </cell>
          <cell r="AH3007">
            <v>0.5</v>
          </cell>
        </row>
        <row r="3008">
          <cell r="A3008" t="str">
            <v>I2000247-000</v>
          </cell>
          <cell r="B3008" t="str">
            <v>Fixtures and fittings</v>
          </cell>
          <cell r="C3008">
            <v>1304</v>
          </cell>
          <cell r="D3008" t="str">
            <v>IS</v>
          </cell>
          <cell r="E3008" t="str">
            <v>N/A</v>
          </cell>
          <cell r="F3008" t="str">
            <v>4306-T464</v>
          </cell>
          <cell r="G3008" t="str">
            <v>THAI STEEL</v>
          </cell>
          <cell r="H3008" t="str">
            <v>TABLE</v>
          </cell>
          <cell r="I3008">
            <v>36698</v>
          </cell>
          <cell r="J3008">
            <v>36709</v>
          </cell>
          <cell r="K3008">
            <v>1820</v>
          </cell>
          <cell r="L3008">
            <v>0</v>
          </cell>
          <cell r="M3008">
            <v>3200</v>
          </cell>
          <cell r="N3008">
            <v>3199</v>
          </cell>
          <cell r="O3008">
            <v>1</v>
          </cell>
          <cell r="R3008">
            <v>2.43745E-2</v>
          </cell>
          <cell r="S3008">
            <v>77.998400000000004</v>
          </cell>
          <cell r="T3008">
            <v>77.974025499999996</v>
          </cell>
          <cell r="U3008">
            <v>2.4374500000007515E-2</v>
          </cell>
          <cell r="W3008">
            <v>2000</v>
          </cell>
          <cell r="X3008">
            <v>7</v>
          </cell>
          <cell r="Y3008">
            <v>1.124702684335712</v>
          </cell>
          <cell r="Z3008">
            <v>1</v>
          </cell>
          <cell r="AA3008">
            <v>4</v>
          </cell>
          <cell r="AB3008">
            <v>100</v>
          </cell>
          <cell r="AC3008">
            <v>0.1</v>
          </cell>
          <cell r="AD3008">
            <v>10</v>
          </cell>
          <cell r="AH3008">
            <v>0.5</v>
          </cell>
        </row>
        <row r="3009">
          <cell r="A3009" t="str">
            <v>I2000248-000</v>
          </cell>
          <cell r="B3009" t="str">
            <v>Fixtures and fittings</v>
          </cell>
          <cell r="C3009">
            <v>1304</v>
          </cell>
          <cell r="D3009" t="str">
            <v>IS</v>
          </cell>
          <cell r="E3009" t="str">
            <v>N/A</v>
          </cell>
          <cell r="F3009" t="str">
            <v>4306-T464</v>
          </cell>
          <cell r="G3009" t="str">
            <v>THAI STEEL</v>
          </cell>
          <cell r="H3009" t="str">
            <v>TABLE</v>
          </cell>
          <cell r="I3009">
            <v>36698</v>
          </cell>
          <cell r="J3009">
            <v>36709</v>
          </cell>
          <cell r="K3009">
            <v>1820</v>
          </cell>
          <cell r="L3009">
            <v>0</v>
          </cell>
          <cell r="M3009">
            <v>3200</v>
          </cell>
          <cell r="N3009">
            <v>3199</v>
          </cell>
          <cell r="O3009">
            <v>1</v>
          </cell>
          <cell r="R3009">
            <v>2.43745E-2</v>
          </cell>
          <cell r="S3009">
            <v>77.998400000000004</v>
          </cell>
          <cell r="T3009">
            <v>77.974025499999996</v>
          </cell>
          <cell r="U3009">
            <v>2.4374500000007515E-2</v>
          </cell>
          <cell r="W3009">
            <v>2000</v>
          </cell>
          <cell r="X3009">
            <v>7</v>
          </cell>
          <cell r="Y3009">
            <v>1.124702684335712</v>
          </cell>
          <cell r="Z3009">
            <v>1</v>
          </cell>
          <cell r="AA3009">
            <v>4</v>
          </cell>
          <cell r="AB3009">
            <v>100</v>
          </cell>
          <cell r="AC3009">
            <v>0.1</v>
          </cell>
          <cell r="AD3009">
            <v>10</v>
          </cell>
          <cell r="AH3009">
            <v>0.5</v>
          </cell>
        </row>
        <row r="3010">
          <cell r="A3010" t="str">
            <v>I2000249-000</v>
          </cell>
          <cell r="B3010" t="str">
            <v>Fixtures and fittings</v>
          </cell>
          <cell r="C3010">
            <v>1302</v>
          </cell>
          <cell r="D3010" t="str">
            <v>IS</v>
          </cell>
          <cell r="E3010" t="str">
            <v>N/A</v>
          </cell>
          <cell r="F3010" t="str">
            <v>4306-T044</v>
          </cell>
          <cell r="G3010" t="str">
            <v>THAI STEEL</v>
          </cell>
          <cell r="H3010" t="str">
            <v>CABINET</v>
          </cell>
          <cell r="I3010">
            <v>36679</v>
          </cell>
          <cell r="J3010">
            <v>36709</v>
          </cell>
          <cell r="K3010">
            <v>1820</v>
          </cell>
          <cell r="L3010">
            <v>0</v>
          </cell>
          <cell r="M3010">
            <v>2971</v>
          </cell>
          <cell r="N3010">
            <v>2970</v>
          </cell>
          <cell r="O3010">
            <v>1</v>
          </cell>
          <cell r="R3010">
            <v>2.43745E-2</v>
          </cell>
          <cell r="S3010">
            <v>72.416639500000002</v>
          </cell>
          <cell r="T3010">
            <v>72.392264999999995</v>
          </cell>
          <cell r="U3010">
            <v>2.4374500000007515E-2</v>
          </cell>
          <cell r="W3010">
            <v>2000</v>
          </cell>
          <cell r="X3010">
            <v>7</v>
          </cell>
          <cell r="Y3010">
            <v>1.124702684335712</v>
          </cell>
          <cell r="Z3010">
            <v>1</v>
          </cell>
          <cell r="AA3010">
            <v>4</v>
          </cell>
          <cell r="AB3010">
            <v>100</v>
          </cell>
          <cell r="AC3010">
            <v>0.1</v>
          </cell>
          <cell r="AD3010">
            <v>10</v>
          </cell>
          <cell r="AH3010">
            <v>0.5</v>
          </cell>
        </row>
        <row r="3011">
          <cell r="A3011" t="str">
            <v>I2000250-000</v>
          </cell>
          <cell r="B3011" t="str">
            <v>Fixtures and fittings</v>
          </cell>
          <cell r="C3011">
            <v>1302</v>
          </cell>
          <cell r="D3011" t="str">
            <v>IS</v>
          </cell>
          <cell r="E3011" t="str">
            <v>N/A</v>
          </cell>
          <cell r="F3011" t="str">
            <v>4306-T044</v>
          </cell>
          <cell r="G3011" t="str">
            <v>THAI STEEL</v>
          </cell>
          <cell r="H3011" t="str">
            <v>CABINET</v>
          </cell>
          <cell r="I3011">
            <v>36679</v>
          </cell>
          <cell r="J3011">
            <v>36709</v>
          </cell>
          <cell r="K3011">
            <v>1820</v>
          </cell>
          <cell r="L3011">
            <v>0</v>
          </cell>
          <cell r="M3011">
            <v>2971</v>
          </cell>
          <cell r="N3011">
            <v>2970</v>
          </cell>
          <cell r="O3011">
            <v>1</v>
          </cell>
          <cell r="R3011">
            <v>2.43745E-2</v>
          </cell>
          <cell r="S3011">
            <v>72.416639500000002</v>
          </cell>
          <cell r="T3011">
            <v>72.392264999999995</v>
          </cell>
          <cell r="U3011">
            <v>2.4374500000007515E-2</v>
          </cell>
          <cell r="W3011">
            <v>2000</v>
          </cell>
          <cell r="X3011">
            <v>7</v>
          </cell>
          <cell r="Y3011">
            <v>1.124702684335712</v>
          </cell>
          <cell r="Z3011">
            <v>1</v>
          </cell>
          <cell r="AA3011">
            <v>4</v>
          </cell>
          <cell r="AB3011">
            <v>100</v>
          </cell>
          <cell r="AC3011">
            <v>0.1</v>
          </cell>
          <cell r="AD3011">
            <v>10</v>
          </cell>
          <cell r="AH3011">
            <v>0.5</v>
          </cell>
        </row>
        <row r="3012">
          <cell r="A3012" t="str">
            <v>I2000251-000</v>
          </cell>
          <cell r="B3012" t="str">
            <v>Fixtures and fittings</v>
          </cell>
          <cell r="C3012">
            <v>1302</v>
          </cell>
          <cell r="D3012" t="str">
            <v>IS</v>
          </cell>
          <cell r="E3012" t="str">
            <v>N/A</v>
          </cell>
          <cell r="F3012" t="str">
            <v>4306-T044</v>
          </cell>
          <cell r="G3012" t="str">
            <v>THAI STEEL</v>
          </cell>
          <cell r="H3012" t="str">
            <v>CABINET</v>
          </cell>
          <cell r="I3012">
            <v>36679</v>
          </cell>
          <cell r="J3012">
            <v>36709</v>
          </cell>
          <cell r="K3012">
            <v>1820</v>
          </cell>
          <cell r="L3012">
            <v>0</v>
          </cell>
          <cell r="M3012">
            <v>2971</v>
          </cell>
          <cell r="N3012">
            <v>2970</v>
          </cell>
          <cell r="O3012">
            <v>1</v>
          </cell>
          <cell r="R3012">
            <v>2.43745E-2</v>
          </cell>
          <cell r="S3012">
            <v>72.416639500000002</v>
          </cell>
          <cell r="T3012">
            <v>72.392264999999995</v>
          </cell>
          <cell r="U3012">
            <v>2.4374500000007515E-2</v>
          </cell>
          <cell r="W3012">
            <v>2000</v>
          </cell>
          <cell r="X3012">
            <v>7</v>
          </cell>
          <cell r="Y3012">
            <v>1.124702684335712</v>
          </cell>
          <cell r="Z3012">
            <v>1</v>
          </cell>
          <cell r="AA3012">
            <v>4</v>
          </cell>
          <cell r="AB3012">
            <v>100</v>
          </cell>
          <cell r="AC3012">
            <v>0.1</v>
          </cell>
          <cell r="AD3012">
            <v>10</v>
          </cell>
          <cell r="AH3012">
            <v>0.5</v>
          </cell>
        </row>
        <row r="3013">
          <cell r="A3013" t="str">
            <v>I2000252-000</v>
          </cell>
          <cell r="B3013" t="str">
            <v>Fixtures and fittings</v>
          </cell>
          <cell r="C3013">
            <v>1302</v>
          </cell>
          <cell r="D3013" t="str">
            <v>IS</v>
          </cell>
          <cell r="E3013" t="str">
            <v>N/A</v>
          </cell>
          <cell r="F3013" t="str">
            <v>4306-T044</v>
          </cell>
          <cell r="G3013" t="str">
            <v>THAI STEEL</v>
          </cell>
          <cell r="H3013" t="str">
            <v>CABINET</v>
          </cell>
          <cell r="I3013">
            <v>36679</v>
          </cell>
          <cell r="J3013">
            <v>36709</v>
          </cell>
          <cell r="K3013">
            <v>1820</v>
          </cell>
          <cell r="L3013">
            <v>0</v>
          </cell>
          <cell r="M3013">
            <v>2971</v>
          </cell>
          <cell r="N3013">
            <v>2970</v>
          </cell>
          <cell r="O3013">
            <v>1</v>
          </cell>
          <cell r="R3013">
            <v>2.43745E-2</v>
          </cell>
          <cell r="S3013">
            <v>72.416639500000002</v>
          </cell>
          <cell r="T3013">
            <v>72.392264999999995</v>
          </cell>
          <cell r="U3013">
            <v>2.4374500000007515E-2</v>
          </cell>
          <cell r="W3013">
            <v>2000</v>
          </cell>
          <cell r="X3013">
            <v>7</v>
          </cell>
          <cell r="Y3013">
            <v>1.124702684335712</v>
          </cell>
          <cell r="Z3013">
            <v>1</v>
          </cell>
          <cell r="AA3013">
            <v>4</v>
          </cell>
          <cell r="AB3013">
            <v>100</v>
          </cell>
          <cell r="AC3013">
            <v>0.1</v>
          </cell>
          <cell r="AD3013">
            <v>10</v>
          </cell>
          <cell r="AH3013">
            <v>0.5</v>
          </cell>
        </row>
        <row r="3014">
          <cell r="A3014" t="str">
            <v>I2000253-000</v>
          </cell>
          <cell r="B3014" t="str">
            <v>Fixtures and fittings</v>
          </cell>
          <cell r="C3014">
            <v>1302</v>
          </cell>
          <cell r="D3014" t="str">
            <v>IS</v>
          </cell>
          <cell r="E3014" t="str">
            <v>H7XD115</v>
          </cell>
          <cell r="F3014">
            <v>18416</v>
          </cell>
          <cell r="G3014" t="str">
            <v>DELL COMPUTER</v>
          </cell>
          <cell r="H3014" t="str">
            <v>DELL OPTIPLEX</v>
          </cell>
          <cell r="I3014">
            <v>36686</v>
          </cell>
          <cell r="J3014">
            <v>36709</v>
          </cell>
          <cell r="K3014">
            <v>1820</v>
          </cell>
          <cell r="L3014">
            <v>0</v>
          </cell>
          <cell r="M3014">
            <v>40466</v>
          </cell>
          <cell r="N3014">
            <v>40465</v>
          </cell>
          <cell r="O3014">
            <v>1</v>
          </cell>
          <cell r="R3014">
            <v>2.43745E-2</v>
          </cell>
          <cell r="S3014">
            <v>986.33851700000002</v>
          </cell>
          <cell r="T3014">
            <v>986.3141425</v>
          </cell>
          <cell r="U3014">
            <v>2.4374500000021726E-2</v>
          </cell>
          <cell r="W3014">
            <v>2000</v>
          </cell>
          <cell r="X3014">
            <v>7</v>
          </cell>
          <cell r="Y3014">
            <v>1.124702684335712</v>
          </cell>
          <cell r="Z3014">
            <v>1</v>
          </cell>
          <cell r="AA3014">
            <v>4</v>
          </cell>
          <cell r="AB3014">
            <v>1200</v>
          </cell>
          <cell r="AC3014">
            <v>0.1</v>
          </cell>
          <cell r="AD3014">
            <v>120</v>
          </cell>
          <cell r="AH3014">
            <v>0.5</v>
          </cell>
        </row>
        <row r="3015">
          <cell r="A3015" t="str">
            <v>I2000254-000</v>
          </cell>
          <cell r="B3015" t="str">
            <v>Fixtures and fittings</v>
          </cell>
          <cell r="C3015">
            <v>1302</v>
          </cell>
          <cell r="D3015" t="str">
            <v>IS</v>
          </cell>
          <cell r="E3015" t="str">
            <v>J7XD115</v>
          </cell>
          <cell r="F3015">
            <v>18416</v>
          </cell>
          <cell r="G3015" t="str">
            <v>DELL COMPUTER</v>
          </cell>
          <cell r="H3015" t="str">
            <v>DELL OPTIPLEX</v>
          </cell>
          <cell r="I3015">
            <v>36686</v>
          </cell>
          <cell r="J3015">
            <v>36709</v>
          </cell>
          <cell r="K3015">
            <v>1820</v>
          </cell>
          <cell r="L3015">
            <v>0</v>
          </cell>
          <cell r="M3015">
            <v>40466</v>
          </cell>
          <cell r="N3015">
            <v>40465</v>
          </cell>
          <cell r="O3015">
            <v>1</v>
          </cell>
          <cell r="R3015">
            <v>2.43745E-2</v>
          </cell>
          <cell r="S3015">
            <v>986.33851700000002</v>
          </cell>
          <cell r="T3015">
            <v>986.3141425</v>
          </cell>
          <cell r="U3015">
            <v>2.4374500000021726E-2</v>
          </cell>
          <cell r="W3015">
            <v>2000</v>
          </cell>
          <cell r="X3015">
            <v>7</v>
          </cell>
          <cell r="Y3015">
            <v>1.124702684335712</v>
          </cell>
          <cell r="Z3015">
            <v>1</v>
          </cell>
          <cell r="AA3015">
            <v>4</v>
          </cell>
          <cell r="AB3015">
            <v>1200</v>
          </cell>
          <cell r="AC3015">
            <v>0.1</v>
          </cell>
          <cell r="AD3015">
            <v>120</v>
          </cell>
          <cell r="AH3015">
            <v>0.5</v>
          </cell>
        </row>
        <row r="3016">
          <cell r="A3016" t="str">
            <v>I2000255-000</v>
          </cell>
          <cell r="B3016" t="str">
            <v>Fixtures and fittings</v>
          </cell>
          <cell r="C3016">
            <v>1302</v>
          </cell>
          <cell r="D3016" t="str">
            <v>IS</v>
          </cell>
          <cell r="E3016">
            <v>1600230715</v>
          </cell>
          <cell r="F3016">
            <v>695</v>
          </cell>
          <cell r="G3016" t="str">
            <v>INTERPOINT MARKETING</v>
          </cell>
          <cell r="H3016" t="str">
            <v>LASER SCANNER</v>
          </cell>
          <cell r="I3016">
            <v>36705</v>
          </cell>
          <cell r="J3016">
            <v>36709</v>
          </cell>
          <cell r="K3016">
            <v>1820</v>
          </cell>
          <cell r="L3016">
            <v>0</v>
          </cell>
          <cell r="M3016">
            <v>10000</v>
          </cell>
          <cell r="N3016">
            <v>9999</v>
          </cell>
          <cell r="O3016">
            <v>1</v>
          </cell>
          <cell r="R3016">
            <v>2.43745E-2</v>
          </cell>
          <cell r="S3016">
            <v>243.745</v>
          </cell>
          <cell r="T3016">
            <v>243.72062550000001</v>
          </cell>
          <cell r="U3016">
            <v>2.4374499999993304E-2</v>
          </cell>
          <cell r="W3016">
            <v>2000</v>
          </cell>
          <cell r="X3016">
            <v>7</v>
          </cell>
          <cell r="Y3016">
            <v>1.124702684335712</v>
          </cell>
          <cell r="Z3016">
            <v>1</v>
          </cell>
          <cell r="AA3016">
            <v>4</v>
          </cell>
          <cell r="AB3016">
            <v>300</v>
          </cell>
          <cell r="AC3016">
            <v>0.1</v>
          </cell>
          <cell r="AD3016">
            <v>30</v>
          </cell>
          <cell r="AH3016">
            <v>0.5</v>
          </cell>
        </row>
        <row r="3017">
          <cell r="A3017" t="str">
            <v>I2000256-000</v>
          </cell>
          <cell r="B3017" t="str">
            <v>Fixtures and fittings</v>
          </cell>
          <cell r="C3017">
            <v>1302</v>
          </cell>
          <cell r="D3017" t="str">
            <v>IS</v>
          </cell>
          <cell r="E3017">
            <v>1600231031</v>
          </cell>
          <cell r="F3017">
            <v>695</v>
          </cell>
          <cell r="G3017" t="str">
            <v>INTERPOINT MARKETING</v>
          </cell>
          <cell r="H3017" t="str">
            <v>LASER SCANNER</v>
          </cell>
          <cell r="I3017">
            <v>36705</v>
          </cell>
          <cell r="J3017">
            <v>36709</v>
          </cell>
          <cell r="K3017">
            <v>1820</v>
          </cell>
          <cell r="L3017">
            <v>0</v>
          </cell>
          <cell r="M3017">
            <v>10000</v>
          </cell>
          <cell r="N3017">
            <v>9999</v>
          </cell>
          <cell r="O3017">
            <v>1</v>
          </cell>
          <cell r="R3017">
            <v>2.43745E-2</v>
          </cell>
          <cell r="S3017">
            <v>243.745</v>
          </cell>
          <cell r="T3017">
            <v>243.72062550000001</v>
          </cell>
          <cell r="U3017">
            <v>2.4374499999993304E-2</v>
          </cell>
          <cell r="W3017">
            <v>2000</v>
          </cell>
          <cell r="X3017">
            <v>7</v>
          </cell>
          <cell r="Y3017">
            <v>1.124702684335712</v>
          </cell>
          <cell r="Z3017">
            <v>1</v>
          </cell>
          <cell r="AA3017">
            <v>4</v>
          </cell>
          <cell r="AB3017">
            <v>300</v>
          </cell>
          <cell r="AC3017">
            <v>0.1</v>
          </cell>
          <cell r="AD3017">
            <v>30</v>
          </cell>
          <cell r="AH3017">
            <v>0.5</v>
          </cell>
        </row>
        <row r="3018">
          <cell r="A3018" t="str">
            <v>I2000257-000</v>
          </cell>
          <cell r="B3018" t="str">
            <v>Fixtures and fittings</v>
          </cell>
          <cell r="C3018">
            <v>1302</v>
          </cell>
          <cell r="D3018" t="str">
            <v>IS</v>
          </cell>
          <cell r="E3018" t="str">
            <v>N/A</v>
          </cell>
          <cell r="F3018">
            <v>1645</v>
          </cell>
          <cell r="G3018" t="str">
            <v>WORLDCOM SOLUTION &amp; SERVICE CO.,LTD.</v>
          </cell>
          <cell r="H3018" t="str">
            <v>MOTOROLA COMMANDER 245</v>
          </cell>
          <cell r="I3018">
            <v>36717</v>
          </cell>
          <cell r="J3018">
            <v>36737</v>
          </cell>
          <cell r="K3018">
            <v>1820</v>
          </cell>
          <cell r="L3018">
            <v>0</v>
          </cell>
          <cell r="M3018">
            <v>9875.7000000000007</v>
          </cell>
          <cell r="N3018">
            <v>9874.7000000000007</v>
          </cell>
          <cell r="O3018">
            <v>1</v>
          </cell>
          <cell r="R3018">
            <v>2.43745E-2</v>
          </cell>
          <cell r="S3018">
            <v>240.71524965000003</v>
          </cell>
          <cell r="T3018">
            <v>240.69087515000001</v>
          </cell>
          <cell r="U3018">
            <v>2.4374500000021726E-2</v>
          </cell>
          <cell r="W3018">
            <v>2000</v>
          </cell>
          <cell r="X3018">
            <v>7</v>
          </cell>
          <cell r="Y3018">
            <v>1.124702684335712</v>
          </cell>
          <cell r="Z3018">
            <v>1</v>
          </cell>
          <cell r="AA3018">
            <v>4</v>
          </cell>
          <cell r="AB3018">
            <v>300</v>
          </cell>
          <cell r="AC3018">
            <v>0.1</v>
          </cell>
          <cell r="AD3018">
            <v>30</v>
          </cell>
          <cell r="AH3018">
            <v>0.5</v>
          </cell>
        </row>
        <row r="3019">
          <cell r="A3019" t="str">
            <v>I2000257-001</v>
          </cell>
          <cell r="B3019" t="str">
            <v>Fixtures and fittings</v>
          </cell>
          <cell r="C3019">
            <v>1302</v>
          </cell>
          <cell r="D3019" t="str">
            <v>IS</v>
          </cell>
          <cell r="E3019" t="str">
            <v>N/A</v>
          </cell>
          <cell r="F3019">
            <v>1093502</v>
          </cell>
          <cell r="G3019" t="str">
            <v>THE COMMUNICATION</v>
          </cell>
          <cell r="H3019" t="str">
            <v>FREE</v>
          </cell>
          <cell r="I3019">
            <v>36754</v>
          </cell>
          <cell r="J3019">
            <v>36765</v>
          </cell>
          <cell r="K3019">
            <v>1820</v>
          </cell>
          <cell r="L3019">
            <v>0</v>
          </cell>
          <cell r="M3019">
            <v>500</v>
          </cell>
          <cell r="N3019">
            <v>499</v>
          </cell>
          <cell r="O3019">
            <v>1</v>
          </cell>
          <cell r="R3019">
            <v>2.43745E-2</v>
          </cell>
          <cell r="S3019">
            <v>12.187250000000001</v>
          </cell>
          <cell r="T3019">
            <v>12.1628755</v>
          </cell>
          <cell r="U3019">
            <v>2.437450000000041E-2</v>
          </cell>
          <cell r="W3019">
            <v>2000</v>
          </cell>
          <cell r="X3019">
            <v>7</v>
          </cell>
          <cell r="Y3019">
            <v>1.124702684335712</v>
          </cell>
          <cell r="Z3019">
            <v>1</v>
          </cell>
          <cell r="AA3019">
            <v>4</v>
          </cell>
          <cell r="AB3019">
            <v>0</v>
          </cell>
          <cell r="AC3019">
            <v>0.1</v>
          </cell>
          <cell r="AD3019">
            <v>0</v>
          </cell>
          <cell r="AH3019">
            <v>0</v>
          </cell>
        </row>
        <row r="3020">
          <cell r="A3020" t="str">
            <v>I2000258-000</v>
          </cell>
          <cell r="B3020" t="str">
            <v>Fixtures and fittings</v>
          </cell>
          <cell r="C3020">
            <v>1302</v>
          </cell>
          <cell r="D3020" t="str">
            <v>IS</v>
          </cell>
          <cell r="E3020" t="str">
            <v>N/A</v>
          </cell>
          <cell r="F3020">
            <v>1645</v>
          </cell>
          <cell r="G3020" t="str">
            <v>WORLDCOM SOLUTION &amp; SERVICE CO.,LTD.</v>
          </cell>
          <cell r="H3020" t="str">
            <v>MOTOROLA COMMANDER 245</v>
          </cell>
          <cell r="I3020">
            <v>36717</v>
          </cell>
          <cell r="J3020">
            <v>36737</v>
          </cell>
          <cell r="K3020">
            <v>1820</v>
          </cell>
          <cell r="L3020">
            <v>0</v>
          </cell>
          <cell r="M3020">
            <v>9875.7000000000007</v>
          </cell>
          <cell r="N3020">
            <v>9874.7000000000007</v>
          </cell>
          <cell r="O3020">
            <v>1</v>
          </cell>
          <cell r="R3020">
            <v>2.43745E-2</v>
          </cell>
          <cell r="S3020">
            <v>240.71524965000003</v>
          </cell>
          <cell r="T3020">
            <v>240.69087515000001</v>
          </cell>
          <cell r="U3020">
            <v>2.4374500000021726E-2</v>
          </cell>
          <cell r="W3020">
            <v>2000</v>
          </cell>
          <cell r="X3020">
            <v>7</v>
          </cell>
          <cell r="Y3020">
            <v>1.124702684335712</v>
          </cell>
          <cell r="Z3020">
            <v>1</v>
          </cell>
          <cell r="AA3020">
            <v>4</v>
          </cell>
          <cell r="AB3020">
            <v>300</v>
          </cell>
          <cell r="AC3020">
            <v>0.1</v>
          </cell>
          <cell r="AD3020">
            <v>30</v>
          </cell>
          <cell r="AH3020">
            <v>0.5</v>
          </cell>
        </row>
        <row r="3021">
          <cell r="A3021" t="str">
            <v>I2000258-001</v>
          </cell>
          <cell r="B3021" t="str">
            <v>Fixtures and fittings</v>
          </cell>
          <cell r="C3021">
            <v>1302</v>
          </cell>
          <cell r="D3021" t="str">
            <v>IS</v>
          </cell>
          <cell r="E3021" t="str">
            <v>N/A</v>
          </cell>
          <cell r="F3021">
            <v>1093502</v>
          </cell>
          <cell r="G3021" t="str">
            <v>THE COMMUNICATION</v>
          </cell>
          <cell r="H3021" t="str">
            <v>FREE</v>
          </cell>
          <cell r="I3021">
            <v>36754</v>
          </cell>
          <cell r="J3021">
            <v>36765</v>
          </cell>
          <cell r="K3021">
            <v>1820</v>
          </cell>
          <cell r="L3021">
            <v>0</v>
          </cell>
          <cell r="M3021">
            <v>500</v>
          </cell>
          <cell r="N3021">
            <v>499</v>
          </cell>
          <cell r="O3021">
            <v>1</v>
          </cell>
          <cell r="R3021">
            <v>2.43745E-2</v>
          </cell>
          <cell r="S3021">
            <v>12.187250000000001</v>
          </cell>
          <cell r="T3021">
            <v>12.1628755</v>
          </cell>
          <cell r="U3021">
            <v>2.437450000000041E-2</v>
          </cell>
          <cell r="W3021">
            <v>2000</v>
          </cell>
          <cell r="X3021">
            <v>7</v>
          </cell>
          <cell r="Y3021">
            <v>1.124702684335712</v>
          </cell>
          <cell r="Z3021">
            <v>1</v>
          </cell>
          <cell r="AA3021">
            <v>4</v>
          </cell>
          <cell r="AB3021">
            <v>0</v>
          </cell>
          <cell r="AC3021">
            <v>0.1</v>
          </cell>
          <cell r="AD3021">
            <v>0</v>
          </cell>
          <cell r="AH3021">
            <v>0</v>
          </cell>
        </row>
        <row r="3022">
          <cell r="A3022" t="str">
            <v>I2000259-000</v>
          </cell>
          <cell r="B3022" t="str">
            <v>Fixtures and fittings</v>
          </cell>
          <cell r="C3022">
            <v>1302</v>
          </cell>
          <cell r="D3022" t="str">
            <v>IS</v>
          </cell>
          <cell r="E3022" t="str">
            <v>N/A</v>
          </cell>
          <cell r="F3022">
            <v>1645</v>
          </cell>
          <cell r="G3022" t="str">
            <v>WORLDCOM SOLUTION &amp; SERVICE CO.,LTD.</v>
          </cell>
          <cell r="H3022" t="str">
            <v>MOTOROLA COMMANDER 245</v>
          </cell>
          <cell r="I3022">
            <v>36717</v>
          </cell>
          <cell r="J3022">
            <v>36737</v>
          </cell>
          <cell r="K3022">
            <v>1820</v>
          </cell>
          <cell r="L3022">
            <v>0</v>
          </cell>
          <cell r="M3022">
            <v>9875.7000000000007</v>
          </cell>
          <cell r="N3022">
            <v>9874.7000000000007</v>
          </cell>
          <cell r="O3022">
            <v>1</v>
          </cell>
          <cell r="R3022">
            <v>2.43745E-2</v>
          </cell>
          <cell r="S3022">
            <v>240.71524965000003</v>
          </cell>
          <cell r="T3022">
            <v>240.69087515000001</v>
          </cell>
          <cell r="U3022">
            <v>2.4374500000021726E-2</v>
          </cell>
          <cell r="W3022">
            <v>2000</v>
          </cell>
          <cell r="X3022">
            <v>7</v>
          </cell>
          <cell r="Y3022">
            <v>1.124702684335712</v>
          </cell>
          <cell r="Z3022">
            <v>1</v>
          </cell>
          <cell r="AA3022">
            <v>4</v>
          </cell>
          <cell r="AB3022">
            <v>300</v>
          </cell>
          <cell r="AC3022">
            <v>0.1</v>
          </cell>
          <cell r="AD3022">
            <v>30</v>
          </cell>
          <cell r="AH3022">
            <v>0.5</v>
          </cell>
        </row>
        <row r="3023">
          <cell r="A3023" t="str">
            <v>I2000259-001</v>
          </cell>
          <cell r="B3023" t="str">
            <v>Fixtures and fittings</v>
          </cell>
          <cell r="C3023">
            <v>1302</v>
          </cell>
          <cell r="D3023" t="str">
            <v>IS</v>
          </cell>
          <cell r="E3023" t="str">
            <v>N/A</v>
          </cell>
          <cell r="F3023">
            <v>1093502</v>
          </cell>
          <cell r="G3023" t="str">
            <v>THE COMMUNICATION</v>
          </cell>
          <cell r="H3023" t="str">
            <v>FREE</v>
          </cell>
          <cell r="I3023">
            <v>36754</v>
          </cell>
          <cell r="J3023">
            <v>36765</v>
          </cell>
          <cell r="K3023">
            <v>1820</v>
          </cell>
          <cell r="L3023">
            <v>0</v>
          </cell>
          <cell r="M3023">
            <v>500</v>
          </cell>
          <cell r="N3023">
            <v>499</v>
          </cell>
          <cell r="O3023">
            <v>1</v>
          </cell>
          <cell r="R3023">
            <v>2.40422E-2</v>
          </cell>
          <cell r="S3023">
            <v>12.021100000000001</v>
          </cell>
          <cell r="T3023">
            <v>11.9970578</v>
          </cell>
          <cell r="U3023">
            <v>2.4042200000000236E-2</v>
          </cell>
          <cell r="W3023">
            <v>2000</v>
          </cell>
          <cell r="X3023">
            <v>7</v>
          </cell>
          <cell r="Y3023">
            <v>1.124702684335712</v>
          </cell>
          <cell r="Z3023">
            <v>1</v>
          </cell>
          <cell r="AA3023">
            <v>4</v>
          </cell>
          <cell r="AB3023">
            <v>0</v>
          </cell>
          <cell r="AC3023">
            <v>0.1</v>
          </cell>
          <cell r="AD3023">
            <v>0</v>
          </cell>
          <cell r="AH3023">
            <v>0</v>
          </cell>
        </row>
        <row r="3024">
          <cell r="A3024" t="str">
            <v>I2000260-000</v>
          </cell>
          <cell r="B3024" t="str">
            <v>Fixtures and fittings</v>
          </cell>
          <cell r="C3024">
            <v>1302</v>
          </cell>
          <cell r="D3024" t="str">
            <v>IS</v>
          </cell>
          <cell r="E3024" t="str">
            <v>N/A</v>
          </cell>
          <cell r="F3024">
            <v>1645</v>
          </cell>
          <cell r="G3024" t="str">
            <v>WORLDCOM SOLUTION &amp; SERVICE CO.,LTD.</v>
          </cell>
          <cell r="H3024" t="str">
            <v>MOTOROLA COMMANDER 245</v>
          </cell>
          <cell r="I3024">
            <v>36717</v>
          </cell>
          <cell r="J3024">
            <v>36737</v>
          </cell>
          <cell r="K3024">
            <v>1820</v>
          </cell>
          <cell r="L3024">
            <v>0</v>
          </cell>
          <cell r="M3024">
            <v>9875.7000000000007</v>
          </cell>
          <cell r="N3024">
            <v>9874.7000000000007</v>
          </cell>
          <cell r="O3024">
            <v>1</v>
          </cell>
          <cell r="R3024">
            <v>2.40422E-2</v>
          </cell>
          <cell r="S3024">
            <v>237.43355454000002</v>
          </cell>
          <cell r="T3024">
            <v>237.40951234000002</v>
          </cell>
          <cell r="U3024">
            <v>2.4042199999996683E-2</v>
          </cell>
          <cell r="W3024">
            <v>2000</v>
          </cell>
          <cell r="X3024">
            <v>7</v>
          </cell>
          <cell r="Y3024">
            <v>1.124702684335712</v>
          </cell>
          <cell r="Z3024">
            <v>1</v>
          </cell>
          <cell r="AA3024">
            <v>4</v>
          </cell>
          <cell r="AB3024">
            <v>300</v>
          </cell>
          <cell r="AC3024">
            <v>0.1</v>
          </cell>
          <cell r="AD3024">
            <v>30</v>
          </cell>
          <cell r="AH3024">
            <v>0.5</v>
          </cell>
        </row>
        <row r="3025">
          <cell r="A3025" t="str">
            <v>I2000260-001</v>
          </cell>
          <cell r="B3025" t="str">
            <v>Fixtures and fittings</v>
          </cell>
          <cell r="C3025">
            <v>1302</v>
          </cell>
          <cell r="D3025" t="str">
            <v>IS</v>
          </cell>
          <cell r="E3025" t="str">
            <v>N/A</v>
          </cell>
          <cell r="F3025">
            <v>1093502</v>
          </cell>
          <cell r="G3025" t="str">
            <v>THE COMMUNICATION</v>
          </cell>
          <cell r="H3025" t="str">
            <v>FREE</v>
          </cell>
          <cell r="I3025">
            <v>36754</v>
          </cell>
          <cell r="J3025">
            <v>36765</v>
          </cell>
          <cell r="K3025">
            <v>1820</v>
          </cell>
          <cell r="L3025">
            <v>0</v>
          </cell>
          <cell r="M3025">
            <v>500</v>
          </cell>
          <cell r="N3025">
            <v>499</v>
          </cell>
          <cell r="O3025">
            <v>1</v>
          </cell>
          <cell r="R3025">
            <v>2.43745E-2</v>
          </cell>
          <cell r="S3025">
            <v>12.187250000000001</v>
          </cell>
          <cell r="T3025">
            <v>12.1628755</v>
          </cell>
          <cell r="U3025">
            <v>2.437450000000041E-2</v>
          </cell>
          <cell r="W3025">
            <v>2000</v>
          </cell>
          <cell r="X3025">
            <v>7</v>
          </cell>
          <cell r="Y3025">
            <v>1.124702684335712</v>
          </cell>
          <cell r="Z3025">
            <v>1</v>
          </cell>
          <cell r="AA3025">
            <v>4</v>
          </cell>
          <cell r="AB3025">
            <v>0</v>
          </cell>
          <cell r="AC3025">
            <v>0.1</v>
          </cell>
          <cell r="AD3025">
            <v>0</v>
          </cell>
          <cell r="AH3025">
            <v>0</v>
          </cell>
        </row>
        <row r="3026">
          <cell r="A3026" t="str">
            <v>I2000261-000</v>
          </cell>
          <cell r="B3026" t="str">
            <v>Fixtures and fittings</v>
          </cell>
          <cell r="C3026">
            <v>1302</v>
          </cell>
          <cell r="D3026" t="str">
            <v>IS</v>
          </cell>
          <cell r="E3026" t="str">
            <v>N/A</v>
          </cell>
          <cell r="F3026">
            <v>1645</v>
          </cell>
          <cell r="G3026" t="str">
            <v>WORLDCOM SOLUTION &amp; SERVICE CO.,LTD.</v>
          </cell>
          <cell r="H3026" t="str">
            <v>MOTOROLA COMMANDER 245</v>
          </cell>
          <cell r="I3026">
            <v>36717</v>
          </cell>
          <cell r="J3026">
            <v>36737</v>
          </cell>
          <cell r="K3026">
            <v>1820</v>
          </cell>
          <cell r="L3026">
            <v>0</v>
          </cell>
          <cell r="M3026">
            <v>9875.7000000000007</v>
          </cell>
          <cell r="N3026">
            <v>9874.7000000000007</v>
          </cell>
          <cell r="O3026">
            <v>1</v>
          </cell>
          <cell r="R3026">
            <v>2.40422E-2</v>
          </cell>
          <cell r="S3026">
            <v>237.43355454000002</v>
          </cell>
          <cell r="T3026">
            <v>237.40951234000002</v>
          </cell>
          <cell r="U3026">
            <v>2.4042199999996683E-2</v>
          </cell>
          <cell r="W3026">
            <v>2000</v>
          </cell>
          <cell r="X3026">
            <v>7</v>
          </cell>
          <cell r="Y3026">
            <v>1.124702684335712</v>
          </cell>
          <cell r="Z3026">
            <v>1</v>
          </cell>
          <cell r="AA3026">
            <v>4</v>
          </cell>
          <cell r="AB3026">
            <v>300</v>
          </cell>
          <cell r="AC3026">
            <v>0.1</v>
          </cell>
          <cell r="AD3026">
            <v>30</v>
          </cell>
          <cell r="AH3026">
            <v>0.5</v>
          </cell>
        </row>
        <row r="3027">
          <cell r="A3027" t="str">
            <v>I2000261-001</v>
          </cell>
          <cell r="B3027" t="str">
            <v>Fixtures and fittings</v>
          </cell>
          <cell r="C3027">
            <v>1302</v>
          </cell>
          <cell r="D3027" t="str">
            <v>IS</v>
          </cell>
          <cell r="E3027" t="str">
            <v>N/A</v>
          </cell>
          <cell r="F3027">
            <v>1093502</v>
          </cell>
          <cell r="G3027" t="str">
            <v>THE COMMUNICATION</v>
          </cell>
          <cell r="H3027" t="str">
            <v>FREE</v>
          </cell>
          <cell r="I3027">
            <v>36754</v>
          </cell>
          <cell r="J3027">
            <v>36765</v>
          </cell>
          <cell r="K3027">
            <v>1820</v>
          </cell>
          <cell r="L3027">
            <v>0</v>
          </cell>
          <cell r="M3027">
            <v>500</v>
          </cell>
          <cell r="N3027">
            <v>499</v>
          </cell>
          <cell r="O3027">
            <v>1</v>
          </cell>
          <cell r="R3027">
            <v>2.40422E-2</v>
          </cell>
          <cell r="S3027">
            <v>12.021100000000001</v>
          </cell>
          <cell r="T3027">
            <v>11.9970578</v>
          </cell>
          <cell r="U3027">
            <v>2.4042200000000236E-2</v>
          </cell>
          <cell r="W3027">
            <v>2000</v>
          </cell>
          <cell r="X3027">
            <v>7</v>
          </cell>
          <cell r="Y3027">
            <v>1.124702684335712</v>
          </cell>
          <cell r="Z3027">
            <v>1</v>
          </cell>
          <cell r="AA3027">
            <v>4</v>
          </cell>
          <cell r="AB3027">
            <v>0</v>
          </cell>
          <cell r="AC3027">
            <v>0.1</v>
          </cell>
          <cell r="AD3027">
            <v>0</v>
          </cell>
          <cell r="AH3027">
            <v>0</v>
          </cell>
        </row>
        <row r="3028">
          <cell r="A3028" t="str">
            <v>I2000262-000</v>
          </cell>
          <cell r="B3028" t="str">
            <v>Fixtures and fittings</v>
          </cell>
          <cell r="C3028">
            <v>1302</v>
          </cell>
          <cell r="D3028" t="str">
            <v>IS</v>
          </cell>
          <cell r="E3028" t="str">
            <v>N/A</v>
          </cell>
          <cell r="F3028">
            <v>1645</v>
          </cell>
          <cell r="G3028" t="str">
            <v>WORLDCOM SOLUTION &amp; SERVICE CO.,LTD.</v>
          </cell>
          <cell r="H3028" t="str">
            <v>MOTOROLA COMMANDER 245</v>
          </cell>
          <cell r="I3028">
            <v>36717</v>
          </cell>
          <cell r="J3028">
            <v>36737</v>
          </cell>
          <cell r="K3028">
            <v>1820</v>
          </cell>
          <cell r="L3028">
            <v>0</v>
          </cell>
          <cell r="M3028">
            <v>9875.7099999999991</v>
          </cell>
          <cell r="N3028">
            <v>9874.7099999999991</v>
          </cell>
          <cell r="O3028">
            <v>1</v>
          </cell>
          <cell r="R3028">
            <v>2.40422E-2</v>
          </cell>
          <cell r="S3028">
            <v>237.43379496199998</v>
          </cell>
          <cell r="T3028">
            <v>237.40975276199998</v>
          </cell>
          <cell r="U3028">
            <v>2.4042199999996683E-2</v>
          </cell>
          <cell r="W3028">
            <v>2000</v>
          </cell>
          <cell r="X3028">
            <v>7</v>
          </cell>
          <cell r="Y3028">
            <v>1.124702684335712</v>
          </cell>
          <cell r="Z3028">
            <v>1</v>
          </cell>
          <cell r="AA3028">
            <v>4</v>
          </cell>
          <cell r="AB3028">
            <v>300</v>
          </cell>
          <cell r="AC3028">
            <v>0.1</v>
          </cell>
          <cell r="AD3028">
            <v>30</v>
          </cell>
          <cell r="AH3028">
            <v>0.5</v>
          </cell>
        </row>
        <row r="3029">
          <cell r="A3029" t="str">
            <v>I2000262-001</v>
          </cell>
          <cell r="B3029" t="str">
            <v>Fixtures and fittings</v>
          </cell>
          <cell r="C3029">
            <v>1302</v>
          </cell>
          <cell r="D3029" t="str">
            <v>IS</v>
          </cell>
          <cell r="E3029" t="str">
            <v>N/A</v>
          </cell>
          <cell r="F3029">
            <v>1093502</v>
          </cell>
          <cell r="G3029" t="str">
            <v>THE COMMUNICATION</v>
          </cell>
          <cell r="H3029" t="str">
            <v>FREE</v>
          </cell>
          <cell r="I3029">
            <v>36754</v>
          </cell>
          <cell r="J3029">
            <v>36765</v>
          </cell>
          <cell r="K3029">
            <v>1820</v>
          </cell>
          <cell r="L3029">
            <v>0</v>
          </cell>
          <cell r="M3029">
            <v>500</v>
          </cell>
          <cell r="N3029">
            <v>499</v>
          </cell>
          <cell r="O3029">
            <v>1</v>
          </cell>
          <cell r="R3029">
            <v>2.40422E-2</v>
          </cell>
          <cell r="S3029">
            <v>12.021100000000001</v>
          </cell>
          <cell r="T3029">
            <v>11.9970578</v>
          </cell>
          <cell r="U3029">
            <v>2.4042200000000236E-2</v>
          </cell>
          <cell r="W3029">
            <v>2000</v>
          </cell>
          <cell r="X3029">
            <v>7</v>
          </cell>
          <cell r="Y3029">
            <v>1.124702684335712</v>
          </cell>
          <cell r="Z3029">
            <v>1</v>
          </cell>
          <cell r="AA3029">
            <v>4</v>
          </cell>
          <cell r="AB3029">
            <v>0</v>
          </cell>
          <cell r="AC3029">
            <v>0.1</v>
          </cell>
          <cell r="AD3029">
            <v>0</v>
          </cell>
          <cell r="AH3029">
            <v>0</v>
          </cell>
        </row>
        <row r="3030">
          <cell r="A3030" t="str">
            <v>I2000263-000</v>
          </cell>
          <cell r="B3030" t="str">
            <v>Fixtures and fittings</v>
          </cell>
          <cell r="C3030">
            <v>1304</v>
          </cell>
          <cell r="D3030" t="str">
            <v>IS</v>
          </cell>
          <cell r="E3030" t="str">
            <v>N/A</v>
          </cell>
          <cell r="F3030" t="str">
            <v>4307-T216</v>
          </cell>
          <cell r="G3030" t="str">
            <v>THAI STEEL FURNITURE CO.,LTD.</v>
          </cell>
          <cell r="H3030" t="str">
            <v>WORKING TABLE</v>
          </cell>
          <cell r="I3030">
            <v>36717</v>
          </cell>
          <cell r="J3030">
            <v>36737</v>
          </cell>
          <cell r="K3030">
            <v>1820</v>
          </cell>
          <cell r="L3030">
            <v>0</v>
          </cell>
          <cell r="M3030">
            <v>2850</v>
          </cell>
          <cell r="N3030">
            <v>2849</v>
          </cell>
          <cell r="O3030">
            <v>1</v>
          </cell>
          <cell r="R3030">
            <v>2.40422E-2</v>
          </cell>
          <cell r="S3030">
            <v>68.520269999999996</v>
          </cell>
          <cell r="T3030">
            <v>68.4962278</v>
          </cell>
          <cell r="U3030">
            <v>2.4042199999996683E-2</v>
          </cell>
          <cell r="W3030">
            <v>2000</v>
          </cell>
          <cell r="X3030">
            <v>7</v>
          </cell>
          <cell r="Y3030">
            <v>1.124702684335712</v>
          </cell>
          <cell r="Z3030">
            <v>1</v>
          </cell>
          <cell r="AA3030">
            <v>4</v>
          </cell>
          <cell r="AB3030">
            <v>100</v>
          </cell>
          <cell r="AC3030">
            <v>0.1</v>
          </cell>
          <cell r="AD3030">
            <v>10</v>
          </cell>
          <cell r="AH3030">
            <v>0.5</v>
          </cell>
        </row>
        <row r="3031">
          <cell r="A3031" t="str">
            <v>I2000264-000</v>
          </cell>
          <cell r="B3031" t="str">
            <v>Fixtures and fittings</v>
          </cell>
          <cell r="C3031">
            <v>1302</v>
          </cell>
          <cell r="D3031" t="str">
            <v>IS</v>
          </cell>
          <cell r="E3031" t="str">
            <v>N/A</v>
          </cell>
          <cell r="F3031">
            <v>167</v>
          </cell>
          <cell r="G3031" t="str">
            <v>CONTINUOUS FORM AND COMPUTER CO.,LTD.</v>
          </cell>
          <cell r="H3031" t="str">
            <v>S/W AUTOCAD LT</v>
          </cell>
          <cell r="I3031">
            <v>36711</v>
          </cell>
          <cell r="J3031">
            <v>36737</v>
          </cell>
          <cell r="K3031">
            <v>1820</v>
          </cell>
          <cell r="L3031">
            <v>0</v>
          </cell>
          <cell r="M3031">
            <v>140500</v>
          </cell>
          <cell r="N3031">
            <v>140499</v>
          </cell>
          <cell r="O3031">
            <v>1</v>
          </cell>
          <cell r="R3031">
            <v>2.40422E-2</v>
          </cell>
          <cell r="S3031">
            <v>3377.9290999999998</v>
          </cell>
          <cell r="T3031">
            <v>3377.9050578000001</v>
          </cell>
          <cell r="U3031">
            <v>2.4042199999712466E-2</v>
          </cell>
          <cell r="W3031">
            <v>2000</v>
          </cell>
          <cell r="X3031">
            <v>7</v>
          </cell>
          <cell r="Y3031">
            <v>1.124702684335712</v>
          </cell>
          <cell r="Z3031">
            <v>1</v>
          </cell>
          <cell r="AA3031">
            <v>4</v>
          </cell>
          <cell r="AB3031">
            <v>4100</v>
          </cell>
          <cell r="AC3031">
            <v>0.1</v>
          </cell>
          <cell r="AD3031">
            <v>410</v>
          </cell>
          <cell r="AH3031">
            <v>0.5</v>
          </cell>
        </row>
        <row r="3032">
          <cell r="A3032" t="str">
            <v>I2000265-000</v>
          </cell>
          <cell r="B3032" t="str">
            <v>Fixtures and fittings</v>
          </cell>
          <cell r="C3032">
            <v>1302</v>
          </cell>
          <cell r="D3032" t="str">
            <v>IS</v>
          </cell>
          <cell r="E3032" t="str">
            <v>N/A</v>
          </cell>
          <cell r="F3032">
            <v>1110</v>
          </cell>
          <cell r="G3032" t="str">
            <v>CHALLENGER SUPERSTORE (THAILAND) LTD.</v>
          </cell>
          <cell r="H3032" t="str">
            <v>CAKEWALK PRO AUDIO 9 DELUXE</v>
          </cell>
          <cell r="I3032">
            <v>36707</v>
          </cell>
          <cell r="J3032">
            <v>36737</v>
          </cell>
          <cell r="K3032">
            <v>1820</v>
          </cell>
          <cell r="L3032">
            <v>0</v>
          </cell>
          <cell r="M3032">
            <v>15280.56</v>
          </cell>
          <cell r="N3032">
            <v>15279.56</v>
          </cell>
          <cell r="O3032">
            <v>1</v>
          </cell>
          <cell r="R3032">
            <v>2.40422E-2</v>
          </cell>
          <cell r="S3032">
            <v>367.37827963199999</v>
          </cell>
          <cell r="T3032">
            <v>367.35423743199999</v>
          </cell>
          <cell r="U3032">
            <v>2.4042199999996683E-2</v>
          </cell>
          <cell r="W3032">
            <v>2000</v>
          </cell>
          <cell r="X3032">
            <v>7</v>
          </cell>
          <cell r="Y3032">
            <v>1.124702684335712</v>
          </cell>
          <cell r="Z3032">
            <v>1</v>
          </cell>
          <cell r="AA3032">
            <v>4</v>
          </cell>
          <cell r="AB3032">
            <v>500</v>
          </cell>
          <cell r="AC3032">
            <v>0.1</v>
          </cell>
          <cell r="AD3032">
            <v>50</v>
          </cell>
          <cell r="AH3032">
            <v>0.5</v>
          </cell>
        </row>
        <row r="3033">
          <cell r="A3033" t="str">
            <v>I2000266-000</v>
          </cell>
          <cell r="B3033" t="str">
            <v>Fixtures and fittings</v>
          </cell>
          <cell r="C3033">
            <v>1302</v>
          </cell>
          <cell r="D3033" t="str">
            <v>IS</v>
          </cell>
          <cell r="E3033" t="str">
            <v>N/A</v>
          </cell>
          <cell r="F3033">
            <v>210</v>
          </cell>
          <cell r="G3033" t="str">
            <v>OGA SYNCOM CO.,LTD.</v>
          </cell>
          <cell r="H3033" t="str">
            <v>WEBTRENDS PROFESSIONAL SUITE</v>
          </cell>
          <cell r="I3033">
            <v>36707</v>
          </cell>
          <cell r="J3033">
            <v>36737</v>
          </cell>
          <cell r="K3033">
            <v>1820</v>
          </cell>
          <cell r="L3033">
            <v>0</v>
          </cell>
          <cell r="M3033">
            <v>33000</v>
          </cell>
          <cell r="N3033">
            <v>32999</v>
          </cell>
          <cell r="O3033">
            <v>1</v>
          </cell>
          <cell r="R3033">
            <v>2.40422E-2</v>
          </cell>
          <cell r="S3033">
            <v>793.39260000000002</v>
          </cell>
          <cell r="T3033">
            <v>793.36855779999996</v>
          </cell>
          <cell r="U3033">
            <v>2.4042200000053526E-2</v>
          </cell>
          <cell r="W3033">
            <v>2000</v>
          </cell>
          <cell r="X3033">
            <v>7</v>
          </cell>
          <cell r="Y3033">
            <v>1.124702684335712</v>
          </cell>
          <cell r="Z3033">
            <v>1</v>
          </cell>
          <cell r="AA3033">
            <v>4</v>
          </cell>
          <cell r="AB3033">
            <v>1000</v>
          </cell>
          <cell r="AC3033">
            <v>0.1</v>
          </cell>
          <cell r="AD3033">
            <v>100</v>
          </cell>
          <cell r="AH3033">
            <v>0.5</v>
          </cell>
        </row>
        <row r="3034">
          <cell r="A3034" t="str">
            <v>I2000267-000</v>
          </cell>
          <cell r="B3034" t="str">
            <v>Fixtures and fittings</v>
          </cell>
          <cell r="C3034">
            <v>1302</v>
          </cell>
          <cell r="D3034" t="str">
            <v>IS</v>
          </cell>
          <cell r="E3034" t="str">
            <v>N/A</v>
          </cell>
          <cell r="F3034" t="str">
            <v>4307008P</v>
          </cell>
          <cell r="G3034" t="str">
            <v>ZENITH COMP CO.,LTD.</v>
          </cell>
          <cell r="H3034" t="str">
            <v>FAX FOR DOMINO TEAM SERVER FULL PRODUCT</v>
          </cell>
          <cell r="I3034">
            <v>36734</v>
          </cell>
          <cell r="J3034">
            <v>36737</v>
          </cell>
          <cell r="K3034">
            <v>1820</v>
          </cell>
          <cell r="L3034">
            <v>0</v>
          </cell>
          <cell r="M3034">
            <v>208000</v>
          </cell>
          <cell r="N3034">
            <v>207999</v>
          </cell>
          <cell r="O3034">
            <v>1</v>
          </cell>
          <cell r="R3034">
            <v>2.40422E-2</v>
          </cell>
          <cell r="S3034">
            <v>5000.7776000000003</v>
          </cell>
          <cell r="T3034">
            <v>5000.7535577999997</v>
          </cell>
          <cell r="U3034">
            <v>2.404220000062196E-2</v>
          </cell>
          <cell r="W3034">
            <v>2000</v>
          </cell>
          <cell r="X3034">
            <v>7</v>
          </cell>
          <cell r="Y3034">
            <v>1.124702684335712</v>
          </cell>
          <cell r="Z3034">
            <v>1</v>
          </cell>
          <cell r="AA3034">
            <v>4</v>
          </cell>
          <cell r="AB3034">
            <v>6100</v>
          </cell>
          <cell r="AC3034">
            <v>0.1</v>
          </cell>
          <cell r="AD3034">
            <v>610</v>
          </cell>
          <cell r="AH3034">
            <v>0.5</v>
          </cell>
        </row>
        <row r="3035">
          <cell r="A3035" t="str">
            <v>I2000267-001</v>
          </cell>
          <cell r="B3035" t="str">
            <v>Fixtures and fittings</v>
          </cell>
          <cell r="C3035">
            <v>1302</v>
          </cell>
          <cell r="D3035" t="str">
            <v>IS</v>
          </cell>
          <cell r="E3035" t="str">
            <v>N/A</v>
          </cell>
          <cell r="F3035">
            <v>4308009</v>
          </cell>
          <cell r="G3035" t="str">
            <v>ZENITH COMP CO.,LTD.</v>
          </cell>
          <cell r="H3035" t="str">
            <v>INSTALL</v>
          </cell>
          <cell r="I3035">
            <v>36767</v>
          </cell>
          <cell r="J3035">
            <v>36800</v>
          </cell>
          <cell r="K3035">
            <v>1820</v>
          </cell>
          <cell r="L3035">
            <v>0</v>
          </cell>
          <cell r="M3035">
            <v>12000</v>
          </cell>
          <cell r="N3035">
            <v>11999</v>
          </cell>
          <cell r="O3035">
            <v>1</v>
          </cell>
          <cell r="R3035">
            <v>2.40422E-2</v>
          </cell>
          <cell r="S3035">
            <v>288.50639999999999</v>
          </cell>
          <cell r="T3035">
            <v>288.48235779999999</v>
          </cell>
          <cell r="U3035">
            <v>2.4042199999996683E-2</v>
          </cell>
          <cell r="W3035">
            <v>2000</v>
          </cell>
          <cell r="X3035">
            <v>7</v>
          </cell>
          <cell r="Y3035">
            <v>1.124702684335712</v>
          </cell>
          <cell r="Z3035">
            <v>1</v>
          </cell>
          <cell r="AA3035">
            <v>4</v>
          </cell>
          <cell r="AB3035">
            <v>400</v>
          </cell>
          <cell r="AC3035">
            <v>0.1</v>
          </cell>
          <cell r="AD3035">
            <v>40</v>
          </cell>
          <cell r="AH3035">
            <v>0.5</v>
          </cell>
        </row>
        <row r="3036">
          <cell r="A3036" t="str">
            <v>I2000268-000</v>
          </cell>
          <cell r="B3036" t="str">
            <v>Fixtures and fittings</v>
          </cell>
          <cell r="C3036">
            <v>1302</v>
          </cell>
          <cell r="D3036" t="str">
            <v>IS</v>
          </cell>
          <cell r="E3036" t="str">
            <v>N/A</v>
          </cell>
          <cell r="F3036" t="str">
            <v>IV4300299</v>
          </cell>
          <cell r="G3036" t="str">
            <v>S.I.T.(THAILAND) CO.,LTD.</v>
          </cell>
          <cell r="H3036" t="str">
            <v>DREAMWEAVER 3.0 WIN COMMERCIAL</v>
          </cell>
          <cell r="I3036">
            <v>36728</v>
          </cell>
          <cell r="J3036">
            <v>36737</v>
          </cell>
          <cell r="K3036">
            <v>1820</v>
          </cell>
          <cell r="L3036">
            <v>0</v>
          </cell>
          <cell r="M3036">
            <v>114800</v>
          </cell>
          <cell r="N3036">
            <v>114799</v>
          </cell>
          <cell r="O3036">
            <v>1</v>
          </cell>
          <cell r="R3036">
            <v>2.4054099999999998E-2</v>
          </cell>
          <cell r="S3036">
            <v>2761.41068</v>
          </cell>
          <cell r="T3036">
            <v>2761.3866258999997</v>
          </cell>
          <cell r="U3036">
            <v>2.4054100000284961E-2</v>
          </cell>
          <cell r="W3036">
            <v>2000</v>
          </cell>
          <cell r="X3036">
            <v>7</v>
          </cell>
          <cell r="Y3036">
            <v>1.124702684335712</v>
          </cell>
          <cell r="Z3036">
            <v>1</v>
          </cell>
          <cell r="AA3036">
            <v>4</v>
          </cell>
          <cell r="AB3036">
            <v>3400</v>
          </cell>
          <cell r="AC3036">
            <v>0.1</v>
          </cell>
          <cell r="AD3036">
            <v>340</v>
          </cell>
          <cell r="AH3036">
            <v>0.5</v>
          </cell>
        </row>
        <row r="3037">
          <cell r="A3037" t="str">
            <v>I2000269-000</v>
          </cell>
          <cell r="B3037" t="str">
            <v>Fixtures and fittings</v>
          </cell>
          <cell r="C3037">
            <v>1304</v>
          </cell>
          <cell r="D3037" t="str">
            <v>IS</v>
          </cell>
          <cell r="E3037" t="str">
            <v>N/A</v>
          </cell>
          <cell r="F3037">
            <v>470</v>
          </cell>
          <cell r="G3037" t="str">
            <v>PC APPLICATION ENGINEERING CO.,LTD.</v>
          </cell>
          <cell r="H3037" t="str">
            <v>SOFTWARE FOR SELKO XRF</v>
          </cell>
          <cell r="I3037">
            <v>36726</v>
          </cell>
          <cell r="J3037">
            <v>36737</v>
          </cell>
          <cell r="K3037">
            <v>1820</v>
          </cell>
          <cell r="L3037">
            <v>0</v>
          </cell>
          <cell r="M3037">
            <v>60000</v>
          </cell>
          <cell r="N3037">
            <v>59999</v>
          </cell>
          <cell r="O3037">
            <v>1</v>
          </cell>
          <cell r="R3037">
            <v>2.4054099999999998E-2</v>
          </cell>
          <cell r="S3037">
            <v>1443.2459999999999</v>
          </cell>
          <cell r="T3037">
            <v>1443.2219458999998</v>
          </cell>
          <cell r="U3037">
            <v>2.4054100000057588E-2</v>
          </cell>
          <cell r="W3037">
            <v>2000</v>
          </cell>
          <cell r="X3037">
            <v>6</v>
          </cell>
          <cell r="Y3037">
            <v>0.59399999999999997</v>
          </cell>
          <cell r="Z3037">
            <v>0.91496858549838678</v>
          </cell>
          <cell r="AA3037">
            <v>5</v>
          </cell>
          <cell r="AB3037">
            <v>780</v>
          </cell>
          <cell r="AC3037">
            <v>0.05</v>
          </cell>
          <cell r="AD3037">
            <v>40</v>
          </cell>
          <cell r="AH3037">
            <v>0.5</v>
          </cell>
        </row>
        <row r="3038">
          <cell r="A3038" t="str">
            <v>I2000270-000</v>
          </cell>
          <cell r="B3038" t="str">
            <v>Fixtures and fittings</v>
          </cell>
          <cell r="C3038">
            <v>1302</v>
          </cell>
          <cell r="D3038" t="str">
            <v>IS</v>
          </cell>
          <cell r="E3038" t="str">
            <v>N/A</v>
          </cell>
          <cell r="F3038" t="str">
            <v>2863JV</v>
          </cell>
          <cell r="G3038" t="str">
            <v>ACD SYSTEMS INC</v>
          </cell>
          <cell r="H3038" t="str">
            <v>SOFTWARE ACDSEE V3.0</v>
          </cell>
          <cell r="I3038">
            <v>36713</v>
          </cell>
          <cell r="J3038">
            <v>36765</v>
          </cell>
          <cell r="K3038">
            <v>1820</v>
          </cell>
          <cell r="L3038">
            <v>0</v>
          </cell>
          <cell r="M3038">
            <v>17446.28</v>
          </cell>
          <cell r="N3038">
            <v>17445.28</v>
          </cell>
          <cell r="O3038">
            <v>1</v>
          </cell>
          <cell r="R3038">
            <v>2.4054099999999998E-2</v>
          </cell>
          <cell r="S3038">
            <v>419.65456374799993</v>
          </cell>
          <cell r="T3038">
            <v>419.63050964799993</v>
          </cell>
          <cell r="U3038">
            <v>2.4054100000000744E-2</v>
          </cell>
          <cell r="W3038">
            <v>2000</v>
          </cell>
          <cell r="X3038">
            <v>6</v>
          </cell>
          <cell r="Y3038">
            <v>0.59399999999999997</v>
          </cell>
          <cell r="Z3038">
            <v>0.91496858549838678</v>
          </cell>
          <cell r="AA3038">
            <v>5</v>
          </cell>
          <cell r="AB3038">
            <v>230</v>
          </cell>
          <cell r="AC3038">
            <v>0.05</v>
          </cell>
          <cell r="AD3038">
            <v>10</v>
          </cell>
          <cell r="AH3038">
            <v>0.5</v>
          </cell>
        </row>
        <row r="3039">
          <cell r="A3039" t="str">
            <v>I2000271-000</v>
          </cell>
          <cell r="B3039" t="str">
            <v>Fixtures and fittings</v>
          </cell>
          <cell r="C3039">
            <v>1304</v>
          </cell>
          <cell r="D3039" t="str">
            <v>IS</v>
          </cell>
          <cell r="E3039">
            <v>574941018</v>
          </cell>
          <cell r="F3039" t="str">
            <v>G0785</v>
          </cell>
          <cell r="G3039" t="str">
            <v>MGE ELECTRONIC SIAM CO.,LTD.</v>
          </cell>
          <cell r="H3039" t="str">
            <v>UPS #12</v>
          </cell>
          <cell r="I3039">
            <v>36769</v>
          </cell>
          <cell r="J3039">
            <v>36800</v>
          </cell>
          <cell r="K3039">
            <v>1820</v>
          </cell>
          <cell r="L3039">
            <v>0</v>
          </cell>
          <cell r="M3039">
            <v>9500</v>
          </cell>
          <cell r="N3039">
            <v>9499</v>
          </cell>
          <cell r="O3039">
            <v>1</v>
          </cell>
          <cell r="R3039">
            <v>2.4054099999999998E-2</v>
          </cell>
          <cell r="S3039">
            <v>228.51394999999999</v>
          </cell>
          <cell r="T3039">
            <v>228.48989589999999</v>
          </cell>
          <cell r="U3039">
            <v>2.4054100000000744E-2</v>
          </cell>
          <cell r="W3039">
            <v>2000</v>
          </cell>
          <cell r="X3039">
            <v>7</v>
          </cell>
          <cell r="Y3039">
            <v>1.124702684335712</v>
          </cell>
          <cell r="Z3039">
            <v>1</v>
          </cell>
          <cell r="AA3039">
            <v>4</v>
          </cell>
          <cell r="AB3039">
            <v>300</v>
          </cell>
          <cell r="AC3039">
            <v>0.1</v>
          </cell>
          <cell r="AD3039">
            <v>30</v>
          </cell>
          <cell r="AH3039">
            <v>0.5</v>
          </cell>
        </row>
        <row r="3040">
          <cell r="A3040" t="str">
            <v>I2000272-000</v>
          </cell>
          <cell r="B3040" t="str">
            <v>Fixtures and fittings</v>
          </cell>
          <cell r="C3040">
            <v>1302</v>
          </cell>
          <cell r="D3040" t="str">
            <v>IS</v>
          </cell>
          <cell r="E3040" t="str">
            <v>N/A</v>
          </cell>
          <cell r="F3040">
            <v>4705</v>
          </cell>
          <cell r="G3040" t="str">
            <v>ISONET CO.,LTD.</v>
          </cell>
          <cell r="H3040" t="str">
            <v>VIRUS SCAN</v>
          </cell>
          <cell r="I3040">
            <v>36735</v>
          </cell>
          <cell r="J3040">
            <v>36765</v>
          </cell>
          <cell r="K3040">
            <v>1820</v>
          </cell>
          <cell r="L3040">
            <v>0</v>
          </cell>
          <cell r="M3040">
            <v>5600</v>
          </cell>
          <cell r="N3040">
            <v>5599</v>
          </cell>
          <cell r="O3040">
            <v>1</v>
          </cell>
          <cell r="R3040">
            <v>2.4054099999999998E-2</v>
          </cell>
          <cell r="S3040">
            <v>134.70295999999999</v>
          </cell>
          <cell r="T3040">
            <v>134.67890589999999</v>
          </cell>
          <cell r="U3040">
            <v>2.4054100000000744E-2</v>
          </cell>
          <cell r="W3040">
            <v>2000</v>
          </cell>
          <cell r="X3040">
            <v>7</v>
          </cell>
          <cell r="Y3040">
            <v>1.124702684335712</v>
          </cell>
          <cell r="Z3040">
            <v>1</v>
          </cell>
          <cell r="AA3040">
            <v>4</v>
          </cell>
          <cell r="AB3040">
            <v>200</v>
          </cell>
          <cell r="AC3040">
            <v>0.1</v>
          </cell>
          <cell r="AD3040">
            <v>20</v>
          </cell>
          <cell r="AH3040">
            <v>0.5</v>
          </cell>
        </row>
        <row r="3041">
          <cell r="A3041" t="str">
            <v>I2000273-000</v>
          </cell>
          <cell r="B3041" t="str">
            <v>Fixtures and fittings</v>
          </cell>
          <cell r="C3041">
            <v>1302</v>
          </cell>
          <cell r="D3041" t="str">
            <v>IS</v>
          </cell>
          <cell r="E3041" t="str">
            <v>N/A</v>
          </cell>
          <cell r="F3041">
            <v>4702</v>
          </cell>
          <cell r="G3041" t="str">
            <v>ISONET CO.,LTD.</v>
          </cell>
          <cell r="H3041" t="str">
            <v>VIRUS SCAN</v>
          </cell>
          <cell r="I3041">
            <v>36735</v>
          </cell>
          <cell r="J3041">
            <v>36765</v>
          </cell>
          <cell r="K3041">
            <v>1820</v>
          </cell>
          <cell r="L3041">
            <v>0</v>
          </cell>
          <cell r="M3041">
            <v>182100</v>
          </cell>
          <cell r="N3041">
            <v>182099</v>
          </cell>
          <cell r="O3041">
            <v>1</v>
          </cell>
          <cell r="R3041">
            <v>2.4054099999999998E-2</v>
          </cell>
          <cell r="S3041">
            <v>4380.2516099999993</v>
          </cell>
          <cell r="T3041">
            <v>4380.2275559</v>
          </cell>
          <cell r="U3041">
            <v>2.4054099999375467E-2</v>
          </cell>
          <cell r="W3041">
            <v>2000</v>
          </cell>
          <cell r="X3041">
            <v>7</v>
          </cell>
          <cell r="Y3041">
            <v>1.124702684335712</v>
          </cell>
          <cell r="Z3041">
            <v>1</v>
          </cell>
          <cell r="AA3041">
            <v>4</v>
          </cell>
          <cell r="AB3041">
            <v>5400</v>
          </cell>
          <cell r="AC3041">
            <v>0.1</v>
          </cell>
          <cell r="AD3041">
            <v>540</v>
          </cell>
          <cell r="AH3041">
            <v>0.5</v>
          </cell>
        </row>
        <row r="3042">
          <cell r="A3042" t="str">
            <v>I2000274-000</v>
          </cell>
          <cell r="B3042" t="str">
            <v>Fixtures and fittings</v>
          </cell>
          <cell r="C3042">
            <v>1302</v>
          </cell>
          <cell r="D3042" t="str">
            <v>IS</v>
          </cell>
          <cell r="E3042" t="str">
            <v>N/A</v>
          </cell>
          <cell r="F3042">
            <v>800175</v>
          </cell>
          <cell r="G3042" t="str">
            <v>C.K.V.S.SYSTEM</v>
          </cell>
          <cell r="H3042" t="str">
            <v>SOFWARE</v>
          </cell>
          <cell r="I3042">
            <v>36741</v>
          </cell>
          <cell r="J3042">
            <v>36765</v>
          </cell>
          <cell r="K3042">
            <v>1820</v>
          </cell>
          <cell r="L3042">
            <v>0</v>
          </cell>
          <cell r="M3042">
            <v>13200</v>
          </cell>
          <cell r="N3042">
            <v>13199</v>
          </cell>
          <cell r="O3042">
            <v>1</v>
          </cell>
          <cell r="R3042">
            <v>2.4054099999999998E-2</v>
          </cell>
          <cell r="S3042">
            <v>317.51411999999999</v>
          </cell>
          <cell r="T3042">
            <v>317.49006589999999</v>
          </cell>
          <cell r="U3042">
            <v>2.4054100000000744E-2</v>
          </cell>
          <cell r="W3042">
            <v>2000</v>
          </cell>
          <cell r="X3042">
            <v>7</v>
          </cell>
          <cell r="Y3042">
            <v>1.124702684335712</v>
          </cell>
          <cell r="Z3042">
            <v>1</v>
          </cell>
          <cell r="AA3042">
            <v>4</v>
          </cell>
          <cell r="AB3042">
            <v>400</v>
          </cell>
          <cell r="AC3042">
            <v>0.1</v>
          </cell>
          <cell r="AD3042">
            <v>40</v>
          </cell>
          <cell r="AH3042">
            <v>0.5</v>
          </cell>
        </row>
        <row r="3043">
          <cell r="A3043" t="str">
            <v>I2000275-000</v>
          </cell>
          <cell r="B3043" t="str">
            <v>Fixtures and fittings</v>
          </cell>
          <cell r="C3043">
            <v>1302</v>
          </cell>
          <cell r="D3043" t="str">
            <v>IS</v>
          </cell>
          <cell r="E3043" t="str">
            <v>N/A</v>
          </cell>
          <cell r="F3043" t="str">
            <v>A08-158</v>
          </cell>
          <cell r="G3043" t="str">
            <v>COMPUTER SYSTEM</v>
          </cell>
          <cell r="H3043" t="str">
            <v>LICENSE</v>
          </cell>
          <cell r="I3043">
            <v>36742</v>
          </cell>
          <cell r="J3043">
            <v>36765</v>
          </cell>
          <cell r="K3043">
            <v>1820</v>
          </cell>
          <cell r="L3043">
            <v>0</v>
          </cell>
          <cell r="M3043">
            <v>1086900</v>
          </cell>
          <cell r="N3043">
            <v>1086899</v>
          </cell>
          <cell r="O3043">
            <v>1</v>
          </cell>
          <cell r="R3043">
            <v>2.4054099999999998E-2</v>
          </cell>
          <cell r="S3043">
            <v>26144.401289999998</v>
          </cell>
          <cell r="T3043">
            <v>26144.3772359</v>
          </cell>
          <cell r="U3043">
            <v>2.4054099998465972E-2</v>
          </cell>
          <cell r="W3043">
            <v>2000</v>
          </cell>
          <cell r="X3043">
            <v>7</v>
          </cell>
          <cell r="Y3043">
            <v>1.124702684335712</v>
          </cell>
          <cell r="Z3043">
            <v>1</v>
          </cell>
          <cell r="AA3043">
            <v>4</v>
          </cell>
          <cell r="AB3043">
            <v>32100</v>
          </cell>
          <cell r="AC3043">
            <v>0.1</v>
          </cell>
          <cell r="AD3043">
            <v>3200</v>
          </cell>
          <cell r="AH3043">
            <v>0.5</v>
          </cell>
        </row>
        <row r="3044">
          <cell r="A3044" t="str">
            <v>I2000275-001</v>
          </cell>
          <cell r="B3044" t="str">
            <v>Fixtures and fittings</v>
          </cell>
          <cell r="C3044">
            <v>1302</v>
          </cell>
          <cell r="D3044" t="str">
            <v>IS</v>
          </cell>
          <cell r="E3044" t="str">
            <v>N/A</v>
          </cell>
          <cell r="F3044" t="str">
            <v>C11-494</v>
          </cell>
          <cell r="G3044" t="str">
            <v>COMPUTER SYSTEM</v>
          </cell>
          <cell r="H3044" t="str">
            <v>NOVELL CLUSTERING SERVICES</v>
          </cell>
          <cell r="I3044">
            <v>36860</v>
          </cell>
          <cell r="J3044">
            <v>36891</v>
          </cell>
          <cell r="K3044">
            <v>1820</v>
          </cell>
          <cell r="L3044">
            <v>0</v>
          </cell>
          <cell r="M3044">
            <v>200000</v>
          </cell>
          <cell r="N3044">
            <v>199999</v>
          </cell>
          <cell r="O3044">
            <v>1</v>
          </cell>
          <cell r="R3044">
            <v>2.4054099999999998E-2</v>
          </cell>
          <cell r="S3044">
            <v>4810.82</v>
          </cell>
          <cell r="T3044">
            <v>4810.7959458999994</v>
          </cell>
          <cell r="U3044">
            <v>2.4054100000284961E-2</v>
          </cell>
          <cell r="W3044">
            <v>2000</v>
          </cell>
          <cell r="X3044">
            <v>7</v>
          </cell>
          <cell r="Y3044">
            <v>1.124702684335712</v>
          </cell>
          <cell r="Z3044">
            <v>1</v>
          </cell>
          <cell r="AA3044">
            <v>4</v>
          </cell>
          <cell r="AB3044">
            <v>5900</v>
          </cell>
          <cell r="AC3044">
            <v>0.1</v>
          </cell>
          <cell r="AD3044">
            <v>590</v>
          </cell>
          <cell r="AH3044">
            <v>0.5</v>
          </cell>
        </row>
        <row r="3045">
          <cell r="A3045" t="str">
            <v>I2000276-000</v>
          </cell>
          <cell r="B3045" t="str">
            <v>Fixtures and fittings</v>
          </cell>
          <cell r="C3045">
            <v>1302</v>
          </cell>
          <cell r="D3045" t="str">
            <v>IS</v>
          </cell>
          <cell r="E3045" t="str">
            <v>N/A</v>
          </cell>
          <cell r="F3045">
            <v>3552</v>
          </cell>
          <cell r="G3045" t="str">
            <v>CONTINUOUS FORM</v>
          </cell>
          <cell r="H3045" t="str">
            <v>SD RAM</v>
          </cell>
          <cell r="I3045">
            <v>36755</v>
          </cell>
          <cell r="J3045">
            <v>36765</v>
          </cell>
          <cell r="K3045">
            <v>1820</v>
          </cell>
          <cell r="L3045">
            <v>0</v>
          </cell>
          <cell r="M3045">
            <v>28000</v>
          </cell>
          <cell r="N3045">
            <v>27999</v>
          </cell>
          <cell r="O3045">
            <v>1</v>
          </cell>
          <cell r="R3045">
            <v>2.4054099999999998E-2</v>
          </cell>
          <cell r="S3045">
            <v>673.51479999999992</v>
          </cell>
          <cell r="T3045">
            <v>673.49074589999998</v>
          </cell>
          <cell r="U3045">
            <v>2.4054099999943901E-2</v>
          </cell>
          <cell r="W3045">
            <v>2000</v>
          </cell>
          <cell r="X3045">
            <v>7</v>
          </cell>
          <cell r="Y3045">
            <v>1.124702684335712</v>
          </cell>
          <cell r="Z3045">
            <v>1</v>
          </cell>
          <cell r="AA3045">
            <v>4</v>
          </cell>
          <cell r="AB3045">
            <v>800</v>
          </cell>
          <cell r="AC3045">
            <v>0.1</v>
          </cell>
          <cell r="AD3045">
            <v>80</v>
          </cell>
          <cell r="AH3045">
            <v>0.5</v>
          </cell>
        </row>
        <row r="3046">
          <cell r="A3046" t="str">
            <v>I2000277-000</v>
          </cell>
          <cell r="B3046" t="str">
            <v>Fixtures and fittings</v>
          </cell>
          <cell r="C3046">
            <v>1302</v>
          </cell>
          <cell r="D3046" t="str">
            <v>IS</v>
          </cell>
          <cell r="E3046" t="str">
            <v>N/A</v>
          </cell>
          <cell r="F3046">
            <v>3846</v>
          </cell>
          <cell r="G3046" t="str">
            <v>CONTINUOUS FORM</v>
          </cell>
          <cell r="H3046" t="str">
            <v>SD RAM</v>
          </cell>
          <cell r="I3046">
            <v>36760</v>
          </cell>
          <cell r="J3046">
            <v>36765</v>
          </cell>
          <cell r="K3046">
            <v>1820</v>
          </cell>
          <cell r="L3046">
            <v>0</v>
          </cell>
          <cell r="M3046">
            <v>28000</v>
          </cell>
          <cell r="N3046">
            <v>27999</v>
          </cell>
          <cell r="O3046">
            <v>1</v>
          </cell>
          <cell r="R3046">
            <v>2.4054099999999998E-2</v>
          </cell>
          <cell r="S3046">
            <v>673.51479999999992</v>
          </cell>
          <cell r="T3046">
            <v>673.49074589999998</v>
          </cell>
          <cell r="U3046">
            <v>2.4054099999943901E-2</v>
          </cell>
          <cell r="W3046">
            <v>2000</v>
          </cell>
          <cell r="X3046">
            <v>7</v>
          </cell>
          <cell r="Y3046">
            <v>1.124702684335712</v>
          </cell>
          <cell r="Z3046">
            <v>1</v>
          </cell>
          <cell r="AA3046">
            <v>4</v>
          </cell>
          <cell r="AB3046">
            <v>800</v>
          </cell>
          <cell r="AC3046">
            <v>0.1</v>
          </cell>
          <cell r="AD3046">
            <v>80</v>
          </cell>
          <cell r="AH3046">
            <v>0.5</v>
          </cell>
        </row>
        <row r="3047">
          <cell r="A3047" t="str">
            <v>I2000279-000</v>
          </cell>
          <cell r="B3047" t="str">
            <v>Fixtures and fittings</v>
          </cell>
          <cell r="C3047">
            <v>1302</v>
          </cell>
          <cell r="D3047" t="str">
            <v>IS</v>
          </cell>
          <cell r="E3047" t="str">
            <v>N/A</v>
          </cell>
          <cell r="F3047">
            <v>4303722</v>
          </cell>
          <cell r="G3047" t="str">
            <v>CDG MICROSYSTEMS</v>
          </cell>
          <cell r="H3047" t="str">
            <v>COMPAQ</v>
          </cell>
          <cell r="I3047">
            <v>36760</v>
          </cell>
          <cell r="J3047">
            <v>36765</v>
          </cell>
          <cell r="K3047">
            <v>1820</v>
          </cell>
          <cell r="L3047">
            <v>0</v>
          </cell>
          <cell r="M3047">
            <v>151000</v>
          </cell>
          <cell r="N3047">
            <v>150999</v>
          </cell>
          <cell r="O3047">
            <v>1</v>
          </cell>
          <cell r="R3047">
            <v>2.40422E-2</v>
          </cell>
          <cell r="S3047">
            <v>3630.3721999999998</v>
          </cell>
          <cell r="T3047">
            <v>3630.3481578000001</v>
          </cell>
          <cell r="U3047">
            <v>2.4042199999712466E-2</v>
          </cell>
          <cell r="W3047">
            <v>2000</v>
          </cell>
          <cell r="X3047">
            <v>7</v>
          </cell>
          <cell r="Y3047">
            <v>1.124702684335712</v>
          </cell>
          <cell r="Z3047">
            <v>1</v>
          </cell>
          <cell r="AA3047">
            <v>4</v>
          </cell>
          <cell r="AB3047">
            <v>4500</v>
          </cell>
          <cell r="AC3047">
            <v>0.1</v>
          </cell>
          <cell r="AD3047">
            <v>450</v>
          </cell>
          <cell r="AH3047">
            <v>0.5</v>
          </cell>
        </row>
        <row r="3048">
          <cell r="A3048" t="str">
            <v>I2000280-000</v>
          </cell>
          <cell r="B3048" t="str">
            <v>Fixtures and fittings</v>
          </cell>
          <cell r="C3048">
            <v>1302</v>
          </cell>
          <cell r="D3048" t="str">
            <v>IS</v>
          </cell>
          <cell r="E3048" t="str">
            <v>N/A</v>
          </cell>
          <cell r="F3048" t="str">
            <v>IV.431489</v>
          </cell>
          <cell r="G3048" t="str">
            <v>BARA ADVANCED</v>
          </cell>
          <cell r="H3048" t="str">
            <v>NETWARE</v>
          </cell>
          <cell r="I3048">
            <v>36760</v>
          </cell>
          <cell r="J3048">
            <v>36765</v>
          </cell>
          <cell r="K3048">
            <v>1820</v>
          </cell>
          <cell r="L3048">
            <v>0</v>
          </cell>
          <cell r="M3048">
            <v>120100</v>
          </cell>
          <cell r="N3048">
            <v>120099</v>
          </cell>
          <cell r="O3048">
            <v>1</v>
          </cell>
          <cell r="R3048">
            <v>2.3896799999999999E-2</v>
          </cell>
          <cell r="S3048">
            <v>2870.0056799999998</v>
          </cell>
          <cell r="T3048">
            <v>2869.9817831999999</v>
          </cell>
          <cell r="U3048">
            <v>2.3896799999874929E-2</v>
          </cell>
          <cell r="W3048">
            <v>2000</v>
          </cell>
          <cell r="X3048">
            <v>7</v>
          </cell>
          <cell r="Y3048">
            <v>1.124702684335712</v>
          </cell>
          <cell r="Z3048">
            <v>1</v>
          </cell>
          <cell r="AA3048">
            <v>4</v>
          </cell>
          <cell r="AB3048">
            <v>3500</v>
          </cell>
          <cell r="AC3048">
            <v>0.1</v>
          </cell>
          <cell r="AD3048">
            <v>350</v>
          </cell>
          <cell r="AH3048">
            <v>0.5</v>
          </cell>
        </row>
        <row r="3049">
          <cell r="A3049" t="str">
            <v>I2000281-000</v>
          </cell>
          <cell r="B3049" t="str">
            <v>Fixtures and fittings</v>
          </cell>
          <cell r="C3049">
            <v>1302</v>
          </cell>
          <cell r="D3049" t="str">
            <v>IS</v>
          </cell>
          <cell r="E3049" t="str">
            <v>N/A</v>
          </cell>
          <cell r="F3049" t="str">
            <v>B000013</v>
          </cell>
          <cell r="G3049" t="str">
            <v>IMART SUPERSTORE</v>
          </cell>
          <cell r="H3049" t="str">
            <v>COM PALM</v>
          </cell>
          <cell r="I3049">
            <v>36756</v>
          </cell>
          <cell r="J3049">
            <v>36765</v>
          </cell>
          <cell r="K3049">
            <v>1820</v>
          </cell>
          <cell r="L3049">
            <v>0</v>
          </cell>
          <cell r="M3049">
            <v>19450</v>
          </cell>
          <cell r="N3049">
            <v>19449</v>
          </cell>
          <cell r="O3049">
            <v>1</v>
          </cell>
          <cell r="R3049">
            <v>2.3896799999999999E-2</v>
          </cell>
          <cell r="S3049">
            <v>464.79275999999999</v>
          </cell>
          <cell r="T3049">
            <v>464.7688632</v>
          </cell>
          <cell r="U3049">
            <v>2.3896799999988616E-2</v>
          </cell>
          <cell r="W3049">
            <v>2000</v>
          </cell>
          <cell r="X3049">
            <v>7</v>
          </cell>
          <cell r="Y3049">
            <v>1.124702684335712</v>
          </cell>
          <cell r="Z3049">
            <v>1</v>
          </cell>
          <cell r="AA3049">
            <v>4</v>
          </cell>
          <cell r="AB3049">
            <v>600</v>
          </cell>
          <cell r="AC3049">
            <v>0.1</v>
          </cell>
          <cell r="AD3049">
            <v>60</v>
          </cell>
          <cell r="AH3049">
            <v>0.5</v>
          </cell>
        </row>
        <row r="3050">
          <cell r="A3050" t="str">
            <v>I2000283-000</v>
          </cell>
          <cell r="B3050" t="str">
            <v>Fixtures and fittings</v>
          </cell>
          <cell r="C3050">
            <v>1302</v>
          </cell>
          <cell r="D3050" t="str">
            <v>IS</v>
          </cell>
          <cell r="E3050" t="str">
            <v>MY08D191JQ</v>
          </cell>
          <cell r="F3050">
            <v>7615</v>
          </cell>
          <cell r="G3050" t="str">
            <v>CONTINUOUS FORM AND COMPUTER</v>
          </cell>
          <cell r="H3050" t="str">
            <v>PRT-318 PRINTER</v>
          </cell>
          <cell r="I3050">
            <v>36805</v>
          </cell>
          <cell r="J3050">
            <v>36828</v>
          </cell>
          <cell r="K3050">
            <v>1820</v>
          </cell>
          <cell r="L3050">
            <v>0</v>
          </cell>
          <cell r="M3050">
            <v>5700</v>
          </cell>
          <cell r="N3050">
            <v>5699</v>
          </cell>
          <cell r="O3050">
            <v>1</v>
          </cell>
          <cell r="R3050">
            <v>2.4725199999999999E-2</v>
          </cell>
          <cell r="S3050">
            <v>140.93364</v>
          </cell>
          <cell r="T3050">
            <v>140.90891479999999</v>
          </cell>
          <cell r="U3050">
            <v>2.4725200000005998E-2</v>
          </cell>
          <cell r="W3050">
            <v>2000</v>
          </cell>
          <cell r="X3050">
            <v>5</v>
          </cell>
          <cell r="Y3050">
            <v>0.90879675826112061</v>
          </cell>
          <cell r="Z3050">
            <v>0.91496858549838678</v>
          </cell>
          <cell r="AA3050">
            <v>4</v>
          </cell>
          <cell r="AB3050">
            <v>120</v>
          </cell>
          <cell r="AC3050">
            <v>0.1</v>
          </cell>
          <cell r="AD3050">
            <v>10</v>
          </cell>
          <cell r="AH3050">
            <v>0.5</v>
          </cell>
        </row>
        <row r="3051">
          <cell r="A3051" t="str">
            <v>I2000284-000</v>
          </cell>
          <cell r="B3051" t="str">
            <v>Fixtures and fittings</v>
          </cell>
          <cell r="C3051">
            <v>1302</v>
          </cell>
          <cell r="D3051" t="str">
            <v>IS</v>
          </cell>
          <cell r="E3051" t="str">
            <v>MY08D19176</v>
          </cell>
          <cell r="F3051">
            <v>7615</v>
          </cell>
          <cell r="G3051" t="str">
            <v>CONTINUOUS FORM AND COMPUTER</v>
          </cell>
          <cell r="H3051" t="str">
            <v>PRT-319 PRINTER</v>
          </cell>
          <cell r="I3051">
            <v>36805</v>
          </cell>
          <cell r="J3051">
            <v>36828</v>
          </cell>
          <cell r="K3051">
            <v>1820</v>
          </cell>
          <cell r="L3051">
            <v>0</v>
          </cell>
          <cell r="M3051">
            <v>5700</v>
          </cell>
          <cell r="N3051">
            <v>5699</v>
          </cell>
          <cell r="O3051">
            <v>1</v>
          </cell>
          <cell r="R3051">
            <v>2.4725199999999999E-2</v>
          </cell>
          <cell r="S3051">
            <v>140.93364</v>
          </cell>
          <cell r="T3051">
            <v>140.90891479999999</v>
          </cell>
          <cell r="U3051">
            <v>2.4725200000005998E-2</v>
          </cell>
          <cell r="W3051">
            <v>2000</v>
          </cell>
          <cell r="X3051">
            <v>5</v>
          </cell>
          <cell r="Y3051">
            <v>0.90879675826112061</v>
          </cell>
          <cell r="Z3051">
            <v>0.91496858549838678</v>
          </cell>
          <cell r="AA3051">
            <v>4</v>
          </cell>
          <cell r="AB3051">
            <v>120</v>
          </cell>
          <cell r="AC3051">
            <v>0.1</v>
          </cell>
          <cell r="AD3051">
            <v>10</v>
          </cell>
          <cell r="AH3051">
            <v>0.5</v>
          </cell>
        </row>
        <row r="3052">
          <cell r="A3052" t="str">
            <v>I2000285-000</v>
          </cell>
          <cell r="B3052" t="str">
            <v>Fixtures and fittings</v>
          </cell>
          <cell r="C3052">
            <v>1302</v>
          </cell>
          <cell r="D3052" t="str">
            <v>IS</v>
          </cell>
          <cell r="E3052" t="str">
            <v>7031FQX40212</v>
          </cell>
          <cell r="F3052" t="str">
            <v>IV431794</v>
          </cell>
          <cell r="G3052" t="str">
            <v>BARA ADVANCED INFOTECH CO.,LTD.</v>
          </cell>
          <cell r="H3052" t="str">
            <v>PC #1200</v>
          </cell>
          <cell r="I3052">
            <v>36802</v>
          </cell>
          <cell r="J3052">
            <v>36828</v>
          </cell>
          <cell r="K3052">
            <v>1820</v>
          </cell>
          <cell r="L3052">
            <v>0</v>
          </cell>
          <cell r="M3052">
            <v>45500</v>
          </cell>
          <cell r="N3052">
            <v>45499</v>
          </cell>
          <cell r="O3052">
            <v>1</v>
          </cell>
          <cell r="R3052">
            <v>2.41468E-2</v>
          </cell>
          <cell r="S3052">
            <v>1098.6794</v>
          </cell>
          <cell r="T3052">
            <v>1098.6552532000001</v>
          </cell>
          <cell r="U3052">
            <v>2.4146799999925861E-2</v>
          </cell>
          <cell r="W3052">
            <v>2000</v>
          </cell>
          <cell r="X3052">
            <v>6</v>
          </cell>
          <cell r="Y3052">
            <v>0.59399999999999997</v>
          </cell>
          <cell r="Z3052">
            <v>0.91496858549838678</v>
          </cell>
          <cell r="AA3052">
            <v>5</v>
          </cell>
          <cell r="AB3052">
            <v>600</v>
          </cell>
          <cell r="AC3052">
            <v>0.05</v>
          </cell>
          <cell r="AD3052">
            <v>30</v>
          </cell>
          <cell r="AH3052">
            <v>0.5</v>
          </cell>
        </row>
        <row r="3053">
          <cell r="A3053" t="str">
            <v>I2000286-000</v>
          </cell>
          <cell r="B3053" t="str">
            <v>Fixtures and fittings</v>
          </cell>
          <cell r="C3053">
            <v>1302</v>
          </cell>
          <cell r="D3053" t="str">
            <v>IS</v>
          </cell>
          <cell r="E3053" t="str">
            <v>N/A</v>
          </cell>
          <cell r="F3053" t="str">
            <v>IV4300392</v>
          </cell>
          <cell r="G3053" t="str">
            <v>S.I.T. (THAILAND) CO.,LTD.</v>
          </cell>
          <cell r="H3053" t="str">
            <v>SOFTWARE MACROMEDIA FIREWORKS</v>
          </cell>
          <cell r="I3053">
            <v>36781</v>
          </cell>
          <cell r="J3053">
            <v>36800</v>
          </cell>
          <cell r="K3053">
            <v>1820</v>
          </cell>
          <cell r="L3053">
            <v>0</v>
          </cell>
          <cell r="M3053">
            <v>57500</v>
          </cell>
          <cell r="N3053">
            <v>57499</v>
          </cell>
          <cell r="O3053">
            <v>1</v>
          </cell>
          <cell r="R3053">
            <v>2.41468E-2</v>
          </cell>
          <cell r="S3053">
            <v>1388.441</v>
          </cell>
          <cell r="T3053">
            <v>1388.4168531999999</v>
          </cell>
          <cell r="U3053">
            <v>2.4146800000153235E-2</v>
          </cell>
          <cell r="W3053">
            <v>2000</v>
          </cell>
          <cell r="X3053">
            <v>6</v>
          </cell>
          <cell r="Y3053">
            <v>0.59399999999999997</v>
          </cell>
          <cell r="Z3053">
            <v>0.91496858549838678</v>
          </cell>
          <cell r="AA3053">
            <v>5</v>
          </cell>
          <cell r="AB3053">
            <v>750</v>
          </cell>
          <cell r="AC3053">
            <v>0.05</v>
          </cell>
          <cell r="AD3053">
            <v>40</v>
          </cell>
          <cell r="AH3053">
            <v>0.5</v>
          </cell>
        </row>
        <row r="3054">
          <cell r="A3054" t="str">
            <v>I2000287-000</v>
          </cell>
          <cell r="B3054" t="str">
            <v>Fixtures and fittings</v>
          </cell>
          <cell r="C3054">
            <v>1302</v>
          </cell>
          <cell r="D3054" t="str">
            <v>IS</v>
          </cell>
          <cell r="E3054" t="str">
            <v>N/A</v>
          </cell>
          <cell r="F3054">
            <v>800279</v>
          </cell>
          <cell r="G3054" t="str">
            <v>C.K.V.S.SYSTEM (THAILAND)</v>
          </cell>
          <cell r="H3054" t="str">
            <v>SOFTWARE MS OFFICE 2000</v>
          </cell>
          <cell r="I3054">
            <v>36769</v>
          </cell>
          <cell r="J3054">
            <v>36800</v>
          </cell>
          <cell r="K3054">
            <v>1820</v>
          </cell>
          <cell r="L3054">
            <v>0</v>
          </cell>
          <cell r="M3054">
            <v>83750</v>
          </cell>
          <cell r="N3054">
            <v>83749</v>
          </cell>
          <cell r="O3054">
            <v>1</v>
          </cell>
          <cell r="R3054">
            <v>2.54313E-2</v>
          </cell>
          <cell r="S3054">
            <v>2129.8713750000002</v>
          </cell>
          <cell r="T3054">
            <v>2129.8459437000001</v>
          </cell>
          <cell r="U3054">
            <v>2.5431300000036572E-2</v>
          </cell>
          <cell r="W3054">
            <v>2000</v>
          </cell>
          <cell r="X3054">
            <v>6</v>
          </cell>
          <cell r="Y3054">
            <v>0.59399999999999997</v>
          </cell>
          <cell r="Z3054">
            <v>0.91496858549838678</v>
          </cell>
          <cell r="AA3054">
            <v>5</v>
          </cell>
          <cell r="AB3054">
            <v>1200</v>
          </cell>
          <cell r="AC3054">
            <v>0.05</v>
          </cell>
          <cell r="AD3054">
            <v>60</v>
          </cell>
          <cell r="AH3054">
            <v>0.5</v>
          </cell>
        </row>
        <row r="3055">
          <cell r="A3055" t="str">
            <v>I2000288-000</v>
          </cell>
          <cell r="B3055" t="str">
            <v>Fixtures and fittings</v>
          </cell>
          <cell r="C3055">
            <v>1304</v>
          </cell>
          <cell r="D3055" t="str">
            <v>IS</v>
          </cell>
          <cell r="E3055" t="str">
            <v>N/A</v>
          </cell>
          <cell r="F3055" t="str">
            <v>4309-T493</v>
          </cell>
          <cell r="G3055" t="str">
            <v>THAI STEEL FURNITURE</v>
          </cell>
          <cell r="H3055" t="str">
            <v>WORKING DESK</v>
          </cell>
          <cell r="I3055">
            <v>36791</v>
          </cell>
          <cell r="J3055">
            <v>36800</v>
          </cell>
          <cell r="K3055">
            <v>1820</v>
          </cell>
          <cell r="L3055">
            <v>0</v>
          </cell>
          <cell r="M3055">
            <v>3300</v>
          </cell>
          <cell r="N3055">
            <v>3299</v>
          </cell>
          <cell r="O3055">
            <v>1</v>
          </cell>
          <cell r="R3055">
            <v>2.54313E-2</v>
          </cell>
          <cell r="S3055">
            <v>83.923289999999994</v>
          </cell>
          <cell r="T3055">
            <v>83.8978587</v>
          </cell>
          <cell r="U3055">
            <v>2.5431299999993939E-2</v>
          </cell>
          <cell r="W3055">
            <v>2000</v>
          </cell>
          <cell r="X3055">
            <v>7</v>
          </cell>
          <cell r="Y3055">
            <v>1.124702684335712</v>
          </cell>
          <cell r="Z3055">
            <v>1</v>
          </cell>
          <cell r="AA3055">
            <v>4</v>
          </cell>
          <cell r="AB3055">
            <v>100</v>
          </cell>
          <cell r="AC3055">
            <v>0.1</v>
          </cell>
          <cell r="AD3055">
            <v>10</v>
          </cell>
          <cell r="AH3055">
            <v>0.5</v>
          </cell>
        </row>
        <row r="3056">
          <cell r="A3056" t="str">
            <v>I2000289-000</v>
          </cell>
          <cell r="B3056" t="str">
            <v>Fixtures and fittings</v>
          </cell>
          <cell r="C3056">
            <v>1304</v>
          </cell>
          <cell r="D3056" t="str">
            <v>IS</v>
          </cell>
          <cell r="E3056" t="str">
            <v>N/A</v>
          </cell>
          <cell r="F3056">
            <v>6727</v>
          </cell>
          <cell r="G3056" t="str">
            <v>FUR TECH CO.,LTD.</v>
          </cell>
          <cell r="H3056" t="str">
            <v>WORKING CHAIR</v>
          </cell>
          <cell r="I3056">
            <v>36788</v>
          </cell>
          <cell r="J3056">
            <v>36800</v>
          </cell>
          <cell r="K3056">
            <v>1820</v>
          </cell>
          <cell r="L3056">
            <v>0</v>
          </cell>
          <cell r="M3056">
            <v>2680</v>
          </cell>
          <cell r="N3056">
            <v>2679</v>
          </cell>
          <cell r="O3056">
            <v>1</v>
          </cell>
          <cell r="R3056">
            <v>2.54313E-2</v>
          </cell>
          <cell r="S3056">
            <v>68.155884</v>
          </cell>
          <cell r="T3056">
            <v>68.130452700000006</v>
          </cell>
          <cell r="U3056">
            <v>2.5431299999993939E-2</v>
          </cell>
          <cell r="W3056">
            <v>2000</v>
          </cell>
          <cell r="X3056">
            <v>7</v>
          </cell>
          <cell r="Y3056">
            <v>1.124702684335712</v>
          </cell>
          <cell r="Z3056">
            <v>1</v>
          </cell>
          <cell r="AA3056">
            <v>4</v>
          </cell>
          <cell r="AB3056">
            <v>100</v>
          </cell>
          <cell r="AC3056">
            <v>0.1</v>
          </cell>
          <cell r="AD3056">
            <v>10</v>
          </cell>
          <cell r="AH3056">
            <v>0.5</v>
          </cell>
        </row>
        <row r="3057">
          <cell r="A3057" t="str">
            <v>I2000290-000</v>
          </cell>
          <cell r="B3057" t="str">
            <v>Fixtures and fittings</v>
          </cell>
          <cell r="C3057">
            <v>1304</v>
          </cell>
          <cell r="D3057" t="str">
            <v>IS</v>
          </cell>
          <cell r="E3057" t="str">
            <v>N/A</v>
          </cell>
          <cell r="F3057">
            <v>1174</v>
          </cell>
          <cell r="G3057" t="str">
            <v>TAVEECHOK FERNICHING</v>
          </cell>
          <cell r="H3057" t="str">
            <v>FILE CABINET</v>
          </cell>
          <cell r="I3057">
            <v>36791</v>
          </cell>
          <cell r="J3057">
            <v>36800</v>
          </cell>
          <cell r="K3057">
            <v>1820</v>
          </cell>
          <cell r="L3057">
            <v>0</v>
          </cell>
          <cell r="M3057">
            <v>3750</v>
          </cell>
          <cell r="N3057">
            <v>3749</v>
          </cell>
          <cell r="O3057">
            <v>1</v>
          </cell>
          <cell r="R3057">
            <v>2.54313E-2</v>
          </cell>
          <cell r="S3057">
            <v>95.367374999999996</v>
          </cell>
          <cell r="T3057">
            <v>95.341943700000002</v>
          </cell>
          <cell r="U3057">
            <v>2.5431299999993939E-2</v>
          </cell>
          <cell r="W3057">
            <v>2000</v>
          </cell>
          <cell r="X3057">
            <v>7</v>
          </cell>
          <cell r="Y3057">
            <v>1.124702684335712</v>
          </cell>
          <cell r="Z3057">
            <v>1</v>
          </cell>
          <cell r="AA3057">
            <v>4</v>
          </cell>
          <cell r="AB3057">
            <v>100</v>
          </cell>
          <cell r="AC3057">
            <v>0.1</v>
          </cell>
          <cell r="AD3057">
            <v>10</v>
          </cell>
          <cell r="AH3057">
            <v>0.5</v>
          </cell>
        </row>
        <row r="3058">
          <cell r="A3058" t="str">
            <v>I2000291-000</v>
          </cell>
          <cell r="B3058" t="str">
            <v>Fixtures and fittings</v>
          </cell>
          <cell r="C3058">
            <v>1303</v>
          </cell>
          <cell r="D3058" t="str">
            <v>IS</v>
          </cell>
          <cell r="E3058" t="str">
            <v>N/A</v>
          </cell>
          <cell r="F3058">
            <v>4</v>
          </cell>
          <cell r="G3058" t="str">
            <v>DANCOM</v>
          </cell>
          <cell r="H3058" t="str">
            <v>TRACK IT 4.0 STANDARD EDITION</v>
          </cell>
          <cell r="I3058">
            <v>36684</v>
          </cell>
          <cell r="J3058">
            <v>36800</v>
          </cell>
          <cell r="K3058">
            <v>1820</v>
          </cell>
          <cell r="L3058">
            <v>0</v>
          </cell>
          <cell r="M3058">
            <v>24424.49</v>
          </cell>
          <cell r="N3058">
            <v>24423.49</v>
          </cell>
          <cell r="O3058">
            <v>1</v>
          </cell>
          <cell r="R3058">
            <v>2.5740900000000001E-2</v>
          </cell>
          <cell r="S3058">
            <v>628.70835464100003</v>
          </cell>
          <cell r="T3058">
            <v>628.68261374100007</v>
          </cell>
          <cell r="U3058">
            <v>2.5740899999959765E-2</v>
          </cell>
          <cell r="W3058">
            <v>2000</v>
          </cell>
          <cell r="X3058">
            <v>7</v>
          </cell>
          <cell r="Y3058">
            <v>1.124702684335712</v>
          </cell>
          <cell r="Z3058">
            <v>1</v>
          </cell>
          <cell r="AA3058">
            <v>4</v>
          </cell>
          <cell r="AB3058">
            <v>700</v>
          </cell>
          <cell r="AC3058">
            <v>0.1</v>
          </cell>
          <cell r="AD3058">
            <v>70</v>
          </cell>
          <cell r="AH3058">
            <v>0.5</v>
          </cell>
        </row>
        <row r="3059">
          <cell r="A3059" t="str">
            <v>I2000292-000</v>
          </cell>
          <cell r="B3059" t="str">
            <v>Fixtures and fittings</v>
          </cell>
          <cell r="C3059">
            <v>1302</v>
          </cell>
          <cell r="D3059" t="str">
            <v>IS</v>
          </cell>
          <cell r="E3059" t="str">
            <v>TW08122254</v>
          </cell>
          <cell r="F3059">
            <v>7998</v>
          </cell>
          <cell r="G3059" t="str">
            <v>CONTINUOUS FORM AND COMPUTER</v>
          </cell>
          <cell r="H3059" t="str">
            <v>SCANER-04</v>
          </cell>
          <cell r="I3059">
            <v>36810</v>
          </cell>
          <cell r="J3059">
            <v>36828</v>
          </cell>
          <cell r="K3059">
            <v>1820</v>
          </cell>
          <cell r="L3059">
            <v>0</v>
          </cell>
          <cell r="M3059">
            <v>9100</v>
          </cell>
          <cell r="N3059">
            <v>9099</v>
          </cell>
          <cell r="O3059">
            <v>1</v>
          </cell>
          <cell r="R3059">
            <v>2.5740900000000001E-2</v>
          </cell>
          <cell r="S3059">
            <v>234.24218999999999</v>
          </cell>
          <cell r="T3059">
            <v>234.21644910000001</v>
          </cell>
          <cell r="U3059">
            <v>2.5740899999988187E-2</v>
          </cell>
          <cell r="W3059">
            <v>2000</v>
          </cell>
          <cell r="X3059">
            <v>7</v>
          </cell>
          <cell r="Y3059">
            <v>1.124702684335712</v>
          </cell>
          <cell r="Z3059">
            <v>1</v>
          </cell>
          <cell r="AA3059">
            <v>4</v>
          </cell>
          <cell r="AB3059">
            <v>300</v>
          </cell>
          <cell r="AC3059">
            <v>0.1</v>
          </cell>
          <cell r="AD3059">
            <v>30</v>
          </cell>
          <cell r="AH3059">
            <v>0.5</v>
          </cell>
        </row>
        <row r="3060">
          <cell r="A3060" t="str">
            <v>I2000294-000</v>
          </cell>
          <cell r="B3060" t="str">
            <v>Fixtures and fittings</v>
          </cell>
          <cell r="C3060">
            <v>1304</v>
          </cell>
          <cell r="D3060" t="str">
            <v>IS</v>
          </cell>
          <cell r="E3060" t="str">
            <v>BB030146194</v>
          </cell>
          <cell r="F3060">
            <v>9174</v>
          </cell>
          <cell r="G3060" t="str">
            <v>CONTINUOUS FORM AND COMPUTER</v>
          </cell>
          <cell r="H3060" t="str">
            <v>UPS</v>
          </cell>
          <cell r="I3060">
            <v>36822</v>
          </cell>
          <cell r="J3060">
            <v>36828</v>
          </cell>
          <cell r="K3060">
            <v>1820</v>
          </cell>
          <cell r="L3060">
            <v>0</v>
          </cell>
          <cell r="M3060">
            <v>2990</v>
          </cell>
          <cell r="N3060">
            <v>2989</v>
          </cell>
          <cell r="O3060">
            <v>1</v>
          </cell>
          <cell r="R3060">
            <v>2.5740900000000001E-2</v>
          </cell>
          <cell r="S3060">
            <v>76.965291000000008</v>
          </cell>
          <cell r="T3060">
            <v>76.939550100000005</v>
          </cell>
          <cell r="U3060">
            <v>2.5740900000002398E-2</v>
          </cell>
          <cell r="W3060">
            <v>2000</v>
          </cell>
          <cell r="X3060">
            <v>7</v>
          </cell>
          <cell r="Y3060">
            <v>1.124702684335712</v>
          </cell>
          <cell r="Z3060">
            <v>1</v>
          </cell>
          <cell r="AA3060">
            <v>4</v>
          </cell>
          <cell r="AB3060">
            <v>100</v>
          </cell>
          <cell r="AC3060">
            <v>0.1</v>
          </cell>
          <cell r="AD3060">
            <v>10</v>
          </cell>
          <cell r="AH3060">
            <v>0.5</v>
          </cell>
        </row>
        <row r="3061">
          <cell r="A3061" t="str">
            <v>I2000295-000</v>
          </cell>
          <cell r="B3061" t="str">
            <v>Fixtures and fittings</v>
          </cell>
          <cell r="C3061">
            <v>1304</v>
          </cell>
          <cell r="D3061" t="str">
            <v>IS</v>
          </cell>
          <cell r="E3061" t="str">
            <v>BB0030147768</v>
          </cell>
          <cell r="F3061">
            <v>9174</v>
          </cell>
          <cell r="G3061" t="str">
            <v>CONTINUOUS FORM AND COMPUTER</v>
          </cell>
          <cell r="H3061" t="str">
            <v>UPS</v>
          </cell>
          <cell r="I3061">
            <v>36822</v>
          </cell>
          <cell r="J3061">
            <v>36828</v>
          </cell>
          <cell r="K3061">
            <v>1820</v>
          </cell>
          <cell r="L3061">
            <v>0</v>
          </cell>
          <cell r="M3061">
            <v>2990</v>
          </cell>
          <cell r="N3061">
            <v>2989</v>
          </cell>
          <cell r="O3061">
            <v>1</v>
          </cell>
          <cell r="R3061">
            <v>2.5916000000000002E-2</v>
          </cell>
          <cell r="S3061">
            <v>77.48884000000001</v>
          </cell>
          <cell r="T3061">
            <v>77.462924000000001</v>
          </cell>
          <cell r="U3061">
            <v>2.5916000000009376E-2</v>
          </cell>
          <cell r="W3061">
            <v>2000</v>
          </cell>
          <cell r="X3061">
            <v>7</v>
          </cell>
          <cell r="Y3061">
            <v>1.124702684335712</v>
          </cell>
          <cell r="Z3061">
            <v>1</v>
          </cell>
          <cell r="AA3061">
            <v>4</v>
          </cell>
          <cell r="AB3061">
            <v>100</v>
          </cell>
          <cell r="AC3061">
            <v>0.1</v>
          </cell>
          <cell r="AD3061">
            <v>10</v>
          </cell>
          <cell r="AH3061">
            <v>0.5</v>
          </cell>
        </row>
        <row r="3062">
          <cell r="A3062" t="str">
            <v>I2000296-000</v>
          </cell>
          <cell r="B3062" t="str">
            <v>Fixtures and fittings</v>
          </cell>
          <cell r="C3062">
            <v>1304</v>
          </cell>
          <cell r="D3062" t="str">
            <v>IS</v>
          </cell>
          <cell r="E3062" t="str">
            <v>7031FQX40796</v>
          </cell>
          <cell r="F3062">
            <v>4304999</v>
          </cell>
          <cell r="G3062" t="str">
            <v>CDG MICROSYSTEMS LIMITED</v>
          </cell>
          <cell r="H3062" t="str">
            <v>PC#1211</v>
          </cell>
          <cell r="I3062">
            <v>36819</v>
          </cell>
          <cell r="J3062">
            <v>36828</v>
          </cell>
          <cell r="K3062">
            <v>1820</v>
          </cell>
          <cell r="L3062">
            <v>0</v>
          </cell>
          <cell r="M3062">
            <v>42500</v>
          </cell>
          <cell r="N3062">
            <v>42499</v>
          </cell>
          <cell r="O3062">
            <v>1</v>
          </cell>
          <cell r="R3062">
            <v>2.5842500000000001E-2</v>
          </cell>
          <cell r="S3062">
            <v>1098.3062500000001</v>
          </cell>
          <cell r="T3062">
            <v>1098.2804075000001</v>
          </cell>
          <cell r="U3062">
            <v>2.5842499999953361E-2</v>
          </cell>
          <cell r="W3062">
            <v>2000</v>
          </cell>
          <cell r="X3062">
            <v>6</v>
          </cell>
          <cell r="Y3062">
            <v>0.59399999999999997</v>
          </cell>
          <cell r="Z3062">
            <v>0.91496858549838678</v>
          </cell>
          <cell r="AA3062">
            <v>5</v>
          </cell>
          <cell r="AB3062">
            <v>600</v>
          </cell>
          <cell r="AC3062">
            <v>0.05</v>
          </cell>
          <cell r="AD3062">
            <v>30</v>
          </cell>
          <cell r="AH3062">
            <v>0.5</v>
          </cell>
        </row>
        <row r="3063">
          <cell r="A3063" t="str">
            <v>I2000297-000</v>
          </cell>
          <cell r="B3063" t="str">
            <v>Fixtures and fittings</v>
          </cell>
          <cell r="C3063">
            <v>1303</v>
          </cell>
          <cell r="D3063" t="str">
            <v>IS</v>
          </cell>
          <cell r="E3063" t="str">
            <v>7031FQX40610</v>
          </cell>
          <cell r="F3063">
            <v>4304999</v>
          </cell>
          <cell r="G3063" t="str">
            <v>CDG MICROSYSTEMS LIMITED</v>
          </cell>
          <cell r="H3063" t="str">
            <v>PC#1212(2005EB333 to NSE2)</v>
          </cell>
          <cell r="I3063">
            <v>36819</v>
          </cell>
          <cell r="J3063">
            <v>36828</v>
          </cell>
          <cell r="K3063">
            <v>1820</v>
          </cell>
          <cell r="L3063">
            <v>0</v>
          </cell>
          <cell r="M3063">
            <v>42500</v>
          </cell>
          <cell r="N3063">
            <v>42499</v>
          </cell>
          <cell r="O3063">
            <v>1</v>
          </cell>
          <cell r="R3063">
            <v>2.5842500000000001E-2</v>
          </cell>
          <cell r="S3063">
            <v>1098.3062500000001</v>
          </cell>
          <cell r="T3063">
            <v>1098.2804075000001</v>
          </cell>
          <cell r="U3063">
            <v>2.5842499999953361E-2</v>
          </cell>
          <cell r="W3063">
            <v>2000</v>
          </cell>
          <cell r="X3063">
            <v>6</v>
          </cell>
          <cell r="Y3063">
            <v>0.59399999999999997</v>
          </cell>
          <cell r="Z3063">
            <v>0.91496858549838678</v>
          </cell>
          <cell r="AA3063">
            <v>5</v>
          </cell>
          <cell r="AB3063">
            <v>600</v>
          </cell>
          <cell r="AC3063">
            <v>0.05</v>
          </cell>
          <cell r="AD3063">
            <v>30</v>
          </cell>
          <cell r="AH3063">
            <v>0.5</v>
          </cell>
        </row>
        <row r="3064">
          <cell r="A3064" t="str">
            <v>I2000298-000</v>
          </cell>
          <cell r="B3064" t="str">
            <v>Fixtures and fittings</v>
          </cell>
          <cell r="C3064">
            <v>1302</v>
          </cell>
          <cell r="D3064" t="str">
            <v>IS</v>
          </cell>
          <cell r="E3064" t="str">
            <v>7031FQX40613</v>
          </cell>
          <cell r="F3064">
            <v>4304999</v>
          </cell>
          <cell r="G3064" t="str">
            <v>CDG MICROSYSTEMS LTD</v>
          </cell>
          <cell r="H3064" t="str">
            <v>PC#1214</v>
          </cell>
          <cell r="I3064">
            <v>36819</v>
          </cell>
          <cell r="J3064">
            <v>36828</v>
          </cell>
          <cell r="K3064">
            <v>1820</v>
          </cell>
          <cell r="L3064">
            <v>0</v>
          </cell>
          <cell r="M3064">
            <v>42500</v>
          </cell>
          <cell r="N3064">
            <v>42499</v>
          </cell>
          <cell r="O3064">
            <v>1</v>
          </cell>
          <cell r="R3064">
            <v>2.5842500000000001E-2</v>
          </cell>
          <cell r="S3064">
            <v>1098.3062500000001</v>
          </cell>
          <cell r="T3064">
            <v>1098.2804075000001</v>
          </cell>
          <cell r="U3064">
            <v>2.5842499999953361E-2</v>
          </cell>
          <cell r="W3064">
            <v>2000</v>
          </cell>
          <cell r="X3064">
            <v>6</v>
          </cell>
          <cell r="Y3064">
            <v>0.59399999999999997</v>
          </cell>
          <cell r="Z3064">
            <v>0.91496858549838678</v>
          </cell>
          <cell r="AA3064">
            <v>5</v>
          </cell>
          <cell r="AB3064">
            <v>600</v>
          </cell>
          <cell r="AC3064">
            <v>0.05</v>
          </cell>
          <cell r="AD3064">
            <v>30</v>
          </cell>
          <cell r="AH3064">
            <v>0.5</v>
          </cell>
        </row>
        <row r="3065">
          <cell r="A3065" t="str">
            <v>I2000299-000</v>
          </cell>
          <cell r="B3065" t="str">
            <v>Fixtures and fittings</v>
          </cell>
          <cell r="C3065">
            <v>1302</v>
          </cell>
          <cell r="D3065" t="str">
            <v>IS</v>
          </cell>
          <cell r="E3065" t="str">
            <v>7031FQX40526</v>
          </cell>
          <cell r="F3065">
            <v>4304999</v>
          </cell>
          <cell r="G3065" t="str">
            <v>CDG MICROSYSTEMS LTD</v>
          </cell>
          <cell r="H3065" t="str">
            <v>PC#1215</v>
          </cell>
          <cell r="I3065">
            <v>36819</v>
          </cell>
          <cell r="J3065">
            <v>36828</v>
          </cell>
          <cell r="K3065">
            <v>1820</v>
          </cell>
          <cell r="L3065">
            <v>0</v>
          </cell>
          <cell r="M3065">
            <v>42500</v>
          </cell>
          <cell r="N3065">
            <v>42499</v>
          </cell>
          <cell r="O3065">
            <v>1</v>
          </cell>
          <cell r="R3065">
            <v>2.5239000000000001E-2</v>
          </cell>
          <cell r="S3065">
            <v>1072.6575</v>
          </cell>
          <cell r="T3065">
            <v>1072.632261</v>
          </cell>
          <cell r="U3065">
            <v>2.5239000000055967E-2</v>
          </cell>
          <cell r="W3065">
            <v>2000</v>
          </cell>
          <cell r="X3065">
            <v>6</v>
          </cell>
          <cell r="Y3065">
            <v>0.59399999999999997</v>
          </cell>
          <cell r="Z3065">
            <v>0.91496858549838678</v>
          </cell>
          <cell r="AA3065">
            <v>5</v>
          </cell>
          <cell r="AB3065">
            <v>580</v>
          </cell>
          <cell r="AC3065">
            <v>0.05</v>
          </cell>
          <cell r="AD3065">
            <v>30</v>
          </cell>
          <cell r="AH3065">
            <v>0.5</v>
          </cell>
        </row>
        <row r="3066">
          <cell r="A3066" t="str">
            <v>I2000299-001</v>
          </cell>
          <cell r="B3066" t="str">
            <v>Fixtures and fittings</v>
          </cell>
          <cell r="C3066">
            <v>1302</v>
          </cell>
          <cell r="D3066" t="str">
            <v>IS</v>
          </cell>
          <cell r="E3066" t="str">
            <v>N/A</v>
          </cell>
          <cell r="F3066">
            <v>4892</v>
          </cell>
          <cell r="G3066" t="str">
            <v>CONTINUOUS FORM AND COMPUTER CO. LTD</v>
          </cell>
          <cell r="H3066" t="str">
            <v>CD-WRITER FOR PC #1215</v>
          </cell>
          <cell r="I3066">
            <v>37658</v>
          </cell>
          <cell r="J3066">
            <v>37662</v>
          </cell>
          <cell r="K3066">
            <v>1092</v>
          </cell>
          <cell r="L3066">
            <v>0</v>
          </cell>
          <cell r="M3066">
            <v>2150</v>
          </cell>
          <cell r="N3066">
            <v>2149</v>
          </cell>
          <cell r="O3066">
            <v>1</v>
          </cell>
          <cell r="R3066">
            <v>2.43857E-2</v>
          </cell>
          <cell r="S3066">
            <v>52.429254999999998</v>
          </cell>
          <cell r="T3066">
            <v>52.404869300000001</v>
          </cell>
          <cell r="U3066">
            <v>2.4385699999996291E-2</v>
          </cell>
          <cell r="W3066">
            <v>2003</v>
          </cell>
          <cell r="X3066">
            <v>6</v>
          </cell>
          <cell r="Y3066">
            <v>0.94598540145985399</v>
          </cell>
          <cell r="Z3066">
            <v>0.98431822041093564</v>
          </cell>
          <cell r="AA3066">
            <v>5</v>
          </cell>
          <cell r="AB3066">
            <v>0</v>
          </cell>
          <cell r="AC3066">
            <v>0.27500000000000002</v>
          </cell>
          <cell r="AD3066">
            <v>0</v>
          </cell>
          <cell r="AH3066">
            <v>0</v>
          </cell>
        </row>
        <row r="3067">
          <cell r="A3067" t="str">
            <v>I2000300-000</v>
          </cell>
          <cell r="B3067" t="str">
            <v>Fixtures and fittings</v>
          </cell>
          <cell r="C3067">
            <v>1304</v>
          </cell>
          <cell r="D3067" t="str">
            <v>IS</v>
          </cell>
          <cell r="E3067" t="str">
            <v>QS0019112196</v>
          </cell>
          <cell r="F3067">
            <v>10525</v>
          </cell>
          <cell r="G3067" t="str">
            <v>CONTINUOUS</v>
          </cell>
          <cell r="H3067" t="str">
            <v>UPS APC SMART-UPS</v>
          </cell>
          <cell r="I3067">
            <v>36840</v>
          </cell>
          <cell r="J3067">
            <v>36891</v>
          </cell>
          <cell r="K3067">
            <v>1820</v>
          </cell>
          <cell r="L3067">
            <v>0</v>
          </cell>
          <cell r="M3067">
            <v>18950</v>
          </cell>
          <cell r="N3067">
            <v>18949</v>
          </cell>
          <cell r="O3067">
            <v>1</v>
          </cell>
          <cell r="R3067">
            <v>2.43857E-2</v>
          </cell>
          <cell r="S3067">
            <v>462.109015</v>
          </cell>
          <cell r="T3067">
            <v>462.08462930000002</v>
          </cell>
          <cell r="U3067">
            <v>2.438569999998208E-2</v>
          </cell>
          <cell r="W3067">
            <v>2000</v>
          </cell>
          <cell r="X3067">
            <v>6</v>
          </cell>
          <cell r="Y3067">
            <v>0.59399999999999997</v>
          </cell>
          <cell r="Z3067">
            <v>0.91496858549838678</v>
          </cell>
          <cell r="AA3067">
            <v>5</v>
          </cell>
          <cell r="AB3067">
            <v>250</v>
          </cell>
          <cell r="AC3067">
            <v>0.05</v>
          </cell>
          <cell r="AD3067">
            <v>10</v>
          </cell>
          <cell r="AH3067">
            <v>0.5</v>
          </cell>
        </row>
        <row r="3068">
          <cell r="A3068" t="str">
            <v>I2000301-000</v>
          </cell>
          <cell r="B3068" t="str">
            <v>Fixtures and fittings</v>
          </cell>
          <cell r="C3068">
            <v>1304</v>
          </cell>
          <cell r="D3068" t="str">
            <v>IS</v>
          </cell>
          <cell r="E3068" t="str">
            <v>QS0019110108</v>
          </cell>
          <cell r="F3068">
            <v>10525</v>
          </cell>
          <cell r="G3068" t="str">
            <v>CONTINUOUS</v>
          </cell>
          <cell r="H3068" t="str">
            <v>UPS APC SMART-UPS</v>
          </cell>
          <cell r="I3068">
            <v>36840</v>
          </cell>
          <cell r="J3068">
            <v>36891</v>
          </cell>
          <cell r="K3068">
            <v>1820</v>
          </cell>
          <cell r="L3068">
            <v>0</v>
          </cell>
          <cell r="M3068">
            <v>18950</v>
          </cell>
          <cell r="N3068">
            <v>18949</v>
          </cell>
          <cell r="O3068">
            <v>1</v>
          </cell>
          <cell r="R3068">
            <v>2.43857E-2</v>
          </cell>
          <cell r="S3068">
            <v>462.109015</v>
          </cell>
          <cell r="T3068">
            <v>462.08462930000002</v>
          </cell>
          <cell r="U3068">
            <v>2.438569999998208E-2</v>
          </cell>
          <cell r="W3068">
            <v>2000</v>
          </cell>
          <cell r="X3068">
            <v>6</v>
          </cell>
          <cell r="Y3068">
            <v>0.59399999999999997</v>
          </cell>
          <cell r="Z3068">
            <v>0.91496858549838678</v>
          </cell>
          <cell r="AA3068">
            <v>5</v>
          </cell>
          <cell r="AB3068">
            <v>250</v>
          </cell>
          <cell r="AC3068">
            <v>0.05</v>
          </cell>
          <cell r="AD3068">
            <v>10</v>
          </cell>
          <cell r="AH3068">
            <v>0.5</v>
          </cell>
        </row>
        <row r="3069">
          <cell r="A3069" t="str">
            <v>I2000302-000</v>
          </cell>
          <cell r="B3069" t="str">
            <v>Fixtures and fittings</v>
          </cell>
          <cell r="C3069">
            <v>1304</v>
          </cell>
          <cell r="D3069" t="str">
            <v>IS</v>
          </cell>
          <cell r="E3069" t="str">
            <v>QS0019110048</v>
          </cell>
          <cell r="F3069">
            <v>10525</v>
          </cell>
          <cell r="G3069" t="str">
            <v>CONTINUOUS</v>
          </cell>
          <cell r="H3069" t="str">
            <v>UPS APC SMART-UPS</v>
          </cell>
          <cell r="I3069">
            <v>36840</v>
          </cell>
          <cell r="J3069">
            <v>36891</v>
          </cell>
          <cell r="K3069">
            <v>1820</v>
          </cell>
          <cell r="L3069">
            <v>0</v>
          </cell>
          <cell r="M3069">
            <v>18950</v>
          </cell>
          <cell r="N3069">
            <v>18949</v>
          </cell>
          <cell r="O3069">
            <v>1</v>
          </cell>
          <cell r="R3069">
            <v>2.43857E-2</v>
          </cell>
          <cell r="S3069">
            <v>462.109015</v>
          </cell>
          <cell r="T3069">
            <v>462.08462930000002</v>
          </cell>
          <cell r="U3069">
            <v>2.438569999998208E-2</v>
          </cell>
          <cell r="W3069">
            <v>2000</v>
          </cell>
          <cell r="X3069">
            <v>6</v>
          </cell>
          <cell r="Y3069">
            <v>0.59399999999999997</v>
          </cell>
          <cell r="Z3069">
            <v>0.91496858549838678</v>
          </cell>
          <cell r="AA3069">
            <v>5</v>
          </cell>
          <cell r="AB3069">
            <v>250</v>
          </cell>
          <cell r="AC3069">
            <v>0.05</v>
          </cell>
          <cell r="AD3069">
            <v>10</v>
          </cell>
          <cell r="AH3069">
            <v>0.5</v>
          </cell>
        </row>
        <row r="3070">
          <cell r="A3070" t="str">
            <v>I2000303-000</v>
          </cell>
          <cell r="B3070" t="str">
            <v>Fixtures and fittings</v>
          </cell>
          <cell r="C3070">
            <v>1304</v>
          </cell>
          <cell r="D3070" t="str">
            <v>IS</v>
          </cell>
          <cell r="E3070" t="str">
            <v>QS0019110103</v>
          </cell>
          <cell r="F3070">
            <v>10525</v>
          </cell>
          <cell r="G3070" t="str">
            <v>CONTINUOUS</v>
          </cell>
          <cell r="H3070" t="str">
            <v>UPS APC SMART-UPS</v>
          </cell>
          <cell r="I3070">
            <v>36840</v>
          </cell>
          <cell r="J3070">
            <v>36891</v>
          </cell>
          <cell r="K3070">
            <v>1820</v>
          </cell>
          <cell r="L3070">
            <v>0</v>
          </cell>
          <cell r="M3070">
            <v>18950</v>
          </cell>
          <cell r="N3070">
            <v>18949</v>
          </cell>
          <cell r="O3070">
            <v>1</v>
          </cell>
          <cell r="R3070">
            <v>2.43857E-2</v>
          </cell>
          <cell r="S3070">
            <v>462.109015</v>
          </cell>
          <cell r="T3070">
            <v>462.08462930000002</v>
          </cell>
          <cell r="U3070">
            <v>2.438569999998208E-2</v>
          </cell>
          <cell r="W3070">
            <v>2000</v>
          </cell>
          <cell r="X3070">
            <v>6</v>
          </cell>
          <cell r="Y3070">
            <v>0.59399999999999997</v>
          </cell>
          <cell r="Z3070">
            <v>0.91496858549838678</v>
          </cell>
          <cell r="AA3070">
            <v>5</v>
          </cell>
          <cell r="AB3070">
            <v>250</v>
          </cell>
          <cell r="AC3070">
            <v>0.05</v>
          </cell>
          <cell r="AD3070">
            <v>10</v>
          </cell>
          <cell r="AH3070">
            <v>0.5</v>
          </cell>
        </row>
        <row r="3071">
          <cell r="A3071" t="str">
            <v>I2000304-000</v>
          </cell>
          <cell r="B3071" t="str">
            <v>Fixtures and fittings</v>
          </cell>
          <cell r="C3071">
            <v>1304</v>
          </cell>
          <cell r="D3071" t="str">
            <v>IS</v>
          </cell>
          <cell r="E3071" t="str">
            <v>QS0019110215</v>
          </cell>
          <cell r="F3071">
            <v>10525</v>
          </cell>
          <cell r="G3071" t="str">
            <v>CONTINUOUS</v>
          </cell>
          <cell r="H3071" t="str">
            <v>UPS APC SMART-UPS</v>
          </cell>
          <cell r="I3071">
            <v>36840</v>
          </cell>
          <cell r="J3071">
            <v>36891</v>
          </cell>
          <cell r="K3071">
            <v>1820</v>
          </cell>
          <cell r="L3071">
            <v>0</v>
          </cell>
          <cell r="M3071">
            <v>18950</v>
          </cell>
          <cell r="N3071">
            <v>18949</v>
          </cell>
          <cell r="O3071">
            <v>1</v>
          </cell>
          <cell r="R3071">
            <v>2.43857E-2</v>
          </cell>
          <cell r="S3071">
            <v>462.109015</v>
          </cell>
          <cell r="T3071">
            <v>462.08462930000002</v>
          </cell>
          <cell r="U3071">
            <v>2.438569999998208E-2</v>
          </cell>
          <cell r="W3071">
            <v>2000</v>
          </cell>
          <cell r="X3071">
            <v>6</v>
          </cell>
          <cell r="Y3071">
            <v>0.59399999999999997</v>
          </cell>
          <cell r="Z3071">
            <v>0.91496858549838678</v>
          </cell>
          <cell r="AA3071">
            <v>5</v>
          </cell>
          <cell r="AB3071">
            <v>250</v>
          </cell>
          <cell r="AC3071">
            <v>0.05</v>
          </cell>
          <cell r="AD3071">
            <v>10</v>
          </cell>
          <cell r="AH3071">
            <v>0.5</v>
          </cell>
        </row>
        <row r="3072">
          <cell r="A3072" t="str">
            <v>I2000305-000</v>
          </cell>
          <cell r="B3072" t="str">
            <v>Fixtures and fittings</v>
          </cell>
          <cell r="C3072">
            <v>1302</v>
          </cell>
          <cell r="D3072" t="str">
            <v>IS</v>
          </cell>
          <cell r="E3072" t="str">
            <v>N/A</v>
          </cell>
          <cell r="F3072">
            <v>88803</v>
          </cell>
          <cell r="G3072" t="str">
            <v>IT CITY</v>
          </cell>
          <cell r="H3072" t="str">
            <v>PALM V MODEM</v>
          </cell>
          <cell r="I3072">
            <v>36788</v>
          </cell>
          <cell r="J3072">
            <v>36828</v>
          </cell>
          <cell r="K3072">
            <v>1820</v>
          </cell>
          <cell r="L3072">
            <v>0</v>
          </cell>
          <cell r="M3072">
            <v>6654.21</v>
          </cell>
          <cell r="N3072">
            <v>6653.21</v>
          </cell>
          <cell r="O3072">
            <v>1</v>
          </cell>
          <cell r="R3072">
            <v>2.43857E-2</v>
          </cell>
          <cell r="S3072">
            <v>162.267568797</v>
          </cell>
          <cell r="T3072">
            <v>162.24318309699999</v>
          </cell>
          <cell r="U3072">
            <v>2.4385700000010502E-2</v>
          </cell>
          <cell r="W3072">
            <v>2000</v>
          </cell>
          <cell r="X3072">
            <v>7</v>
          </cell>
          <cell r="Y3072">
            <v>1.124702684335712</v>
          </cell>
          <cell r="Z3072">
            <v>1</v>
          </cell>
          <cell r="AA3072">
            <v>4</v>
          </cell>
          <cell r="AB3072">
            <v>200</v>
          </cell>
          <cell r="AC3072">
            <v>0.1</v>
          </cell>
          <cell r="AD3072">
            <v>20</v>
          </cell>
          <cell r="AH3072">
            <v>0.5</v>
          </cell>
        </row>
        <row r="3073">
          <cell r="A3073" t="str">
            <v>I2000306-000</v>
          </cell>
          <cell r="B3073" t="str">
            <v>Fixtures and fittings</v>
          </cell>
          <cell r="C3073">
            <v>1302</v>
          </cell>
          <cell r="D3073" t="str">
            <v>IS</v>
          </cell>
          <cell r="E3073" t="str">
            <v>N/A</v>
          </cell>
          <cell r="F3073">
            <v>3112148</v>
          </cell>
          <cell r="G3073" t="str">
            <v>LOGIC CO.,LTD.</v>
          </cell>
          <cell r="H3073" t="str">
            <v>DUAL DIFF ULTRA SCSI</v>
          </cell>
          <cell r="I3073">
            <v>36826</v>
          </cell>
          <cell r="J3073">
            <v>36891</v>
          </cell>
          <cell r="K3073">
            <v>1820</v>
          </cell>
          <cell r="L3073">
            <v>0</v>
          </cell>
          <cell r="M3073">
            <v>411859.45</v>
          </cell>
          <cell r="N3073">
            <v>411858.45</v>
          </cell>
          <cell r="O3073">
            <v>1</v>
          </cell>
          <cell r="R3073">
            <v>2.43857E-2</v>
          </cell>
          <cell r="S3073">
            <v>10043.480989865</v>
          </cell>
          <cell r="T3073">
            <v>10043.456604165</v>
          </cell>
          <cell r="U3073">
            <v>2.4385700000493671E-2</v>
          </cell>
          <cell r="W3073">
            <v>2000</v>
          </cell>
          <cell r="X3073">
            <v>7</v>
          </cell>
          <cell r="Y3073">
            <v>1.124702684335712</v>
          </cell>
          <cell r="Z3073">
            <v>1</v>
          </cell>
          <cell r="AA3073">
            <v>4</v>
          </cell>
          <cell r="AB3073">
            <v>12100</v>
          </cell>
          <cell r="AC3073">
            <v>0.1</v>
          </cell>
          <cell r="AD3073">
            <v>1200</v>
          </cell>
          <cell r="AH3073">
            <v>0.5</v>
          </cell>
        </row>
        <row r="3074">
          <cell r="A3074" t="str">
            <v>I2000307-000</v>
          </cell>
          <cell r="B3074" t="str">
            <v>Fixtures and fittings</v>
          </cell>
          <cell r="C3074">
            <v>1302</v>
          </cell>
          <cell r="D3074" t="str">
            <v>IS</v>
          </cell>
          <cell r="E3074" t="str">
            <v>N/A</v>
          </cell>
          <cell r="F3074">
            <v>4305340</v>
          </cell>
          <cell r="G3074" t="str">
            <v>CDG MICROSYSTEMS LTD.</v>
          </cell>
          <cell r="H3074" t="str">
            <v>CLUSTER SERVER H/W</v>
          </cell>
          <cell r="I3074">
            <v>36840</v>
          </cell>
          <cell r="J3074">
            <v>36891</v>
          </cell>
          <cell r="K3074">
            <v>1820</v>
          </cell>
          <cell r="L3074">
            <v>0</v>
          </cell>
          <cell r="M3074">
            <v>2995000</v>
          </cell>
          <cell r="N3074">
            <v>2994999</v>
          </cell>
          <cell r="O3074">
            <v>1</v>
          </cell>
          <cell r="R3074">
            <v>2.43857E-2</v>
          </cell>
          <cell r="S3074">
            <v>73035.171499999997</v>
          </cell>
          <cell r="T3074">
            <v>73035.147114299994</v>
          </cell>
          <cell r="U3074">
            <v>2.438570000231266E-2</v>
          </cell>
          <cell r="W3074">
            <v>2000</v>
          </cell>
          <cell r="X3074">
            <v>7</v>
          </cell>
          <cell r="Y3074">
            <v>1.124702684335712</v>
          </cell>
          <cell r="Z3074">
            <v>1</v>
          </cell>
          <cell r="AA3074">
            <v>4</v>
          </cell>
          <cell r="AB3074">
            <v>88300</v>
          </cell>
          <cell r="AC3074">
            <v>0.1</v>
          </cell>
          <cell r="AD3074">
            <v>8800</v>
          </cell>
          <cell r="AH3074">
            <v>0.5</v>
          </cell>
        </row>
        <row r="3075">
          <cell r="A3075" t="str">
            <v>I2000307-001</v>
          </cell>
          <cell r="B3075" t="str">
            <v>Fixtures and fittings</v>
          </cell>
          <cell r="C3075">
            <v>1302</v>
          </cell>
          <cell r="D3075" t="str">
            <v>IS</v>
          </cell>
          <cell r="E3075" t="str">
            <v>N/A</v>
          </cell>
          <cell r="F3075" t="str">
            <v>A005721</v>
          </cell>
          <cell r="G3075" t="str">
            <v>COMPAQ COMPUTER</v>
          </cell>
          <cell r="H3075" t="str">
            <v>INSTALLATION CLUTER SERVER H/W</v>
          </cell>
          <cell r="I3075">
            <v>36851</v>
          </cell>
          <cell r="J3075">
            <v>36891</v>
          </cell>
          <cell r="K3075">
            <v>1820</v>
          </cell>
          <cell r="L3075">
            <v>0</v>
          </cell>
          <cell r="M3075">
            <v>65000</v>
          </cell>
          <cell r="N3075">
            <v>64999</v>
          </cell>
          <cell r="O3075">
            <v>1</v>
          </cell>
          <cell r="R3075">
            <v>2.43857E-2</v>
          </cell>
          <cell r="S3075">
            <v>1585.0705</v>
          </cell>
          <cell r="T3075">
            <v>1585.0461143</v>
          </cell>
          <cell r="U3075">
            <v>2.4385700000038923E-2</v>
          </cell>
          <cell r="W3075">
            <v>2000</v>
          </cell>
          <cell r="X3075">
            <v>7</v>
          </cell>
          <cell r="Y3075">
            <v>1.124702684335712</v>
          </cell>
          <cell r="Z3075">
            <v>1</v>
          </cell>
          <cell r="AA3075">
            <v>4</v>
          </cell>
          <cell r="AB3075">
            <v>1900</v>
          </cell>
          <cell r="AC3075">
            <v>0.1</v>
          </cell>
          <cell r="AD3075">
            <v>190</v>
          </cell>
          <cell r="AH3075">
            <v>0.5</v>
          </cell>
        </row>
        <row r="3076">
          <cell r="A3076" t="str">
            <v>I2000308-000</v>
          </cell>
          <cell r="B3076" t="str">
            <v>Fixtures and fittings</v>
          </cell>
          <cell r="C3076">
            <v>1302</v>
          </cell>
          <cell r="D3076" t="str">
            <v>IS</v>
          </cell>
          <cell r="E3076" t="str">
            <v>N/A</v>
          </cell>
          <cell r="F3076">
            <v>6785</v>
          </cell>
          <cell r="G3076" t="str">
            <v>FUR TECH CO.,LTD.</v>
          </cell>
          <cell r="H3076" t="str">
            <v>WORKING CHAIR</v>
          </cell>
          <cell r="I3076">
            <v>36850</v>
          </cell>
          <cell r="J3076">
            <v>36856</v>
          </cell>
          <cell r="K3076">
            <v>1820</v>
          </cell>
          <cell r="L3076">
            <v>0</v>
          </cell>
          <cell r="M3076">
            <v>2680</v>
          </cell>
          <cell r="N3076">
            <v>2679</v>
          </cell>
          <cell r="O3076">
            <v>1</v>
          </cell>
          <cell r="R3076">
            <v>2.43857E-2</v>
          </cell>
          <cell r="S3076">
            <v>65.353675999999993</v>
          </cell>
          <cell r="T3076">
            <v>65.329290299999997</v>
          </cell>
          <cell r="U3076">
            <v>2.4385699999996291E-2</v>
          </cell>
          <cell r="W3076">
            <v>2000</v>
          </cell>
          <cell r="X3076">
            <v>7</v>
          </cell>
          <cell r="Y3076">
            <v>1.124702684335712</v>
          </cell>
          <cell r="Z3076">
            <v>1</v>
          </cell>
          <cell r="AA3076">
            <v>4</v>
          </cell>
          <cell r="AB3076">
            <v>100</v>
          </cell>
          <cell r="AC3076">
            <v>0.1</v>
          </cell>
          <cell r="AD3076">
            <v>10</v>
          </cell>
          <cell r="AH3076">
            <v>0.5</v>
          </cell>
        </row>
        <row r="3077">
          <cell r="A3077" t="str">
            <v>I2000309-000</v>
          </cell>
          <cell r="B3077" t="str">
            <v>Fixtures and fittings</v>
          </cell>
          <cell r="C3077">
            <v>1302</v>
          </cell>
          <cell r="D3077" t="str">
            <v>IS</v>
          </cell>
          <cell r="E3077" t="str">
            <v>N/A</v>
          </cell>
          <cell r="F3077" t="str">
            <v>4311-T387</v>
          </cell>
          <cell r="G3077" t="str">
            <v>THAI STEEL FURNITURE</v>
          </cell>
          <cell r="H3077" t="str">
            <v>WORKING DESK</v>
          </cell>
          <cell r="I3077">
            <v>36846</v>
          </cell>
          <cell r="J3077">
            <v>36856</v>
          </cell>
          <cell r="K3077">
            <v>1820</v>
          </cell>
          <cell r="L3077">
            <v>0</v>
          </cell>
          <cell r="M3077">
            <v>3600</v>
          </cell>
          <cell r="N3077">
            <v>3599</v>
          </cell>
          <cell r="O3077">
            <v>1</v>
          </cell>
          <cell r="R3077">
            <v>2.43857E-2</v>
          </cell>
          <cell r="S3077">
            <v>87.788520000000005</v>
          </cell>
          <cell r="T3077">
            <v>87.764134299999995</v>
          </cell>
          <cell r="U3077">
            <v>2.4385700000010502E-2</v>
          </cell>
          <cell r="W3077">
            <v>2000</v>
          </cell>
          <cell r="X3077">
            <v>7</v>
          </cell>
          <cell r="Y3077">
            <v>1.124702684335712</v>
          </cell>
          <cell r="Z3077">
            <v>1</v>
          </cell>
          <cell r="AA3077">
            <v>4</v>
          </cell>
          <cell r="AB3077">
            <v>100</v>
          </cell>
          <cell r="AC3077">
            <v>0.1</v>
          </cell>
          <cell r="AD3077">
            <v>10</v>
          </cell>
          <cell r="AH3077">
            <v>0.5</v>
          </cell>
        </row>
        <row r="3078">
          <cell r="A3078" t="str">
            <v>I2000310-000</v>
          </cell>
          <cell r="B3078" t="str">
            <v>Fixtures and fittings</v>
          </cell>
          <cell r="C3078">
            <v>1302</v>
          </cell>
          <cell r="D3078" t="str">
            <v>IS</v>
          </cell>
          <cell r="E3078" t="str">
            <v>N/A</v>
          </cell>
          <cell r="F3078">
            <v>1222</v>
          </cell>
          <cell r="G3078" t="str">
            <v>TAVEECHOK FERNICHING</v>
          </cell>
          <cell r="H3078" t="str">
            <v>COMPUTER STAND</v>
          </cell>
          <cell r="I3078">
            <v>36845</v>
          </cell>
          <cell r="J3078">
            <v>36856</v>
          </cell>
          <cell r="K3078">
            <v>1820</v>
          </cell>
          <cell r="L3078">
            <v>0</v>
          </cell>
          <cell r="M3078">
            <v>3000</v>
          </cell>
          <cell r="N3078">
            <v>2999</v>
          </cell>
          <cell r="O3078">
            <v>1</v>
          </cell>
          <cell r="R3078">
            <v>2.43857E-2</v>
          </cell>
          <cell r="S3078">
            <v>73.1571</v>
          </cell>
          <cell r="T3078">
            <v>73.132714300000004</v>
          </cell>
          <cell r="U3078">
            <v>2.4385699999996291E-2</v>
          </cell>
          <cell r="W3078">
            <v>2000</v>
          </cell>
          <cell r="X3078">
            <v>7</v>
          </cell>
          <cell r="Y3078">
            <v>1.124702684335712</v>
          </cell>
          <cell r="Z3078">
            <v>1</v>
          </cell>
          <cell r="AA3078">
            <v>4</v>
          </cell>
          <cell r="AB3078">
            <v>100</v>
          </cell>
          <cell r="AC3078">
            <v>0.1</v>
          </cell>
          <cell r="AD3078">
            <v>10</v>
          </cell>
          <cell r="AH3078">
            <v>0.5</v>
          </cell>
        </row>
        <row r="3079">
          <cell r="A3079" t="str">
            <v>I2000311-000</v>
          </cell>
          <cell r="B3079" t="str">
            <v>Fixtures and fittings</v>
          </cell>
          <cell r="C3079">
            <v>1302</v>
          </cell>
          <cell r="D3079" t="str">
            <v>IS</v>
          </cell>
          <cell r="E3079" t="str">
            <v>N/A</v>
          </cell>
          <cell r="F3079">
            <v>1219</v>
          </cell>
          <cell r="G3079" t="str">
            <v>TAVEECHOK FERNICHING</v>
          </cell>
          <cell r="H3079" t="str">
            <v>FILE CABINET</v>
          </cell>
          <cell r="I3079">
            <v>36845</v>
          </cell>
          <cell r="J3079">
            <v>36856</v>
          </cell>
          <cell r="K3079">
            <v>1820</v>
          </cell>
          <cell r="L3079">
            <v>0</v>
          </cell>
          <cell r="M3079">
            <v>2500</v>
          </cell>
          <cell r="N3079">
            <v>2499</v>
          </cell>
          <cell r="O3079">
            <v>1</v>
          </cell>
          <cell r="R3079">
            <v>2.43857E-2</v>
          </cell>
          <cell r="S3079">
            <v>60.96425</v>
          </cell>
          <cell r="T3079">
            <v>60.939864299999996</v>
          </cell>
          <cell r="U3079">
            <v>2.4385700000003396E-2</v>
          </cell>
          <cell r="W3079">
            <v>2000</v>
          </cell>
          <cell r="X3079">
            <v>7</v>
          </cell>
          <cell r="Y3079">
            <v>1.124702684335712</v>
          </cell>
          <cell r="Z3079">
            <v>1</v>
          </cell>
          <cell r="AA3079">
            <v>4</v>
          </cell>
          <cell r="AB3079">
            <v>100</v>
          </cell>
          <cell r="AC3079">
            <v>0.1</v>
          </cell>
          <cell r="AD3079">
            <v>10</v>
          </cell>
          <cell r="AH3079">
            <v>0.5</v>
          </cell>
        </row>
        <row r="3080">
          <cell r="A3080" t="str">
            <v>I2000312-000</v>
          </cell>
          <cell r="B3080" t="str">
            <v>Fixtures and fittings</v>
          </cell>
          <cell r="C3080">
            <v>1302</v>
          </cell>
          <cell r="D3080" t="str">
            <v>IS</v>
          </cell>
          <cell r="E3080">
            <v>40001272</v>
          </cell>
          <cell r="F3080" t="str">
            <v>B0002853</v>
          </cell>
          <cell r="G3080" t="str">
            <v>PLUS-BBG CORPORATION</v>
          </cell>
          <cell r="H3080" t="str">
            <v>DATA PROJECTOR MDL : HUS US-1110</v>
          </cell>
          <cell r="I3080">
            <v>36829</v>
          </cell>
          <cell r="J3080">
            <v>36891</v>
          </cell>
          <cell r="K3080">
            <v>1820</v>
          </cell>
          <cell r="L3080">
            <v>0</v>
          </cell>
          <cell r="M3080">
            <v>250000</v>
          </cell>
          <cell r="N3080">
            <v>249999</v>
          </cell>
          <cell r="O3080">
            <v>1</v>
          </cell>
          <cell r="R3080">
            <v>2.43857E-2</v>
          </cell>
          <cell r="S3080">
            <v>6096.4250000000002</v>
          </cell>
          <cell r="T3080">
            <v>6096.4006142999997</v>
          </cell>
          <cell r="U3080">
            <v>2.4385700000493671E-2</v>
          </cell>
          <cell r="W3080">
            <v>2000</v>
          </cell>
          <cell r="X3080">
            <v>7</v>
          </cell>
          <cell r="Y3080">
            <v>1.124702684335712</v>
          </cell>
          <cell r="Z3080">
            <v>1</v>
          </cell>
          <cell r="AA3080">
            <v>4</v>
          </cell>
          <cell r="AB3080">
            <v>7400</v>
          </cell>
          <cell r="AC3080">
            <v>0.1</v>
          </cell>
          <cell r="AD3080">
            <v>740</v>
          </cell>
          <cell r="AH3080">
            <v>0.5</v>
          </cell>
        </row>
        <row r="3081">
          <cell r="A3081" t="str">
            <v>I2000313-000</v>
          </cell>
          <cell r="B3081" t="str">
            <v>Fixtures and fittings</v>
          </cell>
          <cell r="C3081">
            <v>1302</v>
          </cell>
          <cell r="D3081" t="str">
            <v>IS</v>
          </cell>
          <cell r="E3081" t="str">
            <v>N/A</v>
          </cell>
          <cell r="F3081">
            <v>4858</v>
          </cell>
          <cell r="G3081" t="str">
            <v>ISONET CO.,LTD.</v>
          </cell>
          <cell r="H3081" t="str">
            <v>MS OFFICE 2000 STD THAI</v>
          </cell>
          <cell r="I3081">
            <v>36831</v>
          </cell>
          <cell r="J3081">
            <v>36891</v>
          </cell>
          <cell r="K3081">
            <v>1820</v>
          </cell>
          <cell r="L3081">
            <v>0</v>
          </cell>
          <cell r="M3081">
            <v>422350</v>
          </cell>
          <cell r="N3081">
            <v>422349</v>
          </cell>
          <cell r="O3081">
            <v>1</v>
          </cell>
          <cell r="R3081">
            <v>2.43857E-2</v>
          </cell>
          <cell r="S3081">
            <v>10299.300395</v>
          </cell>
          <cell r="T3081">
            <v>10299.2760093</v>
          </cell>
          <cell r="U3081">
            <v>2.4385700000493671E-2</v>
          </cell>
          <cell r="W3081">
            <v>2000</v>
          </cell>
          <cell r="X3081">
            <v>7</v>
          </cell>
          <cell r="Y3081">
            <v>1.124702684335712</v>
          </cell>
          <cell r="Z3081">
            <v>1</v>
          </cell>
          <cell r="AA3081">
            <v>4</v>
          </cell>
          <cell r="AB3081">
            <v>12500</v>
          </cell>
          <cell r="AC3081">
            <v>0.1</v>
          </cell>
          <cell r="AD3081">
            <v>1300</v>
          </cell>
          <cell r="AH3081">
            <v>0.5</v>
          </cell>
        </row>
        <row r="3082">
          <cell r="A3082" t="str">
            <v>I2000314-000</v>
          </cell>
          <cell r="B3082" t="str">
            <v>Fixtures and fittings</v>
          </cell>
          <cell r="C3082">
            <v>1302</v>
          </cell>
          <cell r="D3082" t="str">
            <v>IS</v>
          </cell>
          <cell r="E3082" t="str">
            <v>7SVF21S</v>
          </cell>
          <cell r="F3082">
            <v>22295</v>
          </cell>
          <cell r="G3082" t="str">
            <v>DELL</v>
          </cell>
          <cell r="H3082" t="str">
            <v>PC2140</v>
          </cell>
          <cell r="I3082">
            <v>36878</v>
          </cell>
          <cell r="J3082">
            <v>36891</v>
          </cell>
          <cell r="K3082">
            <v>1820</v>
          </cell>
          <cell r="L3082">
            <v>0</v>
          </cell>
          <cell r="M3082">
            <v>42000</v>
          </cell>
          <cell r="N3082">
            <v>41999</v>
          </cell>
          <cell r="O3082">
            <v>1</v>
          </cell>
          <cell r="R3082">
            <v>2.43857E-2</v>
          </cell>
          <cell r="S3082">
            <v>1024.1994</v>
          </cell>
          <cell r="T3082">
            <v>1024.1750142999999</v>
          </cell>
          <cell r="U3082">
            <v>2.4385700000038923E-2</v>
          </cell>
          <cell r="W3082">
            <v>2000</v>
          </cell>
          <cell r="X3082">
            <v>6</v>
          </cell>
          <cell r="Y3082">
            <v>0.59399999999999997</v>
          </cell>
          <cell r="Z3082">
            <v>0.91496858549838678</v>
          </cell>
          <cell r="AA3082">
            <v>5</v>
          </cell>
          <cell r="AB3082">
            <v>560</v>
          </cell>
          <cell r="AC3082">
            <v>0.05</v>
          </cell>
          <cell r="AD3082">
            <v>30</v>
          </cell>
          <cell r="AH3082">
            <v>0.5</v>
          </cell>
        </row>
        <row r="3083">
          <cell r="A3083" t="str">
            <v>I2000315-000</v>
          </cell>
          <cell r="B3083" t="str">
            <v>Fixtures and fittings</v>
          </cell>
          <cell r="C3083">
            <v>1302</v>
          </cell>
          <cell r="D3083" t="str">
            <v>IS</v>
          </cell>
          <cell r="E3083" t="str">
            <v>1SVF21S</v>
          </cell>
          <cell r="F3083">
            <v>22295</v>
          </cell>
          <cell r="G3083" t="str">
            <v>DELL</v>
          </cell>
          <cell r="H3083" t="str">
            <v>PC2141</v>
          </cell>
          <cell r="I3083">
            <v>36878</v>
          </cell>
          <cell r="J3083">
            <v>36891</v>
          </cell>
          <cell r="K3083">
            <v>1820</v>
          </cell>
          <cell r="L3083">
            <v>0</v>
          </cell>
          <cell r="M3083">
            <v>42000</v>
          </cell>
          <cell r="N3083">
            <v>41999</v>
          </cell>
          <cell r="O3083">
            <v>1</v>
          </cell>
          <cell r="R3083">
            <v>2.43857E-2</v>
          </cell>
          <cell r="S3083">
            <v>1024.1994</v>
          </cell>
          <cell r="T3083">
            <v>1024.1750142999999</v>
          </cell>
          <cell r="U3083">
            <v>2.4385700000038923E-2</v>
          </cell>
          <cell r="W3083">
            <v>2000</v>
          </cell>
          <cell r="X3083">
            <v>6</v>
          </cell>
          <cell r="Y3083">
            <v>0.59399999999999997</v>
          </cell>
          <cell r="Z3083">
            <v>0.91496858549838678</v>
          </cell>
          <cell r="AA3083">
            <v>5</v>
          </cell>
          <cell r="AB3083">
            <v>560</v>
          </cell>
          <cell r="AC3083">
            <v>0.05</v>
          </cell>
          <cell r="AD3083">
            <v>30</v>
          </cell>
          <cell r="AH3083">
            <v>0.5</v>
          </cell>
        </row>
        <row r="3084">
          <cell r="A3084" t="str">
            <v>I2000316-000</v>
          </cell>
          <cell r="B3084" t="str">
            <v>Fixtures and fittings</v>
          </cell>
          <cell r="C3084">
            <v>1302</v>
          </cell>
          <cell r="D3084" t="str">
            <v>IS</v>
          </cell>
          <cell r="E3084" t="str">
            <v>2TVF21S</v>
          </cell>
          <cell r="F3084">
            <v>22295</v>
          </cell>
          <cell r="G3084" t="str">
            <v>DELL</v>
          </cell>
          <cell r="H3084" t="str">
            <v>PC2142</v>
          </cell>
          <cell r="I3084">
            <v>36878</v>
          </cell>
          <cell r="J3084">
            <v>36891</v>
          </cell>
          <cell r="K3084">
            <v>1820</v>
          </cell>
          <cell r="L3084">
            <v>0</v>
          </cell>
          <cell r="M3084">
            <v>42000</v>
          </cell>
          <cell r="N3084">
            <v>41999</v>
          </cell>
          <cell r="O3084">
            <v>1</v>
          </cell>
          <cell r="R3084">
            <v>2.43857E-2</v>
          </cell>
          <cell r="S3084">
            <v>1024.1994</v>
          </cell>
          <cell r="T3084">
            <v>1024.1750142999999</v>
          </cell>
          <cell r="U3084">
            <v>2.4385700000038923E-2</v>
          </cell>
          <cell r="W3084">
            <v>2000</v>
          </cell>
          <cell r="X3084">
            <v>6</v>
          </cell>
          <cell r="Y3084">
            <v>0.59399999999999997</v>
          </cell>
          <cell r="Z3084">
            <v>0.91496858549838678</v>
          </cell>
          <cell r="AA3084">
            <v>5</v>
          </cell>
          <cell r="AB3084">
            <v>560</v>
          </cell>
          <cell r="AC3084">
            <v>0.05</v>
          </cell>
          <cell r="AD3084">
            <v>30</v>
          </cell>
          <cell r="AH3084">
            <v>0.5</v>
          </cell>
        </row>
        <row r="3085">
          <cell r="A3085" t="str">
            <v>I2000317-000</v>
          </cell>
          <cell r="B3085" t="str">
            <v>Fixtures and fittings</v>
          </cell>
          <cell r="C3085">
            <v>1302</v>
          </cell>
          <cell r="D3085" t="str">
            <v>IS</v>
          </cell>
          <cell r="E3085" t="str">
            <v>CTVF21S</v>
          </cell>
          <cell r="F3085">
            <v>22295</v>
          </cell>
          <cell r="G3085" t="str">
            <v>DELL</v>
          </cell>
          <cell r="H3085" t="str">
            <v>PC2143</v>
          </cell>
          <cell r="I3085">
            <v>36878</v>
          </cell>
          <cell r="J3085">
            <v>36891</v>
          </cell>
          <cell r="K3085">
            <v>1820</v>
          </cell>
          <cell r="L3085">
            <v>0</v>
          </cell>
          <cell r="M3085">
            <v>42000</v>
          </cell>
          <cell r="N3085">
            <v>41999</v>
          </cell>
          <cell r="O3085">
            <v>1</v>
          </cell>
          <cell r="R3085">
            <v>2.43857E-2</v>
          </cell>
          <cell r="S3085">
            <v>1024.1994</v>
          </cell>
          <cell r="T3085">
            <v>1024.1750142999999</v>
          </cell>
          <cell r="U3085">
            <v>2.4385700000038923E-2</v>
          </cell>
          <cell r="W3085">
            <v>2000</v>
          </cell>
          <cell r="X3085">
            <v>6</v>
          </cell>
          <cell r="Y3085">
            <v>0.59399999999999997</v>
          </cell>
          <cell r="Z3085">
            <v>0.91496858549838678</v>
          </cell>
          <cell r="AA3085">
            <v>5</v>
          </cell>
          <cell r="AB3085">
            <v>560</v>
          </cell>
          <cell r="AC3085">
            <v>0.05</v>
          </cell>
          <cell r="AD3085">
            <v>30</v>
          </cell>
          <cell r="AH3085">
            <v>0.5</v>
          </cell>
        </row>
        <row r="3086">
          <cell r="A3086" t="str">
            <v>I2000318-000</v>
          </cell>
          <cell r="B3086" t="str">
            <v>Fixtures and fittings</v>
          </cell>
          <cell r="C3086">
            <v>1302</v>
          </cell>
          <cell r="D3086" t="str">
            <v>IS</v>
          </cell>
          <cell r="E3086" t="str">
            <v>4WVF21S</v>
          </cell>
          <cell r="F3086">
            <v>22295</v>
          </cell>
          <cell r="G3086" t="str">
            <v>DELL</v>
          </cell>
          <cell r="H3086" t="str">
            <v>PC2144</v>
          </cell>
          <cell r="I3086">
            <v>36878</v>
          </cell>
          <cell r="J3086">
            <v>36891</v>
          </cell>
          <cell r="K3086">
            <v>1820</v>
          </cell>
          <cell r="L3086">
            <v>0</v>
          </cell>
          <cell r="M3086">
            <v>42000</v>
          </cell>
          <cell r="N3086">
            <v>41999</v>
          </cell>
          <cell r="O3086">
            <v>1</v>
          </cell>
          <cell r="R3086">
            <v>2.43857E-2</v>
          </cell>
          <cell r="S3086">
            <v>1024.1994</v>
          </cell>
          <cell r="T3086">
            <v>1024.1750142999999</v>
          </cell>
          <cell r="U3086">
            <v>2.4385700000038923E-2</v>
          </cell>
          <cell r="W3086">
            <v>2000</v>
          </cell>
          <cell r="X3086">
            <v>6</v>
          </cell>
          <cell r="Y3086">
            <v>0.59399999999999997</v>
          </cell>
          <cell r="Z3086">
            <v>0.91496858549838678</v>
          </cell>
          <cell r="AA3086">
            <v>5</v>
          </cell>
          <cell r="AB3086">
            <v>560</v>
          </cell>
          <cell r="AC3086">
            <v>0.05</v>
          </cell>
          <cell r="AD3086">
            <v>30</v>
          </cell>
          <cell r="AH3086">
            <v>0.5</v>
          </cell>
        </row>
        <row r="3087">
          <cell r="A3087" t="str">
            <v>I2000319-000</v>
          </cell>
          <cell r="B3087" t="str">
            <v>Fixtures and fittings</v>
          </cell>
          <cell r="C3087">
            <v>1302</v>
          </cell>
          <cell r="D3087" t="str">
            <v>IS</v>
          </cell>
          <cell r="E3087" t="str">
            <v>3TVF21S</v>
          </cell>
          <cell r="F3087">
            <v>22295</v>
          </cell>
          <cell r="G3087" t="str">
            <v>DELL</v>
          </cell>
          <cell r="H3087" t="str">
            <v>PC2145</v>
          </cell>
          <cell r="I3087">
            <v>36878</v>
          </cell>
          <cell r="J3087">
            <v>36891</v>
          </cell>
          <cell r="K3087">
            <v>1820</v>
          </cell>
          <cell r="L3087">
            <v>0</v>
          </cell>
          <cell r="M3087">
            <v>42000</v>
          </cell>
          <cell r="N3087">
            <v>41999</v>
          </cell>
          <cell r="O3087">
            <v>1</v>
          </cell>
          <cell r="R3087">
            <v>2.43857E-2</v>
          </cell>
          <cell r="S3087">
            <v>1024.1994</v>
          </cell>
          <cell r="T3087">
            <v>1024.1750142999999</v>
          </cell>
          <cell r="U3087">
            <v>2.4385700000038923E-2</v>
          </cell>
          <cell r="W3087">
            <v>2000</v>
          </cell>
          <cell r="X3087">
            <v>6</v>
          </cell>
          <cell r="Y3087">
            <v>0.59399999999999997</v>
          </cell>
          <cell r="Z3087">
            <v>0.91496858549838678</v>
          </cell>
          <cell r="AA3087">
            <v>5</v>
          </cell>
          <cell r="AB3087">
            <v>560</v>
          </cell>
          <cell r="AC3087">
            <v>0.05</v>
          </cell>
          <cell r="AD3087">
            <v>30</v>
          </cell>
          <cell r="AH3087">
            <v>0.5</v>
          </cell>
        </row>
        <row r="3088">
          <cell r="A3088" t="str">
            <v>I2000320-000</v>
          </cell>
          <cell r="B3088" t="str">
            <v>Fixtures and fittings</v>
          </cell>
          <cell r="C3088">
            <v>1302</v>
          </cell>
          <cell r="D3088" t="str">
            <v>IS</v>
          </cell>
          <cell r="E3088" t="str">
            <v>1TVF21S</v>
          </cell>
          <cell r="F3088">
            <v>22295</v>
          </cell>
          <cell r="G3088" t="str">
            <v>DELL</v>
          </cell>
          <cell r="H3088" t="str">
            <v>PC2146</v>
          </cell>
          <cell r="I3088">
            <v>36878</v>
          </cell>
          <cell r="J3088">
            <v>36891</v>
          </cell>
          <cell r="K3088">
            <v>1820</v>
          </cell>
          <cell r="L3088">
            <v>0</v>
          </cell>
          <cell r="M3088">
            <v>42000</v>
          </cell>
          <cell r="N3088">
            <v>41999</v>
          </cell>
          <cell r="O3088">
            <v>1</v>
          </cell>
          <cell r="R3088">
            <v>2.43857E-2</v>
          </cell>
          <cell r="S3088">
            <v>1024.1994</v>
          </cell>
          <cell r="T3088">
            <v>1024.1750142999999</v>
          </cell>
          <cell r="U3088">
            <v>2.4385700000038923E-2</v>
          </cell>
          <cell r="W3088">
            <v>2000</v>
          </cell>
          <cell r="X3088">
            <v>6</v>
          </cell>
          <cell r="Y3088">
            <v>0.59399999999999997</v>
          </cell>
          <cell r="Z3088">
            <v>0.91496858549838678</v>
          </cell>
          <cell r="AA3088">
            <v>5</v>
          </cell>
          <cell r="AB3088">
            <v>560</v>
          </cell>
          <cell r="AC3088">
            <v>0.05</v>
          </cell>
          <cell r="AD3088">
            <v>30</v>
          </cell>
          <cell r="AH3088">
            <v>0.5</v>
          </cell>
        </row>
        <row r="3089">
          <cell r="A3089" t="str">
            <v>I2000321-000</v>
          </cell>
          <cell r="B3089" t="str">
            <v>Fixtures and fittings</v>
          </cell>
          <cell r="C3089">
            <v>1302</v>
          </cell>
          <cell r="D3089" t="str">
            <v>IS</v>
          </cell>
          <cell r="E3089" t="str">
            <v>BSVF21S</v>
          </cell>
          <cell r="F3089">
            <v>22295</v>
          </cell>
          <cell r="G3089" t="str">
            <v>DELL</v>
          </cell>
          <cell r="H3089" t="str">
            <v>PC2147</v>
          </cell>
          <cell r="I3089">
            <v>36878</v>
          </cell>
          <cell r="J3089">
            <v>36891</v>
          </cell>
          <cell r="K3089">
            <v>1820</v>
          </cell>
          <cell r="L3089">
            <v>0</v>
          </cell>
          <cell r="M3089">
            <v>42000</v>
          </cell>
          <cell r="N3089">
            <v>41999</v>
          </cell>
          <cell r="O3089">
            <v>1</v>
          </cell>
          <cell r="R3089">
            <v>2.43857E-2</v>
          </cell>
          <cell r="S3089">
            <v>1024.1994</v>
          </cell>
          <cell r="T3089">
            <v>1024.1750142999999</v>
          </cell>
          <cell r="U3089">
            <v>2.4385700000038923E-2</v>
          </cell>
          <cell r="W3089">
            <v>2000</v>
          </cell>
          <cell r="X3089">
            <v>6</v>
          </cell>
          <cell r="Y3089">
            <v>0.59399999999999997</v>
          </cell>
          <cell r="Z3089">
            <v>0.91496858549838678</v>
          </cell>
          <cell r="AA3089">
            <v>5</v>
          </cell>
          <cell r="AB3089">
            <v>560</v>
          </cell>
          <cell r="AC3089">
            <v>0.05</v>
          </cell>
          <cell r="AD3089">
            <v>30</v>
          </cell>
          <cell r="AH3089">
            <v>0.5</v>
          </cell>
        </row>
        <row r="3090">
          <cell r="A3090" t="str">
            <v>I2000322-000</v>
          </cell>
          <cell r="B3090" t="str">
            <v>Fixtures and fittings</v>
          </cell>
          <cell r="C3090">
            <v>1302</v>
          </cell>
          <cell r="D3090" t="str">
            <v>IS</v>
          </cell>
          <cell r="E3090" t="str">
            <v>6SVF21S</v>
          </cell>
          <cell r="F3090">
            <v>22295</v>
          </cell>
          <cell r="G3090" t="str">
            <v>DELL</v>
          </cell>
          <cell r="H3090" t="str">
            <v>PC2148</v>
          </cell>
          <cell r="I3090">
            <v>36878</v>
          </cell>
          <cell r="J3090">
            <v>36891</v>
          </cell>
          <cell r="K3090">
            <v>1820</v>
          </cell>
          <cell r="L3090">
            <v>0</v>
          </cell>
          <cell r="M3090">
            <v>42000</v>
          </cell>
          <cell r="N3090">
            <v>41999</v>
          </cell>
          <cell r="O3090">
            <v>1</v>
          </cell>
          <cell r="R3090">
            <v>2.43857E-2</v>
          </cell>
          <cell r="S3090">
            <v>1024.1994</v>
          </cell>
          <cell r="T3090">
            <v>1024.1750142999999</v>
          </cell>
          <cell r="U3090">
            <v>2.4385700000038923E-2</v>
          </cell>
          <cell r="W3090">
            <v>2000</v>
          </cell>
          <cell r="X3090">
            <v>6</v>
          </cell>
          <cell r="Y3090">
            <v>0.59399999999999997</v>
          </cell>
          <cell r="Z3090">
            <v>0.91496858549838678</v>
          </cell>
          <cell r="AA3090">
            <v>5</v>
          </cell>
          <cell r="AB3090">
            <v>560</v>
          </cell>
          <cell r="AC3090">
            <v>0.05</v>
          </cell>
          <cell r="AD3090">
            <v>30</v>
          </cell>
          <cell r="AH3090">
            <v>0.5</v>
          </cell>
        </row>
        <row r="3091">
          <cell r="A3091" t="str">
            <v>I2000323-000</v>
          </cell>
          <cell r="B3091" t="str">
            <v>Fixtures and fittings</v>
          </cell>
          <cell r="C3091">
            <v>1302</v>
          </cell>
          <cell r="D3091" t="str">
            <v>IS</v>
          </cell>
          <cell r="E3091" t="str">
            <v>2SVS21S</v>
          </cell>
          <cell r="F3091">
            <v>22295</v>
          </cell>
          <cell r="G3091" t="str">
            <v>DELL</v>
          </cell>
          <cell r="H3091" t="str">
            <v>PC2149</v>
          </cell>
          <cell r="I3091">
            <v>36878</v>
          </cell>
          <cell r="J3091">
            <v>36891</v>
          </cell>
          <cell r="K3091">
            <v>1820</v>
          </cell>
          <cell r="L3091">
            <v>0</v>
          </cell>
          <cell r="M3091">
            <v>42000</v>
          </cell>
          <cell r="N3091">
            <v>41999</v>
          </cell>
          <cell r="O3091">
            <v>1</v>
          </cell>
          <cell r="R3091">
            <v>2.43857E-2</v>
          </cell>
          <cell r="S3091">
            <v>1024.1994</v>
          </cell>
          <cell r="T3091">
            <v>1024.1750142999999</v>
          </cell>
          <cell r="U3091">
            <v>2.4385700000038923E-2</v>
          </cell>
          <cell r="W3091">
            <v>2000</v>
          </cell>
          <cell r="X3091">
            <v>6</v>
          </cell>
          <cell r="Y3091">
            <v>0.59399999999999997</v>
          </cell>
          <cell r="Z3091">
            <v>0.91496858549838678</v>
          </cell>
          <cell r="AA3091">
            <v>5</v>
          </cell>
          <cell r="AB3091">
            <v>560</v>
          </cell>
          <cell r="AC3091">
            <v>0.05</v>
          </cell>
          <cell r="AD3091">
            <v>30</v>
          </cell>
          <cell r="AH3091">
            <v>0.5</v>
          </cell>
        </row>
        <row r="3092">
          <cell r="A3092" t="str">
            <v>I2000324-000</v>
          </cell>
          <cell r="B3092" t="str">
            <v>Fixtures and fittings</v>
          </cell>
          <cell r="C3092">
            <v>1302</v>
          </cell>
          <cell r="D3092" t="str">
            <v>IS</v>
          </cell>
          <cell r="E3092" t="str">
            <v>GTVF21S</v>
          </cell>
          <cell r="F3092">
            <v>22295</v>
          </cell>
          <cell r="G3092" t="str">
            <v>DELL</v>
          </cell>
          <cell r="H3092" t="str">
            <v>PC2150</v>
          </cell>
          <cell r="I3092">
            <v>36878</v>
          </cell>
          <cell r="J3092">
            <v>36891</v>
          </cell>
          <cell r="K3092">
            <v>1820</v>
          </cell>
          <cell r="L3092">
            <v>0</v>
          </cell>
          <cell r="M3092">
            <v>42000</v>
          </cell>
          <cell r="N3092">
            <v>41999</v>
          </cell>
          <cell r="O3092">
            <v>1</v>
          </cell>
          <cell r="R3092">
            <v>2.43857E-2</v>
          </cell>
          <cell r="S3092">
            <v>1024.1994</v>
          </cell>
          <cell r="T3092">
            <v>1024.1750142999999</v>
          </cell>
          <cell r="U3092">
            <v>2.4385700000038923E-2</v>
          </cell>
          <cell r="W3092">
            <v>2000</v>
          </cell>
          <cell r="X3092">
            <v>6</v>
          </cell>
          <cell r="Y3092">
            <v>0.59399999999999997</v>
          </cell>
          <cell r="Z3092">
            <v>0.91496858549838678</v>
          </cell>
          <cell r="AA3092">
            <v>5</v>
          </cell>
          <cell r="AB3092">
            <v>560</v>
          </cell>
          <cell r="AC3092">
            <v>0.05</v>
          </cell>
          <cell r="AD3092">
            <v>30</v>
          </cell>
          <cell r="AH3092">
            <v>0.5</v>
          </cell>
        </row>
        <row r="3093">
          <cell r="A3093" t="str">
            <v>I2000325-000</v>
          </cell>
          <cell r="B3093" t="str">
            <v>Fixtures and fittings</v>
          </cell>
          <cell r="C3093">
            <v>1302</v>
          </cell>
          <cell r="D3093" t="str">
            <v>IS</v>
          </cell>
          <cell r="E3093" t="str">
            <v>3WVF21S</v>
          </cell>
          <cell r="F3093">
            <v>22295</v>
          </cell>
          <cell r="G3093" t="str">
            <v>DELL</v>
          </cell>
          <cell r="H3093" t="str">
            <v>PC2151</v>
          </cell>
          <cell r="I3093">
            <v>36878</v>
          </cell>
          <cell r="J3093">
            <v>36891</v>
          </cell>
          <cell r="K3093">
            <v>1820</v>
          </cell>
          <cell r="L3093">
            <v>0</v>
          </cell>
          <cell r="M3093">
            <v>42000</v>
          </cell>
          <cell r="N3093">
            <v>41999</v>
          </cell>
          <cell r="O3093">
            <v>1</v>
          </cell>
          <cell r="R3093">
            <v>2.43857E-2</v>
          </cell>
          <cell r="S3093">
            <v>1024.1994</v>
          </cell>
          <cell r="T3093">
            <v>1024.1750142999999</v>
          </cell>
          <cell r="U3093">
            <v>2.4385700000038923E-2</v>
          </cell>
          <cell r="W3093">
            <v>2000</v>
          </cell>
          <cell r="X3093">
            <v>6</v>
          </cell>
          <cell r="Y3093">
            <v>0.59399999999999997</v>
          </cell>
          <cell r="Z3093">
            <v>0.91496858549838678</v>
          </cell>
          <cell r="AA3093">
            <v>5</v>
          </cell>
          <cell r="AB3093">
            <v>560</v>
          </cell>
          <cell r="AC3093">
            <v>0.05</v>
          </cell>
          <cell r="AD3093">
            <v>30</v>
          </cell>
          <cell r="AH3093">
            <v>0.5</v>
          </cell>
        </row>
        <row r="3094">
          <cell r="A3094" t="str">
            <v>I2000326-000</v>
          </cell>
          <cell r="B3094" t="str">
            <v>Fixtures and fittings</v>
          </cell>
          <cell r="C3094">
            <v>1302</v>
          </cell>
          <cell r="D3094" t="str">
            <v>IS</v>
          </cell>
          <cell r="E3094" t="str">
            <v>5SVF21S</v>
          </cell>
          <cell r="F3094">
            <v>22295</v>
          </cell>
          <cell r="G3094" t="str">
            <v>DELL</v>
          </cell>
          <cell r="H3094" t="str">
            <v>PC2152</v>
          </cell>
          <cell r="I3094">
            <v>36878</v>
          </cell>
          <cell r="J3094">
            <v>36891</v>
          </cell>
          <cell r="K3094">
            <v>1820</v>
          </cell>
          <cell r="L3094">
            <v>0</v>
          </cell>
          <cell r="M3094">
            <v>42000</v>
          </cell>
          <cell r="N3094">
            <v>41999</v>
          </cell>
          <cell r="O3094">
            <v>1</v>
          </cell>
          <cell r="R3094">
            <v>2.3896799999999999E-2</v>
          </cell>
          <cell r="S3094">
            <v>1003.6655999999999</v>
          </cell>
          <cell r="T3094">
            <v>1003.6417031999999</v>
          </cell>
          <cell r="U3094">
            <v>2.3896799999988616E-2</v>
          </cell>
          <cell r="W3094">
            <v>2000</v>
          </cell>
          <cell r="X3094">
            <v>6</v>
          </cell>
          <cell r="Y3094">
            <v>0.59399999999999997</v>
          </cell>
          <cell r="Z3094">
            <v>0.91496858549838678</v>
          </cell>
          <cell r="AA3094">
            <v>5</v>
          </cell>
          <cell r="AB3094">
            <v>550</v>
          </cell>
          <cell r="AC3094">
            <v>0.05</v>
          </cell>
          <cell r="AD3094">
            <v>30</v>
          </cell>
          <cell r="AH3094">
            <v>0.5</v>
          </cell>
        </row>
        <row r="3095">
          <cell r="A3095" t="str">
            <v>I2000327-000</v>
          </cell>
          <cell r="B3095" t="str">
            <v>Fixtures and fittings</v>
          </cell>
          <cell r="C3095">
            <v>1302</v>
          </cell>
          <cell r="D3095" t="str">
            <v>IS</v>
          </cell>
          <cell r="E3095" t="str">
            <v>4SVF21S</v>
          </cell>
          <cell r="F3095">
            <v>22295</v>
          </cell>
          <cell r="G3095" t="str">
            <v>DELL</v>
          </cell>
          <cell r="H3095" t="str">
            <v>PC2153</v>
          </cell>
          <cell r="I3095">
            <v>36878</v>
          </cell>
          <cell r="J3095">
            <v>36891</v>
          </cell>
          <cell r="K3095">
            <v>1820</v>
          </cell>
          <cell r="L3095">
            <v>0</v>
          </cell>
          <cell r="M3095">
            <v>42000</v>
          </cell>
          <cell r="N3095">
            <v>41999</v>
          </cell>
          <cell r="O3095">
            <v>1</v>
          </cell>
          <cell r="R3095">
            <v>2.3896799999999999E-2</v>
          </cell>
          <cell r="S3095">
            <v>1003.6655999999999</v>
          </cell>
          <cell r="T3095">
            <v>1003.6417031999999</v>
          </cell>
          <cell r="U3095">
            <v>2.3896799999988616E-2</v>
          </cell>
          <cell r="W3095">
            <v>2000</v>
          </cell>
          <cell r="X3095">
            <v>6</v>
          </cell>
          <cell r="Y3095">
            <v>0.59399999999999997</v>
          </cell>
          <cell r="Z3095">
            <v>0.91496858549838678</v>
          </cell>
          <cell r="AA3095">
            <v>5</v>
          </cell>
          <cell r="AB3095">
            <v>550</v>
          </cell>
          <cell r="AC3095">
            <v>0.05</v>
          </cell>
          <cell r="AD3095">
            <v>30</v>
          </cell>
          <cell r="AH3095">
            <v>0.5</v>
          </cell>
        </row>
        <row r="3096">
          <cell r="A3096" t="str">
            <v>I2000328-000</v>
          </cell>
          <cell r="B3096" t="str">
            <v>Fixtures and fittings</v>
          </cell>
          <cell r="C3096">
            <v>1302</v>
          </cell>
          <cell r="D3096" t="str">
            <v>IS</v>
          </cell>
          <cell r="E3096" t="str">
            <v>2WVF21S</v>
          </cell>
          <cell r="F3096">
            <v>22295</v>
          </cell>
          <cell r="G3096" t="str">
            <v>DELL</v>
          </cell>
          <cell r="H3096" t="str">
            <v>PC2154</v>
          </cell>
          <cell r="I3096">
            <v>36878</v>
          </cell>
          <cell r="J3096">
            <v>36891</v>
          </cell>
          <cell r="K3096">
            <v>1820</v>
          </cell>
          <cell r="L3096">
            <v>0</v>
          </cell>
          <cell r="M3096">
            <v>42000</v>
          </cell>
          <cell r="N3096">
            <v>41999</v>
          </cell>
          <cell r="O3096">
            <v>1</v>
          </cell>
          <cell r="R3096">
            <v>2.3896799999999999E-2</v>
          </cell>
          <cell r="S3096">
            <v>1003.6655999999999</v>
          </cell>
          <cell r="T3096">
            <v>1003.6417031999999</v>
          </cell>
          <cell r="U3096">
            <v>2.3896799999988616E-2</v>
          </cell>
          <cell r="W3096">
            <v>2000</v>
          </cell>
          <cell r="X3096">
            <v>6</v>
          </cell>
          <cell r="Y3096">
            <v>0.59399999999999997</v>
          </cell>
          <cell r="Z3096">
            <v>0.91496858549838678</v>
          </cell>
          <cell r="AA3096">
            <v>5</v>
          </cell>
          <cell r="AB3096">
            <v>550</v>
          </cell>
          <cell r="AC3096">
            <v>0.05</v>
          </cell>
          <cell r="AD3096">
            <v>30</v>
          </cell>
          <cell r="AH3096">
            <v>0.5</v>
          </cell>
        </row>
        <row r="3097">
          <cell r="A3097" t="str">
            <v>I2000329-000</v>
          </cell>
          <cell r="B3097" t="str">
            <v>Fixtures and fittings</v>
          </cell>
          <cell r="C3097">
            <v>1302</v>
          </cell>
          <cell r="D3097" t="str">
            <v>IS</v>
          </cell>
          <cell r="E3097" t="str">
            <v>JVV2F1S</v>
          </cell>
          <cell r="F3097">
            <v>22295</v>
          </cell>
          <cell r="G3097" t="str">
            <v>DELL</v>
          </cell>
          <cell r="H3097" t="str">
            <v>PC2155</v>
          </cell>
          <cell r="I3097">
            <v>36878</v>
          </cell>
          <cell r="J3097">
            <v>36891</v>
          </cell>
          <cell r="K3097">
            <v>1820</v>
          </cell>
          <cell r="L3097">
            <v>0</v>
          </cell>
          <cell r="M3097">
            <v>42000</v>
          </cell>
          <cell r="N3097">
            <v>41999</v>
          </cell>
          <cell r="O3097">
            <v>1</v>
          </cell>
          <cell r="R3097">
            <v>2.3896799999999999E-2</v>
          </cell>
          <cell r="S3097">
            <v>1003.6655999999999</v>
          </cell>
          <cell r="T3097">
            <v>1003.6417031999999</v>
          </cell>
          <cell r="U3097">
            <v>2.3896799999988616E-2</v>
          </cell>
          <cell r="W3097">
            <v>2000</v>
          </cell>
          <cell r="X3097">
            <v>6</v>
          </cell>
          <cell r="Y3097">
            <v>0.59399999999999997</v>
          </cell>
          <cell r="Z3097">
            <v>0.91496858549838678</v>
          </cell>
          <cell r="AA3097">
            <v>5</v>
          </cell>
          <cell r="AB3097">
            <v>550</v>
          </cell>
          <cell r="AC3097">
            <v>0.05</v>
          </cell>
          <cell r="AD3097">
            <v>30</v>
          </cell>
          <cell r="AH3097">
            <v>0.5</v>
          </cell>
        </row>
        <row r="3098">
          <cell r="A3098" t="str">
            <v>I2000330-000</v>
          </cell>
          <cell r="B3098" t="str">
            <v>Fixtures and fittings</v>
          </cell>
          <cell r="C3098">
            <v>1302</v>
          </cell>
          <cell r="D3098" t="str">
            <v>IS</v>
          </cell>
          <cell r="E3098" t="str">
            <v>HTVF21S</v>
          </cell>
          <cell r="F3098">
            <v>22295</v>
          </cell>
          <cell r="G3098" t="str">
            <v>DELL</v>
          </cell>
          <cell r="H3098" t="str">
            <v>PC2156</v>
          </cell>
          <cell r="I3098">
            <v>36878</v>
          </cell>
          <cell r="J3098">
            <v>36891</v>
          </cell>
          <cell r="K3098">
            <v>1820</v>
          </cell>
          <cell r="L3098">
            <v>0</v>
          </cell>
          <cell r="M3098">
            <v>42000</v>
          </cell>
          <cell r="N3098">
            <v>41999</v>
          </cell>
          <cell r="O3098">
            <v>1</v>
          </cell>
          <cell r="R3098">
            <v>2.3896799999999999E-2</v>
          </cell>
          <cell r="S3098">
            <v>1003.6655999999999</v>
          </cell>
          <cell r="T3098">
            <v>1003.6417031999999</v>
          </cell>
          <cell r="U3098">
            <v>2.3896799999988616E-2</v>
          </cell>
          <cell r="W3098">
            <v>2000</v>
          </cell>
          <cell r="X3098">
            <v>6</v>
          </cell>
          <cell r="Y3098">
            <v>0.59399999999999997</v>
          </cell>
          <cell r="Z3098">
            <v>0.91496858549838678</v>
          </cell>
          <cell r="AA3098">
            <v>5</v>
          </cell>
          <cell r="AB3098">
            <v>550</v>
          </cell>
          <cell r="AC3098">
            <v>0.05</v>
          </cell>
          <cell r="AD3098">
            <v>30</v>
          </cell>
          <cell r="AH3098">
            <v>0.5</v>
          </cell>
        </row>
        <row r="3099">
          <cell r="A3099" t="str">
            <v>I2000331-000</v>
          </cell>
          <cell r="B3099" t="str">
            <v>Fixtures and fittings</v>
          </cell>
          <cell r="C3099">
            <v>1302</v>
          </cell>
          <cell r="D3099" t="str">
            <v>IS</v>
          </cell>
          <cell r="E3099" t="str">
            <v>5TVF21S</v>
          </cell>
          <cell r="F3099">
            <v>22295</v>
          </cell>
          <cell r="G3099" t="str">
            <v>DELL</v>
          </cell>
          <cell r="H3099" t="str">
            <v>PC2157</v>
          </cell>
          <cell r="I3099">
            <v>36878</v>
          </cell>
          <cell r="J3099">
            <v>36891</v>
          </cell>
          <cell r="K3099">
            <v>1820</v>
          </cell>
          <cell r="L3099">
            <v>0</v>
          </cell>
          <cell r="M3099">
            <v>42000</v>
          </cell>
          <cell r="N3099">
            <v>41999</v>
          </cell>
          <cell r="O3099">
            <v>1</v>
          </cell>
          <cell r="R3099">
            <v>2.3896799999999999E-2</v>
          </cell>
          <cell r="S3099">
            <v>1003.6655999999999</v>
          </cell>
          <cell r="T3099">
            <v>1003.6417031999999</v>
          </cell>
          <cell r="U3099">
            <v>2.3896799999988616E-2</v>
          </cell>
          <cell r="W3099">
            <v>2000</v>
          </cell>
          <cell r="X3099">
            <v>6</v>
          </cell>
          <cell r="Y3099">
            <v>0.59399999999999997</v>
          </cell>
          <cell r="Z3099">
            <v>0.91496858549838678</v>
          </cell>
          <cell r="AA3099">
            <v>5</v>
          </cell>
          <cell r="AB3099">
            <v>550</v>
          </cell>
          <cell r="AC3099">
            <v>0.05</v>
          </cell>
          <cell r="AD3099">
            <v>30</v>
          </cell>
          <cell r="AH3099">
            <v>0.5</v>
          </cell>
        </row>
        <row r="3100">
          <cell r="A3100" t="str">
            <v>I2000332-000</v>
          </cell>
          <cell r="B3100" t="str">
            <v>Fixtures and fittings</v>
          </cell>
          <cell r="C3100">
            <v>1302</v>
          </cell>
          <cell r="D3100" t="str">
            <v>IS</v>
          </cell>
          <cell r="E3100" t="str">
            <v>DTVF21S</v>
          </cell>
          <cell r="F3100">
            <v>22295</v>
          </cell>
          <cell r="G3100" t="str">
            <v>DELL</v>
          </cell>
          <cell r="H3100" t="str">
            <v>PC2158</v>
          </cell>
          <cell r="I3100">
            <v>36878</v>
          </cell>
          <cell r="J3100">
            <v>36891</v>
          </cell>
          <cell r="K3100">
            <v>1820</v>
          </cell>
          <cell r="L3100">
            <v>0</v>
          </cell>
          <cell r="M3100">
            <v>42000</v>
          </cell>
          <cell r="N3100">
            <v>41999</v>
          </cell>
          <cell r="O3100">
            <v>1</v>
          </cell>
          <cell r="R3100">
            <v>2.3896799999999999E-2</v>
          </cell>
          <cell r="S3100">
            <v>1003.6655999999999</v>
          </cell>
          <cell r="T3100">
            <v>1003.6417031999999</v>
          </cell>
          <cell r="U3100">
            <v>2.3896799999988616E-2</v>
          </cell>
          <cell r="W3100">
            <v>2000</v>
          </cell>
          <cell r="X3100">
            <v>6</v>
          </cell>
          <cell r="Y3100">
            <v>0.59399999999999997</v>
          </cell>
          <cell r="Z3100">
            <v>0.91496858549838678</v>
          </cell>
          <cell r="AA3100">
            <v>5</v>
          </cell>
          <cell r="AB3100">
            <v>550</v>
          </cell>
          <cell r="AC3100">
            <v>0.05</v>
          </cell>
          <cell r="AD3100">
            <v>30</v>
          </cell>
          <cell r="AH3100">
            <v>0.5</v>
          </cell>
        </row>
        <row r="3101">
          <cell r="A3101" t="str">
            <v>I2000333-000</v>
          </cell>
          <cell r="B3101" t="str">
            <v>Fixtures and fittings</v>
          </cell>
          <cell r="C3101">
            <v>1302</v>
          </cell>
          <cell r="D3101" t="str">
            <v>IS</v>
          </cell>
          <cell r="E3101" t="str">
            <v>JWVF21S</v>
          </cell>
          <cell r="F3101">
            <v>22295</v>
          </cell>
          <cell r="G3101" t="str">
            <v>DELL</v>
          </cell>
          <cell r="H3101" t="str">
            <v>PC2159</v>
          </cell>
          <cell r="I3101">
            <v>36878</v>
          </cell>
          <cell r="J3101">
            <v>36891</v>
          </cell>
          <cell r="K3101">
            <v>1820</v>
          </cell>
          <cell r="L3101">
            <v>0</v>
          </cell>
          <cell r="M3101">
            <v>42000</v>
          </cell>
          <cell r="N3101">
            <v>41999</v>
          </cell>
          <cell r="O3101">
            <v>1</v>
          </cell>
          <cell r="R3101">
            <v>2.3896799999999999E-2</v>
          </cell>
          <cell r="S3101">
            <v>1003.6655999999999</v>
          </cell>
          <cell r="T3101">
            <v>1003.6417031999999</v>
          </cell>
          <cell r="U3101">
            <v>2.3896799999988616E-2</v>
          </cell>
          <cell r="W3101">
            <v>2000</v>
          </cell>
          <cell r="X3101">
            <v>6</v>
          </cell>
          <cell r="Y3101">
            <v>0.59399999999999997</v>
          </cell>
          <cell r="Z3101">
            <v>0.91496858549838678</v>
          </cell>
          <cell r="AA3101">
            <v>5</v>
          </cell>
          <cell r="AB3101">
            <v>550</v>
          </cell>
          <cell r="AC3101">
            <v>0.05</v>
          </cell>
          <cell r="AD3101">
            <v>30</v>
          </cell>
          <cell r="AH3101">
            <v>0.5</v>
          </cell>
        </row>
        <row r="3102">
          <cell r="A3102" t="str">
            <v>I2000334-000</v>
          </cell>
          <cell r="B3102" t="str">
            <v>Fixtures and fittings</v>
          </cell>
          <cell r="C3102">
            <v>1302</v>
          </cell>
          <cell r="D3102" t="str">
            <v>IS</v>
          </cell>
          <cell r="E3102" t="str">
            <v>3SVF21S</v>
          </cell>
          <cell r="F3102">
            <v>22295</v>
          </cell>
          <cell r="G3102" t="str">
            <v>DELL</v>
          </cell>
          <cell r="H3102" t="str">
            <v>PC2160</v>
          </cell>
          <cell r="I3102">
            <v>36878</v>
          </cell>
          <cell r="J3102">
            <v>36891</v>
          </cell>
          <cell r="K3102">
            <v>1820</v>
          </cell>
          <cell r="L3102">
            <v>0</v>
          </cell>
          <cell r="M3102">
            <v>42000</v>
          </cell>
          <cell r="N3102">
            <v>41999</v>
          </cell>
          <cell r="O3102">
            <v>1</v>
          </cell>
          <cell r="R3102">
            <v>2.3896799999999999E-2</v>
          </cell>
          <cell r="S3102">
            <v>1003.6655999999999</v>
          </cell>
          <cell r="T3102">
            <v>1003.6417031999999</v>
          </cell>
          <cell r="U3102">
            <v>2.3896799999988616E-2</v>
          </cell>
          <cell r="W3102">
            <v>2000</v>
          </cell>
          <cell r="X3102">
            <v>6</v>
          </cell>
          <cell r="Y3102">
            <v>0.59399999999999997</v>
          </cell>
          <cell r="Z3102">
            <v>0.91496858549838678</v>
          </cell>
          <cell r="AA3102">
            <v>5</v>
          </cell>
          <cell r="AB3102">
            <v>550</v>
          </cell>
          <cell r="AC3102">
            <v>0.05</v>
          </cell>
          <cell r="AD3102">
            <v>30</v>
          </cell>
          <cell r="AH3102">
            <v>0.5</v>
          </cell>
        </row>
        <row r="3103">
          <cell r="A3103" t="str">
            <v>I2000335-000</v>
          </cell>
          <cell r="B3103" t="str">
            <v>Fixtures and fittings</v>
          </cell>
          <cell r="C3103">
            <v>1302</v>
          </cell>
          <cell r="D3103" t="str">
            <v>IS</v>
          </cell>
          <cell r="E3103" t="str">
            <v>9SVF21S</v>
          </cell>
          <cell r="F3103">
            <v>22295</v>
          </cell>
          <cell r="G3103" t="str">
            <v>DELL</v>
          </cell>
          <cell r="H3103" t="str">
            <v>PC2161</v>
          </cell>
          <cell r="I3103">
            <v>36878</v>
          </cell>
          <cell r="J3103">
            <v>36891</v>
          </cell>
          <cell r="K3103">
            <v>1820</v>
          </cell>
          <cell r="L3103">
            <v>0</v>
          </cell>
          <cell r="M3103">
            <v>42000</v>
          </cell>
          <cell r="N3103">
            <v>41999</v>
          </cell>
          <cell r="O3103">
            <v>1</v>
          </cell>
          <cell r="R3103">
            <v>2.3896799999999999E-2</v>
          </cell>
          <cell r="S3103">
            <v>1003.6655999999999</v>
          </cell>
          <cell r="T3103">
            <v>1003.6417031999999</v>
          </cell>
          <cell r="U3103">
            <v>2.3896799999988616E-2</v>
          </cell>
          <cell r="W3103">
            <v>2000</v>
          </cell>
          <cell r="X3103">
            <v>6</v>
          </cell>
          <cell r="Y3103">
            <v>0.59399999999999997</v>
          </cell>
          <cell r="Z3103">
            <v>0.91496858549838678</v>
          </cell>
          <cell r="AA3103">
            <v>5</v>
          </cell>
          <cell r="AB3103">
            <v>550</v>
          </cell>
          <cell r="AC3103">
            <v>0.05</v>
          </cell>
          <cell r="AD3103">
            <v>30</v>
          </cell>
          <cell r="AH3103">
            <v>0.5</v>
          </cell>
        </row>
        <row r="3104">
          <cell r="A3104" t="str">
            <v>I2000336-000</v>
          </cell>
          <cell r="B3104" t="str">
            <v>Fixtures and fittings</v>
          </cell>
          <cell r="C3104">
            <v>1302</v>
          </cell>
          <cell r="D3104" t="str">
            <v>IS</v>
          </cell>
          <cell r="E3104" t="str">
            <v>8SVF21S</v>
          </cell>
          <cell r="F3104">
            <v>22295</v>
          </cell>
          <cell r="G3104" t="str">
            <v>DELL</v>
          </cell>
          <cell r="H3104" t="str">
            <v>PC2162</v>
          </cell>
          <cell r="I3104">
            <v>36878</v>
          </cell>
          <cell r="J3104">
            <v>36891</v>
          </cell>
          <cell r="K3104">
            <v>1820</v>
          </cell>
          <cell r="L3104">
            <v>0</v>
          </cell>
          <cell r="M3104">
            <v>42000</v>
          </cell>
          <cell r="N3104">
            <v>41999</v>
          </cell>
          <cell r="O3104">
            <v>1</v>
          </cell>
          <cell r="R3104">
            <v>2.3896799999999999E-2</v>
          </cell>
          <cell r="S3104">
            <v>1003.6655999999999</v>
          </cell>
          <cell r="T3104">
            <v>1003.6417031999999</v>
          </cell>
          <cell r="U3104">
            <v>2.3896799999988616E-2</v>
          </cell>
          <cell r="W3104">
            <v>2000</v>
          </cell>
          <cell r="X3104">
            <v>6</v>
          </cell>
          <cell r="Y3104">
            <v>0.59399999999999997</v>
          </cell>
          <cell r="Z3104">
            <v>0.91496858549838678</v>
          </cell>
          <cell r="AA3104">
            <v>5</v>
          </cell>
          <cell r="AB3104">
            <v>550</v>
          </cell>
          <cell r="AC3104">
            <v>0.05</v>
          </cell>
          <cell r="AD3104">
            <v>30</v>
          </cell>
          <cell r="AH3104">
            <v>0.5</v>
          </cell>
        </row>
        <row r="3105">
          <cell r="A3105" t="str">
            <v>I2000337-000</v>
          </cell>
          <cell r="B3105" t="str">
            <v>Fixtures and fittings</v>
          </cell>
          <cell r="C3105">
            <v>1302</v>
          </cell>
          <cell r="D3105" t="str">
            <v>IS</v>
          </cell>
          <cell r="E3105" t="str">
            <v>HWVF21S</v>
          </cell>
          <cell r="F3105">
            <v>22295</v>
          </cell>
          <cell r="G3105" t="str">
            <v>DELL</v>
          </cell>
          <cell r="H3105" t="str">
            <v>PC2163</v>
          </cell>
          <cell r="I3105">
            <v>36878</v>
          </cell>
          <cell r="J3105">
            <v>36891</v>
          </cell>
          <cell r="K3105">
            <v>1820</v>
          </cell>
          <cell r="L3105">
            <v>0</v>
          </cell>
          <cell r="M3105">
            <v>42000</v>
          </cell>
          <cell r="N3105">
            <v>41999</v>
          </cell>
          <cell r="O3105">
            <v>1</v>
          </cell>
          <cell r="R3105">
            <v>2.3896799999999999E-2</v>
          </cell>
          <cell r="S3105">
            <v>1003.6655999999999</v>
          </cell>
          <cell r="T3105">
            <v>1003.6417031999999</v>
          </cell>
          <cell r="U3105">
            <v>2.3896799999988616E-2</v>
          </cell>
          <cell r="W3105">
            <v>2000</v>
          </cell>
          <cell r="X3105">
            <v>6</v>
          </cell>
          <cell r="Y3105">
            <v>0.59399999999999997</v>
          </cell>
          <cell r="Z3105">
            <v>0.91496858549838678</v>
          </cell>
          <cell r="AA3105">
            <v>5</v>
          </cell>
          <cell r="AB3105">
            <v>550</v>
          </cell>
          <cell r="AC3105">
            <v>0.05</v>
          </cell>
          <cell r="AD3105">
            <v>30</v>
          </cell>
          <cell r="AH3105">
            <v>0.5</v>
          </cell>
        </row>
        <row r="3106">
          <cell r="A3106" t="str">
            <v>I2000338-000</v>
          </cell>
          <cell r="B3106" t="str">
            <v>Fixtures and fittings</v>
          </cell>
          <cell r="C3106">
            <v>1302</v>
          </cell>
          <cell r="D3106" t="str">
            <v>IS</v>
          </cell>
          <cell r="E3106" t="str">
            <v>JSVF21S</v>
          </cell>
          <cell r="F3106">
            <v>22295</v>
          </cell>
          <cell r="G3106" t="str">
            <v>DELL</v>
          </cell>
          <cell r="H3106" t="str">
            <v>PC2164</v>
          </cell>
          <cell r="I3106">
            <v>36878</v>
          </cell>
          <cell r="J3106">
            <v>36891</v>
          </cell>
          <cell r="K3106">
            <v>1820</v>
          </cell>
          <cell r="L3106">
            <v>0</v>
          </cell>
          <cell r="M3106">
            <v>42000</v>
          </cell>
          <cell r="N3106">
            <v>41999</v>
          </cell>
          <cell r="O3106">
            <v>1</v>
          </cell>
          <cell r="R3106">
            <v>2.3896799999999999E-2</v>
          </cell>
          <cell r="S3106">
            <v>1003.6655999999999</v>
          </cell>
          <cell r="T3106">
            <v>1003.6417031999999</v>
          </cell>
          <cell r="U3106">
            <v>2.3896799999988616E-2</v>
          </cell>
          <cell r="W3106">
            <v>2000</v>
          </cell>
          <cell r="X3106">
            <v>6</v>
          </cell>
          <cell r="Y3106">
            <v>0.59399999999999997</v>
          </cell>
          <cell r="Z3106">
            <v>0.91496858549838678</v>
          </cell>
          <cell r="AA3106">
            <v>5</v>
          </cell>
          <cell r="AB3106">
            <v>550</v>
          </cell>
          <cell r="AC3106">
            <v>0.05</v>
          </cell>
          <cell r="AD3106">
            <v>30</v>
          </cell>
          <cell r="AH3106">
            <v>0.5</v>
          </cell>
        </row>
        <row r="3107">
          <cell r="A3107" t="str">
            <v>I2000339-000</v>
          </cell>
          <cell r="B3107" t="str">
            <v>Fixtures and fittings</v>
          </cell>
          <cell r="C3107">
            <v>1302</v>
          </cell>
          <cell r="D3107" t="str">
            <v>IS</v>
          </cell>
          <cell r="E3107" t="str">
            <v>FTVF21S</v>
          </cell>
          <cell r="F3107">
            <v>22295</v>
          </cell>
          <cell r="G3107" t="str">
            <v>DELL</v>
          </cell>
          <cell r="H3107" t="str">
            <v>PC2165</v>
          </cell>
          <cell r="I3107">
            <v>36878</v>
          </cell>
          <cell r="J3107">
            <v>36891</v>
          </cell>
          <cell r="K3107">
            <v>1820</v>
          </cell>
          <cell r="L3107">
            <v>0</v>
          </cell>
          <cell r="M3107">
            <v>42000</v>
          </cell>
          <cell r="N3107">
            <v>41999</v>
          </cell>
          <cell r="O3107">
            <v>1</v>
          </cell>
          <cell r="R3107">
            <v>2.3896799999999999E-2</v>
          </cell>
          <cell r="S3107">
            <v>1003.6655999999999</v>
          </cell>
          <cell r="T3107">
            <v>1003.6417031999999</v>
          </cell>
          <cell r="U3107">
            <v>2.3896799999988616E-2</v>
          </cell>
          <cell r="W3107">
            <v>2000</v>
          </cell>
          <cell r="X3107">
            <v>6</v>
          </cell>
          <cell r="Y3107">
            <v>0.59399999999999997</v>
          </cell>
          <cell r="Z3107">
            <v>0.91496858549838678</v>
          </cell>
          <cell r="AA3107">
            <v>5</v>
          </cell>
          <cell r="AB3107">
            <v>550</v>
          </cell>
          <cell r="AC3107">
            <v>0.05</v>
          </cell>
          <cell r="AD3107">
            <v>30</v>
          </cell>
          <cell r="AH3107">
            <v>0.5</v>
          </cell>
        </row>
        <row r="3108">
          <cell r="A3108" t="str">
            <v>I2000340-000</v>
          </cell>
          <cell r="B3108" t="str">
            <v>Fixtures and fittings</v>
          </cell>
          <cell r="C3108">
            <v>1302</v>
          </cell>
          <cell r="D3108" t="str">
            <v>IS</v>
          </cell>
          <cell r="E3108" t="str">
            <v>2XVF21S</v>
          </cell>
          <cell r="F3108">
            <v>22295</v>
          </cell>
          <cell r="G3108" t="str">
            <v>DELL</v>
          </cell>
          <cell r="H3108" t="str">
            <v>PC2166</v>
          </cell>
          <cell r="I3108">
            <v>36878</v>
          </cell>
          <cell r="J3108">
            <v>36891</v>
          </cell>
          <cell r="K3108">
            <v>1820</v>
          </cell>
          <cell r="L3108">
            <v>0</v>
          </cell>
          <cell r="M3108">
            <v>42000</v>
          </cell>
          <cell r="N3108">
            <v>41999</v>
          </cell>
          <cell r="O3108">
            <v>1</v>
          </cell>
          <cell r="R3108">
            <v>2.3896799999999999E-2</v>
          </cell>
          <cell r="S3108">
            <v>1003.6655999999999</v>
          </cell>
          <cell r="T3108">
            <v>1003.6417031999999</v>
          </cell>
          <cell r="U3108">
            <v>2.3896799999988616E-2</v>
          </cell>
          <cell r="W3108">
            <v>2000</v>
          </cell>
          <cell r="X3108">
            <v>6</v>
          </cell>
          <cell r="Y3108">
            <v>0.59399999999999997</v>
          </cell>
          <cell r="Z3108">
            <v>0.91496858549838678</v>
          </cell>
          <cell r="AA3108">
            <v>5</v>
          </cell>
          <cell r="AB3108">
            <v>550</v>
          </cell>
          <cell r="AC3108">
            <v>0.05</v>
          </cell>
          <cell r="AD3108">
            <v>30</v>
          </cell>
          <cell r="AH3108">
            <v>0.5</v>
          </cell>
        </row>
        <row r="3109">
          <cell r="A3109" t="str">
            <v>I2000341-000</v>
          </cell>
          <cell r="B3109" t="str">
            <v>Fixtures and fittings</v>
          </cell>
          <cell r="C3109">
            <v>1302</v>
          </cell>
          <cell r="D3109" t="str">
            <v>IS</v>
          </cell>
          <cell r="E3109" t="str">
            <v>1XVF21S</v>
          </cell>
          <cell r="F3109">
            <v>22295</v>
          </cell>
          <cell r="G3109" t="str">
            <v>DELL</v>
          </cell>
          <cell r="H3109" t="str">
            <v>PC2167</v>
          </cell>
          <cell r="I3109">
            <v>36878</v>
          </cell>
          <cell r="J3109">
            <v>36891</v>
          </cell>
          <cell r="K3109">
            <v>1820</v>
          </cell>
          <cell r="L3109">
            <v>0</v>
          </cell>
          <cell r="M3109">
            <v>42000</v>
          </cell>
          <cell r="N3109">
            <v>41999</v>
          </cell>
          <cell r="O3109">
            <v>1</v>
          </cell>
          <cell r="R3109">
            <v>2.3896799999999999E-2</v>
          </cell>
          <cell r="S3109">
            <v>1003.6655999999999</v>
          </cell>
          <cell r="T3109">
            <v>1003.6417031999999</v>
          </cell>
          <cell r="U3109">
            <v>2.3896799999988616E-2</v>
          </cell>
          <cell r="W3109">
            <v>2000</v>
          </cell>
          <cell r="X3109">
            <v>6</v>
          </cell>
          <cell r="Y3109">
            <v>0.59399999999999997</v>
          </cell>
          <cell r="Z3109">
            <v>0.91496858549838678</v>
          </cell>
          <cell r="AA3109">
            <v>5</v>
          </cell>
          <cell r="AB3109">
            <v>550</v>
          </cell>
          <cell r="AC3109">
            <v>0.05</v>
          </cell>
          <cell r="AD3109">
            <v>30</v>
          </cell>
          <cell r="AH3109">
            <v>0.5</v>
          </cell>
        </row>
        <row r="3110">
          <cell r="A3110" t="str">
            <v>I2000342-000</v>
          </cell>
          <cell r="B3110" t="str">
            <v>Fixtures and fittings</v>
          </cell>
          <cell r="C3110">
            <v>1302</v>
          </cell>
          <cell r="D3110" t="str">
            <v>IS</v>
          </cell>
          <cell r="E3110" t="str">
            <v>GVV2F1S</v>
          </cell>
          <cell r="F3110">
            <v>22295</v>
          </cell>
          <cell r="G3110" t="str">
            <v>DELL</v>
          </cell>
          <cell r="H3110" t="str">
            <v>PC2168</v>
          </cell>
          <cell r="I3110">
            <v>36878</v>
          </cell>
          <cell r="J3110">
            <v>36891</v>
          </cell>
          <cell r="K3110">
            <v>1820</v>
          </cell>
          <cell r="L3110">
            <v>0</v>
          </cell>
          <cell r="M3110">
            <v>42000</v>
          </cell>
          <cell r="N3110">
            <v>41999</v>
          </cell>
          <cell r="O3110">
            <v>1</v>
          </cell>
          <cell r="R3110">
            <v>2.3896799999999999E-2</v>
          </cell>
          <cell r="S3110">
            <v>1003.6655999999999</v>
          </cell>
          <cell r="T3110">
            <v>1003.6417031999999</v>
          </cell>
          <cell r="U3110">
            <v>2.3896799999988616E-2</v>
          </cell>
          <cell r="W3110">
            <v>2000</v>
          </cell>
          <cell r="X3110">
            <v>6</v>
          </cell>
          <cell r="Y3110">
            <v>0.59399999999999997</v>
          </cell>
          <cell r="Z3110">
            <v>0.91496858549838678</v>
          </cell>
          <cell r="AA3110">
            <v>5</v>
          </cell>
          <cell r="AB3110">
            <v>550</v>
          </cell>
          <cell r="AC3110">
            <v>0.05</v>
          </cell>
          <cell r="AD3110">
            <v>30</v>
          </cell>
          <cell r="AH3110">
            <v>0.5</v>
          </cell>
        </row>
        <row r="3111">
          <cell r="A3111" t="str">
            <v>I2000343-000</v>
          </cell>
          <cell r="B3111" t="str">
            <v>Fixtures and fittings</v>
          </cell>
          <cell r="C3111">
            <v>1302</v>
          </cell>
          <cell r="D3111" t="str">
            <v>IS</v>
          </cell>
          <cell r="E3111" t="str">
            <v>8KVF21S</v>
          </cell>
          <cell r="F3111">
            <v>22295</v>
          </cell>
          <cell r="G3111" t="str">
            <v>DELL</v>
          </cell>
          <cell r="H3111" t="str">
            <v>PC2169</v>
          </cell>
          <cell r="I3111">
            <v>36878</v>
          </cell>
          <cell r="J3111">
            <v>36891</v>
          </cell>
          <cell r="K3111">
            <v>1820</v>
          </cell>
          <cell r="L3111">
            <v>0</v>
          </cell>
          <cell r="M3111">
            <v>42000</v>
          </cell>
          <cell r="N3111">
            <v>41999</v>
          </cell>
          <cell r="O3111">
            <v>1</v>
          </cell>
          <cell r="R3111">
            <v>2.3896799999999999E-2</v>
          </cell>
          <cell r="S3111">
            <v>1003.6655999999999</v>
          </cell>
          <cell r="T3111">
            <v>1003.6417031999999</v>
          </cell>
          <cell r="U3111">
            <v>2.3896799999988616E-2</v>
          </cell>
          <cell r="W3111">
            <v>2000</v>
          </cell>
          <cell r="X3111">
            <v>6</v>
          </cell>
          <cell r="Y3111">
            <v>0.59399999999999997</v>
          </cell>
          <cell r="Z3111">
            <v>0.91496858549838678</v>
          </cell>
          <cell r="AA3111">
            <v>5</v>
          </cell>
          <cell r="AB3111">
            <v>550</v>
          </cell>
          <cell r="AC3111">
            <v>0.05</v>
          </cell>
          <cell r="AD3111">
            <v>30</v>
          </cell>
          <cell r="AH3111">
            <v>0.5</v>
          </cell>
        </row>
        <row r="3112">
          <cell r="A3112" t="str">
            <v>I2000344-000</v>
          </cell>
          <cell r="B3112" t="str">
            <v>Fixtures and fittings</v>
          </cell>
          <cell r="C3112">
            <v>1302</v>
          </cell>
          <cell r="D3112" t="str">
            <v>IS</v>
          </cell>
          <cell r="E3112" t="str">
            <v>BJVF21S</v>
          </cell>
          <cell r="F3112">
            <v>22288</v>
          </cell>
          <cell r="G3112" t="str">
            <v>DELL</v>
          </cell>
          <cell r="H3112" t="str">
            <v>PC2170</v>
          </cell>
          <cell r="I3112">
            <v>36878</v>
          </cell>
          <cell r="J3112">
            <v>36891</v>
          </cell>
          <cell r="K3112">
            <v>1820</v>
          </cell>
          <cell r="L3112">
            <v>0</v>
          </cell>
          <cell r="M3112">
            <v>42000</v>
          </cell>
          <cell r="N3112">
            <v>41999</v>
          </cell>
          <cell r="O3112">
            <v>1</v>
          </cell>
          <cell r="R3112">
            <v>2.3896799999999999E-2</v>
          </cell>
          <cell r="S3112">
            <v>1003.6655999999999</v>
          </cell>
          <cell r="T3112">
            <v>1003.6417031999999</v>
          </cell>
          <cell r="U3112">
            <v>2.3896799999988616E-2</v>
          </cell>
          <cell r="W3112">
            <v>2000</v>
          </cell>
          <cell r="X3112">
            <v>6</v>
          </cell>
          <cell r="Y3112">
            <v>0.59399999999999997</v>
          </cell>
          <cell r="Z3112">
            <v>0.91496858549838678</v>
          </cell>
          <cell r="AA3112">
            <v>5</v>
          </cell>
          <cell r="AB3112">
            <v>550</v>
          </cell>
          <cell r="AC3112">
            <v>0.05</v>
          </cell>
          <cell r="AD3112">
            <v>30</v>
          </cell>
          <cell r="AH3112">
            <v>0.5</v>
          </cell>
        </row>
        <row r="3113">
          <cell r="A3113" t="str">
            <v>I2000345-000</v>
          </cell>
          <cell r="B3113" t="str">
            <v>Fixtures and fittings</v>
          </cell>
          <cell r="C3113">
            <v>1302</v>
          </cell>
          <cell r="D3113" t="str">
            <v>IS</v>
          </cell>
          <cell r="E3113" t="str">
            <v>3KVF21S</v>
          </cell>
          <cell r="F3113">
            <v>22288</v>
          </cell>
          <cell r="G3113" t="str">
            <v>DELL</v>
          </cell>
          <cell r="H3113" t="str">
            <v>PC2171</v>
          </cell>
          <cell r="I3113">
            <v>36878</v>
          </cell>
          <cell r="J3113">
            <v>36891</v>
          </cell>
          <cell r="K3113">
            <v>1820</v>
          </cell>
          <cell r="L3113">
            <v>0</v>
          </cell>
          <cell r="M3113">
            <v>42000</v>
          </cell>
          <cell r="N3113">
            <v>41999</v>
          </cell>
          <cell r="O3113">
            <v>1</v>
          </cell>
          <cell r="R3113">
            <v>2.3896799999999999E-2</v>
          </cell>
          <cell r="S3113">
            <v>1003.6655999999999</v>
          </cell>
          <cell r="T3113">
            <v>1003.6417031999999</v>
          </cell>
          <cell r="U3113">
            <v>2.3896799999988616E-2</v>
          </cell>
          <cell r="W3113">
            <v>2000</v>
          </cell>
          <cell r="X3113">
            <v>6</v>
          </cell>
          <cell r="Y3113">
            <v>0.59399999999999997</v>
          </cell>
          <cell r="Z3113">
            <v>0.91496858549838678</v>
          </cell>
          <cell r="AA3113">
            <v>5</v>
          </cell>
          <cell r="AB3113">
            <v>550</v>
          </cell>
          <cell r="AC3113">
            <v>0.05</v>
          </cell>
          <cell r="AD3113">
            <v>30</v>
          </cell>
          <cell r="AH3113">
            <v>0.5</v>
          </cell>
        </row>
        <row r="3114">
          <cell r="A3114" t="str">
            <v>I2000346-000</v>
          </cell>
          <cell r="B3114" t="str">
            <v>Fixtures and fittings</v>
          </cell>
          <cell r="C3114">
            <v>1302</v>
          </cell>
          <cell r="D3114" t="str">
            <v>IS</v>
          </cell>
          <cell r="E3114" t="str">
            <v>6JVF21S</v>
          </cell>
          <cell r="F3114">
            <v>22288</v>
          </cell>
          <cell r="G3114" t="str">
            <v>DELL</v>
          </cell>
          <cell r="H3114" t="str">
            <v>PC2172</v>
          </cell>
          <cell r="I3114">
            <v>36878</v>
          </cell>
          <cell r="J3114">
            <v>36891</v>
          </cell>
          <cell r="K3114">
            <v>1820</v>
          </cell>
          <cell r="L3114">
            <v>0</v>
          </cell>
          <cell r="M3114">
            <v>42000</v>
          </cell>
          <cell r="N3114">
            <v>41999</v>
          </cell>
          <cell r="O3114">
            <v>1</v>
          </cell>
          <cell r="R3114">
            <v>2.3896799999999999E-2</v>
          </cell>
          <cell r="S3114">
            <v>1003.6655999999999</v>
          </cell>
          <cell r="T3114">
            <v>1003.6417031999999</v>
          </cell>
          <cell r="U3114">
            <v>2.3896799999988616E-2</v>
          </cell>
          <cell r="W3114">
            <v>2000</v>
          </cell>
          <cell r="X3114">
            <v>6</v>
          </cell>
          <cell r="Y3114">
            <v>0.59399999999999997</v>
          </cell>
          <cell r="Z3114">
            <v>0.91496858549838678</v>
          </cell>
          <cell r="AA3114">
            <v>5</v>
          </cell>
          <cell r="AB3114">
            <v>550</v>
          </cell>
          <cell r="AC3114">
            <v>0.05</v>
          </cell>
          <cell r="AD3114">
            <v>30</v>
          </cell>
          <cell r="AH3114">
            <v>0.5</v>
          </cell>
        </row>
        <row r="3115">
          <cell r="A3115" t="str">
            <v>I2000347-000</v>
          </cell>
          <cell r="B3115" t="str">
            <v>Fixtures and fittings</v>
          </cell>
          <cell r="C3115">
            <v>1302</v>
          </cell>
          <cell r="D3115" t="str">
            <v>IS</v>
          </cell>
          <cell r="E3115" t="str">
            <v>GKVF21S</v>
          </cell>
          <cell r="F3115">
            <v>22288</v>
          </cell>
          <cell r="G3115" t="str">
            <v>DELL</v>
          </cell>
          <cell r="H3115" t="str">
            <v>PC2173</v>
          </cell>
          <cell r="I3115">
            <v>36878</v>
          </cell>
          <cell r="J3115">
            <v>36891</v>
          </cell>
          <cell r="K3115">
            <v>1820</v>
          </cell>
          <cell r="L3115">
            <v>0</v>
          </cell>
          <cell r="M3115">
            <v>42000</v>
          </cell>
          <cell r="N3115">
            <v>41999</v>
          </cell>
          <cell r="O3115">
            <v>1</v>
          </cell>
          <cell r="R3115">
            <v>2.3896799999999999E-2</v>
          </cell>
          <cell r="S3115">
            <v>1003.6655999999999</v>
          </cell>
          <cell r="T3115">
            <v>1003.6417031999999</v>
          </cell>
          <cell r="U3115">
            <v>2.3896799999988616E-2</v>
          </cell>
          <cell r="W3115">
            <v>2000</v>
          </cell>
          <cell r="X3115">
            <v>6</v>
          </cell>
          <cell r="Y3115">
            <v>0.59399999999999997</v>
          </cell>
          <cell r="Z3115">
            <v>0.91496858549838678</v>
          </cell>
          <cell r="AA3115">
            <v>5</v>
          </cell>
          <cell r="AB3115">
            <v>550</v>
          </cell>
          <cell r="AC3115">
            <v>0.05</v>
          </cell>
          <cell r="AD3115">
            <v>30</v>
          </cell>
          <cell r="AH3115">
            <v>0.5</v>
          </cell>
        </row>
        <row r="3116">
          <cell r="A3116" t="str">
            <v>I2000348-000</v>
          </cell>
          <cell r="B3116" t="str">
            <v>Fixtures and fittings</v>
          </cell>
          <cell r="C3116">
            <v>1302</v>
          </cell>
          <cell r="D3116" t="str">
            <v>IS</v>
          </cell>
          <cell r="E3116" t="str">
            <v>2KVF21S</v>
          </cell>
          <cell r="F3116">
            <v>22288</v>
          </cell>
          <cell r="G3116" t="str">
            <v>DELL</v>
          </cell>
          <cell r="H3116" t="str">
            <v>PC2174</v>
          </cell>
          <cell r="I3116">
            <v>36878</v>
          </cell>
          <cell r="J3116">
            <v>36891</v>
          </cell>
          <cell r="K3116">
            <v>1820</v>
          </cell>
          <cell r="L3116">
            <v>0</v>
          </cell>
          <cell r="M3116">
            <v>42000</v>
          </cell>
          <cell r="N3116">
            <v>41999</v>
          </cell>
          <cell r="O3116">
            <v>1</v>
          </cell>
          <cell r="R3116">
            <v>2.3896799999999999E-2</v>
          </cell>
          <cell r="S3116">
            <v>1003.6655999999999</v>
          </cell>
          <cell r="T3116">
            <v>1003.6417031999999</v>
          </cell>
          <cell r="U3116">
            <v>2.3896799999988616E-2</v>
          </cell>
          <cell r="W3116">
            <v>2000</v>
          </cell>
          <cell r="X3116">
            <v>6</v>
          </cell>
          <cell r="Y3116">
            <v>0.59399999999999997</v>
          </cell>
          <cell r="Z3116">
            <v>0.91496858549838678</v>
          </cell>
          <cell r="AA3116">
            <v>5</v>
          </cell>
          <cell r="AB3116">
            <v>550</v>
          </cell>
          <cell r="AC3116">
            <v>0.05</v>
          </cell>
          <cell r="AD3116">
            <v>30</v>
          </cell>
          <cell r="AH3116">
            <v>0.5</v>
          </cell>
        </row>
        <row r="3117">
          <cell r="A3117" t="str">
            <v>I2000349-000</v>
          </cell>
          <cell r="B3117" t="str">
            <v>Fixtures and fittings</v>
          </cell>
          <cell r="C3117">
            <v>1302</v>
          </cell>
          <cell r="D3117" t="str">
            <v>IS</v>
          </cell>
          <cell r="E3117" t="str">
            <v>9LVF21S</v>
          </cell>
          <cell r="F3117">
            <v>22288</v>
          </cell>
          <cell r="G3117" t="str">
            <v>DELL</v>
          </cell>
          <cell r="H3117" t="str">
            <v>PC2175</v>
          </cell>
          <cell r="I3117">
            <v>36878</v>
          </cell>
          <cell r="J3117">
            <v>36891</v>
          </cell>
          <cell r="K3117">
            <v>1820</v>
          </cell>
          <cell r="L3117">
            <v>0</v>
          </cell>
          <cell r="M3117">
            <v>42000</v>
          </cell>
          <cell r="N3117">
            <v>41999</v>
          </cell>
          <cell r="O3117">
            <v>1</v>
          </cell>
          <cell r="R3117">
            <v>2.42191E-2</v>
          </cell>
          <cell r="S3117">
            <v>1017.2022000000001</v>
          </cell>
          <cell r="T3117">
            <v>1017.1779809</v>
          </cell>
          <cell r="U3117">
            <v>2.421910000009575E-2</v>
          </cell>
          <cell r="W3117">
            <v>2000</v>
          </cell>
          <cell r="X3117">
            <v>6</v>
          </cell>
          <cell r="Y3117">
            <v>0.59399999999999997</v>
          </cell>
          <cell r="Z3117">
            <v>0.91496858549838678</v>
          </cell>
          <cell r="AA3117">
            <v>5</v>
          </cell>
          <cell r="AB3117">
            <v>550</v>
          </cell>
          <cell r="AC3117">
            <v>0.05</v>
          </cell>
          <cell r="AD3117">
            <v>30</v>
          </cell>
          <cell r="AH3117">
            <v>0.5</v>
          </cell>
        </row>
        <row r="3118">
          <cell r="A3118" t="str">
            <v>I2000350-000</v>
          </cell>
          <cell r="B3118" t="str">
            <v>Fixtures and fittings</v>
          </cell>
          <cell r="C3118">
            <v>1302</v>
          </cell>
          <cell r="D3118" t="str">
            <v>IS</v>
          </cell>
          <cell r="E3118" t="str">
            <v>1LVF21S</v>
          </cell>
          <cell r="F3118">
            <v>22288</v>
          </cell>
          <cell r="G3118" t="str">
            <v>DELL</v>
          </cell>
          <cell r="H3118" t="str">
            <v>PC2177</v>
          </cell>
          <cell r="I3118">
            <v>36878</v>
          </cell>
          <cell r="J3118">
            <v>36891</v>
          </cell>
          <cell r="K3118">
            <v>1820</v>
          </cell>
          <cell r="L3118">
            <v>0</v>
          </cell>
          <cell r="M3118">
            <v>42000</v>
          </cell>
          <cell r="N3118">
            <v>41999</v>
          </cell>
          <cell r="O3118">
            <v>1</v>
          </cell>
          <cell r="R3118">
            <v>2.42191E-2</v>
          </cell>
          <cell r="S3118">
            <v>1017.2022000000001</v>
          </cell>
          <cell r="T3118">
            <v>1017.1779809</v>
          </cell>
          <cell r="U3118">
            <v>2.421910000009575E-2</v>
          </cell>
          <cell r="W3118">
            <v>2000</v>
          </cell>
          <cell r="X3118">
            <v>6</v>
          </cell>
          <cell r="Y3118">
            <v>0.59399999999999997</v>
          </cell>
          <cell r="Z3118">
            <v>0.91496858549838678</v>
          </cell>
          <cell r="AA3118">
            <v>5</v>
          </cell>
          <cell r="AB3118">
            <v>550</v>
          </cell>
          <cell r="AC3118">
            <v>0.05</v>
          </cell>
          <cell r="AD3118">
            <v>30</v>
          </cell>
          <cell r="AH3118">
            <v>0.5</v>
          </cell>
        </row>
        <row r="3119">
          <cell r="A3119" t="str">
            <v>I2000351-000</v>
          </cell>
          <cell r="B3119" t="str">
            <v>Fixtures and fittings</v>
          </cell>
          <cell r="C3119">
            <v>1302</v>
          </cell>
          <cell r="D3119" t="str">
            <v>IS</v>
          </cell>
          <cell r="E3119" t="str">
            <v>JKVF21S</v>
          </cell>
          <cell r="F3119">
            <v>22288</v>
          </cell>
          <cell r="G3119" t="str">
            <v>DELL</v>
          </cell>
          <cell r="H3119" t="str">
            <v>PC2178</v>
          </cell>
          <cell r="I3119">
            <v>36878</v>
          </cell>
          <cell r="J3119">
            <v>36891</v>
          </cell>
          <cell r="K3119">
            <v>1820</v>
          </cell>
          <cell r="L3119">
            <v>0</v>
          </cell>
          <cell r="M3119">
            <v>42000</v>
          </cell>
          <cell r="N3119">
            <v>41999</v>
          </cell>
          <cell r="O3119">
            <v>1</v>
          </cell>
          <cell r="R3119">
            <v>2.42191E-2</v>
          </cell>
          <cell r="S3119">
            <v>1017.2022000000001</v>
          </cell>
          <cell r="T3119">
            <v>1017.1779809</v>
          </cell>
          <cell r="U3119">
            <v>2.421910000009575E-2</v>
          </cell>
          <cell r="W3119">
            <v>2000</v>
          </cell>
          <cell r="X3119">
            <v>6</v>
          </cell>
          <cell r="Y3119">
            <v>0.59399999999999997</v>
          </cell>
          <cell r="Z3119">
            <v>0.91496858549838678</v>
          </cell>
          <cell r="AA3119">
            <v>5</v>
          </cell>
          <cell r="AB3119">
            <v>550</v>
          </cell>
          <cell r="AC3119">
            <v>0.05</v>
          </cell>
          <cell r="AD3119">
            <v>30</v>
          </cell>
          <cell r="AH3119">
            <v>0.5</v>
          </cell>
        </row>
        <row r="3120">
          <cell r="A3120" t="str">
            <v>I2000352-000</v>
          </cell>
          <cell r="B3120" t="str">
            <v>Fixtures and fittings</v>
          </cell>
          <cell r="C3120">
            <v>1302</v>
          </cell>
          <cell r="D3120" t="str">
            <v>IS</v>
          </cell>
          <cell r="E3120" t="str">
            <v>CLVF21S</v>
          </cell>
          <cell r="F3120">
            <v>22288</v>
          </cell>
          <cell r="G3120" t="str">
            <v>DELL</v>
          </cell>
          <cell r="H3120" t="str">
            <v>PC2179</v>
          </cell>
          <cell r="I3120">
            <v>36878</v>
          </cell>
          <cell r="J3120">
            <v>36891</v>
          </cell>
          <cell r="K3120">
            <v>1820</v>
          </cell>
          <cell r="L3120">
            <v>0</v>
          </cell>
          <cell r="M3120">
            <v>42000</v>
          </cell>
          <cell r="N3120">
            <v>41999</v>
          </cell>
          <cell r="O3120">
            <v>1</v>
          </cell>
          <cell r="R3120">
            <v>2.42191E-2</v>
          </cell>
          <cell r="S3120">
            <v>1017.2022000000001</v>
          </cell>
          <cell r="T3120">
            <v>1017.1779809</v>
          </cell>
          <cell r="U3120">
            <v>2.421910000009575E-2</v>
          </cell>
          <cell r="W3120">
            <v>2000</v>
          </cell>
          <cell r="X3120">
            <v>6</v>
          </cell>
          <cell r="Y3120">
            <v>0.59399999999999997</v>
          </cell>
          <cell r="Z3120">
            <v>0.91496858549838678</v>
          </cell>
          <cell r="AA3120">
            <v>5</v>
          </cell>
          <cell r="AB3120">
            <v>550</v>
          </cell>
          <cell r="AC3120">
            <v>0.05</v>
          </cell>
          <cell r="AD3120">
            <v>30</v>
          </cell>
          <cell r="AH3120">
            <v>0.5</v>
          </cell>
        </row>
        <row r="3121">
          <cell r="A3121" t="str">
            <v>I2000353-000</v>
          </cell>
          <cell r="B3121" t="str">
            <v>Fixtures and fittings</v>
          </cell>
          <cell r="C3121">
            <v>1302</v>
          </cell>
          <cell r="D3121" t="str">
            <v>IS</v>
          </cell>
          <cell r="E3121" t="str">
            <v>1KVF21S</v>
          </cell>
          <cell r="F3121">
            <v>22288</v>
          </cell>
          <cell r="G3121" t="str">
            <v>DELL</v>
          </cell>
          <cell r="H3121" t="str">
            <v>PC2180</v>
          </cell>
          <cell r="I3121">
            <v>36878</v>
          </cell>
          <cell r="J3121">
            <v>36891</v>
          </cell>
          <cell r="K3121">
            <v>1820</v>
          </cell>
          <cell r="L3121">
            <v>0</v>
          </cell>
          <cell r="M3121">
            <v>42000</v>
          </cell>
          <cell r="N3121">
            <v>41999</v>
          </cell>
          <cell r="O3121">
            <v>1</v>
          </cell>
          <cell r="R3121">
            <v>2.42191E-2</v>
          </cell>
          <cell r="S3121">
            <v>1017.2022000000001</v>
          </cell>
          <cell r="T3121">
            <v>1017.1779809</v>
          </cell>
          <cell r="U3121">
            <v>2.421910000009575E-2</v>
          </cell>
          <cell r="W3121">
            <v>2000</v>
          </cell>
          <cell r="X3121">
            <v>6</v>
          </cell>
          <cell r="Y3121">
            <v>0.59399999999999997</v>
          </cell>
          <cell r="Z3121">
            <v>0.91496858549838678</v>
          </cell>
          <cell r="AA3121">
            <v>5</v>
          </cell>
          <cell r="AB3121">
            <v>550</v>
          </cell>
          <cell r="AC3121">
            <v>0.05</v>
          </cell>
          <cell r="AD3121">
            <v>30</v>
          </cell>
          <cell r="AH3121">
            <v>0.5</v>
          </cell>
        </row>
        <row r="3122">
          <cell r="A3122" t="str">
            <v>I2000354-000</v>
          </cell>
          <cell r="B3122" t="str">
            <v>Fixtures and fittings</v>
          </cell>
          <cell r="C3122">
            <v>1302</v>
          </cell>
          <cell r="D3122" t="str">
            <v>IS</v>
          </cell>
          <cell r="E3122" t="str">
            <v>6KVF21S</v>
          </cell>
          <cell r="F3122">
            <v>22288</v>
          </cell>
          <cell r="G3122" t="str">
            <v>DELL</v>
          </cell>
          <cell r="H3122" t="str">
            <v>PC2181</v>
          </cell>
          <cell r="I3122">
            <v>36878</v>
          </cell>
          <cell r="J3122">
            <v>36891</v>
          </cell>
          <cell r="K3122">
            <v>1820</v>
          </cell>
          <cell r="L3122">
            <v>0</v>
          </cell>
          <cell r="M3122">
            <v>42000</v>
          </cell>
          <cell r="N3122">
            <v>41999</v>
          </cell>
          <cell r="O3122">
            <v>1</v>
          </cell>
          <cell r="R3122">
            <v>2.42191E-2</v>
          </cell>
          <cell r="S3122">
            <v>1017.2022000000001</v>
          </cell>
          <cell r="T3122">
            <v>1017.1779809</v>
          </cell>
          <cell r="U3122">
            <v>2.421910000009575E-2</v>
          </cell>
          <cell r="W3122">
            <v>2000</v>
          </cell>
          <cell r="X3122">
            <v>6</v>
          </cell>
          <cell r="Y3122">
            <v>0.59399999999999997</v>
          </cell>
          <cell r="Z3122">
            <v>0.91496858549838678</v>
          </cell>
          <cell r="AA3122">
            <v>5</v>
          </cell>
          <cell r="AB3122">
            <v>550</v>
          </cell>
          <cell r="AC3122">
            <v>0.05</v>
          </cell>
          <cell r="AD3122">
            <v>30</v>
          </cell>
          <cell r="AH3122">
            <v>0.5</v>
          </cell>
        </row>
        <row r="3123">
          <cell r="A3123" t="str">
            <v>I2000355-000</v>
          </cell>
          <cell r="B3123" t="str">
            <v>Fixtures and fittings</v>
          </cell>
          <cell r="C3123">
            <v>1302</v>
          </cell>
          <cell r="D3123" t="str">
            <v>IS</v>
          </cell>
          <cell r="E3123" t="str">
            <v>8JVF21S</v>
          </cell>
          <cell r="F3123">
            <v>22288</v>
          </cell>
          <cell r="G3123" t="str">
            <v>DELL</v>
          </cell>
          <cell r="H3123" t="str">
            <v>PC2182</v>
          </cell>
          <cell r="I3123">
            <v>36878</v>
          </cell>
          <cell r="J3123">
            <v>36891</v>
          </cell>
          <cell r="K3123">
            <v>1820</v>
          </cell>
          <cell r="L3123">
            <v>0</v>
          </cell>
          <cell r="M3123">
            <v>42000</v>
          </cell>
          <cell r="N3123">
            <v>41999</v>
          </cell>
          <cell r="O3123">
            <v>1</v>
          </cell>
          <cell r="R3123">
            <v>2.42191E-2</v>
          </cell>
          <cell r="S3123">
            <v>1017.2022000000001</v>
          </cell>
          <cell r="T3123">
            <v>1017.1779809</v>
          </cell>
          <cell r="U3123">
            <v>2.421910000009575E-2</v>
          </cell>
          <cell r="W3123">
            <v>2000</v>
          </cell>
          <cell r="X3123">
            <v>6</v>
          </cell>
          <cell r="Y3123">
            <v>0.59399999999999997</v>
          </cell>
          <cell r="Z3123">
            <v>0.91496858549838678</v>
          </cell>
          <cell r="AA3123">
            <v>5</v>
          </cell>
          <cell r="AB3123">
            <v>550</v>
          </cell>
          <cell r="AC3123">
            <v>0.05</v>
          </cell>
          <cell r="AD3123">
            <v>30</v>
          </cell>
          <cell r="AH3123">
            <v>0.5</v>
          </cell>
        </row>
        <row r="3124">
          <cell r="A3124" t="str">
            <v>I2000356-000</v>
          </cell>
          <cell r="B3124" t="str">
            <v>Fixtures and fittings</v>
          </cell>
          <cell r="C3124">
            <v>1302</v>
          </cell>
          <cell r="D3124" t="str">
            <v>IS</v>
          </cell>
          <cell r="E3124" t="str">
            <v>BLVF21S</v>
          </cell>
          <cell r="F3124">
            <v>22288</v>
          </cell>
          <cell r="G3124" t="str">
            <v>DELL</v>
          </cell>
          <cell r="H3124" t="str">
            <v>PC2183</v>
          </cell>
          <cell r="I3124">
            <v>36878</v>
          </cell>
          <cell r="J3124">
            <v>36891</v>
          </cell>
          <cell r="K3124">
            <v>1820</v>
          </cell>
          <cell r="L3124">
            <v>0</v>
          </cell>
          <cell r="M3124">
            <v>42000</v>
          </cell>
          <cell r="N3124">
            <v>41999</v>
          </cell>
          <cell r="O3124">
            <v>1</v>
          </cell>
          <cell r="R3124">
            <v>2.42191E-2</v>
          </cell>
          <cell r="S3124">
            <v>1017.2022000000001</v>
          </cell>
          <cell r="T3124">
            <v>1017.1779809</v>
          </cell>
          <cell r="U3124">
            <v>2.421910000009575E-2</v>
          </cell>
          <cell r="W3124">
            <v>2000</v>
          </cell>
          <cell r="X3124">
            <v>6</v>
          </cell>
          <cell r="Y3124">
            <v>0.59399999999999997</v>
          </cell>
          <cell r="Z3124">
            <v>0.91496858549838678</v>
          </cell>
          <cell r="AA3124">
            <v>5</v>
          </cell>
          <cell r="AB3124">
            <v>550</v>
          </cell>
          <cell r="AC3124">
            <v>0.05</v>
          </cell>
          <cell r="AD3124">
            <v>30</v>
          </cell>
          <cell r="AH3124">
            <v>0.5</v>
          </cell>
        </row>
        <row r="3125">
          <cell r="A3125" t="str">
            <v>I2000357-000</v>
          </cell>
          <cell r="B3125" t="str">
            <v>Fixtures and fittings</v>
          </cell>
          <cell r="C3125">
            <v>1302</v>
          </cell>
          <cell r="D3125" t="str">
            <v>IS</v>
          </cell>
          <cell r="E3125" t="str">
            <v>6LVF21S</v>
          </cell>
          <cell r="F3125">
            <v>22288</v>
          </cell>
          <cell r="G3125" t="str">
            <v>DELL</v>
          </cell>
          <cell r="H3125" t="str">
            <v>PC2184</v>
          </cell>
          <cell r="I3125">
            <v>36878</v>
          </cell>
          <cell r="J3125">
            <v>36891</v>
          </cell>
          <cell r="K3125">
            <v>1820</v>
          </cell>
          <cell r="L3125">
            <v>0</v>
          </cell>
          <cell r="M3125">
            <v>42000</v>
          </cell>
          <cell r="N3125">
            <v>41999</v>
          </cell>
          <cell r="O3125">
            <v>1</v>
          </cell>
          <cell r="R3125">
            <v>2.42191E-2</v>
          </cell>
          <cell r="S3125">
            <v>1017.2022000000001</v>
          </cell>
          <cell r="T3125">
            <v>1017.1779809</v>
          </cell>
          <cell r="U3125">
            <v>2.421910000009575E-2</v>
          </cell>
          <cell r="W3125">
            <v>2000</v>
          </cell>
          <cell r="X3125">
            <v>6</v>
          </cell>
          <cell r="Y3125">
            <v>0.59399999999999997</v>
          </cell>
          <cell r="Z3125">
            <v>0.91496858549838678</v>
          </cell>
          <cell r="AA3125">
            <v>5</v>
          </cell>
          <cell r="AB3125">
            <v>550</v>
          </cell>
          <cell r="AC3125">
            <v>0.05</v>
          </cell>
          <cell r="AD3125">
            <v>30</v>
          </cell>
          <cell r="AH3125">
            <v>0.5</v>
          </cell>
        </row>
        <row r="3126">
          <cell r="A3126" t="str">
            <v>I2000358-000</v>
          </cell>
          <cell r="B3126" t="str">
            <v>Fixtures and fittings</v>
          </cell>
          <cell r="C3126">
            <v>1302</v>
          </cell>
          <cell r="D3126" t="str">
            <v>IS</v>
          </cell>
          <cell r="E3126" t="str">
            <v>9JVF21S</v>
          </cell>
          <cell r="F3126">
            <v>22288</v>
          </cell>
          <cell r="G3126" t="str">
            <v>DELL</v>
          </cell>
          <cell r="H3126" t="str">
            <v>PC2185</v>
          </cell>
          <cell r="I3126">
            <v>36878</v>
          </cell>
          <cell r="J3126">
            <v>36891</v>
          </cell>
          <cell r="K3126">
            <v>1820</v>
          </cell>
          <cell r="L3126">
            <v>0</v>
          </cell>
          <cell r="M3126">
            <v>42000</v>
          </cell>
          <cell r="N3126">
            <v>41999</v>
          </cell>
          <cell r="O3126">
            <v>1</v>
          </cell>
          <cell r="R3126">
            <v>2.42191E-2</v>
          </cell>
          <cell r="S3126">
            <v>1017.2022000000001</v>
          </cell>
          <cell r="T3126">
            <v>1017.1779809</v>
          </cell>
          <cell r="U3126">
            <v>2.421910000009575E-2</v>
          </cell>
          <cell r="W3126">
            <v>2000</v>
          </cell>
          <cell r="X3126">
            <v>6</v>
          </cell>
          <cell r="Y3126">
            <v>0.59399999999999997</v>
          </cell>
          <cell r="Z3126">
            <v>0.91496858549838678</v>
          </cell>
          <cell r="AA3126">
            <v>5</v>
          </cell>
          <cell r="AB3126">
            <v>550</v>
          </cell>
          <cell r="AC3126">
            <v>0.05</v>
          </cell>
          <cell r="AD3126">
            <v>30</v>
          </cell>
          <cell r="AH3126">
            <v>0.5</v>
          </cell>
        </row>
        <row r="3127">
          <cell r="A3127" t="str">
            <v>I2000359-000</v>
          </cell>
          <cell r="B3127" t="str">
            <v>Fixtures and fittings</v>
          </cell>
          <cell r="C3127">
            <v>1302</v>
          </cell>
          <cell r="D3127" t="str">
            <v>IS</v>
          </cell>
          <cell r="E3127" t="str">
            <v>4LVF21S</v>
          </cell>
          <cell r="F3127">
            <v>22288</v>
          </cell>
          <cell r="G3127" t="str">
            <v>DELL</v>
          </cell>
          <cell r="H3127" t="str">
            <v>PC2186</v>
          </cell>
          <cell r="I3127">
            <v>36878</v>
          </cell>
          <cell r="J3127">
            <v>36891</v>
          </cell>
          <cell r="K3127">
            <v>1820</v>
          </cell>
          <cell r="L3127">
            <v>0</v>
          </cell>
          <cell r="M3127">
            <v>42000</v>
          </cell>
          <cell r="N3127">
            <v>41999</v>
          </cell>
          <cell r="O3127">
            <v>1</v>
          </cell>
          <cell r="R3127">
            <v>2.42191E-2</v>
          </cell>
          <cell r="S3127">
            <v>1017.2022000000001</v>
          </cell>
          <cell r="T3127">
            <v>1017.1779809</v>
          </cell>
          <cell r="U3127">
            <v>2.421910000009575E-2</v>
          </cell>
          <cell r="W3127">
            <v>2000</v>
          </cell>
          <cell r="X3127">
            <v>6</v>
          </cell>
          <cell r="Y3127">
            <v>0.59399999999999997</v>
          </cell>
          <cell r="Z3127">
            <v>0.91496858549838678</v>
          </cell>
          <cell r="AA3127">
            <v>5</v>
          </cell>
          <cell r="AB3127">
            <v>550</v>
          </cell>
          <cell r="AC3127">
            <v>0.05</v>
          </cell>
          <cell r="AD3127">
            <v>30</v>
          </cell>
          <cell r="AH3127">
            <v>0.5</v>
          </cell>
        </row>
        <row r="3128">
          <cell r="A3128" t="str">
            <v>I2000360-000</v>
          </cell>
          <cell r="B3128" t="str">
            <v>Fixtures and fittings</v>
          </cell>
          <cell r="C3128">
            <v>1302</v>
          </cell>
          <cell r="D3128" t="str">
            <v>IS</v>
          </cell>
          <cell r="E3128" t="str">
            <v>3JVF21S</v>
          </cell>
          <cell r="F3128">
            <v>22288</v>
          </cell>
          <cell r="G3128" t="str">
            <v>DELL</v>
          </cell>
          <cell r="H3128" t="str">
            <v>PC2187</v>
          </cell>
          <cell r="I3128">
            <v>36878</v>
          </cell>
          <cell r="J3128">
            <v>36891</v>
          </cell>
          <cell r="K3128">
            <v>1820</v>
          </cell>
          <cell r="L3128">
            <v>0</v>
          </cell>
          <cell r="M3128">
            <v>42000</v>
          </cell>
          <cell r="N3128">
            <v>41999</v>
          </cell>
          <cell r="O3128">
            <v>1</v>
          </cell>
          <cell r="R3128">
            <v>2.42191E-2</v>
          </cell>
          <cell r="S3128">
            <v>1017.2022000000001</v>
          </cell>
          <cell r="T3128">
            <v>1017.1779809</v>
          </cell>
          <cell r="U3128">
            <v>2.421910000009575E-2</v>
          </cell>
          <cell r="W3128">
            <v>2000</v>
          </cell>
          <cell r="X3128">
            <v>6</v>
          </cell>
          <cell r="Y3128">
            <v>0.59399999999999997</v>
          </cell>
          <cell r="Z3128">
            <v>0.91496858549838678</v>
          </cell>
          <cell r="AA3128">
            <v>5</v>
          </cell>
          <cell r="AB3128">
            <v>550</v>
          </cell>
          <cell r="AC3128">
            <v>0.05</v>
          </cell>
          <cell r="AD3128">
            <v>30</v>
          </cell>
          <cell r="AH3128">
            <v>0.5</v>
          </cell>
        </row>
        <row r="3129">
          <cell r="A3129" t="str">
            <v>I2000361-000</v>
          </cell>
          <cell r="B3129" t="str">
            <v>Fixtures and fittings</v>
          </cell>
          <cell r="C3129">
            <v>1302</v>
          </cell>
          <cell r="D3129" t="str">
            <v>IS</v>
          </cell>
          <cell r="E3129" t="str">
            <v>4KVF21S</v>
          </cell>
          <cell r="F3129">
            <v>22288</v>
          </cell>
          <cell r="G3129" t="str">
            <v>DELL</v>
          </cell>
          <cell r="H3129" t="str">
            <v>PC2188</v>
          </cell>
          <cell r="I3129">
            <v>36878</v>
          </cell>
          <cell r="J3129">
            <v>36891</v>
          </cell>
          <cell r="K3129">
            <v>1820</v>
          </cell>
          <cell r="L3129">
            <v>0</v>
          </cell>
          <cell r="M3129">
            <v>42000</v>
          </cell>
          <cell r="N3129">
            <v>41999</v>
          </cell>
          <cell r="O3129">
            <v>1</v>
          </cell>
          <cell r="R3129">
            <v>2.42191E-2</v>
          </cell>
          <cell r="S3129">
            <v>1017.2022000000001</v>
          </cell>
          <cell r="T3129">
            <v>1017.1779809</v>
          </cell>
          <cell r="U3129">
            <v>2.421910000009575E-2</v>
          </cell>
          <cell r="W3129">
            <v>2000</v>
          </cell>
          <cell r="X3129">
            <v>6</v>
          </cell>
          <cell r="Y3129">
            <v>0.59399999999999997</v>
          </cell>
          <cell r="Z3129">
            <v>0.91496858549838678</v>
          </cell>
          <cell r="AA3129">
            <v>5</v>
          </cell>
          <cell r="AB3129">
            <v>550</v>
          </cell>
          <cell r="AC3129">
            <v>0.05</v>
          </cell>
          <cell r="AD3129">
            <v>30</v>
          </cell>
          <cell r="AH3129">
            <v>0.5</v>
          </cell>
        </row>
        <row r="3130">
          <cell r="A3130" t="str">
            <v>I2000362-000</v>
          </cell>
          <cell r="B3130" t="str">
            <v>Fixtures and fittings</v>
          </cell>
          <cell r="C3130">
            <v>1302</v>
          </cell>
          <cell r="D3130" t="str">
            <v>IS</v>
          </cell>
          <cell r="E3130" t="str">
            <v>FKVF21S</v>
          </cell>
          <cell r="F3130">
            <v>22288</v>
          </cell>
          <cell r="G3130" t="str">
            <v>DELL</v>
          </cell>
          <cell r="H3130" t="str">
            <v>PC2189</v>
          </cell>
          <cell r="I3130">
            <v>36878</v>
          </cell>
          <cell r="J3130">
            <v>36891</v>
          </cell>
          <cell r="K3130">
            <v>1820</v>
          </cell>
          <cell r="L3130">
            <v>0</v>
          </cell>
          <cell r="M3130">
            <v>42000</v>
          </cell>
          <cell r="N3130">
            <v>41999</v>
          </cell>
          <cell r="O3130">
            <v>1</v>
          </cell>
          <cell r="R3130">
            <v>2.42191E-2</v>
          </cell>
          <cell r="S3130">
            <v>1017.2022000000001</v>
          </cell>
          <cell r="T3130">
            <v>1017.1779809</v>
          </cell>
          <cell r="U3130">
            <v>2.421910000009575E-2</v>
          </cell>
          <cell r="W3130">
            <v>2000</v>
          </cell>
          <cell r="X3130">
            <v>6</v>
          </cell>
          <cell r="Y3130">
            <v>0.59399999999999997</v>
          </cell>
          <cell r="Z3130">
            <v>0.91496858549838678</v>
          </cell>
          <cell r="AA3130">
            <v>5</v>
          </cell>
          <cell r="AB3130">
            <v>550</v>
          </cell>
          <cell r="AC3130">
            <v>0.05</v>
          </cell>
          <cell r="AD3130">
            <v>30</v>
          </cell>
          <cell r="AH3130">
            <v>0.5</v>
          </cell>
        </row>
        <row r="3131">
          <cell r="A3131" t="str">
            <v>I2000363-000</v>
          </cell>
          <cell r="B3131" t="str">
            <v>Fixtures and fittings</v>
          </cell>
          <cell r="C3131">
            <v>1302</v>
          </cell>
          <cell r="D3131" t="str">
            <v>IS</v>
          </cell>
          <cell r="E3131" t="str">
            <v>9KVF21S</v>
          </cell>
          <cell r="F3131">
            <v>22288</v>
          </cell>
          <cell r="G3131" t="str">
            <v>DELL</v>
          </cell>
          <cell r="H3131" t="str">
            <v>PC2190</v>
          </cell>
          <cell r="I3131">
            <v>36878</v>
          </cell>
          <cell r="J3131">
            <v>36891</v>
          </cell>
          <cell r="K3131">
            <v>1820</v>
          </cell>
          <cell r="L3131">
            <v>0</v>
          </cell>
          <cell r="M3131">
            <v>42000</v>
          </cell>
          <cell r="N3131">
            <v>41999</v>
          </cell>
          <cell r="O3131">
            <v>1</v>
          </cell>
          <cell r="R3131">
            <v>2.42191E-2</v>
          </cell>
          <cell r="S3131">
            <v>1017.2022000000001</v>
          </cell>
          <cell r="T3131">
            <v>1017.1779809</v>
          </cell>
          <cell r="U3131">
            <v>2.421910000009575E-2</v>
          </cell>
          <cell r="W3131">
            <v>2000</v>
          </cell>
          <cell r="X3131">
            <v>6</v>
          </cell>
          <cell r="Y3131">
            <v>0.59399999999999997</v>
          </cell>
          <cell r="Z3131">
            <v>0.91496858549838678</v>
          </cell>
          <cell r="AA3131">
            <v>5</v>
          </cell>
          <cell r="AB3131">
            <v>550</v>
          </cell>
          <cell r="AC3131">
            <v>0.05</v>
          </cell>
          <cell r="AD3131">
            <v>30</v>
          </cell>
          <cell r="AH3131">
            <v>0.5</v>
          </cell>
        </row>
        <row r="3132">
          <cell r="A3132" t="str">
            <v>I2000364-000</v>
          </cell>
          <cell r="B3132" t="str">
            <v>Fixtures and fittings</v>
          </cell>
          <cell r="C3132">
            <v>1302</v>
          </cell>
          <cell r="D3132" t="str">
            <v>IS</v>
          </cell>
          <cell r="E3132" t="str">
            <v>HKVF21S</v>
          </cell>
          <cell r="F3132">
            <v>22288</v>
          </cell>
          <cell r="G3132" t="str">
            <v>DELL</v>
          </cell>
          <cell r="H3132" t="str">
            <v>PC2191</v>
          </cell>
          <cell r="I3132">
            <v>36878</v>
          </cell>
          <cell r="J3132">
            <v>36891</v>
          </cell>
          <cell r="K3132">
            <v>1820</v>
          </cell>
          <cell r="L3132">
            <v>0</v>
          </cell>
          <cell r="M3132">
            <v>42000</v>
          </cell>
          <cell r="N3132">
            <v>41999</v>
          </cell>
          <cell r="O3132">
            <v>1</v>
          </cell>
          <cell r="R3132">
            <v>2.42191E-2</v>
          </cell>
          <cell r="S3132">
            <v>1017.2022000000001</v>
          </cell>
          <cell r="T3132">
            <v>1017.1779809</v>
          </cell>
          <cell r="U3132">
            <v>2.421910000009575E-2</v>
          </cell>
          <cell r="W3132">
            <v>2000</v>
          </cell>
          <cell r="X3132">
            <v>6</v>
          </cell>
          <cell r="Y3132">
            <v>0.59399999999999997</v>
          </cell>
          <cell r="Z3132">
            <v>0.91496858549838678</v>
          </cell>
          <cell r="AA3132">
            <v>5</v>
          </cell>
          <cell r="AB3132">
            <v>550</v>
          </cell>
          <cell r="AC3132">
            <v>0.05</v>
          </cell>
          <cell r="AD3132">
            <v>30</v>
          </cell>
          <cell r="AH3132">
            <v>0.5</v>
          </cell>
        </row>
        <row r="3133">
          <cell r="A3133" t="str">
            <v>I2000365-000</v>
          </cell>
          <cell r="B3133" t="str">
            <v>Fixtures and fittings</v>
          </cell>
          <cell r="C3133">
            <v>1302</v>
          </cell>
          <cell r="D3133" t="str">
            <v>IS</v>
          </cell>
          <cell r="E3133" t="str">
            <v>3LVF21S</v>
          </cell>
          <cell r="F3133">
            <v>22288</v>
          </cell>
          <cell r="G3133" t="str">
            <v>DELL</v>
          </cell>
          <cell r="H3133" t="str">
            <v>PC2192</v>
          </cell>
          <cell r="I3133">
            <v>36878</v>
          </cell>
          <cell r="J3133">
            <v>36891</v>
          </cell>
          <cell r="K3133">
            <v>1820</v>
          </cell>
          <cell r="L3133">
            <v>0</v>
          </cell>
          <cell r="M3133">
            <v>42000</v>
          </cell>
          <cell r="N3133">
            <v>41999</v>
          </cell>
          <cell r="O3133">
            <v>1</v>
          </cell>
          <cell r="R3133">
            <v>2.42191E-2</v>
          </cell>
          <cell r="S3133">
            <v>1017.2022000000001</v>
          </cell>
          <cell r="T3133">
            <v>1017.1779809</v>
          </cell>
          <cell r="U3133">
            <v>2.421910000009575E-2</v>
          </cell>
          <cell r="W3133">
            <v>2000</v>
          </cell>
          <cell r="X3133">
            <v>6</v>
          </cell>
          <cell r="Y3133">
            <v>0.59399999999999997</v>
          </cell>
          <cell r="Z3133">
            <v>0.91496858549838678</v>
          </cell>
          <cell r="AA3133">
            <v>5</v>
          </cell>
          <cell r="AB3133">
            <v>550</v>
          </cell>
          <cell r="AC3133">
            <v>0.05</v>
          </cell>
          <cell r="AD3133">
            <v>30</v>
          </cell>
          <cell r="AH3133">
            <v>0.5</v>
          </cell>
        </row>
        <row r="3134">
          <cell r="A3134" t="str">
            <v>I2000366-000</v>
          </cell>
          <cell r="B3134" t="str">
            <v>Fixtures and fittings</v>
          </cell>
          <cell r="C3134">
            <v>1302</v>
          </cell>
          <cell r="D3134" t="str">
            <v>IS</v>
          </cell>
          <cell r="E3134" t="str">
            <v>7KVF21S</v>
          </cell>
          <cell r="F3134">
            <v>22288</v>
          </cell>
          <cell r="G3134" t="str">
            <v>DELL</v>
          </cell>
          <cell r="H3134" t="str">
            <v>PC2193</v>
          </cell>
          <cell r="I3134">
            <v>36878</v>
          </cell>
          <cell r="J3134">
            <v>36891</v>
          </cell>
          <cell r="K3134">
            <v>1820</v>
          </cell>
          <cell r="L3134">
            <v>0</v>
          </cell>
          <cell r="M3134">
            <v>42000</v>
          </cell>
          <cell r="N3134">
            <v>41999</v>
          </cell>
          <cell r="O3134">
            <v>1</v>
          </cell>
          <cell r="R3134">
            <v>2.42191E-2</v>
          </cell>
          <cell r="S3134">
            <v>1017.2022000000001</v>
          </cell>
          <cell r="T3134">
            <v>1017.1779809</v>
          </cell>
          <cell r="U3134">
            <v>2.421910000009575E-2</v>
          </cell>
          <cell r="W3134">
            <v>2000</v>
          </cell>
          <cell r="X3134">
            <v>6</v>
          </cell>
          <cell r="Y3134">
            <v>0.59399999999999997</v>
          </cell>
          <cell r="Z3134">
            <v>0.91496858549838678</v>
          </cell>
          <cell r="AA3134">
            <v>5</v>
          </cell>
          <cell r="AB3134">
            <v>550</v>
          </cell>
          <cell r="AC3134">
            <v>0.05</v>
          </cell>
          <cell r="AD3134">
            <v>30</v>
          </cell>
          <cell r="AH3134">
            <v>0.5</v>
          </cell>
        </row>
        <row r="3135">
          <cell r="A3135" t="str">
            <v>I2000367-000</v>
          </cell>
          <cell r="B3135" t="str">
            <v>Fixtures and fittings</v>
          </cell>
          <cell r="C3135">
            <v>1302</v>
          </cell>
          <cell r="D3135" t="str">
            <v>IS</v>
          </cell>
          <cell r="E3135" t="str">
            <v>2LVF21S</v>
          </cell>
          <cell r="F3135">
            <v>22288</v>
          </cell>
          <cell r="G3135" t="str">
            <v>DELL</v>
          </cell>
          <cell r="H3135" t="str">
            <v>PC2194</v>
          </cell>
          <cell r="I3135">
            <v>36878</v>
          </cell>
          <cell r="J3135">
            <v>36891</v>
          </cell>
          <cell r="K3135">
            <v>1820</v>
          </cell>
          <cell r="L3135">
            <v>0</v>
          </cell>
          <cell r="M3135">
            <v>42000</v>
          </cell>
          <cell r="N3135">
            <v>41999</v>
          </cell>
          <cell r="O3135">
            <v>1</v>
          </cell>
          <cell r="R3135">
            <v>2.42191E-2</v>
          </cell>
          <cell r="S3135">
            <v>1017.2022000000001</v>
          </cell>
          <cell r="T3135">
            <v>1017.1779809</v>
          </cell>
          <cell r="U3135">
            <v>2.421910000009575E-2</v>
          </cell>
          <cell r="W3135">
            <v>2000</v>
          </cell>
          <cell r="X3135">
            <v>6</v>
          </cell>
          <cell r="Y3135">
            <v>0.59399999999999997</v>
          </cell>
          <cell r="Z3135">
            <v>0.91496858549838678</v>
          </cell>
          <cell r="AA3135">
            <v>5</v>
          </cell>
          <cell r="AB3135">
            <v>550</v>
          </cell>
          <cell r="AC3135">
            <v>0.05</v>
          </cell>
          <cell r="AD3135">
            <v>30</v>
          </cell>
          <cell r="AH3135">
            <v>0.5</v>
          </cell>
        </row>
        <row r="3136">
          <cell r="A3136" t="str">
            <v>I2000368-000</v>
          </cell>
          <cell r="B3136" t="str">
            <v>Fixtures and fittings</v>
          </cell>
          <cell r="C3136">
            <v>1302</v>
          </cell>
          <cell r="D3136" t="str">
            <v>IS</v>
          </cell>
          <cell r="E3136" t="str">
            <v>BKVF21S</v>
          </cell>
          <cell r="F3136">
            <v>22288</v>
          </cell>
          <cell r="G3136" t="str">
            <v>DELL</v>
          </cell>
          <cell r="H3136" t="str">
            <v>PC2195</v>
          </cell>
          <cell r="I3136">
            <v>36878</v>
          </cell>
          <cell r="J3136">
            <v>36891</v>
          </cell>
          <cell r="K3136">
            <v>1820</v>
          </cell>
          <cell r="L3136">
            <v>0</v>
          </cell>
          <cell r="M3136">
            <v>42000</v>
          </cell>
          <cell r="N3136">
            <v>41999</v>
          </cell>
          <cell r="O3136">
            <v>1</v>
          </cell>
          <cell r="R3136">
            <v>2.42191E-2</v>
          </cell>
          <cell r="S3136">
            <v>1017.2022000000001</v>
          </cell>
          <cell r="T3136">
            <v>1017.1779809</v>
          </cell>
          <cell r="U3136">
            <v>2.421910000009575E-2</v>
          </cell>
          <cell r="W3136">
            <v>2000</v>
          </cell>
          <cell r="X3136">
            <v>6</v>
          </cell>
          <cell r="Y3136">
            <v>0.59399999999999997</v>
          </cell>
          <cell r="Z3136">
            <v>0.91496858549838678</v>
          </cell>
          <cell r="AA3136">
            <v>5</v>
          </cell>
          <cell r="AB3136">
            <v>550</v>
          </cell>
          <cell r="AC3136">
            <v>0.05</v>
          </cell>
          <cell r="AD3136">
            <v>30</v>
          </cell>
          <cell r="AH3136">
            <v>0.5</v>
          </cell>
        </row>
        <row r="3137">
          <cell r="A3137" t="str">
            <v>I2000369-000</v>
          </cell>
          <cell r="B3137" t="str">
            <v>Fixtures and fittings</v>
          </cell>
          <cell r="C3137">
            <v>1302</v>
          </cell>
          <cell r="D3137" t="str">
            <v>IS</v>
          </cell>
          <cell r="E3137" t="str">
            <v>8LVF21S</v>
          </cell>
          <cell r="F3137">
            <v>22288</v>
          </cell>
          <cell r="G3137" t="str">
            <v>DELL</v>
          </cell>
          <cell r="H3137" t="str">
            <v>PC2196</v>
          </cell>
          <cell r="I3137">
            <v>36878</v>
          </cell>
          <cell r="J3137">
            <v>36891</v>
          </cell>
          <cell r="K3137">
            <v>1820</v>
          </cell>
          <cell r="L3137">
            <v>0</v>
          </cell>
          <cell r="M3137">
            <v>42000</v>
          </cell>
          <cell r="N3137">
            <v>41999</v>
          </cell>
          <cell r="O3137">
            <v>1</v>
          </cell>
          <cell r="R3137">
            <v>2.42191E-2</v>
          </cell>
          <cell r="S3137">
            <v>1017.2022000000001</v>
          </cell>
          <cell r="T3137">
            <v>1017.1779809</v>
          </cell>
          <cell r="U3137">
            <v>2.421910000009575E-2</v>
          </cell>
          <cell r="W3137">
            <v>2000</v>
          </cell>
          <cell r="X3137">
            <v>6</v>
          </cell>
          <cell r="Y3137">
            <v>0.59399999999999997</v>
          </cell>
          <cell r="Z3137">
            <v>0.91496858549838678</v>
          </cell>
          <cell r="AA3137">
            <v>5</v>
          </cell>
          <cell r="AB3137">
            <v>550</v>
          </cell>
          <cell r="AC3137">
            <v>0.05</v>
          </cell>
          <cell r="AD3137">
            <v>30</v>
          </cell>
          <cell r="AH3137">
            <v>0.5</v>
          </cell>
        </row>
        <row r="3138">
          <cell r="A3138" t="str">
            <v>I2000370-000</v>
          </cell>
          <cell r="B3138" t="str">
            <v>Fixtures and fittings</v>
          </cell>
          <cell r="C3138">
            <v>1302</v>
          </cell>
          <cell r="D3138" t="str">
            <v>IS</v>
          </cell>
          <cell r="E3138" t="str">
            <v>HJVF21S</v>
          </cell>
          <cell r="F3138">
            <v>22288</v>
          </cell>
          <cell r="G3138" t="str">
            <v>DELL</v>
          </cell>
          <cell r="H3138" t="str">
            <v>PC2197</v>
          </cell>
          <cell r="I3138">
            <v>36878</v>
          </cell>
          <cell r="J3138">
            <v>36891</v>
          </cell>
          <cell r="K3138">
            <v>1820</v>
          </cell>
          <cell r="L3138">
            <v>0</v>
          </cell>
          <cell r="M3138">
            <v>42000</v>
          </cell>
          <cell r="N3138">
            <v>41999</v>
          </cell>
          <cell r="O3138">
            <v>1</v>
          </cell>
          <cell r="R3138">
            <v>2.42191E-2</v>
          </cell>
          <cell r="S3138">
            <v>1017.2022000000001</v>
          </cell>
          <cell r="T3138">
            <v>1017.1779809</v>
          </cell>
          <cell r="U3138">
            <v>2.421910000009575E-2</v>
          </cell>
          <cell r="W3138">
            <v>2000</v>
          </cell>
          <cell r="X3138">
            <v>6</v>
          </cell>
          <cell r="Y3138">
            <v>0.59399999999999997</v>
          </cell>
          <cell r="Z3138">
            <v>0.91496858549838678</v>
          </cell>
          <cell r="AA3138">
            <v>5</v>
          </cell>
          <cell r="AB3138">
            <v>550</v>
          </cell>
          <cell r="AC3138">
            <v>0.05</v>
          </cell>
          <cell r="AD3138">
            <v>30</v>
          </cell>
          <cell r="AH3138">
            <v>0.5</v>
          </cell>
        </row>
        <row r="3139">
          <cell r="A3139" t="str">
            <v>I2000371-000</v>
          </cell>
          <cell r="B3139" t="str">
            <v>Fixtures and fittings</v>
          </cell>
          <cell r="C3139">
            <v>1302</v>
          </cell>
          <cell r="D3139" t="str">
            <v>IS</v>
          </cell>
          <cell r="E3139" t="str">
            <v>5LVF21S</v>
          </cell>
          <cell r="F3139">
            <v>22288</v>
          </cell>
          <cell r="G3139" t="str">
            <v>DELL</v>
          </cell>
          <cell r="H3139" t="str">
            <v>PC2198</v>
          </cell>
          <cell r="I3139">
            <v>36878</v>
          </cell>
          <cell r="J3139">
            <v>36891</v>
          </cell>
          <cell r="K3139">
            <v>1820</v>
          </cell>
          <cell r="L3139">
            <v>0</v>
          </cell>
          <cell r="M3139">
            <v>42000</v>
          </cell>
          <cell r="N3139">
            <v>41999</v>
          </cell>
          <cell r="O3139">
            <v>1</v>
          </cell>
          <cell r="R3139">
            <v>2.42191E-2</v>
          </cell>
          <cell r="S3139">
            <v>1017.2022000000001</v>
          </cell>
          <cell r="T3139">
            <v>1017.1779809</v>
          </cell>
          <cell r="U3139">
            <v>2.421910000009575E-2</v>
          </cell>
          <cell r="W3139">
            <v>2000</v>
          </cell>
          <cell r="X3139">
            <v>6</v>
          </cell>
          <cell r="Y3139">
            <v>0.59399999999999997</v>
          </cell>
          <cell r="Z3139">
            <v>0.91496858549838678</v>
          </cell>
          <cell r="AA3139">
            <v>5</v>
          </cell>
          <cell r="AB3139">
            <v>550</v>
          </cell>
          <cell r="AC3139">
            <v>0.05</v>
          </cell>
          <cell r="AD3139">
            <v>30</v>
          </cell>
          <cell r="AH3139">
            <v>0.5</v>
          </cell>
        </row>
        <row r="3140">
          <cell r="A3140" t="str">
            <v>I2000372-000</v>
          </cell>
          <cell r="B3140" t="str">
            <v>Fixtures and fittings</v>
          </cell>
          <cell r="C3140">
            <v>1302</v>
          </cell>
          <cell r="D3140" t="str">
            <v>IS</v>
          </cell>
          <cell r="E3140" t="str">
            <v>GWVF21S</v>
          </cell>
          <cell r="F3140">
            <v>22288</v>
          </cell>
          <cell r="G3140" t="str">
            <v>DELL</v>
          </cell>
          <cell r="H3140" t="str">
            <v>PC2199</v>
          </cell>
          <cell r="I3140">
            <v>36878</v>
          </cell>
          <cell r="J3140">
            <v>36891</v>
          </cell>
          <cell r="K3140">
            <v>1820</v>
          </cell>
          <cell r="L3140">
            <v>0</v>
          </cell>
          <cell r="M3140">
            <v>42000</v>
          </cell>
          <cell r="N3140">
            <v>41999</v>
          </cell>
          <cell r="O3140">
            <v>1</v>
          </cell>
          <cell r="R3140">
            <v>2.42191E-2</v>
          </cell>
          <cell r="S3140">
            <v>1017.2022000000001</v>
          </cell>
          <cell r="T3140">
            <v>1017.1779809</v>
          </cell>
          <cell r="U3140">
            <v>2.421910000009575E-2</v>
          </cell>
          <cell r="W3140">
            <v>2000</v>
          </cell>
          <cell r="X3140">
            <v>6</v>
          </cell>
          <cell r="Y3140">
            <v>0.59399999999999997</v>
          </cell>
          <cell r="Z3140">
            <v>0.91496858549838678</v>
          </cell>
          <cell r="AA3140">
            <v>5</v>
          </cell>
          <cell r="AB3140">
            <v>550</v>
          </cell>
          <cell r="AC3140">
            <v>0.05</v>
          </cell>
          <cell r="AD3140">
            <v>30</v>
          </cell>
          <cell r="AH3140">
            <v>0.5</v>
          </cell>
        </row>
        <row r="3141">
          <cell r="A3141" t="str">
            <v>I2000373-000</v>
          </cell>
          <cell r="B3141" t="str">
            <v>Fixtures and fittings</v>
          </cell>
          <cell r="C3141">
            <v>1302</v>
          </cell>
          <cell r="D3141" t="str">
            <v>IS</v>
          </cell>
          <cell r="E3141" t="str">
            <v>7LVF21S</v>
          </cell>
          <cell r="F3141">
            <v>22288</v>
          </cell>
          <cell r="G3141" t="str">
            <v>DELL</v>
          </cell>
          <cell r="H3141" t="str">
            <v>PC2176</v>
          </cell>
          <cell r="I3141">
            <v>36878</v>
          </cell>
          <cell r="J3141">
            <v>36891</v>
          </cell>
          <cell r="K3141">
            <v>1820</v>
          </cell>
          <cell r="L3141">
            <v>0</v>
          </cell>
          <cell r="M3141">
            <v>42000</v>
          </cell>
          <cell r="N3141">
            <v>41999</v>
          </cell>
          <cell r="O3141">
            <v>1</v>
          </cell>
          <cell r="R3141">
            <v>2.42191E-2</v>
          </cell>
          <cell r="S3141">
            <v>1017.2022000000001</v>
          </cell>
          <cell r="T3141">
            <v>1017.1779809</v>
          </cell>
          <cell r="U3141">
            <v>2.421910000009575E-2</v>
          </cell>
          <cell r="W3141">
            <v>2000</v>
          </cell>
          <cell r="X3141">
            <v>6</v>
          </cell>
          <cell r="Y3141">
            <v>0.59399999999999997</v>
          </cell>
          <cell r="Z3141">
            <v>0.91496858549838678</v>
          </cell>
          <cell r="AA3141">
            <v>5</v>
          </cell>
          <cell r="AB3141">
            <v>550</v>
          </cell>
          <cell r="AC3141">
            <v>0.05</v>
          </cell>
          <cell r="AD3141">
            <v>30</v>
          </cell>
          <cell r="AH3141">
            <v>0.5</v>
          </cell>
        </row>
        <row r="3142">
          <cell r="A3142" t="str">
            <v>I2000374-000</v>
          </cell>
          <cell r="B3142" t="str">
            <v>Fixtures and fittings</v>
          </cell>
          <cell r="C3142">
            <v>1302</v>
          </cell>
          <cell r="D3142" t="str">
            <v>IS</v>
          </cell>
          <cell r="E3142" t="str">
            <v>7033FD610049</v>
          </cell>
          <cell r="F3142">
            <v>4305970</v>
          </cell>
          <cell r="G3142" t="str">
            <v>CDG MICROSYSTEMS</v>
          </cell>
          <cell r="H3142" t="str">
            <v>COMPAQ 9142 RACK</v>
          </cell>
          <cell r="I3142">
            <v>36886</v>
          </cell>
          <cell r="J3142">
            <v>36891</v>
          </cell>
          <cell r="K3142">
            <v>1820</v>
          </cell>
          <cell r="L3142">
            <v>0</v>
          </cell>
          <cell r="M3142">
            <v>448250</v>
          </cell>
          <cell r="N3142">
            <v>448249</v>
          </cell>
          <cell r="O3142">
            <v>1</v>
          </cell>
          <cell r="R3142">
            <v>2.42191E-2</v>
          </cell>
          <cell r="S3142">
            <v>10856.211574999999</v>
          </cell>
          <cell r="T3142">
            <v>10856.1873559</v>
          </cell>
          <cell r="U3142">
            <v>2.421909999975469E-2</v>
          </cell>
          <cell r="W3142">
            <v>2000</v>
          </cell>
          <cell r="X3142">
            <v>7</v>
          </cell>
          <cell r="Y3142">
            <v>1.124702684335712</v>
          </cell>
          <cell r="Z3142">
            <v>1</v>
          </cell>
          <cell r="AA3142">
            <v>4</v>
          </cell>
          <cell r="AB3142">
            <v>13200</v>
          </cell>
          <cell r="AC3142">
            <v>0.1</v>
          </cell>
          <cell r="AD3142">
            <v>1300</v>
          </cell>
          <cell r="AH3142">
            <v>0.5</v>
          </cell>
        </row>
        <row r="3143">
          <cell r="A3143" t="str">
            <v>I2000375-000</v>
          </cell>
          <cell r="B3143" t="str">
            <v>Fixtures and fittings</v>
          </cell>
          <cell r="C3143">
            <v>1302</v>
          </cell>
          <cell r="D3143" t="str">
            <v>IS</v>
          </cell>
          <cell r="E3143" t="str">
            <v>N/A</v>
          </cell>
          <cell r="F3143">
            <v>200001661</v>
          </cell>
          <cell r="G3143" t="str">
            <v>TECHNOLOGY SUPPLY</v>
          </cell>
          <cell r="H3143" t="str">
            <v>BARCODE SCANER</v>
          </cell>
          <cell r="I3143">
            <v>36880</v>
          </cell>
          <cell r="J3143">
            <v>36891</v>
          </cell>
          <cell r="K3143">
            <v>1820</v>
          </cell>
          <cell r="L3143">
            <v>0</v>
          </cell>
          <cell r="M3143">
            <v>10500</v>
          </cell>
          <cell r="N3143">
            <v>10499</v>
          </cell>
          <cell r="O3143">
            <v>1</v>
          </cell>
          <cell r="R3143">
            <v>2.42191E-2</v>
          </cell>
          <cell r="S3143">
            <v>254.30055000000002</v>
          </cell>
          <cell r="T3143">
            <v>254.2763309</v>
          </cell>
          <cell r="U3143">
            <v>2.4219100000010485E-2</v>
          </cell>
          <cell r="W3143">
            <v>2000</v>
          </cell>
          <cell r="X3143">
            <v>7</v>
          </cell>
          <cell r="Y3143">
            <v>1.124702684335712</v>
          </cell>
          <cell r="Z3143">
            <v>1</v>
          </cell>
          <cell r="AA3143">
            <v>4</v>
          </cell>
          <cell r="AB3143">
            <v>300</v>
          </cell>
          <cell r="AC3143">
            <v>0.1</v>
          </cell>
          <cell r="AD3143">
            <v>30</v>
          </cell>
          <cell r="AH3143">
            <v>0.5</v>
          </cell>
        </row>
        <row r="3144">
          <cell r="A3144" t="str">
            <v>I2000376-000</v>
          </cell>
          <cell r="B3144" t="str">
            <v>Fixtures and fittings</v>
          </cell>
          <cell r="C3144">
            <v>1302</v>
          </cell>
          <cell r="D3144" t="str">
            <v>IS</v>
          </cell>
          <cell r="E3144" t="str">
            <v>N/A</v>
          </cell>
          <cell r="F3144">
            <v>200001661</v>
          </cell>
          <cell r="G3144" t="str">
            <v>TECHNOLOGY SUPPLY</v>
          </cell>
          <cell r="H3144" t="str">
            <v>BARCODE SCANER</v>
          </cell>
          <cell r="I3144">
            <v>36880</v>
          </cell>
          <cell r="J3144">
            <v>36891</v>
          </cell>
          <cell r="K3144">
            <v>1820</v>
          </cell>
          <cell r="L3144">
            <v>0</v>
          </cell>
          <cell r="M3144">
            <v>10500</v>
          </cell>
          <cell r="N3144">
            <v>10499</v>
          </cell>
          <cell r="O3144">
            <v>1</v>
          </cell>
          <cell r="R3144">
            <v>2.42191E-2</v>
          </cell>
          <cell r="S3144">
            <v>254.30055000000002</v>
          </cell>
          <cell r="T3144">
            <v>254.2763309</v>
          </cell>
          <cell r="U3144">
            <v>2.4219100000010485E-2</v>
          </cell>
          <cell r="W3144">
            <v>2000</v>
          </cell>
          <cell r="X3144">
            <v>7</v>
          </cell>
          <cell r="Y3144">
            <v>1.124702684335712</v>
          </cell>
          <cell r="Z3144">
            <v>1</v>
          </cell>
          <cell r="AA3144">
            <v>4</v>
          </cell>
          <cell r="AB3144">
            <v>300</v>
          </cell>
          <cell r="AC3144">
            <v>0.1</v>
          </cell>
          <cell r="AD3144">
            <v>30</v>
          </cell>
          <cell r="AH3144">
            <v>0.5</v>
          </cell>
        </row>
        <row r="3145">
          <cell r="A3145" t="str">
            <v>I2000377-000</v>
          </cell>
          <cell r="B3145" t="str">
            <v>Fixtures and fittings</v>
          </cell>
          <cell r="C3145">
            <v>1302</v>
          </cell>
          <cell r="D3145" t="str">
            <v>IS</v>
          </cell>
          <cell r="E3145" t="str">
            <v>N/A</v>
          </cell>
          <cell r="F3145">
            <v>200001661</v>
          </cell>
          <cell r="G3145" t="str">
            <v>TECHNOLOGY SUPPLY</v>
          </cell>
          <cell r="H3145" t="str">
            <v>BARCODE SCANER</v>
          </cell>
          <cell r="I3145">
            <v>36880</v>
          </cell>
          <cell r="J3145">
            <v>36891</v>
          </cell>
          <cell r="K3145">
            <v>1820</v>
          </cell>
          <cell r="L3145">
            <v>0</v>
          </cell>
          <cell r="M3145">
            <v>10500</v>
          </cell>
          <cell r="N3145">
            <v>10499</v>
          </cell>
          <cell r="O3145">
            <v>1</v>
          </cell>
          <cell r="R3145">
            <v>2.42191E-2</v>
          </cell>
          <cell r="S3145">
            <v>254.30055000000002</v>
          </cell>
          <cell r="T3145">
            <v>254.2763309</v>
          </cell>
          <cell r="U3145">
            <v>2.4219100000010485E-2</v>
          </cell>
          <cell r="W3145">
            <v>2000</v>
          </cell>
          <cell r="X3145">
            <v>7</v>
          </cell>
          <cell r="Y3145">
            <v>1.124702684335712</v>
          </cell>
          <cell r="Z3145">
            <v>1</v>
          </cell>
          <cell r="AA3145">
            <v>4</v>
          </cell>
          <cell r="AB3145">
            <v>300</v>
          </cell>
          <cell r="AC3145">
            <v>0.1</v>
          </cell>
          <cell r="AD3145">
            <v>30</v>
          </cell>
          <cell r="AH3145">
            <v>0.5</v>
          </cell>
        </row>
        <row r="3146">
          <cell r="A3146" t="str">
            <v>I2000378-000</v>
          </cell>
          <cell r="B3146" t="str">
            <v>Fixtures and fittings</v>
          </cell>
          <cell r="C3146">
            <v>1302</v>
          </cell>
          <cell r="D3146" t="str">
            <v>IS</v>
          </cell>
          <cell r="E3146" t="str">
            <v>N/A</v>
          </cell>
          <cell r="F3146">
            <v>200001661</v>
          </cell>
          <cell r="G3146" t="str">
            <v>TECHNOLOGY SUPPLY</v>
          </cell>
          <cell r="H3146" t="str">
            <v>BARCODE SCANER</v>
          </cell>
          <cell r="I3146">
            <v>36880</v>
          </cell>
          <cell r="J3146">
            <v>36891</v>
          </cell>
          <cell r="K3146">
            <v>1820</v>
          </cell>
          <cell r="L3146">
            <v>0</v>
          </cell>
          <cell r="M3146">
            <v>10500</v>
          </cell>
          <cell r="N3146">
            <v>10499</v>
          </cell>
          <cell r="O3146">
            <v>1</v>
          </cell>
          <cell r="R3146">
            <v>2.42191E-2</v>
          </cell>
          <cell r="S3146">
            <v>254.30055000000002</v>
          </cell>
          <cell r="T3146">
            <v>254.2763309</v>
          </cell>
          <cell r="U3146">
            <v>2.4219100000010485E-2</v>
          </cell>
          <cell r="W3146">
            <v>2000</v>
          </cell>
          <cell r="X3146">
            <v>7</v>
          </cell>
          <cell r="Y3146">
            <v>1.124702684335712</v>
          </cell>
          <cell r="Z3146">
            <v>1</v>
          </cell>
          <cell r="AA3146">
            <v>4</v>
          </cell>
          <cell r="AB3146">
            <v>300</v>
          </cell>
          <cell r="AC3146">
            <v>0.1</v>
          </cell>
          <cell r="AD3146">
            <v>30</v>
          </cell>
          <cell r="AH3146">
            <v>0.5</v>
          </cell>
        </row>
        <row r="3147">
          <cell r="A3147" t="str">
            <v>I2000379-000</v>
          </cell>
          <cell r="B3147" t="str">
            <v>Fixtures and fittings</v>
          </cell>
          <cell r="C3147">
            <v>1302</v>
          </cell>
          <cell r="D3147" t="str">
            <v>IS</v>
          </cell>
          <cell r="E3147" t="str">
            <v>N/A</v>
          </cell>
          <cell r="F3147">
            <v>200001661</v>
          </cell>
          <cell r="G3147" t="str">
            <v>TECHNOLOGY SUPPLY</v>
          </cell>
          <cell r="H3147" t="str">
            <v>BARCODE SCANER</v>
          </cell>
          <cell r="I3147">
            <v>36880</v>
          </cell>
          <cell r="J3147">
            <v>36891</v>
          </cell>
          <cell r="K3147">
            <v>1820</v>
          </cell>
          <cell r="L3147">
            <v>0</v>
          </cell>
          <cell r="M3147">
            <v>10500</v>
          </cell>
          <cell r="N3147">
            <v>10499</v>
          </cell>
          <cell r="O3147">
            <v>1</v>
          </cell>
          <cell r="R3147">
            <v>2.42191E-2</v>
          </cell>
          <cell r="S3147">
            <v>254.30055000000002</v>
          </cell>
          <cell r="T3147">
            <v>254.2763309</v>
          </cell>
          <cell r="U3147">
            <v>2.4219100000010485E-2</v>
          </cell>
          <cell r="W3147">
            <v>2000</v>
          </cell>
          <cell r="X3147">
            <v>7</v>
          </cell>
          <cell r="Y3147">
            <v>1.124702684335712</v>
          </cell>
          <cell r="Z3147">
            <v>1</v>
          </cell>
          <cell r="AA3147">
            <v>4</v>
          </cell>
          <cell r="AB3147">
            <v>300</v>
          </cell>
          <cell r="AC3147">
            <v>0.1</v>
          </cell>
          <cell r="AD3147">
            <v>30</v>
          </cell>
          <cell r="AH3147">
            <v>0.5</v>
          </cell>
        </row>
        <row r="3148">
          <cell r="A3148" t="str">
            <v>I2000380-000</v>
          </cell>
          <cell r="B3148" t="str">
            <v>Fixtures and fittings</v>
          </cell>
          <cell r="C3148">
            <v>1302</v>
          </cell>
          <cell r="D3148" t="str">
            <v>IS</v>
          </cell>
          <cell r="E3148" t="str">
            <v>N/A</v>
          </cell>
          <cell r="F3148">
            <v>200001661</v>
          </cell>
          <cell r="G3148" t="str">
            <v>TECHNOLOGY SUPPLY</v>
          </cell>
          <cell r="H3148" t="str">
            <v>BARCODE SCANER</v>
          </cell>
          <cell r="I3148">
            <v>36880</v>
          </cell>
          <cell r="J3148">
            <v>36891</v>
          </cell>
          <cell r="K3148">
            <v>1820</v>
          </cell>
          <cell r="L3148">
            <v>0</v>
          </cell>
          <cell r="M3148">
            <v>10500</v>
          </cell>
          <cell r="N3148">
            <v>10499</v>
          </cell>
          <cell r="O3148">
            <v>1</v>
          </cell>
          <cell r="R3148">
            <v>2.42191E-2</v>
          </cell>
          <cell r="S3148">
            <v>254.30055000000002</v>
          </cell>
          <cell r="T3148">
            <v>254.2763309</v>
          </cell>
          <cell r="U3148">
            <v>2.4219100000010485E-2</v>
          </cell>
          <cell r="W3148">
            <v>2000</v>
          </cell>
          <cell r="X3148">
            <v>7</v>
          </cell>
          <cell r="Y3148">
            <v>1.124702684335712</v>
          </cell>
          <cell r="Z3148">
            <v>1</v>
          </cell>
          <cell r="AA3148">
            <v>4</v>
          </cell>
          <cell r="AB3148">
            <v>300</v>
          </cell>
          <cell r="AC3148">
            <v>0.1</v>
          </cell>
          <cell r="AD3148">
            <v>30</v>
          </cell>
          <cell r="AH3148">
            <v>0.5</v>
          </cell>
        </row>
        <row r="3149">
          <cell r="A3149" t="str">
            <v>I2000381-000</v>
          </cell>
          <cell r="B3149" t="str">
            <v>Fixtures and fittings</v>
          </cell>
          <cell r="C3149">
            <v>1302</v>
          </cell>
          <cell r="D3149" t="str">
            <v>IS</v>
          </cell>
          <cell r="E3149" t="str">
            <v>N/A</v>
          </cell>
          <cell r="F3149">
            <v>200001661</v>
          </cell>
          <cell r="G3149" t="str">
            <v>TECHNOLOGY SUPPLY</v>
          </cell>
          <cell r="H3149" t="str">
            <v>BARCODE SCANER</v>
          </cell>
          <cell r="I3149">
            <v>36880</v>
          </cell>
          <cell r="J3149">
            <v>36891</v>
          </cell>
          <cell r="K3149">
            <v>1820</v>
          </cell>
          <cell r="L3149">
            <v>0</v>
          </cell>
          <cell r="M3149">
            <v>10500</v>
          </cell>
          <cell r="N3149">
            <v>10499</v>
          </cell>
          <cell r="O3149">
            <v>1</v>
          </cell>
          <cell r="R3149">
            <v>2.42191E-2</v>
          </cell>
          <cell r="S3149">
            <v>254.30055000000002</v>
          </cell>
          <cell r="T3149">
            <v>254.2763309</v>
          </cell>
          <cell r="U3149">
            <v>2.4219100000010485E-2</v>
          </cell>
          <cell r="W3149">
            <v>2000</v>
          </cell>
          <cell r="X3149">
            <v>7</v>
          </cell>
          <cell r="Y3149">
            <v>1.124702684335712</v>
          </cell>
          <cell r="Z3149">
            <v>1</v>
          </cell>
          <cell r="AA3149">
            <v>4</v>
          </cell>
          <cell r="AB3149">
            <v>300</v>
          </cell>
          <cell r="AC3149">
            <v>0.1</v>
          </cell>
          <cell r="AD3149">
            <v>30</v>
          </cell>
          <cell r="AH3149">
            <v>0.5</v>
          </cell>
        </row>
        <row r="3150">
          <cell r="A3150" t="str">
            <v>I2000382-000</v>
          </cell>
          <cell r="B3150" t="str">
            <v>Fixtures and fittings</v>
          </cell>
          <cell r="C3150">
            <v>1302</v>
          </cell>
          <cell r="D3150" t="str">
            <v>IS</v>
          </cell>
          <cell r="E3150" t="str">
            <v>N/A</v>
          </cell>
          <cell r="F3150">
            <v>200001661</v>
          </cell>
          <cell r="G3150" t="str">
            <v>TECHNOLOGY SUPPLY</v>
          </cell>
          <cell r="H3150" t="str">
            <v>BARCODE SCANER</v>
          </cell>
          <cell r="I3150">
            <v>36880</v>
          </cell>
          <cell r="J3150">
            <v>36891</v>
          </cell>
          <cell r="K3150">
            <v>1820</v>
          </cell>
          <cell r="L3150">
            <v>0</v>
          </cell>
          <cell r="M3150">
            <v>10500</v>
          </cell>
          <cell r="N3150">
            <v>10499</v>
          </cell>
          <cell r="O3150">
            <v>1</v>
          </cell>
          <cell r="R3150">
            <v>2.42191E-2</v>
          </cell>
          <cell r="S3150">
            <v>254.30055000000002</v>
          </cell>
          <cell r="T3150">
            <v>254.2763309</v>
          </cell>
          <cell r="U3150">
            <v>2.4219100000010485E-2</v>
          </cell>
          <cell r="W3150">
            <v>2000</v>
          </cell>
          <cell r="X3150">
            <v>7</v>
          </cell>
          <cell r="Y3150">
            <v>1.124702684335712</v>
          </cell>
          <cell r="Z3150">
            <v>1</v>
          </cell>
          <cell r="AA3150">
            <v>4</v>
          </cell>
          <cell r="AB3150">
            <v>300</v>
          </cell>
          <cell r="AC3150">
            <v>0.1</v>
          </cell>
          <cell r="AD3150">
            <v>30</v>
          </cell>
          <cell r="AH3150">
            <v>0.5</v>
          </cell>
        </row>
        <row r="3151">
          <cell r="A3151" t="str">
            <v>I2000383-000</v>
          </cell>
          <cell r="B3151" t="str">
            <v>Fixtures and fittings</v>
          </cell>
          <cell r="C3151">
            <v>1302</v>
          </cell>
          <cell r="D3151" t="str">
            <v>IS</v>
          </cell>
          <cell r="E3151" t="str">
            <v>N/A</v>
          </cell>
          <cell r="F3151">
            <v>200001661</v>
          </cell>
          <cell r="G3151" t="str">
            <v>TECHNOLOGY SUPPLY</v>
          </cell>
          <cell r="H3151" t="str">
            <v>BARCODE SCANER</v>
          </cell>
          <cell r="I3151">
            <v>36880</v>
          </cell>
          <cell r="J3151">
            <v>36891</v>
          </cell>
          <cell r="K3151">
            <v>1820</v>
          </cell>
          <cell r="L3151">
            <v>0</v>
          </cell>
          <cell r="M3151">
            <v>10500</v>
          </cell>
          <cell r="N3151">
            <v>10499</v>
          </cell>
          <cell r="O3151">
            <v>1</v>
          </cell>
          <cell r="R3151">
            <v>2.42191E-2</v>
          </cell>
          <cell r="S3151">
            <v>254.30055000000002</v>
          </cell>
          <cell r="T3151">
            <v>254.2763309</v>
          </cell>
          <cell r="U3151">
            <v>2.4219100000010485E-2</v>
          </cell>
          <cell r="W3151">
            <v>2000</v>
          </cell>
          <cell r="X3151">
            <v>7</v>
          </cell>
          <cell r="Y3151">
            <v>1.124702684335712</v>
          </cell>
          <cell r="Z3151">
            <v>1</v>
          </cell>
          <cell r="AA3151">
            <v>4</v>
          </cell>
          <cell r="AB3151">
            <v>300</v>
          </cell>
          <cell r="AC3151">
            <v>0.1</v>
          </cell>
          <cell r="AD3151">
            <v>30</v>
          </cell>
          <cell r="AH3151">
            <v>0.5</v>
          </cell>
        </row>
        <row r="3152">
          <cell r="A3152" t="str">
            <v>I2000384-000</v>
          </cell>
          <cell r="B3152" t="str">
            <v>Fixtures and fittings</v>
          </cell>
          <cell r="C3152">
            <v>1302</v>
          </cell>
          <cell r="D3152" t="str">
            <v>IS</v>
          </cell>
          <cell r="E3152" t="str">
            <v>N/A</v>
          </cell>
          <cell r="F3152">
            <v>200001661</v>
          </cell>
          <cell r="G3152" t="str">
            <v>TECHNOLOGY SUPPLY</v>
          </cell>
          <cell r="H3152" t="str">
            <v>BARCODE SCANER</v>
          </cell>
          <cell r="I3152">
            <v>36880</v>
          </cell>
          <cell r="J3152">
            <v>36891</v>
          </cell>
          <cell r="K3152">
            <v>1820</v>
          </cell>
          <cell r="L3152">
            <v>0</v>
          </cell>
          <cell r="M3152">
            <v>10500</v>
          </cell>
          <cell r="N3152">
            <v>10499</v>
          </cell>
          <cell r="O3152">
            <v>1</v>
          </cell>
          <cell r="R3152">
            <v>2.42191E-2</v>
          </cell>
          <cell r="S3152">
            <v>254.30055000000002</v>
          </cell>
          <cell r="T3152">
            <v>254.2763309</v>
          </cell>
          <cell r="U3152">
            <v>2.4219100000010485E-2</v>
          </cell>
          <cell r="W3152">
            <v>2000</v>
          </cell>
          <cell r="X3152">
            <v>7</v>
          </cell>
          <cell r="Y3152">
            <v>1.124702684335712</v>
          </cell>
          <cell r="Z3152">
            <v>1</v>
          </cell>
          <cell r="AA3152">
            <v>4</v>
          </cell>
          <cell r="AB3152">
            <v>300</v>
          </cell>
          <cell r="AC3152">
            <v>0.1</v>
          </cell>
          <cell r="AD3152">
            <v>30</v>
          </cell>
          <cell r="AH3152">
            <v>0.5</v>
          </cell>
        </row>
        <row r="3153">
          <cell r="A3153" t="str">
            <v>I2000385-000</v>
          </cell>
          <cell r="B3153" t="str">
            <v>Fixtures and fittings</v>
          </cell>
          <cell r="C3153">
            <v>1302</v>
          </cell>
          <cell r="D3153" t="str">
            <v>IS</v>
          </cell>
          <cell r="E3153" t="str">
            <v>N/A</v>
          </cell>
          <cell r="F3153">
            <v>200001661</v>
          </cell>
          <cell r="G3153" t="str">
            <v>TECHNOLOGY SUPPLY</v>
          </cell>
          <cell r="H3153" t="str">
            <v>BARCODE SCANER</v>
          </cell>
          <cell r="I3153">
            <v>36880</v>
          </cell>
          <cell r="J3153">
            <v>36891</v>
          </cell>
          <cell r="K3153">
            <v>1820</v>
          </cell>
          <cell r="L3153">
            <v>0</v>
          </cell>
          <cell r="M3153">
            <v>10500</v>
          </cell>
          <cell r="N3153">
            <v>10499</v>
          </cell>
          <cell r="O3153">
            <v>1</v>
          </cell>
          <cell r="R3153">
            <v>2.42191E-2</v>
          </cell>
          <cell r="S3153">
            <v>254.30055000000002</v>
          </cell>
          <cell r="T3153">
            <v>254.2763309</v>
          </cell>
          <cell r="U3153">
            <v>2.4219100000010485E-2</v>
          </cell>
          <cell r="W3153">
            <v>2000</v>
          </cell>
          <cell r="X3153">
            <v>7</v>
          </cell>
          <cell r="Y3153">
            <v>1.124702684335712</v>
          </cell>
          <cell r="Z3153">
            <v>1</v>
          </cell>
          <cell r="AA3153">
            <v>4</v>
          </cell>
          <cell r="AB3153">
            <v>300</v>
          </cell>
          <cell r="AC3153">
            <v>0.1</v>
          </cell>
          <cell r="AD3153">
            <v>30</v>
          </cell>
          <cell r="AH3153">
            <v>0.5</v>
          </cell>
        </row>
        <row r="3154">
          <cell r="A3154" t="str">
            <v>I2000386-000</v>
          </cell>
          <cell r="B3154" t="str">
            <v>Fixtures and fittings</v>
          </cell>
          <cell r="C3154">
            <v>1302</v>
          </cell>
          <cell r="D3154" t="str">
            <v>IS</v>
          </cell>
          <cell r="E3154" t="str">
            <v>N/A</v>
          </cell>
          <cell r="F3154">
            <v>200001661</v>
          </cell>
          <cell r="G3154" t="str">
            <v>TECHNOLOGY SUPPLY</v>
          </cell>
          <cell r="H3154" t="str">
            <v>BARCODE SCANER</v>
          </cell>
          <cell r="I3154">
            <v>36880</v>
          </cell>
          <cell r="J3154">
            <v>36891</v>
          </cell>
          <cell r="K3154">
            <v>1820</v>
          </cell>
          <cell r="L3154">
            <v>0</v>
          </cell>
          <cell r="M3154">
            <v>10500</v>
          </cell>
          <cell r="N3154">
            <v>10499</v>
          </cell>
          <cell r="O3154">
            <v>1</v>
          </cell>
          <cell r="R3154">
            <v>2.42191E-2</v>
          </cell>
          <cell r="S3154">
            <v>254.30055000000002</v>
          </cell>
          <cell r="T3154">
            <v>254.2763309</v>
          </cell>
          <cell r="U3154">
            <v>2.4219100000010485E-2</v>
          </cell>
          <cell r="W3154">
            <v>2000</v>
          </cell>
          <cell r="X3154">
            <v>7</v>
          </cell>
          <cell r="Y3154">
            <v>1.124702684335712</v>
          </cell>
          <cell r="Z3154">
            <v>1</v>
          </cell>
          <cell r="AA3154">
            <v>4</v>
          </cell>
          <cell r="AB3154">
            <v>300</v>
          </cell>
          <cell r="AC3154">
            <v>0.1</v>
          </cell>
          <cell r="AD3154">
            <v>30</v>
          </cell>
          <cell r="AH3154">
            <v>0.5</v>
          </cell>
        </row>
        <row r="3155">
          <cell r="A3155" t="str">
            <v>I2000387-000</v>
          </cell>
          <cell r="B3155" t="str">
            <v>Fixtures and fittings</v>
          </cell>
          <cell r="C3155">
            <v>1302</v>
          </cell>
          <cell r="D3155" t="str">
            <v>IS</v>
          </cell>
          <cell r="E3155" t="str">
            <v>N/A</v>
          </cell>
          <cell r="F3155">
            <v>200001661</v>
          </cell>
          <cell r="G3155" t="str">
            <v>TECHNOLOGY SUPPLY</v>
          </cell>
          <cell r="H3155" t="str">
            <v>BARCODE SCANER</v>
          </cell>
          <cell r="I3155">
            <v>36880</v>
          </cell>
          <cell r="J3155">
            <v>36891</v>
          </cell>
          <cell r="K3155">
            <v>1820</v>
          </cell>
          <cell r="L3155">
            <v>0</v>
          </cell>
          <cell r="M3155">
            <v>10500</v>
          </cell>
          <cell r="N3155">
            <v>10499</v>
          </cell>
          <cell r="O3155">
            <v>1</v>
          </cell>
          <cell r="R3155">
            <v>2.42191E-2</v>
          </cell>
          <cell r="S3155">
            <v>254.30055000000002</v>
          </cell>
          <cell r="T3155">
            <v>254.2763309</v>
          </cell>
          <cell r="U3155">
            <v>2.4219100000010485E-2</v>
          </cell>
          <cell r="W3155">
            <v>2000</v>
          </cell>
          <cell r="X3155">
            <v>7</v>
          </cell>
          <cell r="Y3155">
            <v>1.124702684335712</v>
          </cell>
          <cell r="Z3155">
            <v>1</v>
          </cell>
          <cell r="AA3155">
            <v>4</v>
          </cell>
          <cell r="AB3155">
            <v>300</v>
          </cell>
          <cell r="AC3155">
            <v>0.1</v>
          </cell>
          <cell r="AD3155">
            <v>30</v>
          </cell>
          <cell r="AH3155">
            <v>0.5</v>
          </cell>
        </row>
        <row r="3156">
          <cell r="A3156" t="str">
            <v>I2000388-000</v>
          </cell>
          <cell r="B3156" t="str">
            <v>Fixtures and fittings</v>
          </cell>
          <cell r="C3156">
            <v>1302</v>
          </cell>
          <cell r="D3156" t="str">
            <v>IS</v>
          </cell>
          <cell r="E3156" t="str">
            <v>N/A</v>
          </cell>
          <cell r="F3156">
            <v>200001661</v>
          </cell>
          <cell r="G3156" t="str">
            <v>TECHNOLOGY SUPPLY</v>
          </cell>
          <cell r="H3156" t="str">
            <v>BARCODE SCANER</v>
          </cell>
          <cell r="I3156">
            <v>36880</v>
          </cell>
          <cell r="J3156">
            <v>36891</v>
          </cell>
          <cell r="K3156">
            <v>1820</v>
          </cell>
          <cell r="L3156">
            <v>0</v>
          </cell>
          <cell r="M3156">
            <v>10500</v>
          </cell>
          <cell r="N3156">
            <v>10499</v>
          </cell>
          <cell r="O3156">
            <v>1</v>
          </cell>
          <cell r="R3156">
            <v>2.42191E-2</v>
          </cell>
          <cell r="S3156">
            <v>254.30055000000002</v>
          </cell>
          <cell r="T3156">
            <v>254.2763309</v>
          </cell>
          <cell r="U3156">
            <v>2.4219100000010485E-2</v>
          </cell>
          <cell r="W3156">
            <v>2000</v>
          </cell>
          <cell r="X3156">
            <v>7</v>
          </cell>
          <cell r="Y3156">
            <v>1.124702684335712</v>
          </cell>
          <cell r="Z3156">
            <v>1</v>
          </cell>
          <cell r="AA3156">
            <v>4</v>
          </cell>
          <cell r="AB3156">
            <v>300</v>
          </cell>
          <cell r="AC3156">
            <v>0.1</v>
          </cell>
          <cell r="AD3156">
            <v>30</v>
          </cell>
          <cell r="AH3156">
            <v>0.5</v>
          </cell>
        </row>
        <row r="3157">
          <cell r="A3157" t="str">
            <v>I2000389-000</v>
          </cell>
          <cell r="B3157" t="str">
            <v>Fixtures and fittings</v>
          </cell>
          <cell r="C3157">
            <v>1302</v>
          </cell>
          <cell r="D3157" t="str">
            <v>IS</v>
          </cell>
          <cell r="E3157" t="str">
            <v>N/A</v>
          </cell>
          <cell r="F3157">
            <v>200001661</v>
          </cell>
          <cell r="G3157" t="str">
            <v>TECHNOLOGY SUPPLY</v>
          </cell>
          <cell r="H3157" t="str">
            <v>BARCODE SCANER</v>
          </cell>
          <cell r="I3157">
            <v>36880</v>
          </cell>
          <cell r="J3157">
            <v>36891</v>
          </cell>
          <cell r="K3157">
            <v>1820</v>
          </cell>
          <cell r="L3157">
            <v>0</v>
          </cell>
          <cell r="M3157">
            <v>10500</v>
          </cell>
          <cell r="N3157">
            <v>10499</v>
          </cell>
          <cell r="O3157">
            <v>1</v>
          </cell>
          <cell r="R3157">
            <v>2.42191E-2</v>
          </cell>
          <cell r="S3157">
            <v>254.30055000000002</v>
          </cell>
          <cell r="T3157">
            <v>254.2763309</v>
          </cell>
          <cell r="U3157">
            <v>2.4219100000010485E-2</v>
          </cell>
          <cell r="W3157">
            <v>2000</v>
          </cell>
          <cell r="X3157">
            <v>7</v>
          </cell>
          <cell r="Y3157">
            <v>1.124702684335712</v>
          </cell>
          <cell r="Z3157">
            <v>1</v>
          </cell>
          <cell r="AA3157">
            <v>4</v>
          </cell>
          <cell r="AB3157">
            <v>300</v>
          </cell>
          <cell r="AC3157">
            <v>0.1</v>
          </cell>
          <cell r="AD3157">
            <v>30</v>
          </cell>
          <cell r="AH3157">
            <v>0.5</v>
          </cell>
        </row>
        <row r="3158">
          <cell r="A3158" t="str">
            <v>I2000390-000</v>
          </cell>
          <cell r="B3158" t="str">
            <v>Fixtures and fittings</v>
          </cell>
          <cell r="C3158">
            <v>1302</v>
          </cell>
          <cell r="D3158" t="str">
            <v>IS</v>
          </cell>
          <cell r="E3158" t="str">
            <v>N/A</v>
          </cell>
          <cell r="F3158">
            <v>200001661</v>
          </cell>
          <cell r="G3158" t="str">
            <v>TECHNOLOGY SUPPLY</v>
          </cell>
          <cell r="H3158" t="str">
            <v>BARCODE SCANER</v>
          </cell>
          <cell r="I3158">
            <v>36880</v>
          </cell>
          <cell r="J3158">
            <v>36891</v>
          </cell>
          <cell r="K3158">
            <v>1820</v>
          </cell>
          <cell r="L3158">
            <v>0</v>
          </cell>
          <cell r="M3158">
            <v>10500</v>
          </cell>
          <cell r="N3158">
            <v>10499</v>
          </cell>
          <cell r="O3158">
            <v>1</v>
          </cell>
          <cell r="R3158">
            <v>2.42191E-2</v>
          </cell>
          <cell r="S3158">
            <v>254.30055000000002</v>
          </cell>
          <cell r="T3158">
            <v>254.2763309</v>
          </cell>
          <cell r="U3158">
            <v>2.4219100000010485E-2</v>
          </cell>
          <cell r="W3158">
            <v>2000</v>
          </cell>
          <cell r="X3158">
            <v>7</v>
          </cell>
          <cell r="Y3158">
            <v>1.124702684335712</v>
          </cell>
          <cell r="Z3158">
            <v>1</v>
          </cell>
          <cell r="AA3158">
            <v>4</v>
          </cell>
          <cell r="AB3158">
            <v>300</v>
          </cell>
          <cell r="AC3158">
            <v>0.1</v>
          </cell>
          <cell r="AD3158">
            <v>30</v>
          </cell>
          <cell r="AH3158">
            <v>0.5</v>
          </cell>
        </row>
        <row r="3159">
          <cell r="A3159" t="str">
            <v>I2000391-000</v>
          </cell>
          <cell r="B3159" t="str">
            <v>Fixtures and fittings</v>
          </cell>
          <cell r="C3159">
            <v>1302</v>
          </cell>
          <cell r="D3159" t="str">
            <v>IS</v>
          </cell>
          <cell r="E3159" t="str">
            <v>N/A</v>
          </cell>
          <cell r="F3159">
            <v>200001661</v>
          </cell>
          <cell r="G3159" t="str">
            <v>TECHNOLOGY SUPPLY</v>
          </cell>
          <cell r="H3159" t="str">
            <v>BARCODE SCANER</v>
          </cell>
          <cell r="I3159">
            <v>36880</v>
          </cell>
          <cell r="J3159">
            <v>36891</v>
          </cell>
          <cell r="K3159">
            <v>1820</v>
          </cell>
          <cell r="L3159">
            <v>0</v>
          </cell>
          <cell r="M3159">
            <v>10500</v>
          </cell>
          <cell r="N3159">
            <v>10499</v>
          </cell>
          <cell r="O3159">
            <v>1</v>
          </cell>
          <cell r="R3159">
            <v>2.42191E-2</v>
          </cell>
          <cell r="S3159">
            <v>254.30055000000002</v>
          </cell>
          <cell r="T3159">
            <v>254.2763309</v>
          </cell>
          <cell r="U3159">
            <v>2.4219100000010485E-2</v>
          </cell>
          <cell r="W3159">
            <v>2000</v>
          </cell>
          <cell r="X3159">
            <v>7</v>
          </cell>
          <cell r="Y3159">
            <v>1.124702684335712</v>
          </cell>
          <cell r="Z3159">
            <v>1</v>
          </cell>
          <cell r="AA3159">
            <v>4</v>
          </cell>
          <cell r="AB3159">
            <v>300</v>
          </cell>
          <cell r="AC3159">
            <v>0.1</v>
          </cell>
          <cell r="AD3159">
            <v>30</v>
          </cell>
          <cell r="AH3159">
            <v>0.5</v>
          </cell>
        </row>
        <row r="3160">
          <cell r="A3160" t="str">
            <v>I2000392-000</v>
          </cell>
          <cell r="B3160" t="str">
            <v>Fixtures and fittings</v>
          </cell>
          <cell r="C3160">
            <v>1302</v>
          </cell>
          <cell r="D3160" t="str">
            <v>IS</v>
          </cell>
          <cell r="E3160" t="str">
            <v>N/A</v>
          </cell>
          <cell r="F3160">
            <v>200001661</v>
          </cell>
          <cell r="G3160" t="str">
            <v>TECHNOLOGY SUPPLY</v>
          </cell>
          <cell r="H3160" t="str">
            <v>BARCODE SCANER</v>
          </cell>
          <cell r="I3160">
            <v>36880</v>
          </cell>
          <cell r="J3160">
            <v>36891</v>
          </cell>
          <cell r="K3160">
            <v>1820</v>
          </cell>
          <cell r="L3160">
            <v>0</v>
          </cell>
          <cell r="M3160">
            <v>10500</v>
          </cell>
          <cell r="N3160">
            <v>10499</v>
          </cell>
          <cell r="O3160">
            <v>1</v>
          </cell>
          <cell r="R3160">
            <v>2.42191E-2</v>
          </cell>
          <cell r="S3160">
            <v>254.30055000000002</v>
          </cell>
          <cell r="T3160">
            <v>254.2763309</v>
          </cell>
          <cell r="U3160">
            <v>2.4219100000010485E-2</v>
          </cell>
          <cell r="W3160">
            <v>2000</v>
          </cell>
          <cell r="X3160">
            <v>7</v>
          </cell>
          <cell r="Y3160">
            <v>1.124702684335712</v>
          </cell>
          <cell r="Z3160">
            <v>1</v>
          </cell>
          <cell r="AA3160">
            <v>4</v>
          </cell>
          <cell r="AB3160">
            <v>300</v>
          </cell>
          <cell r="AC3160">
            <v>0.1</v>
          </cell>
          <cell r="AD3160">
            <v>30</v>
          </cell>
          <cell r="AH3160">
            <v>0.5</v>
          </cell>
        </row>
        <row r="3161">
          <cell r="A3161" t="str">
            <v>I2000393-000</v>
          </cell>
          <cell r="B3161" t="str">
            <v>Fixtures and fittings</v>
          </cell>
          <cell r="C3161">
            <v>1302</v>
          </cell>
          <cell r="D3161" t="str">
            <v>IS</v>
          </cell>
          <cell r="E3161" t="str">
            <v>N/A</v>
          </cell>
          <cell r="F3161">
            <v>200001661</v>
          </cell>
          <cell r="G3161" t="str">
            <v>TECHNOLOGY SUPPLY</v>
          </cell>
          <cell r="H3161" t="str">
            <v>BARCODE SCANER</v>
          </cell>
          <cell r="I3161">
            <v>36880</v>
          </cell>
          <cell r="J3161">
            <v>36891</v>
          </cell>
          <cell r="K3161">
            <v>1820</v>
          </cell>
          <cell r="L3161">
            <v>0</v>
          </cell>
          <cell r="M3161">
            <v>10500</v>
          </cell>
          <cell r="N3161">
            <v>10499</v>
          </cell>
          <cell r="O3161">
            <v>1</v>
          </cell>
          <cell r="R3161">
            <v>2.42191E-2</v>
          </cell>
          <cell r="S3161">
            <v>254.30055000000002</v>
          </cell>
          <cell r="T3161">
            <v>254.2763309</v>
          </cell>
          <cell r="U3161">
            <v>2.4219100000010485E-2</v>
          </cell>
          <cell r="W3161">
            <v>2000</v>
          </cell>
          <cell r="X3161">
            <v>7</v>
          </cell>
          <cell r="Y3161">
            <v>1.124702684335712</v>
          </cell>
          <cell r="Z3161">
            <v>1</v>
          </cell>
          <cell r="AA3161">
            <v>4</v>
          </cell>
          <cell r="AB3161">
            <v>300</v>
          </cell>
          <cell r="AC3161">
            <v>0.1</v>
          </cell>
          <cell r="AD3161">
            <v>30</v>
          </cell>
          <cell r="AH3161">
            <v>0.5</v>
          </cell>
        </row>
        <row r="3162">
          <cell r="A3162" t="str">
            <v>I2000394-000</v>
          </cell>
          <cell r="B3162" t="str">
            <v>Fixtures and fittings</v>
          </cell>
          <cell r="C3162">
            <v>1302</v>
          </cell>
          <cell r="D3162" t="str">
            <v>IS</v>
          </cell>
          <cell r="E3162" t="str">
            <v>N/A</v>
          </cell>
          <cell r="F3162">
            <v>200001661</v>
          </cell>
          <cell r="G3162" t="str">
            <v>TECHNOLOGY SUPPLY</v>
          </cell>
          <cell r="H3162" t="str">
            <v>BARCODE SCANER</v>
          </cell>
          <cell r="I3162">
            <v>36880</v>
          </cell>
          <cell r="J3162">
            <v>36891</v>
          </cell>
          <cell r="K3162">
            <v>1820</v>
          </cell>
          <cell r="L3162">
            <v>0</v>
          </cell>
          <cell r="M3162">
            <v>10500</v>
          </cell>
          <cell r="N3162">
            <v>10499</v>
          </cell>
          <cell r="O3162">
            <v>1</v>
          </cell>
          <cell r="R3162">
            <v>2.42191E-2</v>
          </cell>
          <cell r="S3162">
            <v>254.30055000000002</v>
          </cell>
          <cell r="T3162">
            <v>254.2763309</v>
          </cell>
          <cell r="U3162">
            <v>2.4219100000010485E-2</v>
          </cell>
          <cell r="W3162">
            <v>2000</v>
          </cell>
          <cell r="X3162">
            <v>7</v>
          </cell>
          <cell r="Y3162">
            <v>1.124702684335712</v>
          </cell>
          <cell r="Z3162">
            <v>1</v>
          </cell>
          <cell r="AA3162">
            <v>4</v>
          </cell>
          <cell r="AB3162">
            <v>300</v>
          </cell>
          <cell r="AC3162">
            <v>0.1</v>
          </cell>
          <cell r="AD3162">
            <v>30</v>
          </cell>
          <cell r="AH3162">
            <v>0.5</v>
          </cell>
        </row>
        <row r="3163">
          <cell r="A3163" t="str">
            <v>I2000395-000</v>
          </cell>
          <cell r="B3163" t="str">
            <v>Fixtures and fittings</v>
          </cell>
          <cell r="C3163">
            <v>1302</v>
          </cell>
          <cell r="D3163" t="str">
            <v>IS</v>
          </cell>
          <cell r="E3163" t="str">
            <v>N/A</v>
          </cell>
          <cell r="F3163">
            <v>200001661</v>
          </cell>
          <cell r="G3163" t="str">
            <v>TECHNOLOGY SUPPLY</v>
          </cell>
          <cell r="H3163" t="str">
            <v>BARCODE SCANER</v>
          </cell>
          <cell r="I3163">
            <v>36880</v>
          </cell>
          <cell r="J3163">
            <v>36891</v>
          </cell>
          <cell r="K3163">
            <v>1820</v>
          </cell>
          <cell r="L3163">
            <v>0</v>
          </cell>
          <cell r="M3163">
            <v>10500</v>
          </cell>
          <cell r="N3163">
            <v>10499</v>
          </cell>
          <cell r="O3163">
            <v>1</v>
          </cell>
          <cell r="R3163">
            <v>2.42191E-2</v>
          </cell>
          <cell r="S3163">
            <v>254.30055000000002</v>
          </cell>
          <cell r="T3163">
            <v>254.2763309</v>
          </cell>
          <cell r="U3163">
            <v>2.4219100000010485E-2</v>
          </cell>
          <cell r="W3163">
            <v>2000</v>
          </cell>
          <cell r="X3163">
            <v>7</v>
          </cell>
          <cell r="Y3163">
            <v>1.124702684335712</v>
          </cell>
          <cell r="Z3163">
            <v>1</v>
          </cell>
          <cell r="AA3163">
            <v>4</v>
          </cell>
          <cell r="AB3163">
            <v>300</v>
          </cell>
          <cell r="AC3163">
            <v>0.1</v>
          </cell>
          <cell r="AD3163">
            <v>30</v>
          </cell>
          <cell r="AH3163">
            <v>0.5</v>
          </cell>
        </row>
        <row r="3164">
          <cell r="A3164" t="str">
            <v>I2000396-000</v>
          </cell>
          <cell r="B3164" t="str">
            <v>Fixtures and fittings</v>
          </cell>
          <cell r="C3164">
            <v>1302</v>
          </cell>
          <cell r="D3164" t="str">
            <v>IS</v>
          </cell>
          <cell r="E3164" t="str">
            <v>N/A</v>
          </cell>
          <cell r="F3164">
            <v>200001661</v>
          </cell>
          <cell r="G3164" t="str">
            <v>TECHNOLOGY SUPPLY</v>
          </cell>
          <cell r="H3164" t="str">
            <v>BARCODE SCANER</v>
          </cell>
          <cell r="I3164">
            <v>36880</v>
          </cell>
          <cell r="J3164">
            <v>36891</v>
          </cell>
          <cell r="K3164">
            <v>1820</v>
          </cell>
          <cell r="L3164">
            <v>0</v>
          </cell>
          <cell r="M3164">
            <v>10500</v>
          </cell>
          <cell r="N3164">
            <v>10499</v>
          </cell>
          <cell r="O3164">
            <v>1</v>
          </cell>
          <cell r="R3164">
            <v>2.42191E-2</v>
          </cell>
          <cell r="S3164">
            <v>254.30055000000002</v>
          </cell>
          <cell r="T3164">
            <v>254.2763309</v>
          </cell>
          <cell r="U3164">
            <v>2.4219100000010485E-2</v>
          </cell>
          <cell r="W3164">
            <v>2000</v>
          </cell>
          <cell r="X3164">
            <v>7</v>
          </cell>
          <cell r="Y3164">
            <v>1.124702684335712</v>
          </cell>
          <cell r="Z3164">
            <v>1</v>
          </cell>
          <cell r="AA3164">
            <v>4</v>
          </cell>
          <cell r="AB3164">
            <v>300</v>
          </cell>
          <cell r="AC3164">
            <v>0.1</v>
          </cell>
          <cell r="AD3164">
            <v>30</v>
          </cell>
          <cell r="AH3164">
            <v>0.5</v>
          </cell>
        </row>
        <row r="3165">
          <cell r="A3165" t="str">
            <v>I2000397-000</v>
          </cell>
          <cell r="B3165" t="str">
            <v>Fixtures and fittings</v>
          </cell>
          <cell r="C3165">
            <v>1302</v>
          </cell>
          <cell r="D3165" t="str">
            <v>IS</v>
          </cell>
          <cell r="E3165" t="str">
            <v>N/A</v>
          </cell>
          <cell r="F3165">
            <v>200001661</v>
          </cell>
          <cell r="G3165" t="str">
            <v>TECHNOLOGY SUPPLY</v>
          </cell>
          <cell r="H3165" t="str">
            <v>BARCODE SCANER</v>
          </cell>
          <cell r="I3165">
            <v>36880</v>
          </cell>
          <cell r="J3165">
            <v>36891</v>
          </cell>
          <cell r="K3165">
            <v>1820</v>
          </cell>
          <cell r="L3165">
            <v>0</v>
          </cell>
          <cell r="M3165">
            <v>10500</v>
          </cell>
          <cell r="N3165">
            <v>10499</v>
          </cell>
          <cell r="O3165">
            <v>1</v>
          </cell>
          <cell r="R3165">
            <v>2.42191E-2</v>
          </cell>
          <cell r="S3165">
            <v>254.30055000000002</v>
          </cell>
          <cell r="T3165">
            <v>254.2763309</v>
          </cell>
          <cell r="U3165">
            <v>2.4219100000010485E-2</v>
          </cell>
          <cell r="W3165">
            <v>2000</v>
          </cell>
          <cell r="X3165">
            <v>7</v>
          </cell>
          <cell r="Y3165">
            <v>1.124702684335712</v>
          </cell>
          <cell r="Z3165">
            <v>1</v>
          </cell>
          <cell r="AA3165">
            <v>4</v>
          </cell>
          <cell r="AB3165">
            <v>300</v>
          </cell>
          <cell r="AC3165">
            <v>0.1</v>
          </cell>
          <cell r="AD3165">
            <v>30</v>
          </cell>
          <cell r="AH3165">
            <v>0.5</v>
          </cell>
        </row>
        <row r="3166">
          <cell r="A3166" t="str">
            <v>I2000398-000</v>
          </cell>
          <cell r="B3166" t="str">
            <v>Fixtures and fittings</v>
          </cell>
          <cell r="C3166">
            <v>1302</v>
          </cell>
          <cell r="D3166" t="str">
            <v>IS</v>
          </cell>
          <cell r="E3166" t="str">
            <v>N/A</v>
          </cell>
          <cell r="F3166">
            <v>200001661</v>
          </cell>
          <cell r="G3166" t="str">
            <v>TECHNOLOGY SUPPLY</v>
          </cell>
          <cell r="H3166" t="str">
            <v>BARCODE SCANER</v>
          </cell>
          <cell r="I3166">
            <v>36880</v>
          </cell>
          <cell r="J3166">
            <v>36891</v>
          </cell>
          <cell r="K3166">
            <v>1820</v>
          </cell>
          <cell r="L3166">
            <v>0</v>
          </cell>
          <cell r="M3166">
            <v>10500</v>
          </cell>
          <cell r="N3166">
            <v>10499</v>
          </cell>
          <cell r="O3166">
            <v>1</v>
          </cell>
          <cell r="R3166">
            <v>2.42191E-2</v>
          </cell>
          <cell r="S3166">
            <v>254.30055000000002</v>
          </cell>
          <cell r="T3166">
            <v>254.2763309</v>
          </cell>
          <cell r="U3166">
            <v>2.4219100000010485E-2</v>
          </cell>
          <cell r="W3166">
            <v>2000</v>
          </cell>
          <cell r="X3166">
            <v>7</v>
          </cell>
          <cell r="Y3166">
            <v>1.124702684335712</v>
          </cell>
          <cell r="Z3166">
            <v>1</v>
          </cell>
          <cell r="AA3166">
            <v>4</v>
          </cell>
          <cell r="AB3166">
            <v>300</v>
          </cell>
          <cell r="AC3166">
            <v>0.1</v>
          </cell>
          <cell r="AD3166">
            <v>30</v>
          </cell>
          <cell r="AH3166">
            <v>0.5</v>
          </cell>
        </row>
        <row r="3167">
          <cell r="A3167" t="str">
            <v>I2000399-000</v>
          </cell>
          <cell r="B3167" t="str">
            <v>Fixtures and fittings</v>
          </cell>
          <cell r="C3167">
            <v>1302</v>
          </cell>
          <cell r="D3167" t="str">
            <v>IS</v>
          </cell>
          <cell r="E3167" t="str">
            <v>N/A</v>
          </cell>
          <cell r="F3167">
            <v>200001661</v>
          </cell>
          <cell r="G3167" t="str">
            <v>TECHNOLOGY SUPPLY</v>
          </cell>
          <cell r="H3167" t="str">
            <v>BARCODE SCANER</v>
          </cell>
          <cell r="I3167">
            <v>36880</v>
          </cell>
          <cell r="J3167">
            <v>36891</v>
          </cell>
          <cell r="K3167">
            <v>1820</v>
          </cell>
          <cell r="L3167">
            <v>0</v>
          </cell>
          <cell r="M3167">
            <v>10500</v>
          </cell>
          <cell r="N3167">
            <v>10499</v>
          </cell>
          <cell r="O3167">
            <v>1</v>
          </cell>
          <cell r="R3167">
            <v>2.42191E-2</v>
          </cell>
          <cell r="S3167">
            <v>254.30055000000002</v>
          </cell>
          <cell r="T3167">
            <v>254.2763309</v>
          </cell>
          <cell r="U3167">
            <v>2.4219100000010485E-2</v>
          </cell>
          <cell r="W3167">
            <v>2000</v>
          </cell>
          <cell r="X3167">
            <v>7</v>
          </cell>
          <cell r="Y3167">
            <v>1.124702684335712</v>
          </cell>
          <cell r="Z3167">
            <v>1</v>
          </cell>
          <cell r="AA3167">
            <v>4</v>
          </cell>
          <cell r="AB3167">
            <v>300</v>
          </cell>
          <cell r="AC3167">
            <v>0.1</v>
          </cell>
          <cell r="AD3167">
            <v>30</v>
          </cell>
          <cell r="AH3167">
            <v>0.5</v>
          </cell>
        </row>
        <row r="3168">
          <cell r="A3168" t="str">
            <v>I2000400-000</v>
          </cell>
          <cell r="B3168" t="str">
            <v>Fixtures and fittings</v>
          </cell>
          <cell r="C3168">
            <v>1302</v>
          </cell>
          <cell r="D3168" t="str">
            <v>IS</v>
          </cell>
          <cell r="E3168" t="str">
            <v>N/A</v>
          </cell>
          <cell r="F3168">
            <v>200001661</v>
          </cell>
          <cell r="G3168" t="str">
            <v>TECHNOLOGY SUPPLY</v>
          </cell>
          <cell r="H3168" t="str">
            <v>BARCODE SCANER</v>
          </cell>
          <cell r="I3168">
            <v>36880</v>
          </cell>
          <cell r="J3168">
            <v>36891</v>
          </cell>
          <cell r="K3168">
            <v>1820</v>
          </cell>
          <cell r="L3168">
            <v>0</v>
          </cell>
          <cell r="M3168">
            <v>10500</v>
          </cell>
          <cell r="N3168">
            <v>10499</v>
          </cell>
          <cell r="O3168">
            <v>1</v>
          </cell>
          <cell r="R3168">
            <v>2.42191E-2</v>
          </cell>
          <cell r="S3168">
            <v>254.30055000000002</v>
          </cell>
          <cell r="T3168">
            <v>254.2763309</v>
          </cell>
          <cell r="U3168">
            <v>2.4219100000010485E-2</v>
          </cell>
          <cell r="W3168">
            <v>2000</v>
          </cell>
          <cell r="X3168">
            <v>7</v>
          </cell>
          <cell r="Y3168">
            <v>1.124702684335712</v>
          </cell>
          <cell r="Z3168">
            <v>1</v>
          </cell>
          <cell r="AA3168">
            <v>4</v>
          </cell>
          <cell r="AB3168">
            <v>300</v>
          </cell>
          <cell r="AC3168">
            <v>0.1</v>
          </cell>
          <cell r="AD3168">
            <v>30</v>
          </cell>
          <cell r="AH3168">
            <v>0.5</v>
          </cell>
        </row>
        <row r="3169">
          <cell r="A3169" t="str">
            <v>I2000401-000</v>
          </cell>
          <cell r="B3169" t="str">
            <v>Fixtures and fittings</v>
          </cell>
          <cell r="C3169">
            <v>1302</v>
          </cell>
          <cell r="D3169" t="str">
            <v>IS</v>
          </cell>
          <cell r="E3169" t="str">
            <v>N/A</v>
          </cell>
          <cell r="F3169">
            <v>200001661</v>
          </cell>
          <cell r="G3169" t="str">
            <v>TECHNOLOGY SUPPLY</v>
          </cell>
          <cell r="H3169" t="str">
            <v>BARCODE SCANER</v>
          </cell>
          <cell r="I3169">
            <v>36880</v>
          </cell>
          <cell r="J3169">
            <v>36891</v>
          </cell>
          <cell r="K3169">
            <v>1820</v>
          </cell>
          <cell r="L3169">
            <v>0</v>
          </cell>
          <cell r="M3169">
            <v>10500</v>
          </cell>
          <cell r="N3169">
            <v>10499</v>
          </cell>
          <cell r="O3169">
            <v>1</v>
          </cell>
          <cell r="R3169">
            <v>2.42191E-2</v>
          </cell>
          <cell r="S3169">
            <v>254.30055000000002</v>
          </cell>
          <cell r="T3169">
            <v>254.2763309</v>
          </cell>
          <cell r="U3169">
            <v>2.4219100000010485E-2</v>
          </cell>
          <cell r="W3169">
            <v>2000</v>
          </cell>
          <cell r="X3169">
            <v>7</v>
          </cell>
          <cell r="Y3169">
            <v>1.124702684335712</v>
          </cell>
          <cell r="Z3169">
            <v>1</v>
          </cell>
          <cell r="AA3169">
            <v>4</v>
          </cell>
          <cell r="AB3169">
            <v>300</v>
          </cell>
          <cell r="AC3169">
            <v>0.1</v>
          </cell>
          <cell r="AD3169">
            <v>30</v>
          </cell>
          <cell r="AH3169">
            <v>0.5</v>
          </cell>
        </row>
        <row r="3170">
          <cell r="A3170" t="str">
            <v>I2000402-000</v>
          </cell>
          <cell r="B3170" t="str">
            <v>Fixtures and fittings</v>
          </cell>
          <cell r="C3170">
            <v>1302</v>
          </cell>
          <cell r="D3170" t="str">
            <v>IS</v>
          </cell>
          <cell r="E3170" t="str">
            <v>N/A</v>
          </cell>
          <cell r="F3170">
            <v>200001661</v>
          </cell>
          <cell r="G3170" t="str">
            <v>TECHNOLOGY SUPPLY</v>
          </cell>
          <cell r="H3170" t="str">
            <v>BARCODE SCANER</v>
          </cell>
          <cell r="I3170">
            <v>36880</v>
          </cell>
          <cell r="J3170">
            <v>36891</v>
          </cell>
          <cell r="K3170">
            <v>1820</v>
          </cell>
          <cell r="L3170">
            <v>0</v>
          </cell>
          <cell r="M3170">
            <v>10500</v>
          </cell>
          <cell r="N3170">
            <v>10499</v>
          </cell>
          <cell r="O3170">
            <v>1</v>
          </cell>
          <cell r="R3170">
            <v>2.42191E-2</v>
          </cell>
          <cell r="S3170">
            <v>254.30055000000002</v>
          </cell>
          <cell r="T3170">
            <v>254.2763309</v>
          </cell>
          <cell r="U3170">
            <v>2.4219100000010485E-2</v>
          </cell>
          <cell r="W3170">
            <v>2000</v>
          </cell>
          <cell r="X3170">
            <v>7</v>
          </cell>
          <cell r="Y3170">
            <v>1.124702684335712</v>
          </cell>
          <cell r="Z3170">
            <v>1</v>
          </cell>
          <cell r="AA3170">
            <v>4</v>
          </cell>
          <cell r="AB3170">
            <v>300</v>
          </cell>
          <cell r="AC3170">
            <v>0.1</v>
          </cell>
          <cell r="AD3170">
            <v>30</v>
          </cell>
          <cell r="AH3170">
            <v>0.5</v>
          </cell>
        </row>
        <row r="3171">
          <cell r="A3171" t="str">
            <v>I2000403-000</v>
          </cell>
          <cell r="B3171" t="str">
            <v>Fixtures and fittings</v>
          </cell>
          <cell r="C3171">
            <v>1302</v>
          </cell>
          <cell r="D3171" t="str">
            <v>IS</v>
          </cell>
          <cell r="E3171" t="str">
            <v>N/A</v>
          </cell>
          <cell r="F3171">
            <v>200001661</v>
          </cell>
          <cell r="G3171" t="str">
            <v>TECHNOLOGY SUPPLY</v>
          </cell>
          <cell r="H3171" t="str">
            <v>BARCODE SCANER</v>
          </cell>
          <cell r="I3171">
            <v>36880</v>
          </cell>
          <cell r="J3171">
            <v>36891</v>
          </cell>
          <cell r="K3171">
            <v>1820</v>
          </cell>
          <cell r="L3171">
            <v>0</v>
          </cell>
          <cell r="M3171">
            <v>10500</v>
          </cell>
          <cell r="N3171">
            <v>10499</v>
          </cell>
          <cell r="O3171">
            <v>1</v>
          </cell>
          <cell r="R3171">
            <v>2.42191E-2</v>
          </cell>
          <cell r="S3171">
            <v>254.30055000000002</v>
          </cell>
          <cell r="T3171">
            <v>254.2763309</v>
          </cell>
          <cell r="U3171">
            <v>2.4219100000010485E-2</v>
          </cell>
          <cell r="W3171">
            <v>2000</v>
          </cell>
          <cell r="X3171">
            <v>7</v>
          </cell>
          <cell r="Y3171">
            <v>1.124702684335712</v>
          </cell>
          <cell r="Z3171">
            <v>1</v>
          </cell>
          <cell r="AA3171">
            <v>4</v>
          </cell>
          <cell r="AB3171">
            <v>300</v>
          </cell>
          <cell r="AC3171">
            <v>0.1</v>
          </cell>
          <cell r="AD3171">
            <v>30</v>
          </cell>
          <cell r="AH3171">
            <v>0.5</v>
          </cell>
        </row>
        <row r="3172">
          <cell r="A3172" t="str">
            <v>I2000404-000</v>
          </cell>
          <cell r="B3172" t="str">
            <v>Fixtures and fittings</v>
          </cell>
          <cell r="C3172">
            <v>1302</v>
          </cell>
          <cell r="D3172" t="str">
            <v>IS</v>
          </cell>
          <cell r="E3172" t="str">
            <v>N/A</v>
          </cell>
          <cell r="F3172">
            <v>200001661</v>
          </cell>
          <cell r="G3172" t="str">
            <v>TECHNOLOGY SUPPLY</v>
          </cell>
          <cell r="H3172" t="str">
            <v>BARCODE SCANER</v>
          </cell>
          <cell r="I3172">
            <v>36880</v>
          </cell>
          <cell r="J3172">
            <v>36891</v>
          </cell>
          <cell r="K3172">
            <v>1820</v>
          </cell>
          <cell r="L3172">
            <v>0</v>
          </cell>
          <cell r="M3172">
            <v>10500</v>
          </cell>
          <cell r="N3172">
            <v>10499</v>
          </cell>
          <cell r="O3172">
            <v>1</v>
          </cell>
          <cell r="R3172">
            <v>2.42191E-2</v>
          </cell>
          <cell r="S3172">
            <v>254.30055000000002</v>
          </cell>
          <cell r="T3172">
            <v>254.2763309</v>
          </cell>
          <cell r="U3172">
            <v>2.4219100000010485E-2</v>
          </cell>
          <cell r="W3172">
            <v>2000</v>
          </cell>
          <cell r="X3172">
            <v>7</v>
          </cell>
          <cell r="Y3172">
            <v>1.124702684335712</v>
          </cell>
          <cell r="Z3172">
            <v>1</v>
          </cell>
          <cell r="AA3172">
            <v>4</v>
          </cell>
          <cell r="AB3172">
            <v>300</v>
          </cell>
          <cell r="AC3172">
            <v>0.1</v>
          </cell>
          <cell r="AD3172">
            <v>30</v>
          </cell>
          <cell r="AH3172">
            <v>0.5</v>
          </cell>
        </row>
        <row r="3173">
          <cell r="A3173" t="str">
            <v>I2000405-000</v>
          </cell>
          <cell r="B3173" t="str">
            <v>Fixtures and fittings</v>
          </cell>
          <cell r="C3173">
            <v>1304</v>
          </cell>
          <cell r="D3173" t="str">
            <v>IS</v>
          </cell>
          <cell r="E3173" t="str">
            <v>N/A</v>
          </cell>
          <cell r="F3173" t="str">
            <v>4312-T385</v>
          </cell>
          <cell r="G3173" t="str">
            <v>THAI STEEL FURNITURE</v>
          </cell>
          <cell r="H3173" t="str">
            <v>WORKING DESK</v>
          </cell>
          <cell r="I3173">
            <v>36881</v>
          </cell>
          <cell r="J3173">
            <v>36891</v>
          </cell>
          <cell r="K3173">
            <v>1820</v>
          </cell>
          <cell r="L3173">
            <v>0</v>
          </cell>
          <cell r="M3173">
            <v>3300</v>
          </cell>
          <cell r="N3173">
            <v>3299</v>
          </cell>
          <cell r="O3173">
            <v>1</v>
          </cell>
          <cell r="R3173">
            <v>2.42191E-2</v>
          </cell>
          <cell r="S3173">
            <v>79.923029999999997</v>
          </cell>
          <cell r="T3173">
            <v>79.898810900000001</v>
          </cell>
          <cell r="U3173">
            <v>2.4219099999996274E-2</v>
          </cell>
          <cell r="W3173">
            <v>2000</v>
          </cell>
          <cell r="X3173">
            <v>7</v>
          </cell>
          <cell r="Y3173">
            <v>1.124702684335712</v>
          </cell>
          <cell r="Z3173">
            <v>1</v>
          </cell>
          <cell r="AA3173">
            <v>4</v>
          </cell>
          <cell r="AB3173">
            <v>100</v>
          </cell>
          <cell r="AC3173">
            <v>0.1</v>
          </cell>
          <cell r="AD3173">
            <v>10</v>
          </cell>
          <cell r="AH3173">
            <v>0.5</v>
          </cell>
        </row>
        <row r="3174">
          <cell r="A3174" t="str">
            <v>I2000406-000</v>
          </cell>
          <cell r="B3174" t="str">
            <v>Fixtures and fittings</v>
          </cell>
          <cell r="C3174">
            <v>1302</v>
          </cell>
          <cell r="D3174" t="str">
            <v>IS</v>
          </cell>
          <cell r="E3174" t="str">
            <v>N/A</v>
          </cell>
          <cell r="F3174" t="str">
            <v>01THF13862</v>
          </cell>
          <cell r="G3174" t="str">
            <v>COMPAQ COMPUTER</v>
          </cell>
          <cell r="H3174" t="str">
            <v>SOFTWARE FIREWALL/VPN LICENSE</v>
          </cell>
          <cell r="I3174">
            <v>36881</v>
          </cell>
          <cell r="J3174">
            <v>36891</v>
          </cell>
          <cell r="K3174">
            <v>1820</v>
          </cell>
          <cell r="L3174">
            <v>0</v>
          </cell>
          <cell r="M3174">
            <v>1059975</v>
          </cell>
          <cell r="N3174">
            <v>1059974</v>
          </cell>
          <cell r="O3174">
            <v>1</v>
          </cell>
          <cell r="R3174">
            <v>2.42191E-2</v>
          </cell>
          <cell r="S3174">
            <v>25671.640522500002</v>
          </cell>
          <cell r="T3174">
            <v>25671.616303400002</v>
          </cell>
          <cell r="U3174">
            <v>2.421909999975469E-2</v>
          </cell>
          <cell r="W3174">
            <v>2000</v>
          </cell>
          <cell r="X3174">
            <v>6</v>
          </cell>
          <cell r="Y3174">
            <v>0.59399999999999997</v>
          </cell>
          <cell r="Z3174">
            <v>0.91496858549838678</v>
          </cell>
          <cell r="AA3174">
            <v>5</v>
          </cell>
          <cell r="AB3174">
            <v>14000</v>
          </cell>
          <cell r="AC3174">
            <v>0.05</v>
          </cell>
          <cell r="AD3174">
            <v>700</v>
          </cell>
          <cell r="AH3174">
            <v>0.5</v>
          </cell>
        </row>
        <row r="3175">
          <cell r="A3175" t="str">
            <v>I2000406-001</v>
          </cell>
          <cell r="B3175" t="str">
            <v>Fixtures and fittings</v>
          </cell>
          <cell r="C3175">
            <v>1302</v>
          </cell>
          <cell r="D3175" t="str">
            <v>IS</v>
          </cell>
          <cell r="E3175" t="str">
            <v>N/A</v>
          </cell>
          <cell r="F3175" t="str">
            <v>A008408</v>
          </cell>
          <cell r="G3175" t="str">
            <v>COMPAQ COMPUTER</v>
          </cell>
          <cell r="H3175" t="str">
            <v>IMPREMENT FEE FOR SOFTWARE FIREWALL/VPN LICENSE</v>
          </cell>
          <cell r="I3175">
            <v>36937</v>
          </cell>
          <cell r="J3175">
            <v>36947</v>
          </cell>
          <cell r="K3175">
            <v>1820</v>
          </cell>
          <cell r="L3175">
            <v>0</v>
          </cell>
          <cell r="M3175">
            <v>200000</v>
          </cell>
          <cell r="N3175">
            <v>199999</v>
          </cell>
          <cell r="O3175">
            <v>1</v>
          </cell>
          <cell r="R3175">
            <v>2.42191E-2</v>
          </cell>
          <cell r="S3175">
            <v>4843.82</v>
          </cell>
          <cell r="T3175">
            <v>4843.7957809</v>
          </cell>
          <cell r="U3175">
            <v>2.421909999975469E-2</v>
          </cell>
          <cell r="W3175">
            <v>2001</v>
          </cell>
          <cell r="X3175">
            <v>6</v>
          </cell>
          <cell r="Y3175">
            <v>0.62106822340332835</v>
          </cell>
          <cell r="Z3175">
            <v>1.0318305314994056</v>
          </cell>
          <cell r="AA3175">
            <v>5</v>
          </cell>
          <cell r="AB3175">
            <v>3100</v>
          </cell>
          <cell r="AC3175">
            <v>7.4999999999999997E-2</v>
          </cell>
          <cell r="AD3175">
            <v>230</v>
          </cell>
          <cell r="AH3175">
            <v>0.5</v>
          </cell>
        </row>
        <row r="3176">
          <cell r="A3176" t="str">
            <v>I2000407-000</v>
          </cell>
          <cell r="B3176" t="str">
            <v>Fixtures and fittings</v>
          </cell>
          <cell r="C3176">
            <v>1304</v>
          </cell>
          <cell r="D3176" t="str">
            <v>IS</v>
          </cell>
          <cell r="E3176" t="str">
            <v>N/A</v>
          </cell>
          <cell r="F3176">
            <v>1249</v>
          </cell>
          <cell r="G3176" t="str">
            <v>TAVEECHOK FERNICHING</v>
          </cell>
          <cell r="H3176" t="str">
            <v>FILE CABINET</v>
          </cell>
          <cell r="I3176">
            <v>36882</v>
          </cell>
          <cell r="J3176">
            <v>36891</v>
          </cell>
          <cell r="K3176">
            <v>1820</v>
          </cell>
          <cell r="L3176">
            <v>0</v>
          </cell>
          <cell r="M3176">
            <v>3790</v>
          </cell>
          <cell r="N3176">
            <v>3789</v>
          </cell>
          <cell r="O3176">
            <v>1</v>
          </cell>
          <cell r="R3176">
            <v>2.42191E-2</v>
          </cell>
          <cell r="S3176">
            <v>91.790389000000005</v>
          </cell>
          <cell r="T3176">
            <v>91.766169900000008</v>
          </cell>
          <cell r="U3176">
            <v>2.4219099999996274E-2</v>
          </cell>
          <cell r="W3176">
            <v>2000</v>
          </cell>
          <cell r="X3176">
            <v>7</v>
          </cell>
          <cell r="Y3176">
            <v>1.124702684335712</v>
          </cell>
          <cell r="Z3176">
            <v>1</v>
          </cell>
          <cell r="AA3176">
            <v>4</v>
          </cell>
          <cell r="AB3176">
            <v>100</v>
          </cell>
          <cell r="AC3176">
            <v>0.1</v>
          </cell>
          <cell r="AD3176">
            <v>10</v>
          </cell>
          <cell r="AH3176">
            <v>0.5</v>
          </cell>
        </row>
        <row r="3177">
          <cell r="A3177" t="str">
            <v>I2000408-000</v>
          </cell>
          <cell r="B3177" t="str">
            <v>Fixtures and fittings</v>
          </cell>
          <cell r="C3177">
            <v>1302</v>
          </cell>
          <cell r="D3177" t="str">
            <v>IS</v>
          </cell>
          <cell r="E3177" t="str">
            <v>N/A</v>
          </cell>
          <cell r="F3177">
            <v>14100</v>
          </cell>
          <cell r="G3177" t="str">
            <v>CONTINUOUS FORM</v>
          </cell>
          <cell r="H3177" t="str">
            <v>MODEM 3CCM V90 SERIAL PORT DATA/FAX</v>
          </cell>
          <cell r="I3177">
            <v>36886</v>
          </cell>
          <cell r="J3177">
            <v>36891</v>
          </cell>
          <cell r="K3177">
            <v>1820</v>
          </cell>
          <cell r="L3177">
            <v>0</v>
          </cell>
          <cell r="M3177">
            <v>2780</v>
          </cell>
          <cell r="N3177">
            <v>2779</v>
          </cell>
          <cell r="O3177">
            <v>1</v>
          </cell>
          <cell r="R3177">
            <v>2.42191E-2</v>
          </cell>
          <cell r="S3177">
            <v>67.329098000000002</v>
          </cell>
          <cell r="T3177">
            <v>67.304878900000006</v>
          </cell>
          <cell r="U3177">
            <v>2.4219099999996274E-2</v>
          </cell>
          <cell r="W3177">
            <v>2000</v>
          </cell>
          <cell r="X3177">
            <v>7</v>
          </cell>
          <cell r="Y3177">
            <v>1.124702684335712</v>
          </cell>
          <cell r="Z3177">
            <v>1</v>
          </cell>
          <cell r="AA3177">
            <v>4</v>
          </cell>
          <cell r="AB3177">
            <v>100</v>
          </cell>
          <cell r="AC3177">
            <v>0.1</v>
          </cell>
          <cell r="AD3177">
            <v>10</v>
          </cell>
          <cell r="AH3177">
            <v>0.5</v>
          </cell>
        </row>
        <row r="3178">
          <cell r="A3178" t="str">
            <v>I2001001-000</v>
          </cell>
          <cell r="B3178" t="str">
            <v>Fixtures and fittings</v>
          </cell>
          <cell r="C3178">
            <v>1302</v>
          </cell>
          <cell r="D3178" t="str">
            <v>IS</v>
          </cell>
          <cell r="E3178" t="str">
            <v>ROY00292</v>
          </cell>
          <cell r="F3178">
            <v>10100042</v>
          </cell>
          <cell r="G3178" t="str">
            <v>C.K.V.S. SYSTEM (THAILAND) CO., LTD.</v>
          </cell>
          <cell r="H3178" t="str">
            <v>NOTEBOOK PCN 12 (Wison P/IS cy2004)</v>
          </cell>
          <cell r="I3178">
            <v>36901</v>
          </cell>
          <cell r="J3178">
            <v>36919</v>
          </cell>
          <cell r="K3178">
            <v>1820</v>
          </cell>
          <cell r="L3178">
            <v>0</v>
          </cell>
          <cell r="M3178">
            <v>105000</v>
          </cell>
          <cell r="N3178">
            <v>104999</v>
          </cell>
          <cell r="O3178">
            <v>1</v>
          </cell>
          <cell r="R3178">
            <v>2.42191E-2</v>
          </cell>
          <cell r="S3178">
            <v>2543.0055000000002</v>
          </cell>
          <cell r="T3178">
            <v>2542.9812809</v>
          </cell>
          <cell r="U3178">
            <v>2.4219100000209437E-2</v>
          </cell>
          <cell r="W3178">
            <v>2001</v>
          </cell>
          <cell r="X3178">
            <v>6</v>
          </cell>
          <cell r="Y3178">
            <v>0.62106822340332835</v>
          </cell>
          <cell r="Z3178">
            <v>1.0318305314994056</v>
          </cell>
          <cell r="AA3178">
            <v>5</v>
          </cell>
          <cell r="AB3178">
            <v>1600</v>
          </cell>
          <cell r="AC3178">
            <v>7.4999999999999997E-2</v>
          </cell>
          <cell r="AD3178">
            <v>120</v>
          </cell>
          <cell r="AH3178">
            <v>0.5</v>
          </cell>
        </row>
        <row r="3179">
          <cell r="A3179" t="str">
            <v>I2001002-000</v>
          </cell>
          <cell r="B3179" t="str">
            <v>Fixtures and fittings</v>
          </cell>
          <cell r="C3179">
            <v>1302</v>
          </cell>
          <cell r="D3179" t="str">
            <v>IS</v>
          </cell>
          <cell r="E3179" t="str">
            <v>ROY00286</v>
          </cell>
          <cell r="F3179">
            <v>10100042</v>
          </cell>
          <cell r="G3179" t="str">
            <v>C.K.V.S. SYSTEM (THAILAND) CO., LTD.</v>
          </cell>
          <cell r="H3179" t="str">
            <v>NOTEBOOK PCN 13 (BOONCHAI J./FINANCE)</v>
          </cell>
          <cell r="I3179">
            <v>36901</v>
          </cell>
          <cell r="J3179">
            <v>36919</v>
          </cell>
          <cell r="K3179">
            <v>1820</v>
          </cell>
          <cell r="L3179">
            <v>0</v>
          </cell>
          <cell r="M3179">
            <v>105000</v>
          </cell>
          <cell r="N3179">
            <v>104999</v>
          </cell>
          <cell r="O3179">
            <v>1</v>
          </cell>
          <cell r="R3179">
            <v>2.42191E-2</v>
          </cell>
          <cell r="S3179">
            <v>2543.0055000000002</v>
          </cell>
          <cell r="T3179">
            <v>2542.9812809</v>
          </cell>
          <cell r="U3179">
            <v>2.4219100000209437E-2</v>
          </cell>
          <cell r="W3179">
            <v>2001</v>
          </cell>
          <cell r="X3179">
            <v>6</v>
          </cell>
          <cell r="Y3179">
            <v>0.62106822340332835</v>
          </cell>
          <cell r="Z3179">
            <v>1.0318305314994056</v>
          </cell>
          <cell r="AA3179">
            <v>5</v>
          </cell>
          <cell r="AB3179">
            <v>1600</v>
          </cell>
          <cell r="AC3179">
            <v>7.4999999999999997E-2</v>
          </cell>
          <cell r="AD3179">
            <v>120</v>
          </cell>
          <cell r="AH3179">
            <v>0.5</v>
          </cell>
        </row>
        <row r="3180">
          <cell r="A3180" t="str">
            <v>I2001003-000</v>
          </cell>
          <cell r="B3180" t="str">
            <v>Fixtures and fittings</v>
          </cell>
          <cell r="C3180">
            <v>1302</v>
          </cell>
          <cell r="D3180" t="str">
            <v>IS</v>
          </cell>
          <cell r="E3180" t="str">
            <v>J010102537</v>
          </cell>
          <cell r="F3180">
            <v>10100129</v>
          </cell>
          <cell r="G3180" t="str">
            <v>C.K.V.S. SYSTEM (THAILAND) CO., LTD</v>
          </cell>
          <cell r="H3180" t="str">
            <v>COMPUTER NOTEBOOK PCN#17 (SOPON /TD CY2005)</v>
          </cell>
          <cell r="I3180">
            <v>36923</v>
          </cell>
          <cell r="J3180">
            <v>36947</v>
          </cell>
          <cell r="K3180">
            <v>1820</v>
          </cell>
          <cell r="L3180">
            <v>0</v>
          </cell>
          <cell r="M3180">
            <v>105000</v>
          </cell>
          <cell r="N3180">
            <v>104999</v>
          </cell>
          <cell r="O3180">
            <v>1</v>
          </cell>
          <cell r="R3180">
            <v>2.42191E-2</v>
          </cell>
          <cell r="S3180">
            <v>2543.0055000000002</v>
          </cell>
          <cell r="T3180">
            <v>2542.9812809</v>
          </cell>
          <cell r="U3180">
            <v>2.4219100000209437E-2</v>
          </cell>
          <cell r="W3180">
            <v>2001</v>
          </cell>
          <cell r="X3180">
            <v>6</v>
          </cell>
          <cell r="Y3180">
            <v>0.62106822340332835</v>
          </cell>
          <cell r="Z3180">
            <v>1.0318305314994056</v>
          </cell>
          <cell r="AA3180">
            <v>5</v>
          </cell>
          <cell r="AB3180">
            <v>1600</v>
          </cell>
          <cell r="AC3180">
            <v>7.4999999999999997E-2</v>
          </cell>
          <cell r="AD3180">
            <v>120</v>
          </cell>
          <cell r="AH3180">
            <v>0.5</v>
          </cell>
        </row>
        <row r="3181">
          <cell r="A3181" t="str">
            <v>I2001003-001</v>
          </cell>
          <cell r="B3181" t="str">
            <v>Fixtures and fittings</v>
          </cell>
          <cell r="C3181">
            <v>1302</v>
          </cell>
          <cell r="D3181" t="str">
            <v>IS</v>
          </cell>
          <cell r="E3181" t="str">
            <v xml:space="preserve">T121600363  </v>
          </cell>
          <cell r="F3181" t="str">
            <v xml:space="preserve">IV4501086   </v>
          </cell>
          <cell r="G3181" t="str">
            <v>SCTC CO., LTD.</v>
          </cell>
          <cell r="H3181" t="str">
            <v xml:space="preserve">SMC EXCONNECT WIRELESS               </v>
          </cell>
          <cell r="I3181">
            <v>37519</v>
          </cell>
          <cell r="J3181">
            <v>37356</v>
          </cell>
          <cell r="K3181">
            <v>1092</v>
          </cell>
          <cell r="L3181">
            <v>0</v>
          </cell>
          <cell r="M3181">
            <v>3200</v>
          </cell>
          <cell r="N3181">
            <v>3199</v>
          </cell>
          <cell r="O3181">
            <v>1</v>
          </cell>
          <cell r="R3181">
            <v>2.42191E-2</v>
          </cell>
          <cell r="S3181">
            <v>77.50112</v>
          </cell>
          <cell r="T3181">
            <v>77.476900900000004</v>
          </cell>
          <cell r="U3181">
            <v>2.4219099999996274E-2</v>
          </cell>
          <cell r="W3181">
            <v>2002</v>
          </cell>
          <cell r="X3181">
            <v>7</v>
          </cell>
          <cell r="Y3181">
            <v>1.0989375830013279</v>
          </cell>
          <cell r="Z3181">
            <v>1</v>
          </cell>
          <cell r="AA3181">
            <v>4</v>
          </cell>
          <cell r="AB3181">
            <v>100</v>
          </cell>
          <cell r="AC3181">
            <v>0.3</v>
          </cell>
          <cell r="AD3181">
            <v>30</v>
          </cell>
          <cell r="AH3181">
            <v>0.5</v>
          </cell>
        </row>
        <row r="3182">
          <cell r="A3182" t="str">
            <v>I2001004-000</v>
          </cell>
          <cell r="B3182" t="str">
            <v>Fixtures and fittings</v>
          </cell>
          <cell r="C3182">
            <v>1302</v>
          </cell>
          <cell r="D3182" t="str">
            <v>IS</v>
          </cell>
          <cell r="E3182" t="str">
            <v>J010102532</v>
          </cell>
          <cell r="F3182">
            <v>10100129</v>
          </cell>
          <cell r="G3182" t="str">
            <v>C.K.V.S. SYSTEM (THAILAND) CO., LTD</v>
          </cell>
          <cell r="H3182" t="str">
            <v>COMPUTER NOTEBOOK PCN#18 (CHAROENKIAT/ASSY)</v>
          </cell>
          <cell r="I3182">
            <v>36923</v>
          </cell>
          <cell r="J3182">
            <v>36947</v>
          </cell>
          <cell r="K3182">
            <v>1820</v>
          </cell>
          <cell r="L3182">
            <v>0</v>
          </cell>
          <cell r="M3182">
            <v>105000</v>
          </cell>
          <cell r="N3182">
            <v>104999</v>
          </cell>
          <cell r="O3182">
            <v>1</v>
          </cell>
          <cell r="R3182">
            <v>2.42191E-2</v>
          </cell>
          <cell r="S3182">
            <v>2543.0055000000002</v>
          </cell>
          <cell r="T3182">
            <v>2542.9812809</v>
          </cell>
          <cell r="U3182">
            <v>2.4219100000209437E-2</v>
          </cell>
          <cell r="W3182">
            <v>2001</v>
          </cell>
          <cell r="X3182">
            <v>6</v>
          </cell>
          <cell r="Y3182">
            <v>0.62106822340332835</v>
          </cell>
          <cell r="Z3182">
            <v>1.0318305314994056</v>
          </cell>
          <cell r="AA3182">
            <v>5</v>
          </cell>
          <cell r="AB3182">
            <v>1600</v>
          </cell>
          <cell r="AC3182">
            <v>7.4999999999999997E-2</v>
          </cell>
          <cell r="AD3182">
            <v>120</v>
          </cell>
          <cell r="AH3182">
            <v>0.5</v>
          </cell>
        </row>
        <row r="3183">
          <cell r="A3183" t="str">
            <v>I2001005-000</v>
          </cell>
          <cell r="B3183" t="str">
            <v>Fixtures and fittings</v>
          </cell>
          <cell r="C3183">
            <v>1302</v>
          </cell>
          <cell r="D3183" t="str">
            <v>IS</v>
          </cell>
          <cell r="E3183" t="str">
            <v>J010100291</v>
          </cell>
          <cell r="F3183">
            <v>10100129</v>
          </cell>
          <cell r="G3183" t="str">
            <v>C.K.V.S. SYSTEM (THAILAND) CO., LTD</v>
          </cell>
          <cell r="H3183" t="str">
            <v>COMPUTER NOTEBOOK PCN-15 (YOUTHANUN/IS)</v>
          </cell>
          <cell r="I3183">
            <v>36923</v>
          </cell>
          <cell r="J3183">
            <v>36947</v>
          </cell>
          <cell r="K3183">
            <v>1820</v>
          </cell>
          <cell r="L3183">
            <v>0</v>
          </cell>
          <cell r="M3183">
            <v>105000</v>
          </cell>
          <cell r="N3183">
            <v>104999</v>
          </cell>
          <cell r="O3183">
            <v>1</v>
          </cell>
          <cell r="R3183">
            <v>2.42191E-2</v>
          </cell>
          <cell r="S3183">
            <v>2543.0055000000002</v>
          </cell>
          <cell r="T3183">
            <v>2542.9812809</v>
          </cell>
          <cell r="U3183">
            <v>2.4219100000209437E-2</v>
          </cell>
          <cell r="W3183">
            <v>2001</v>
          </cell>
          <cell r="X3183">
            <v>6</v>
          </cell>
          <cell r="Y3183">
            <v>0.62106822340332835</v>
          </cell>
          <cell r="Z3183">
            <v>1.0318305314994056</v>
          </cell>
          <cell r="AA3183">
            <v>5</v>
          </cell>
          <cell r="AB3183">
            <v>1600</v>
          </cell>
          <cell r="AC3183">
            <v>7.4999999999999997E-2</v>
          </cell>
          <cell r="AD3183">
            <v>120</v>
          </cell>
          <cell r="AH3183">
            <v>0.5</v>
          </cell>
        </row>
        <row r="3184">
          <cell r="A3184" t="str">
            <v>I2001006-000</v>
          </cell>
          <cell r="B3184" t="str">
            <v>Fixtures and fittings</v>
          </cell>
          <cell r="C3184">
            <v>1302</v>
          </cell>
          <cell r="D3184" t="str">
            <v>IS</v>
          </cell>
          <cell r="E3184" t="str">
            <v>M07102291A</v>
          </cell>
          <cell r="F3184">
            <v>5107981</v>
          </cell>
          <cell r="G3184" t="str">
            <v>THE COMMUNICATION SOLUTION CO., LTD.</v>
          </cell>
          <cell r="H3184" t="str">
            <v>MISC AT-FS708</v>
          </cell>
          <cell r="I3184">
            <v>36937</v>
          </cell>
          <cell r="J3184">
            <v>36947</v>
          </cell>
          <cell r="K3184">
            <v>1820</v>
          </cell>
          <cell r="L3184">
            <v>0</v>
          </cell>
          <cell r="M3184">
            <v>8615</v>
          </cell>
          <cell r="N3184">
            <v>8614</v>
          </cell>
          <cell r="O3184">
            <v>1</v>
          </cell>
          <cell r="R3184">
            <v>2.42191E-2</v>
          </cell>
          <cell r="S3184">
            <v>208.6475465</v>
          </cell>
          <cell r="T3184">
            <v>208.62332739999999</v>
          </cell>
          <cell r="U3184">
            <v>2.4219100000010485E-2</v>
          </cell>
          <cell r="W3184">
            <v>2001</v>
          </cell>
          <cell r="X3184">
            <v>7</v>
          </cell>
          <cell r="Y3184">
            <v>1.1167341430499325</v>
          </cell>
          <cell r="Z3184">
            <v>1</v>
          </cell>
          <cell r="AA3184">
            <v>4</v>
          </cell>
          <cell r="AB3184">
            <v>300</v>
          </cell>
          <cell r="AC3184">
            <v>0.15</v>
          </cell>
          <cell r="AD3184">
            <v>50</v>
          </cell>
          <cell r="AH3184">
            <v>0.5</v>
          </cell>
        </row>
        <row r="3185">
          <cell r="A3185" t="str">
            <v>I2001007-000</v>
          </cell>
          <cell r="B3185" t="str">
            <v>Fixtures and fittings</v>
          </cell>
          <cell r="C3185">
            <v>1302</v>
          </cell>
          <cell r="D3185" t="str">
            <v>IS</v>
          </cell>
          <cell r="E3185" t="str">
            <v>M07202291A</v>
          </cell>
          <cell r="F3185">
            <v>5107981</v>
          </cell>
          <cell r="G3185" t="str">
            <v>THE COMMUNICATION SOLUTION CO., LTD.</v>
          </cell>
          <cell r="H3185" t="str">
            <v>MISC AT-FS708</v>
          </cell>
          <cell r="I3185">
            <v>36937</v>
          </cell>
          <cell r="J3185">
            <v>36947</v>
          </cell>
          <cell r="K3185">
            <v>1820</v>
          </cell>
          <cell r="L3185">
            <v>0</v>
          </cell>
          <cell r="M3185">
            <v>8615</v>
          </cell>
          <cell r="N3185">
            <v>8614</v>
          </cell>
          <cell r="O3185">
            <v>1</v>
          </cell>
          <cell r="R3185">
            <v>2.42191E-2</v>
          </cell>
          <cell r="S3185">
            <v>208.6475465</v>
          </cell>
          <cell r="T3185">
            <v>208.62332739999999</v>
          </cell>
          <cell r="U3185">
            <v>2.4219100000010485E-2</v>
          </cell>
          <cell r="W3185">
            <v>2001</v>
          </cell>
          <cell r="X3185">
            <v>7</v>
          </cell>
          <cell r="Y3185">
            <v>1.1167341430499325</v>
          </cell>
          <cell r="Z3185">
            <v>1</v>
          </cell>
          <cell r="AA3185">
            <v>4</v>
          </cell>
          <cell r="AB3185">
            <v>300</v>
          </cell>
          <cell r="AC3185">
            <v>0.15</v>
          </cell>
          <cell r="AD3185">
            <v>50</v>
          </cell>
          <cell r="AH3185">
            <v>0.5</v>
          </cell>
        </row>
        <row r="3186">
          <cell r="A3186" t="str">
            <v>I2001008-000</v>
          </cell>
          <cell r="B3186" t="str">
            <v>Fixtures and fittings</v>
          </cell>
          <cell r="C3186">
            <v>1302</v>
          </cell>
          <cell r="D3186" t="str">
            <v>IS</v>
          </cell>
          <cell r="E3186" t="str">
            <v>M07302291A</v>
          </cell>
          <cell r="F3186">
            <v>5107981</v>
          </cell>
          <cell r="G3186" t="str">
            <v>THE COMMUNICATION SOLUTION CO., LTD.</v>
          </cell>
          <cell r="H3186" t="str">
            <v>MISC AT-FS708</v>
          </cell>
          <cell r="I3186">
            <v>36937</v>
          </cell>
          <cell r="J3186">
            <v>36947</v>
          </cell>
          <cell r="K3186">
            <v>1820</v>
          </cell>
          <cell r="L3186">
            <v>0</v>
          </cell>
          <cell r="M3186">
            <v>8615</v>
          </cell>
          <cell r="N3186">
            <v>8614</v>
          </cell>
          <cell r="O3186">
            <v>1</v>
          </cell>
          <cell r="R3186">
            <v>2.42191E-2</v>
          </cell>
          <cell r="S3186">
            <v>208.6475465</v>
          </cell>
          <cell r="T3186">
            <v>208.62332739999999</v>
          </cell>
          <cell r="U3186">
            <v>2.4219100000010485E-2</v>
          </cell>
          <cell r="W3186">
            <v>2001</v>
          </cell>
          <cell r="X3186">
            <v>7</v>
          </cell>
          <cell r="Y3186">
            <v>1.1167341430499325</v>
          </cell>
          <cell r="Z3186">
            <v>1</v>
          </cell>
          <cell r="AA3186">
            <v>4</v>
          </cell>
          <cell r="AB3186">
            <v>300</v>
          </cell>
          <cell r="AC3186">
            <v>0.15</v>
          </cell>
          <cell r="AD3186">
            <v>50</v>
          </cell>
          <cell r="AH3186">
            <v>0.5</v>
          </cell>
        </row>
        <row r="3187">
          <cell r="A3187" t="str">
            <v>I2001009-000</v>
          </cell>
          <cell r="B3187" t="str">
            <v>Fixtures and fittings</v>
          </cell>
          <cell r="C3187">
            <v>1302</v>
          </cell>
          <cell r="D3187" t="str">
            <v>IS</v>
          </cell>
          <cell r="E3187" t="str">
            <v>M07402291A</v>
          </cell>
          <cell r="F3187">
            <v>5107981</v>
          </cell>
          <cell r="G3187" t="str">
            <v>THE COMMUNICATION SOLUTION CO., LTD.</v>
          </cell>
          <cell r="H3187" t="str">
            <v>MISC AT-FS708</v>
          </cell>
          <cell r="I3187">
            <v>36937</v>
          </cell>
          <cell r="J3187">
            <v>36947</v>
          </cell>
          <cell r="K3187">
            <v>1820</v>
          </cell>
          <cell r="L3187">
            <v>0</v>
          </cell>
          <cell r="M3187">
            <v>8615</v>
          </cell>
          <cell r="N3187">
            <v>8614</v>
          </cell>
          <cell r="O3187">
            <v>1</v>
          </cell>
          <cell r="R3187">
            <v>2.42191E-2</v>
          </cell>
          <cell r="S3187">
            <v>208.6475465</v>
          </cell>
          <cell r="T3187">
            <v>208.62332739999999</v>
          </cell>
          <cell r="U3187">
            <v>2.4219100000010485E-2</v>
          </cell>
          <cell r="W3187">
            <v>2001</v>
          </cell>
          <cell r="X3187">
            <v>7</v>
          </cell>
          <cell r="Y3187">
            <v>1.1167341430499325</v>
          </cell>
          <cell r="Z3187">
            <v>1</v>
          </cell>
          <cell r="AA3187">
            <v>4</v>
          </cell>
          <cell r="AB3187">
            <v>300</v>
          </cell>
          <cell r="AC3187">
            <v>0.15</v>
          </cell>
          <cell r="AD3187">
            <v>50</v>
          </cell>
          <cell r="AH3187">
            <v>0.5</v>
          </cell>
        </row>
        <row r="3188">
          <cell r="A3188" t="str">
            <v>I2001010-000</v>
          </cell>
          <cell r="B3188" t="str">
            <v>Fixtures and fittings</v>
          </cell>
          <cell r="C3188">
            <v>1302</v>
          </cell>
          <cell r="D3188" t="str">
            <v>IS</v>
          </cell>
          <cell r="E3188" t="str">
            <v>M07502291A</v>
          </cell>
          <cell r="F3188">
            <v>5107981</v>
          </cell>
          <cell r="G3188" t="str">
            <v>THE COMMUNICATION SOLUTION CO., LTD.</v>
          </cell>
          <cell r="H3188" t="str">
            <v>MISC AT-FS708</v>
          </cell>
          <cell r="I3188">
            <v>36937</v>
          </cell>
          <cell r="J3188">
            <v>36947</v>
          </cell>
          <cell r="K3188">
            <v>1820</v>
          </cell>
          <cell r="L3188">
            <v>0</v>
          </cell>
          <cell r="M3188">
            <v>8615</v>
          </cell>
          <cell r="N3188">
            <v>8614</v>
          </cell>
          <cell r="O3188">
            <v>1</v>
          </cell>
          <cell r="R3188">
            <v>2.42191E-2</v>
          </cell>
          <cell r="S3188">
            <v>208.6475465</v>
          </cell>
          <cell r="T3188">
            <v>208.62332739999999</v>
          </cell>
          <cell r="U3188">
            <v>2.4219100000010485E-2</v>
          </cell>
          <cell r="W3188">
            <v>2001</v>
          </cell>
          <cell r="X3188">
            <v>7</v>
          </cell>
          <cell r="Y3188">
            <v>1.1167341430499325</v>
          </cell>
          <cell r="Z3188">
            <v>1</v>
          </cell>
          <cell r="AA3188">
            <v>4</v>
          </cell>
          <cell r="AB3188">
            <v>300</v>
          </cell>
          <cell r="AC3188">
            <v>0.15</v>
          </cell>
          <cell r="AD3188">
            <v>50</v>
          </cell>
          <cell r="AH3188">
            <v>0.5</v>
          </cell>
        </row>
        <row r="3189">
          <cell r="A3189" t="str">
            <v>I2001011-000</v>
          </cell>
          <cell r="B3189" t="str">
            <v>Fixtures and fittings</v>
          </cell>
          <cell r="C3189">
            <v>1302</v>
          </cell>
          <cell r="D3189" t="str">
            <v>IS</v>
          </cell>
          <cell r="E3189" t="str">
            <v>M07602291A</v>
          </cell>
          <cell r="F3189">
            <v>5107981</v>
          </cell>
          <cell r="G3189" t="str">
            <v>THE COMMUNICATION SOLUTION CO., LTD.</v>
          </cell>
          <cell r="H3189" t="str">
            <v>MISC AT-FS708</v>
          </cell>
          <cell r="I3189">
            <v>36937</v>
          </cell>
          <cell r="J3189">
            <v>36947</v>
          </cell>
          <cell r="K3189">
            <v>1820</v>
          </cell>
          <cell r="L3189">
            <v>0</v>
          </cell>
          <cell r="M3189">
            <v>8615</v>
          </cell>
          <cell r="N3189">
            <v>8614</v>
          </cell>
          <cell r="O3189">
            <v>1</v>
          </cell>
          <cell r="R3189">
            <v>2.42191E-2</v>
          </cell>
          <cell r="S3189">
            <v>208.6475465</v>
          </cell>
          <cell r="T3189">
            <v>208.62332739999999</v>
          </cell>
          <cell r="U3189">
            <v>2.4219100000010485E-2</v>
          </cell>
          <cell r="W3189">
            <v>2001</v>
          </cell>
          <cell r="X3189">
            <v>7</v>
          </cell>
          <cell r="Y3189">
            <v>1.1167341430499325</v>
          </cell>
          <cell r="Z3189">
            <v>1</v>
          </cell>
          <cell r="AA3189">
            <v>4</v>
          </cell>
          <cell r="AB3189">
            <v>300</v>
          </cell>
          <cell r="AC3189">
            <v>0.15</v>
          </cell>
          <cell r="AD3189">
            <v>50</v>
          </cell>
          <cell r="AH3189">
            <v>0.5</v>
          </cell>
        </row>
        <row r="3190">
          <cell r="A3190" t="str">
            <v>I2001012-000</v>
          </cell>
          <cell r="B3190" t="str">
            <v>Fixtures and fittings</v>
          </cell>
          <cell r="C3190">
            <v>1302</v>
          </cell>
          <cell r="D3190" t="str">
            <v>IS</v>
          </cell>
          <cell r="E3190" t="str">
            <v>M07702291A</v>
          </cell>
          <cell r="F3190">
            <v>5107981</v>
          </cell>
          <cell r="G3190" t="str">
            <v>THE COMMUNICATION SOLUTION CO., LTD.</v>
          </cell>
          <cell r="H3190" t="str">
            <v>MISC AT-FS708</v>
          </cell>
          <cell r="I3190">
            <v>36937</v>
          </cell>
          <cell r="J3190">
            <v>36947</v>
          </cell>
          <cell r="K3190">
            <v>1820</v>
          </cell>
          <cell r="L3190">
            <v>0</v>
          </cell>
          <cell r="M3190">
            <v>8615</v>
          </cell>
          <cell r="N3190">
            <v>8614</v>
          </cell>
          <cell r="O3190">
            <v>1</v>
          </cell>
          <cell r="R3190">
            <v>2.42191E-2</v>
          </cell>
          <cell r="S3190">
            <v>208.6475465</v>
          </cell>
          <cell r="T3190">
            <v>208.62332739999999</v>
          </cell>
          <cell r="U3190">
            <v>2.4219100000010485E-2</v>
          </cell>
          <cell r="W3190">
            <v>2001</v>
          </cell>
          <cell r="X3190">
            <v>7</v>
          </cell>
          <cell r="Y3190">
            <v>1.1167341430499325</v>
          </cell>
          <cell r="Z3190">
            <v>1</v>
          </cell>
          <cell r="AA3190">
            <v>4</v>
          </cell>
          <cell r="AB3190">
            <v>300</v>
          </cell>
          <cell r="AC3190">
            <v>0.15</v>
          </cell>
          <cell r="AD3190">
            <v>50</v>
          </cell>
          <cell r="AH3190">
            <v>0.5</v>
          </cell>
        </row>
        <row r="3191">
          <cell r="A3191" t="str">
            <v>I2001013-000</v>
          </cell>
          <cell r="B3191" t="str">
            <v>Fixtures and fittings</v>
          </cell>
          <cell r="C3191">
            <v>1302</v>
          </cell>
          <cell r="D3191" t="str">
            <v>IS</v>
          </cell>
          <cell r="E3191" t="str">
            <v>M07802291A</v>
          </cell>
          <cell r="F3191">
            <v>5107981</v>
          </cell>
          <cell r="G3191" t="str">
            <v>THE COMMUNICATION SOLUTION CO., LTD.</v>
          </cell>
          <cell r="H3191" t="str">
            <v>MISC AT-FS708</v>
          </cell>
          <cell r="I3191">
            <v>36937</v>
          </cell>
          <cell r="J3191">
            <v>36947</v>
          </cell>
          <cell r="K3191">
            <v>1820</v>
          </cell>
          <cell r="L3191">
            <v>0</v>
          </cell>
          <cell r="M3191">
            <v>8615</v>
          </cell>
          <cell r="N3191">
            <v>8614</v>
          </cell>
          <cell r="O3191">
            <v>1</v>
          </cell>
          <cell r="R3191">
            <v>2.42191E-2</v>
          </cell>
          <cell r="S3191">
            <v>208.6475465</v>
          </cell>
          <cell r="T3191">
            <v>208.62332739999999</v>
          </cell>
          <cell r="U3191">
            <v>2.4219100000010485E-2</v>
          </cell>
          <cell r="W3191">
            <v>2001</v>
          </cell>
          <cell r="X3191">
            <v>7</v>
          </cell>
          <cell r="Y3191">
            <v>1.1167341430499325</v>
          </cell>
          <cell r="Z3191">
            <v>1</v>
          </cell>
          <cell r="AA3191">
            <v>4</v>
          </cell>
          <cell r="AB3191">
            <v>300</v>
          </cell>
          <cell r="AC3191">
            <v>0.15</v>
          </cell>
          <cell r="AD3191">
            <v>50</v>
          </cell>
          <cell r="AH3191">
            <v>0.5</v>
          </cell>
        </row>
        <row r="3192">
          <cell r="A3192" t="str">
            <v>I2001014-000</v>
          </cell>
          <cell r="B3192" t="str">
            <v>Fixtures and fittings</v>
          </cell>
          <cell r="C3192">
            <v>1302</v>
          </cell>
          <cell r="D3192" t="str">
            <v>IS</v>
          </cell>
          <cell r="E3192" t="str">
            <v>M07A02291A</v>
          </cell>
          <cell r="F3192">
            <v>5107981</v>
          </cell>
          <cell r="G3192" t="str">
            <v>THE COMMUNICATION SOLUTION CO., LTD.</v>
          </cell>
          <cell r="H3192" t="str">
            <v>MISC AT-FS708</v>
          </cell>
          <cell r="I3192">
            <v>36937</v>
          </cell>
          <cell r="J3192">
            <v>36947</v>
          </cell>
          <cell r="K3192">
            <v>1820</v>
          </cell>
          <cell r="L3192">
            <v>0</v>
          </cell>
          <cell r="M3192">
            <v>8615</v>
          </cell>
          <cell r="N3192">
            <v>8614</v>
          </cell>
          <cell r="O3192">
            <v>1</v>
          </cell>
          <cell r="R3192">
            <v>2.42191E-2</v>
          </cell>
          <cell r="S3192">
            <v>208.6475465</v>
          </cell>
          <cell r="T3192">
            <v>208.62332739999999</v>
          </cell>
          <cell r="U3192">
            <v>2.4219100000010485E-2</v>
          </cell>
          <cell r="W3192">
            <v>2001</v>
          </cell>
          <cell r="X3192">
            <v>7</v>
          </cell>
          <cell r="Y3192">
            <v>1.1167341430499325</v>
          </cell>
          <cell r="Z3192">
            <v>1</v>
          </cell>
          <cell r="AA3192">
            <v>4</v>
          </cell>
          <cell r="AB3192">
            <v>300</v>
          </cell>
          <cell r="AC3192">
            <v>0.15</v>
          </cell>
          <cell r="AD3192">
            <v>50</v>
          </cell>
          <cell r="AH3192">
            <v>0.5</v>
          </cell>
        </row>
        <row r="3193">
          <cell r="A3193" t="str">
            <v>I2001015-000</v>
          </cell>
          <cell r="B3193" t="str">
            <v>Fixtures and fittings</v>
          </cell>
          <cell r="C3193">
            <v>1302</v>
          </cell>
          <cell r="D3193" t="str">
            <v>IS</v>
          </cell>
          <cell r="E3193" t="str">
            <v>M1FP02161A</v>
          </cell>
          <cell r="F3193">
            <v>5107981</v>
          </cell>
          <cell r="G3193" t="str">
            <v>THE COMMUNICATION SOLUTION CO., LTD.</v>
          </cell>
          <cell r="H3193" t="str">
            <v>MISC AT-FS708</v>
          </cell>
          <cell r="I3193">
            <v>36937</v>
          </cell>
          <cell r="J3193">
            <v>36947</v>
          </cell>
          <cell r="K3193">
            <v>1820</v>
          </cell>
          <cell r="L3193">
            <v>0</v>
          </cell>
          <cell r="M3193">
            <v>8615</v>
          </cell>
          <cell r="N3193">
            <v>8614</v>
          </cell>
          <cell r="O3193">
            <v>1</v>
          </cell>
          <cell r="R3193">
            <v>2.42191E-2</v>
          </cell>
          <cell r="S3193">
            <v>208.6475465</v>
          </cell>
          <cell r="T3193">
            <v>208.62332739999999</v>
          </cell>
          <cell r="U3193">
            <v>2.4219100000010485E-2</v>
          </cell>
          <cell r="W3193">
            <v>2001</v>
          </cell>
          <cell r="X3193">
            <v>7</v>
          </cell>
          <cell r="Y3193">
            <v>1.1167341430499325</v>
          </cell>
          <cell r="Z3193">
            <v>1</v>
          </cell>
          <cell r="AA3193">
            <v>4</v>
          </cell>
          <cell r="AB3193">
            <v>300</v>
          </cell>
          <cell r="AC3193">
            <v>0.15</v>
          </cell>
          <cell r="AD3193">
            <v>50</v>
          </cell>
          <cell r="AH3193">
            <v>0.5</v>
          </cell>
        </row>
        <row r="3194">
          <cell r="A3194" t="str">
            <v>I2001016-000</v>
          </cell>
          <cell r="B3194" t="str">
            <v>Fixtures and fittings</v>
          </cell>
          <cell r="C3194">
            <v>1302</v>
          </cell>
          <cell r="D3194" t="str">
            <v>IS</v>
          </cell>
          <cell r="E3194" t="str">
            <v>M1FT02161A</v>
          </cell>
          <cell r="F3194">
            <v>5107981</v>
          </cell>
          <cell r="G3194" t="str">
            <v>THE COMMUNICATION SOLUTION CO., LTD.</v>
          </cell>
          <cell r="H3194" t="str">
            <v>MISC AT-FS708</v>
          </cell>
          <cell r="I3194">
            <v>36937</v>
          </cell>
          <cell r="J3194">
            <v>36947</v>
          </cell>
          <cell r="K3194">
            <v>1820</v>
          </cell>
          <cell r="L3194">
            <v>0</v>
          </cell>
          <cell r="M3194">
            <v>8615</v>
          </cell>
          <cell r="N3194">
            <v>8614</v>
          </cell>
          <cell r="O3194">
            <v>1</v>
          </cell>
          <cell r="R3194">
            <v>2.42191E-2</v>
          </cell>
          <cell r="S3194">
            <v>208.6475465</v>
          </cell>
          <cell r="T3194">
            <v>208.62332739999999</v>
          </cell>
          <cell r="U3194">
            <v>2.4219100000010485E-2</v>
          </cell>
          <cell r="W3194">
            <v>2001</v>
          </cell>
          <cell r="X3194">
            <v>7</v>
          </cell>
          <cell r="Y3194">
            <v>1.1167341430499325</v>
          </cell>
          <cell r="Z3194">
            <v>1</v>
          </cell>
          <cell r="AA3194">
            <v>4</v>
          </cell>
          <cell r="AB3194">
            <v>300</v>
          </cell>
          <cell r="AC3194">
            <v>0.15</v>
          </cell>
          <cell r="AD3194">
            <v>50</v>
          </cell>
          <cell r="AH3194">
            <v>0.5</v>
          </cell>
        </row>
        <row r="3195">
          <cell r="A3195" t="str">
            <v>I2001017-000</v>
          </cell>
          <cell r="B3195" t="str">
            <v>Fixtures and fittings</v>
          </cell>
          <cell r="C3195">
            <v>1302</v>
          </cell>
          <cell r="D3195" t="str">
            <v>IS</v>
          </cell>
          <cell r="E3195" t="str">
            <v>M1FW02161A</v>
          </cell>
          <cell r="F3195">
            <v>5107981</v>
          </cell>
          <cell r="G3195" t="str">
            <v>THE COMMUNICATION SOLUTION CO., LTD.</v>
          </cell>
          <cell r="H3195" t="str">
            <v>MISC AT-FS708</v>
          </cell>
          <cell r="I3195">
            <v>36937</v>
          </cell>
          <cell r="J3195">
            <v>36947</v>
          </cell>
          <cell r="K3195">
            <v>1820</v>
          </cell>
          <cell r="L3195">
            <v>0</v>
          </cell>
          <cell r="M3195">
            <v>8615</v>
          </cell>
          <cell r="N3195">
            <v>8614</v>
          </cell>
          <cell r="O3195">
            <v>1</v>
          </cell>
          <cell r="R3195">
            <v>2.42191E-2</v>
          </cell>
          <cell r="S3195">
            <v>208.6475465</v>
          </cell>
          <cell r="T3195">
            <v>208.62332739999999</v>
          </cell>
          <cell r="U3195">
            <v>2.4219100000010485E-2</v>
          </cell>
          <cell r="W3195">
            <v>2001</v>
          </cell>
          <cell r="X3195">
            <v>7</v>
          </cell>
          <cell r="Y3195">
            <v>1.1167341430499325</v>
          </cell>
          <cell r="Z3195">
            <v>1</v>
          </cell>
          <cell r="AA3195">
            <v>4</v>
          </cell>
          <cell r="AB3195">
            <v>300</v>
          </cell>
          <cell r="AC3195">
            <v>0.15</v>
          </cell>
          <cell r="AD3195">
            <v>50</v>
          </cell>
          <cell r="AH3195">
            <v>0.5</v>
          </cell>
        </row>
        <row r="3196">
          <cell r="A3196" t="str">
            <v>I2001018-000</v>
          </cell>
          <cell r="B3196" t="str">
            <v>Fixtures and fittings</v>
          </cell>
          <cell r="C3196">
            <v>1302</v>
          </cell>
          <cell r="D3196" t="str">
            <v>IS</v>
          </cell>
          <cell r="E3196" t="str">
            <v>J010100295</v>
          </cell>
          <cell r="F3196">
            <v>10100070</v>
          </cell>
          <cell r="G3196" t="str">
            <v>C.K.V.S. SYSTEM (THAILAND) CO., LTD.</v>
          </cell>
          <cell r="H3196" t="str">
            <v>COMPUTER NOTEBOOK PCN # 20 (Pinaporn Sae-ia for 2004)</v>
          </cell>
          <cell r="I3196">
            <v>36908</v>
          </cell>
          <cell r="J3196">
            <v>36919</v>
          </cell>
          <cell r="K3196">
            <v>1820</v>
          </cell>
          <cell r="L3196">
            <v>0</v>
          </cell>
          <cell r="M3196">
            <v>105000</v>
          </cell>
          <cell r="N3196">
            <v>104999</v>
          </cell>
          <cell r="O3196">
            <v>1</v>
          </cell>
          <cell r="R3196">
            <v>2.42191E-2</v>
          </cell>
          <cell r="S3196">
            <v>2543.0055000000002</v>
          </cell>
          <cell r="T3196">
            <v>2542.9812809</v>
          </cell>
          <cell r="U3196">
            <v>2.4219100000209437E-2</v>
          </cell>
          <cell r="W3196">
            <v>2001</v>
          </cell>
          <cell r="X3196">
            <v>6</v>
          </cell>
          <cell r="Y3196">
            <v>0.62106822340332835</v>
          </cell>
          <cell r="Z3196">
            <v>1.0318305314994056</v>
          </cell>
          <cell r="AA3196">
            <v>5</v>
          </cell>
          <cell r="AB3196">
            <v>1600</v>
          </cell>
          <cell r="AC3196">
            <v>7.4999999999999997E-2</v>
          </cell>
          <cell r="AD3196">
            <v>120</v>
          </cell>
          <cell r="AH3196">
            <v>0.5</v>
          </cell>
        </row>
        <row r="3197">
          <cell r="A3197" t="str">
            <v>I2001019-000</v>
          </cell>
          <cell r="B3197" t="str">
            <v>Fixtures and fittings</v>
          </cell>
          <cell r="C3197">
            <v>1302</v>
          </cell>
          <cell r="D3197" t="str">
            <v>IS</v>
          </cell>
          <cell r="E3197" t="str">
            <v>J010104351</v>
          </cell>
          <cell r="F3197">
            <v>10100070</v>
          </cell>
          <cell r="G3197" t="str">
            <v>C.K.V.S. SYSTEM (THAILAND) CO., LTD.</v>
          </cell>
          <cell r="H3197" t="str">
            <v>COMPUTER NOTEBOOK PCN # 22 (SOMCHAI N)</v>
          </cell>
          <cell r="I3197">
            <v>36908</v>
          </cell>
          <cell r="J3197">
            <v>36919</v>
          </cell>
          <cell r="K3197">
            <v>1820</v>
          </cell>
          <cell r="L3197">
            <v>0</v>
          </cell>
          <cell r="M3197">
            <v>105000</v>
          </cell>
          <cell r="N3197">
            <v>104999</v>
          </cell>
          <cell r="O3197">
            <v>1</v>
          </cell>
          <cell r="R3197">
            <v>2.42191E-2</v>
          </cell>
          <cell r="S3197">
            <v>2543.0055000000002</v>
          </cell>
          <cell r="T3197">
            <v>2542.9812809</v>
          </cell>
          <cell r="U3197">
            <v>2.4219100000209437E-2</v>
          </cell>
          <cell r="W3197">
            <v>2001</v>
          </cell>
          <cell r="X3197">
            <v>6</v>
          </cell>
          <cell r="Y3197">
            <v>0.62106822340332835</v>
          </cell>
          <cell r="Z3197">
            <v>1.0318305314994056</v>
          </cell>
          <cell r="AA3197">
            <v>5</v>
          </cell>
          <cell r="AB3197">
            <v>1600</v>
          </cell>
          <cell r="AC3197">
            <v>7.4999999999999997E-2</v>
          </cell>
          <cell r="AD3197">
            <v>120</v>
          </cell>
          <cell r="AH3197">
            <v>0.5</v>
          </cell>
        </row>
        <row r="3198">
          <cell r="A3198" t="str">
            <v>I2001020-000</v>
          </cell>
          <cell r="B3198" t="str">
            <v>Fixtures and fittings</v>
          </cell>
          <cell r="C3198">
            <v>1302</v>
          </cell>
          <cell r="D3198" t="str">
            <v>IS</v>
          </cell>
          <cell r="E3198" t="str">
            <v>J010100308</v>
          </cell>
          <cell r="F3198">
            <v>10100070</v>
          </cell>
          <cell r="G3198" t="str">
            <v>C.K.V.S. SYSTEM (THAILAND) CO., LTD.</v>
          </cell>
          <cell r="H3198" t="str">
            <v>COMPUTER NOTEBOOK PCN # 16(TAWATCHAI/HR)</v>
          </cell>
          <cell r="I3198">
            <v>36908</v>
          </cell>
          <cell r="J3198">
            <v>36919</v>
          </cell>
          <cell r="K3198">
            <v>1820</v>
          </cell>
          <cell r="L3198">
            <v>0</v>
          </cell>
          <cell r="M3198">
            <v>105000</v>
          </cell>
          <cell r="N3198">
            <v>104999</v>
          </cell>
          <cell r="O3198">
            <v>1</v>
          </cell>
          <cell r="R3198">
            <v>2.42191E-2</v>
          </cell>
          <cell r="S3198">
            <v>2543.0055000000002</v>
          </cell>
          <cell r="T3198">
            <v>2542.9812809</v>
          </cell>
          <cell r="U3198">
            <v>2.4219100000209437E-2</v>
          </cell>
          <cell r="W3198">
            <v>2001</v>
          </cell>
          <cell r="X3198">
            <v>6</v>
          </cell>
          <cell r="Y3198">
            <v>0.62106822340332835</v>
          </cell>
          <cell r="Z3198">
            <v>1.0318305314994056</v>
          </cell>
          <cell r="AA3198">
            <v>5</v>
          </cell>
          <cell r="AB3198">
            <v>1600</v>
          </cell>
          <cell r="AC3198">
            <v>7.4999999999999997E-2</v>
          </cell>
          <cell r="AD3198">
            <v>120</v>
          </cell>
          <cell r="AH3198">
            <v>0.5</v>
          </cell>
        </row>
        <row r="3199">
          <cell r="A3199" t="str">
            <v>I2001021-000</v>
          </cell>
          <cell r="B3199" t="str">
            <v>Fixtures and fittings</v>
          </cell>
          <cell r="C3199">
            <v>1302</v>
          </cell>
          <cell r="D3199" t="str">
            <v>IS</v>
          </cell>
          <cell r="E3199" t="str">
            <v>J010104358</v>
          </cell>
          <cell r="F3199">
            <v>10100070</v>
          </cell>
          <cell r="G3199" t="str">
            <v>C.K.V.S. SYSTEM (THAILAND) CO., LTD.</v>
          </cell>
          <cell r="H3199" t="str">
            <v>COMPUTER NOTEBOOK PCN # 19(WICHIT/FAC)</v>
          </cell>
          <cell r="I3199">
            <v>36908</v>
          </cell>
          <cell r="J3199">
            <v>36919</v>
          </cell>
          <cell r="K3199">
            <v>1820</v>
          </cell>
          <cell r="L3199">
            <v>0</v>
          </cell>
          <cell r="M3199">
            <v>105000</v>
          </cell>
          <cell r="N3199">
            <v>104999</v>
          </cell>
          <cell r="O3199">
            <v>1</v>
          </cell>
          <cell r="R3199">
            <v>2.42191E-2</v>
          </cell>
          <cell r="S3199">
            <v>2543.0055000000002</v>
          </cell>
          <cell r="T3199">
            <v>2542.9812809</v>
          </cell>
          <cell r="U3199">
            <v>2.4219100000209437E-2</v>
          </cell>
          <cell r="W3199">
            <v>2001</v>
          </cell>
          <cell r="X3199">
            <v>6</v>
          </cell>
          <cell r="Y3199">
            <v>0.62106822340332835</v>
          </cell>
          <cell r="Z3199">
            <v>1.0318305314994056</v>
          </cell>
          <cell r="AA3199">
            <v>5</v>
          </cell>
          <cell r="AB3199">
            <v>1600</v>
          </cell>
          <cell r="AC3199">
            <v>7.4999999999999997E-2</v>
          </cell>
          <cell r="AD3199">
            <v>120</v>
          </cell>
          <cell r="AH3199">
            <v>0.5</v>
          </cell>
        </row>
        <row r="3200">
          <cell r="A3200" t="str">
            <v>I2001021-001</v>
          </cell>
          <cell r="B3200" t="str">
            <v>Fixtures and fittings</v>
          </cell>
          <cell r="C3200">
            <v>1302</v>
          </cell>
          <cell r="D3200" t="str">
            <v>IS</v>
          </cell>
          <cell r="E3200" t="str">
            <v xml:space="preserve">T121800386  </v>
          </cell>
          <cell r="F3200" t="str">
            <v xml:space="preserve">IV4501086   </v>
          </cell>
          <cell r="G3200" t="str">
            <v>SCTC CO., LTD.</v>
          </cell>
          <cell r="H3200" t="str">
            <v xml:space="preserve">SMC EXCONNECT WIRELESS               </v>
          </cell>
          <cell r="I3200">
            <v>37519</v>
          </cell>
          <cell r="J3200">
            <v>37356</v>
          </cell>
          <cell r="K3200">
            <v>1092</v>
          </cell>
          <cell r="L3200">
            <v>0</v>
          </cell>
          <cell r="M3200">
            <v>3200</v>
          </cell>
          <cell r="N3200">
            <v>3199</v>
          </cell>
          <cell r="O3200">
            <v>1</v>
          </cell>
          <cell r="R3200">
            <v>2.42191E-2</v>
          </cell>
          <cell r="S3200">
            <v>77.50112</v>
          </cell>
          <cell r="T3200">
            <v>77.476900900000004</v>
          </cell>
          <cell r="U3200">
            <v>2.4219099999996274E-2</v>
          </cell>
          <cell r="W3200">
            <v>2002</v>
          </cell>
          <cell r="X3200">
            <v>7</v>
          </cell>
          <cell r="Y3200">
            <v>1.0989375830013279</v>
          </cell>
          <cell r="Z3200">
            <v>1</v>
          </cell>
          <cell r="AA3200">
            <v>4</v>
          </cell>
          <cell r="AB3200">
            <v>100</v>
          </cell>
          <cell r="AC3200">
            <v>0.3</v>
          </cell>
          <cell r="AD3200">
            <v>30</v>
          </cell>
          <cell r="AH3200">
            <v>0.5</v>
          </cell>
        </row>
        <row r="3201">
          <cell r="A3201" t="str">
            <v>I2001022-000</v>
          </cell>
          <cell r="B3201" t="str">
            <v>Fixtures and fittings</v>
          </cell>
          <cell r="C3201">
            <v>1302</v>
          </cell>
          <cell r="D3201" t="str">
            <v>IS</v>
          </cell>
          <cell r="E3201" t="str">
            <v>J010104317</v>
          </cell>
          <cell r="F3201">
            <v>10100070</v>
          </cell>
          <cell r="G3201" t="str">
            <v>C.K.V.S. SYSTEM (THAILAND) CO., LTD.</v>
          </cell>
          <cell r="H3201" t="str">
            <v>COMPUTER NOTEBOOK PCN # 21 (SURIN/PURCHASE)</v>
          </cell>
          <cell r="I3201">
            <v>36908</v>
          </cell>
          <cell r="J3201">
            <v>36919</v>
          </cell>
          <cell r="K3201">
            <v>1820</v>
          </cell>
          <cell r="L3201">
            <v>0</v>
          </cell>
          <cell r="M3201">
            <v>105000</v>
          </cell>
          <cell r="N3201">
            <v>104999</v>
          </cell>
          <cell r="O3201">
            <v>1</v>
          </cell>
          <cell r="R3201">
            <v>2.42191E-2</v>
          </cell>
          <cell r="S3201">
            <v>2543.0055000000002</v>
          </cell>
          <cell r="T3201">
            <v>2542.9812809</v>
          </cell>
          <cell r="U3201">
            <v>2.4219100000209437E-2</v>
          </cell>
          <cell r="W3201">
            <v>2001</v>
          </cell>
          <cell r="X3201">
            <v>6</v>
          </cell>
          <cell r="Y3201">
            <v>0.62106822340332835</v>
          </cell>
          <cell r="Z3201">
            <v>1.0318305314994056</v>
          </cell>
          <cell r="AA3201">
            <v>5</v>
          </cell>
          <cell r="AB3201">
            <v>1600</v>
          </cell>
          <cell r="AC3201">
            <v>7.4999999999999997E-2</v>
          </cell>
          <cell r="AD3201">
            <v>120</v>
          </cell>
          <cell r="AH3201">
            <v>0.5</v>
          </cell>
        </row>
        <row r="3202">
          <cell r="A3202" t="str">
            <v>I2001022-001</v>
          </cell>
          <cell r="B3202" t="str">
            <v>Fixtures and fittings</v>
          </cell>
          <cell r="C3202">
            <v>1302</v>
          </cell>
          <cell r="D3202" t="str">
            <v>IS</v>
          </cell>
          <cell r="E3202" t="str">
            <v xml:space="preserve">I05E2142C   </v>
          </cell>
          <cell r="F3202" t="str">
            <v xml:space="preserve">IV4501086   </v>
          </cell>
          <cell r="G3202" t="str">
            <v>SCTC CO., LTD.</v>
          </cell>
          <cell r="H3202" t="str">
            <v xml:space="preserve">SMC EXCONNECT WIRELESS               </v>
          </cell>
          <cell r="I3202">
            <v>37519</v>
          </cell>
          <cell r="J3202">
            <v>37356</v>
          </cell>
          <cell r="K3202">
            <v>1092</v>
          </cell>
          <cell r="L3202">
            <v>0</v>
          </cell>
          <cell r="M3202">
            <v>3200</v>
          </cell>
          <cell r="N3202">
            <v>3199</v>
          </cell>
          <cell r="O3202">
            <v>1</v>
          </cell>
          <cell r="R3202">
            <v>2.42191E-2</v>
          </cell>
          <cell r="S3202">
            <v>77.50112</v>
          </cell>
          <cell r="T3202">
            <v>77.476900900000004</v>
          </cell>
          <cell r="U3202">
            <v>2.4219099999996274E-2</v>
          </cell>
          <cell r="W3202">
            <v>2002</v>
          </cell>
          <cell r="X3202">
            <v>7</v>
          </cell>
          <cell r="Y3202">
            <v>1.0989375830013279</v>
          </cell>
          <cell r="Z3202">
            <v>1</v>
          </cell>
          <cell r="AA3202">
            <v>4</v>
          </cell>
          <cell r="AB3202">
            <v>100</v>
          </cell>
          <cell r="AC3202">
            <v>0.3</v>
          </cell>
          <cell r="AD3202">
            <v>30</v>
          </cell>
          <cell r="AH3202">
            <v>0.5</v>
          </cell>
        </row>
        <row r="3203">
          <cell r="A3203" t="str">
            <v>I2001023-000</v>
          </cell>
          <cell r="B3203" t="str">
            <v>Fixtures and fittings</v>
          </cell>
          <cell r="C3203">
            <v>1302</v>
          </cell>
          <cell r="D3203" t="str">
            <v>IS</v>
          </cell>
          <cell r="E3203" t="str">
            <v>J010100300</v>
          </cell>
          <cell r="F3203">
            <v>10100070</v>
          </cell>
          <cell r="G3203" t="str">
            <v>C.K.V.S. SYSTEM (THAILAND) CO., LTD.</v>
          </cell>
          <cell r="H3203" t="str">
            <v>COMPUTER NOTEBOOK PCN # 14 (PRASAN/IS)</v>
          </cell>
          <cell r="I3203">
            <v>36908</v>
          </cell>
          <cell r="J3203">
            <v>36919</v>
          </cell>
          <cell r="K3203">
            <v>1820</v>
          </cell>
          <cell r="L3203">
            <v>0</v>
          </cell>
          <cell r="M3203">
            <v>105000</v>
          </cell>
          <cell r="N3203">
            <v>104999</v>
          </cell>
          <cell r="O3203">
            <v>1</v>
          </cell>
          <cell r="R3203">
            <v>2.42191E-2</v>
          </cell>
          <cell r="S3203">
            <v>2543.0055000000002</v>
          </cell>
          <cell r="T3203">
            <v>2542.9812809</v>
          </cell>
          <cell r="U3203">
            <v>2.4219100000209437E-2</v>
          </cell>
          <cell r="W3203">
            <v>2001</v>
          </cell>
          <cell r="X3203">
            <v>6</v>
          </cell>
          <cell r="Y3203">
            <v>0.62106822340332835</v>
          </cell>
          <cell r="Z3203">
            <v>1.0318305314994056</v>
          </cell>
          <cell r="AA3203">
            <v>5</v>
          </cell>
          <cell r="AB3203">
            <v>1600</v>
          </cell>
          <cell r="AC3203">
            <v>7.4999999999999997E-2</v>
          </cell>
          <cell r="AD3203">
            <v>120</v>
          </cell>
          <cell r="AH3203">
            <v>0.5</v>
          </cell>
        </row>
        <row r="3204">
          <cell r="A3204" t="str">
            <v>I2001024-000</v>
          </cell>
          <cell r="B3204" t="str">
            <v>Fixtures and fittings</v>
          </cell>
          <cell r="C3204">
            <v>1302</v>
          </cell>
          <cell r="D3204" t="str">
            <v>IS</v>
          </cell>
          <cell r="E3204" t="str">
            <v>N/A</v>
          </cell>
          <cell r="F3204">
            <v>16051</v>
          </cell>
          <cell r="G3204" t="str">
            <v>CONTINUOUS FORM AND COMPUTER CO., LTD.</v>
          </cell>
          <cell r="H3204" t="str">
            <v>MONITOR COMPAQ S710</v>
          </cell>
          <cell r="I3204">
            <v>36913</v>
          </cell>
          <cell r="J3204">
            <v>36919</v>
          </cell>
          <cell r="K3204">
            <v>1820</v>
          </cell>
          <cell r="L3204">
            <v>0</v>
          </cell>
          <cell r="M3204">
            <v>14000</v>
          </cell>
          <cell r="N3204">
            <v>13999</v>
          </cell>
          <cell r="O3204">
            <v>1</v>
          </cell>
          <cell r="R3204">
            <v>2.42191E-2</v>
          </cell>
          <cell r="S3204">
            <v>339.06740000000002</v>
          </cell>
          <cell r="T3204">
            <v>339.04318089999998</v>
          </cell>
          <cell r="U3204">
            <v>2.4219100000038907E-2</v>
          </cell>
          <cell r="W3204">
            <v>2001</v>
          </cell>
          <cell r="X3204">
            <v>7</v>
          </cell>
          <cell r="Y3204">
            <v>1.1167341430499325</v>
          </cell>
          <cell r="Z3204">
            <v>1</v>
          </cell>
          <cell r="AA3204">
            <v>4</v>
          </cell>
          <cell r="AB3204">
            <v>400</v>
          </cell>
          <cell r="AC3204">
            <v>0.15</v>
          </cell>
          <cell r="AD3204">
            <v>60</v>
          </cell>
          <cell r="AH3204">
            <v>0.5</v>
          </cell>
        </row>
        <row r="3205">
          <cell r="A3205" t="str">
            <v>I2001025-000</v>
          </cell>
          <cell r="B3205" t="str">
            <v>Fixtures and fittings</v>
          </cell>
          <cell r="C3205">
            <v>1302</v>
          </cell>
          <cell r="D3205" t="str">
            <v>IS</v>
          </cell>
          <cell r="E3205" t="str">
            <v>N/A</v>
          </cell>
          <cell r="F3205" t="str">
            <v>S001015053</v>
          </cell>
          <cell r="G3205" t="str">
            <v>F C SOLUTION LTD.</v>
          </cell>
          <cell r="H3205" t="str">
            <v>BARCODE ACCESS CONTROL SYSTEM</v>
          </cell>
          <cell r="I3205">
            <v>36913</v>
          </cell>
          <cell r="J3205">
            <v>36919</v>
          </cell>
          <cell r="K3205">
            <v>1820</v>
          </cell>
          <cell r="L3205">
            <v>0</v>
          </cell>
          <cell r="M3205">
            <v>52000</v>
          </cell>
          <cell r="N3205">
            <v>51999</v>
          </cell>
          <cell r="O3205">
            <v>1</v>
          </cell>
          <cell r="R3205">
            <v>2.42191E-2</v>
          </cell>
          <cell r="S3205">
            <v>1259.3932</v>
          </cell>
          <cell r="T3205">
            <v>1259.3689809</v>
          </cell>
          <cell r="U3205">
            <v>2.4219099999982063E-2</v>
          </cell>
          <cell r="W3205">
            <v>2001</v>
          </cell>
          <cell r="X3205">
            <v>7</v>
          </cell>
          <cell r="Y3205">
            <v>1.1167341430499325</v>
          </cell>
          <cell r="Z3205">
            <v>1</v>
          </cell>
          <cell r="AA3205">
            <v>4</v>
          </cell>
          <cell r="AB3205">
            <v>1500</v>
          </cell>
          <cell r="AC3205">
            <v>0.15</v>
          </cell>
          <cell r="AD3205">
            <v>230</v>
          </cell>
          <cell r="AH3205">
            <v>0.5</v>
          </cell>
        </row>
        <row r="3206">
          <cell r="A3206" t="str">
            <v>I2001026-000</v>
          </cell>
          <cell r="B3206" t="str">
            <v>Fixtures and fittings</v>
          </cell>
          <cell r="C3206">
            <v>1302</v>
          </cell>
          <cell r="D3206" t="str">
            <v>IS</v>
          </cell>
          <cell r="E3206" t="str">
            <v>N/A</v>
          </cell>
          <cell r="F3206" t="str">
            <v>A01-905</v>
          </cell>
          <cell r="G3206" t="str">
            <v>COMPUTER SYSTEM CONNECTION INTERNATIONAL CO., LTD.</v>
          </cell>
          <cell r="H3206" t="str">
            <v>UPGRADE NETWARE 5.1 &amp; PRIOR SITE LICENSE</v>
          </cell>
          <cell r="I3206">
            <v>36902</v>
          </cell>
          <cell r="J3206">
            <v>36919</v>
          </cell>
          <cell r="K3206">
            <v>1820</v>
          </cell>
          <cell r="L3206">
            <v>0</v>
          </cell>
          <cell r="M3206">
            <v>656703.18999999994</v>
          </cell>
          <cell r="N3206">
            <v>656702.18999999994</v>
          </cell>
          <cell r="O3206">
            <v>1</v>
          </cell>
          <cell r="R3206">
            <v>2.42191E-2</v>
          </cell>
          <cell r="S3206">
            <v>15904.760228928999</v>
          </cell>
          <cell r="T3206">
            <v>15904.736009828999</v>
          </cell>
          <cell r="U3206">
            <v>2.421909999975469E-2</v>
          </cell>
          <cell r="W3206">
            <v>2001</v>
          </cell>
          <cell r="X3206">
            <v>7</v>
          </cell>
          <cell r="Y3206">
            <v>1.1167341430499325</v>
          </cell>
          <cell r="Z3206">
            <v>1</v>
          </cell>
          <cell r="AA3206">
            <v>4</v>
          </cell>
          <cell r="AB3206">
            <v>19200</v>
          </cell>
          <cell r="AC3206">
            <v>0.15</v>
          </cell>
          <cell r="AD3206">
            <v>2900</v>
          </cell>
          <cell r="AH3206">
            <v>0.5</v>
          </cell>
        </row>
        <row r="3207">
          <cell r="A3207" t="str">
            <v>I2001027-000</v>
          </cell>
          <cell r="B3207" t="str">
            <v>Fixtures and fittings</v>
          </cell>
          <cell r="C3207">
            <v>1302</v>
          </cell>
          <cell r="D3207" t="str">
            <v>IS</v>
          </cell>
          <cell r="E3207" t="str">
            <v>N/A</v>
          </cell>
          <cell r="F3207" t="str">
            <v>A01-905</v>
          </cell>
          <cell r="G3207" t="str">
            <v>COMPUTER SYSTEM CONNECTION INTERNATIONAL CO., LTD.</v>
          </cell>
          <cell r="H3207" t="str">
            <v>ZEN WORKS FOR DESKTOP 3 UPGRADE 1-USER</v>
          </cell>
          <cell r="I3207">
            <v>36902</v>
          </cell>
          <cell r="J3207">
            <v>36919</v>
          </cell>
          <cell r="K3207">
            <v>1820</v>
          </cell>
          <cell r="L3207">
            <v>0</v>
          </cell>
          <cell r="M3207">
            <v>209521.81</v>
          </cell>
          <cell r="N3207">
            <v>209520.81</v>
          </cell>
          <cell r="O3207">
            <v>1</v>
          </cell>
          <cell r="R3207">
            <v>2.42191E-2</v>
          </cell>
          <cell r="S3207">
            <v>5074.4296685709996</v>
          </cell>
          <cell r="T3207">
            <v>5074.4054494709999</v>
          </cell>
          <cell r="U3207">
            <v>2.421909999975469E-2</v>
          </cell>
          <cell r="W3207">
            <v>2001</v>
          </cell>
          <cell r="X3207">
            <v>7</v>
          </cell>
          <cell r="Y3207">
            <v>1.1167341430499325</v>
          </cell>
          <cell r="Z3207">
            <v>1</v>
          </cell>
          <cell r="AA3207">
            <v>4</v>
          </cell>
          <cell r="AB3207">
            <v>6100</v>
          </cell>
          <cell r="AC3207">
            <v>0.15</v>
          </cell>
          <cell r="AD3207">
            <v>920</v>
          </cell>
          <cell r="AH3207">
            <v>0.5</v>
          </cell>
        </row>
        <row r="3208">
          <cell r="A3208" t="str">
            <v>I2001028-000</v>
          </cell>
          <cell r="B3208" t="str">
            <v>Fixtures and fittings</v>
          </cell>
          <cell r="C3208">
            <v>1302</v>
          </cell>
          <cell r="D3208" t="str">
            <v>IS</v>
          </cell>
          <cell r="E3208" t="str">
            <v>MY0J161VD</v>
          </cell>
          <cell r="F3208">
            <v>16775</v>
          </cell>
          <cell r="G3208" t="str">
            <v>CONTUNUOUS FROM AND COMPUTER CO., LTD</v>
          </cell>
          <cell r="H3208" t="str">
            <v>PRT-335 HP DESKJET 930C</v>
          </cell>
          <cell r="I3208">
            <v>36922</v>
          </cell>
          <cell r="J3208">
            <v>36947</v>
          </cell>
          <cell r="K3208">
            <v>1820</v>
          </cell>
          <cell r="L3208">
            <v>0</v>
          </cell>
          <cell r="M3208">
            <v>8300</v>
          </cell>
          <cell r="N3208">
            <v>8299</v>
          </cell>
          <cell r="O3208">
            <v>1</v>
          </cell>
          <cell r="R3208">
            <v>2.42191E-2</v>
          </cell>
          <cell r="S3208">
            <v>201.01853</v>
          </cell>
          <cell r="T3208">
            <v>200.99431090000002</v>
          </cell>
          <cell r="U3208">
            <v>2.4219099999982063E-2</v>
          </cell>
          <cell r="W3208">
            <v>2001</v>
          </cell>
          <cell r="X3208">
            <v>5</v>
          </cell>
          <cell r="Y3208">
            <v>0.8421104473828217</v>
          </cell>
          <cell r="Z3208">
            <v>1.0318305314994056</v>
          </cell>
          <cell r="AA3208">
            <v>4</v>
          </cell>
          <cell r="AB3208">
            <v>170</v>
          </cell>
          <cell r="AC3208">
            <v>0.15</v>
          </cell>
          <cell r="AD3208">
            <v>30</v>
          </cell>
          <cell r="AH3208">
            <v>0.5</v>
          </cell>
        </row>
        <row r="3209">
          <cell r="A3209" t="str">
            <v>I2001029-000</v>
          </cell>
          <cell r="B3209" t="str">
            <v>Fixtures and fittings</v>
          </cell>
          <cell r="C3209">
            <v>1304</v>
          </cell>
          <cell r="D3209" t="str">
            <v>IS</v>
          </cell>
          <cell r="E3209" t="str">
            <v>N/A</v>
          </cell>
          <cell r="F3209">
            <v>1277</v>
          </cell>
          <cell r="G3209" t="str">
            <v>TAVEECHOK FERNICHING</v>
          </cell>
          <cell r="H3209" t="str">
            <v>COMPUTER STAND</v>
          </cell>
          <cell r="I3209">
            <v>36922</v>
          </cell>
          <cell r="J3209">
            <v>36947</v>
          </cell>
          <cell r="K3209">
            <v>1820</v>
          </cell>
          <cell r="L3209">
            <v>0</v>
          </cell>
          <cell r="M3209">
            <v>2250</v>
          </cell>
          <cell r="N3209">
            <v>2249</v>
          </cell>
          <cell r="O3209">
            <v>1</v>
          </cell>
          <cell r="R3209">
            <v>2.42191E-2</v>
          </cell>
          <cell r="S3209">
            <v>54.492975000000001</v>
          </cell>
          <cell r="T3209">
            <v>54.468755899999998</v>
          </cell>
          <cell r="U3209">
            <v>2.421910000000338E-2</v>
          </cell>
          <cell r="W3209">
            <v>2001</v>
          </cell>
          <cell r="X3209">
            <v>7</v>
          </cell>
          <cell r="Y3209">
            <v>1.1167341430499325</v>
          </cell>
          <cell r="Z3209">
            <v>1</v>
          </cell>
          <cell r="AA3209">
            <v>4</v>
          </cell>
          <cell r="AB3209">
            <v>100</v>
          </cell>
          <cell r="AC3209">
            <v>0.15</v>
          </cell>
          <cell r="AD3209">
            <v>20</v>
          </cell>
          <cell r="AH3209">
            <v>0.5</v>
          </cell>
        </row>
        <row r="3210">
          <cell r="A3210" t="str">
            <v>I2001030-000</v>
          </cell>
          <cell r="B3210" t="str">
            <v>Fixtures and fittings</v>
          </cell>
          <cell r="C3210">
            <v>1304</v>
          </cell>
          <cell r="D3210" t="str">
            <v>IS</v>
          </cell>
          <cell r="E3210" t="str">
            <v>N/A</v>
          </cell>
          <cell r="F3210">
            <v>1277</v>
          </cell>
          <cell r="G3210" t="str">
            <v>TAVEECHOK FERNICHING</v>
          </cell>
          <cell r="H3210" t="str">
            <v>COMPUTER STAND</v>
          </cell>
          <cell r="I3210">
            <v>36922</v>
          </cell>
          <cell r="J3210">
            <v>36947</v>
          </cell>
          <cell r="K3210">
            <v>1820</v>
          </cell>
          <cell r="L3210">
            <v>0</v>
          </cell>
          <cell r="M3210">
            <v>2250</v>
          </cell>
          <cell r="N3210">
            <v>2249</v>
          </cell>
          <cell r="O3210">
            <v>1</v>
          </cell>
          <cell r="R3210">
            <v>2.42191E-2</v>
          </cell>
          <cell r="S3210">
            <v>54.492975000000001</v>
          </cell>
          <cell r="T3210">
            <v>54.468755899999998</v>
          </cell>
          <cell r="U3210">
            <v>2.421910000000338E-2</v>
          </cell>
          <cell r="W3210">
            <v>2001</v>
          </cell>
          <cell r="X3210">
            <v>7</v>
          </cell>
          <cell r="Y3210">
            <v>1.1167341430499325</v>
          </cell>
          <cell r="Z3210">
            <v>1</v>
          </cell>
          <cell r="AA3210">
            <v>4</v>
          </cell>
          <cell r="AB3210">
            <v>100</v>
          </cell>
          <cell r="AC3210">
            <v>0.15</v>
          </cell>
          <cell r="AD3210">
            <v>20</v>
          </cell>
          <cell r="AH3210">
            <v>0.5</v>
          </cell>
        </row>
        <row r="3211">
          <cell r="A3211" t="str">
            <v>I2001031-000</v>
          </cell>
          <cell r="B3211" t="str">
            <v>Fixtures and fittings</v>
          </cell>
          <cell r="C3211">
            <v>1304</v>
          </cell>
          <cell r="D3211" t="str">
            <v>IS</v>
          </cell>
          <cell r="E3211" t="str">
            <v>N/A</v>
          </cell>
          <cell r="F3211">
            <v>1277</v>
          </cell>
          <cell r="G3211" t="str">
            <v>TAVEECHOK FERNICHING</v>
          </cell>
          <cell r="H3211" t="str">
            <v>COMPUTER STAND</v>
          </cell>
          <cell r="I3211">
            <v>36922</v>
          </cell>
          <cell r="J3211">
            <v>36947</v>
          </cell>
          <cell r="K3211">
            <v>1820</v>
          </cell>
          <cell r="L3211">
            <v>0</v>
          </cell>
          <cell r="M3211">
            <v>2250</v>
          </cell>
          <cell r="N3211">
            <v>2249</v>
          </cell>
          <cell r="O3211">
            <v>1</v>
          </cell>
          <cell r="R3211">
            <v>2.42191E-2</v>
          </cell>
          <cell r="S3211">
            <v>54.492975000000001</v>
          </cell>
          <cell r="T3211">
            <v>54.468755899999998</v>
          </cell>
          <cell r="U3211">
            <v>2.421910000000338E-2</v>
          </cell>
          <cell r="W3211">
            <v>2001</v>
          </cell>
          <cell r="X3211">
            <v>7</v>
          </cell>
          <cell r="Y3211">
            <v>1.1167341430499325</v>
          </cell>
          <cell r="Z3211">
            <v>1</v>
          </cell>
          <cell r="AA3211">
            <v>4</v>
          </cell>
          <cell r="AB3211">
            <v>100</v>
          </cell>
          <cell r="AC3211">
            <v>0.15</v>
          </cell>
          <cell r="AD3211">
            <v>20</v>
          </cell>
          <cell r="AH3211">
            <v>0.5</v>
          </cell>
        </row>
        <row r="3212">
          <cell r="A3212" t="str">
            <v>I2001032-000</v>
          </cell>
          <cell r="B3212" t="str">
            <v>Fixtures and fittings</v>
          </cell>
          <cell r="C3212">
            <v>1304</v>
          </cell>
          <cell r="D3212" t="str">
            <v>IS</v>
          </cell>
          <cell r="E3212" t="str">
            <v>N/A</v>
          </cell>
          <cell r="F3212">
            <v>1277</v>
          </cell>
          <cell r="G3212" t="str">
            <v>TAVEECHOK FERNICHING</v>
          </cell>
          <cell r="H3212" t="str">
            <v>COMPUTER STAND</v>
          </cell>
          <cell r="I3212">
            <v>36922</v>
          </cell>
          <cell r="J3212">
            <v>36947</v>
          </cell>
          <cell r="K3212">
            <v>1820</v>
          </cell>
          <cell r="L3212">
            <v>0</v>
          </cell>
          <cell r="M3212">
            <v>2250</v>
          </cell>
          <cell r="N3212">
            <v>2249</v>
          </cell>
          <cell r="O3212">
            <v>1</v>
          </cell>
          <cell r="R3212">
            <v>2.42191E-2</v>
          </cell>
          <cell r="S3212">
            <v>54.492975000000001</v>
          </cell>
          <cell r="T3212">
            <v>54.468755899999998</v>
          </cell>
          <cell r="U3212">
            <v>2.421910000000338E-2</v>
          </cell>
          <cell r="W3212">
            <v>2001</v>
          </cell>
          <cell r="X3212">
            <v>7</v>
          </cell>
          <cell r="Y3212">
            <v>1.1167341430499325</v>
          </cell>
          <cell r="Z3212">
            <v>1</v>
          </cell>
          <cell r="AA3212">
            <v>4</v>
          </cell>
          <cell r="AB3212">
            <v>100</v>
          </cell>
          <cell r="AC3212">
            <v>0.15</v>
          </cell>
          <cell r="AD3212">
            <v>20</v>
          </cell>
          <cell r="AH3212">
            <v>0.5</v>
          </cell>
        </row>
        <row r="3213">
          <cell r="A3213" t="str">
            <v>I2001033-000</v>
          </cell>
          <cell r="B3213" t="str">
            <v>Fixtures and fittings</v>
          </cell>
          <cell r="C3213">
            <v>1304</v>
          </cell>
          <cell r="D3213" t="str">
            <v>IS</v>
          </cell>
          <cell r="E3213" t="str">
            <v>N/A</v>
          </cell>
          <cell r="F3213">
            <v>1277</v>
          </cell>
          <cell r="G3213" t="str">
            <v>TAVEECHOK FERNICHING</v>
          </cell>
          <cell r="H3213" t="str">
            <v>COMPUTER STAND</v>
          </cell>
          <cell r="I3213">
            <v>36922</v>
          </cell>
          <cell r="J3213">
            <v>36947</v>
          </cell>
          <cell r="K3213">
            <v>1820</v>
          </cell>
          <cell r="L3213">
            <v>0</v>
          </cell>
          <cell r="M3213">
            <v>2250</v>
          </cell>
          <cell r="N3213">
            <v>2249</v>
          </cell>
          <cell r="O3213">
            <v>1</v>
          </cell>
          <cell r="R3213">
            <v>2.42191E-2</v>
          </cell>
          <cell r="S3213">
            <v>54.492975000000001</v>
          </cell>
          <cell r="T3213">
            <v>54.468755899999998</v>
          </cell>
          <cell r="U3213">
            <v>2.421910000000338E-2</v>
          </cell>
          <cell r="W3213">
            <v>2001</v>
          </cell>
          <cell r="X3213">
            <v>7</v>
          </cell>
          <cell r="Y3213">
            <v>1.1167341430499325</v>
          </cell>
          <cell r="Z3213">
            <v>1</v>
          </cell>
          <cell r="AA3213">
            <v>4</v>
          </cell>
          <cell r="AB3213">
            <v>100</v>
          </cell>
          <cell r="AC3213">
            <v>0.15</v>
          </cell>
          <cell r="AD3213">
            <v>20</v>
          </cell>
          <cell r="AH3213">
            <v>0.5</v>
          </cell>
        </row>
        <row r="3214">
          <cell r="A3214" t="str">
            <v>I2001034-000</v>
          </cell>
          <cell r="B3214" t="str">
            <v>Fixtures and fittings</v>
          </cell>
          <cell r="C3214">
            <v>1304</v>
          </cell>
          <cell r="D3214" t="str">
            <v>IS</v>
          </cell>
          <cell r="E3214" t="str">
            <v>N/A</v>
          </cell>
          <cell r="F3214">
            <v>1277</v>
          </cell>
          <cell r="G3214" t="str">
            <v>TAVEECHOK FERNICHING</v>
          </cell>
          <cell r="H3214" t="str">
            <v>COMPUTER STAND</v>
          </cell>
          <cell r="I3214">
            <v>36922</v>
          </cell>
          <cell r="J3214">
            <v>36947</v>
          </cell>
          <cell r="K3214">
            <v>1820</v>
          </cell>
          <cell r="L3214">
            <v>0</v>
          </cell>
          <cell r="M3214">
            <v>2250</v>
          </cell>
          <cell r="N3214">
            <v>2249</v>
          </cell>
          <cell r="O3214">
            <v>1</v>
          </cell>
          <cell r="R3214">
            <v>2.42191E-2</v>
          </cell>
          <cell r="S3214">
            <v>54.492975000000001</v>
          </cell>
          <cell r="T3214">
            <v>54.468755899999998</v>
          </cell>
          <cell r="U3214">
            <v>2.421910000000338E-2</v>
          </cell>
          <cell r="W3214">
            <v>2001</v>
          </cell>
          <cell r="X3214">
            <v>7</v>
          </cell>
          <cell r="Y3214">
            <v>1.1167341430499325</v>
          </cell>
          <cell r="Z3214">
            <v>1</v>
          </cell>
          <cell r="AA3214">
            <v>4</v>
          </cell>
          <cell r="AB3214">
            <v>100</v>
          </cell>
          <cell r="AC3214">
            <v>0.15</v>
          </cell>
          <cell r="AD3214">
            <v>20</v>
          </cell>
          <cell r="AH3214">
            <v>0.5</v>
          </cell>
        </row>
        <row r="3215">
          <cell r="A3215" t="str">
            <v>I2001035-000</v>
          </cell>
          <cell r="B3215" t="str">
            <v>Fixtures and fittings</v>
          </cell>
          <cell r="C3215">
            <v>1304</v>
          </cell>
          <cell r="D3215" t="str">
            <v>IS</v>
          </cell>
          <cell r="E3215" t="str">
            <v>N/A</v>
          </cell>
          <cell r="F3215">
            <v>1277</v>
          </cell>
          <cell r="G3215" t="str">
            <v>TAVEECHOK FERNICHING</v>
          </cell>
          <cell r="H3215" t="str">
            <v>COMPUTER STAND</v>
          </cell>
          <cell r="I3215">
            <v>36922</v>
          </cell>
          <cell r="J3215">
            <v>36947</v>
          </cell>
          <cell r="K3215">
            <v>1820</v>
          </cell>
          <cell r="L3215">
            <v>0</v>
          </cell>
          <cell r="M3215">
            <v>2250</v>
          </cell>
          <cell r="N3215">
            <v>2249</v>
          </cell>
          <cell r="O3215">
            <v>1</v>
          </cell>
          <cell r="R3215">
            <v>2.42191E-2</v>
          </cell>
          <cell r="S3215">
            <v>54.492975000000001</v>
          </cell>
          <cell r="T3215">
            <v>54.468755899999998</v>
          </cell>
          <cell r="U3215">
            <v>2.421910000000338E-2</v>
          </cell>
          <cell r="W3215">
            <v>2001</v>
          </cell>
          <cell r="X3215">
            <v>7</v>
          </cell>
          <cell r="Y3215">
            <v>1.1167341430499325</v>
          </cell>
          <cell r="Z3215">
            <v>1</v>
          </cell>
          <cell r="AA3215">
            <v>4</v>
          </cell>
          <cell r="AB3215">
            <v>100</v>
          </cell>
          <cell r="AC3215">
            <v>0.15</v>
          </cell>
          <cell r="AD3215">
            <v>20</v>
          </cell>
          <cell r="AH3215">
            <v>0.5</v>
          </cell>
        </row>
        <row r="3216">
          <cell r="A3216" t="str">
            <v>I2001036-000</v>
          </cell>
          <cell r="B3216" t="str">
            <v>Fixtures and fittings</v>
          </cell>
          <cell r="C3216">
            <v>1304</v>
          </cell>
          <cell r="D3216" t="str">
            <v>IS</v>
          </cell>
          <cell r="E3216" t="str">
            <v>N/A</v>
          </cell>
          <cell r="F3216">
            <v>1277</v>
          </cell>
          <cell r="G3216" t="str">
            <v>TAVEECHOK FERNICHING</v>
          </cell>
          <cell r="H3216" t="str">
            <v>COMPUTER STAND (2003EB412 to NSE2)</v>
          </cell>
          <cell r="I3216">
            <v>36922</v>
          </cell>
          <cell r="J3216">
            <v>36947</v>
          </cell>
          <cell r="K3216">
            <v>1820</v>
          </cell>
          <cell r="L3216">
            <v>0</v>
          </cell>
          <cell r="M3216">
            <v>2250</v>
          </cell>
          <cell r="N3216">
            <v>2249</v>
          </cell>
          <cell r="O3216">
            <v>1</v>
          </cell>
          <cell r="R3216">
            <v>2.42191E-2</v>
          </cell>
          <cell r="S3216">
            <v>54.492975000000001</v>
          </cell>
          <cell r="T3216">
            <v>54.468755899999998</v>
          </cell>
          <cell r="U3216">
            <v>2.421910000000338E-2</v>
          </cell>
          <cell r="W3216">
            <v>2001</v>
          </cell>
          <cell r="X3216">
            <v>7</v>
          </cell>
          <cell r="Y3216">
            <v>1.1167341430499325</v>
          </cell>
          <cell r="Z3216">
            <v>1</v>
          </cell>
          <cell r="AA3216">
            <v>4</v>
          </cell>
          <cell r="AB3216">
            <v>100</v>
          </cell>
          <cell r="AC3216">
            <v>0.15</v>
          </cell>
          <cell r="AD3216">
            <v>20</v>
          </cell>
          <cell r="AH3216">
            <v>0.5</v>
          </cell>
        </row>
        <row r="3217">
          <cell r="A3217" t="str">
            <v>I2001037-000</v>
          </cell>
          <cell r="B3217" t="str">
            <v>Fixtures and fittings</v>
          </cell>
          <cell r="C3217">
            <v>1304</v>
          </cell>
          <cell r="D3217" t="str">
            <v>IS</v>
          </cell>
          <cell r="E3217" t="str">
            <v>N/A</v>
          </cell>
          <cell r="F3217">
            <v>1277</v>
          </cell>
          <cell r="G3217" t="str">
            <v>TAVEECHOK FERNICHING</v>
          </cell>
          <cell r="H3217" t="str">
            <v>COMPUTER STAND</v>
          </cell>
          <cell r="I3217">
            <v>36922</v>
          </cell>
          <cell r="J3217">
            <v>36947</v>
          </cell>
          <cell r="K3217">
            <v>1820</v>
          </cell>
          <cell r="L3217">
            <v>0</v>
          </cell>
          <cell r="M3217">
            <v>2250</v>
          </cell>
          <cell r="N3217">
            <v>2249</v>
          </cell>
          <cell r="O3217">
            <v>1</v>
          </cell>
          <cell r="R3217">
            <v>2.42191E-2</v>
          </cell>
          <cell r="S3217">
            <v>54.492975000000001</v>
          </cell>
          <cell r="T3217">
            <v>54.468755899999998</v>
          </cell>
          <cell r="U3217">
            <v>2.421910000000338E-2</v>
          </cell>
          <cell r="W3217">
            <v>2001</v>
          </cell>
          <cell r="X3217">
            <v>7</v>
          </cell>
          <cell r="Y3217">
            <v>1.1167341430499325</v>
          </cell>
          <cell r="Z3217">
            <v>1</v>
          </cell>
          <cell r="AA3217">
            <v>4</v>
          </cell>
          <cell r="AB3217">
            <v>100</v>
          </cell>
          <cell r="AC3217">
            <v>0.15</v>
          </cell>
          <cell r="AD3217">
            <v>20</v>
          </cell>
          <cell r="AH3217">
            <v>0.5</v>
          </cell>
        </row>
        <row r="3218">
          <cell r="A3218" t="str">
            <v>I2001038-000</v>
          </cell>
          <cell r="B3218" t="str">
            <v>Fixtures and fittings</v>
          </cell>
          <cell r="C3218">
            <v>1304</v>
          </cell>
          <cell r="D3218" t="str">
            <v>IS</v>
          </cell>
          <cell r="E3218" t="str">
            <v>N/A</v>
          </cell>
          <cell r="F3218">
            <v>1277</v>
          </cell>
          <cell r="G3218" t="str">
            <v>TAVEECHOK FERNICHING</v>
          </cell>
          <cell r="H3218" t="str">
            <v>COMPUTER STAND (2004EB412 to NSE1)</v>
          </cell>
          <cell r="I3218">
            <v>36922</v>
          </cell>
          <cell r="J3218">
            <v>36947</v>
          </cell>
          <cell r="K3218">
            <v>1820</v>
          </cell>
          <cell r="L3218">
            <v>0</v>
          </cell>
          <cell r="M3218">
            <v>2250</v>
          </cell>
          <cell r="N3218">
            <v>2249</v>
          </cell>
          <cell r="O3218">
            <v>1</v>
          </cell>
          <cell r="R3218">
            <v>2.42191E-2</v>
          </cell>
          <cell r="S3218">
            <v>54.492975000000001</v>
          </cell>
          <cell r="T3218">
            <v>54.468755899999998</v>
          </cell>
          <cell r="U3218">
            <v>2.421910000000338E-2</v>
          </cell>
          <cell r="W3218">
            <v>2001</v>
          </cell>
          <cell r="X3218">
            <v>7</v>
          </cell>
          <cell r="Y3218">
            <v>1.1167341430499325</v>
          </cell>
          <cell r="Z3218">
            <v>1</v>
          </cell>
          <cell r="AA3218">
            <v>4</v>
          </cell>
          <cell r="AB3218">
            <v>100</v>
          </cell>
          <cell r="AC3218">
            <v>0.15</v>
          </cell>
          <cell r="AD3218">
            <v>20</v>
          </cell>
          <cell r="AH3218">
            <v>0.5</v>
          </cell>
        </row>
        <row r="3219">
          <cell r="A3219" t="str">
            <v>I2001039-000</v>
          </cell>
          <cell r="B3219" t="str">
            <v>Fixtures and fittings</v>
          </cell>
          <cell r="C3219">
            <v>1304</v>
          </cell>
          <cell r="D3219" t="str">
            <v>IS</v>
          </cell>
          <cell r="E3219" t="str">
            <v>N/A</v>
          </cell>
          <cell r="F3219">
            <v>1277</v>
          </cell>
          <cell r="G3219" t="str">
            <v>TAVEECHOK FERNICHING</v>
          </cell>
          <cell r="H3219" t="str">
            <v>COMPUTER STAND (2003EB412 to NSE2)</v>
          </cell>
          <cell r="I3219">
            <v>36922</v>
          </cell>
          <cell r="J3219">
            <v>36947</v>
          </cell>
          <cell r="K3219">
            <v>1820</v>
          </cell>
          <cell r="L3219">
            <v>0</v>
          </cell>
          <cell r="M3219">
            <v>2250</v>
          </cell>
          <cell r="N3219">
            <v>2249</v>
          </cell>
          <cell r="O3219">
            <v>1</v>
          </cell>
          <cell r="R3219">
            <v>2.42191E-2</v>
          </cell>
          <cell r="S3219">
            <v>54.492975000000001</v>
          </cell>
          <cell r="T3219">
            <v>54.468755899999998</v>
          </cell>
          <cell r="U3219">
            <v>2.421910000000338E-2</v>
          </cell>
          <cell r="W3219">
            <v>2001</v>
          </cell>
          <cell r="X3219">
            <v>7</v>
          </cell>
          <cell r="Y3219">
            <v>1.1167341430499325</v>
          </cell>
          <cell r="Z3219">
            <v>1</v>
          </cell>
          <cell r="AA3219">
            <v>4</v>
          </cell>
          <cell r="AB3219">
            <v>100</v>
          </cell>
          <cell r="AC3219">
            <v>0.15</v>
          </cell>
          <cell r="AD3219">
            <v>20</v>
          </cell>
          <cell r="AH3219">
            <v>0.5</v>
          </cell>
        </row>
        <row r="3220">
          <cell r="A3220" t="str">
            <v>I2001040-000</v>
          </cell>
          <cell r="B3220" t="str">
            <v>Fixtures and fittings</v>
          </cell>
          <cell r="C3220">
            <v>1304</v>
          </cell>
          <cell r="D3220" t="str">
            <v>IS</v>
          </cell>
          <cell r="E3220" t="str">
            <v>N/A</v>
          </cell>
          <cell r="F3220">
            <v>1277</v>
          </cell>
          <cell r="G3220" t="str">
            <v>TAVEECHOK FERNICHING</v>
          </cell>
          <cell r="H3220" t="str">
            <v>COMPUTER STAND (2003EB412 to NSE2)</v>
          </cell>
          <cell r="I3220">
            <v>36922</v>
          </cell>
          <cell r="J3220">
            <v>36947</v>
          </cell>
          <cell r="K3220">
            <v>1820</v>
          </cell>
          <cell r="L3220">
            <v>0</v>
          </cell>
          <cell r="M3220">
            <v>2250</v>
          </cell>
          <cell r="N3220">
            <v>2249</v>
          </cell>
          <cell r="O3220">
            <v>1</v>
          </cell>
          <cell r="R3220">
            <v>2.42191E-2</v>
          </cell>
          <cell r="S3220">
            <v>54.492975000000001</v>
          </cell>
          <cell r="T3220">
            <v>54.468755899999998</v>
          </cell>
          <cell r="U3220">
            <v>2.421910000000338E-2</v>
          </cell>
          <cell r="W3220">
            <v>2001</v>
          </cell>
          <cell r="X3220">
            <v>7</v>
          </cell>
          <cell r="Y3220">
            <v>1.1167341430499325</v>
          </cell>
          <cell r="Z3220">
            <v>1</v>
          </cell>
          <cell r="AA3220">
            <v>4</v>
          </cell>
          <cell r="AB3220">
            <v>100</v>
          </cell>
          <cell r="AC3220">
            <v>0.15</v>
          </cell>
          <cell r="AD3220">
            <v>20</v>
          </cell>
          <cell r="AH3220">
            <v>0.5</v>
          </cell>
        </row>
        <row r="3221">
          <cell r="A3221" t="str">
            <v>I2001041-000</v>
          </cell>
          <cell r="B3221" t="str">
            <v>Fixtures and fittings</v>
          </cell>
          <cell r="C3221">
            <v>1304</v>
          </cell>
          <cell r="D3221" t="str">
            <v>IS</v>
          </cell>
          <cell r="E3221" t="str">
            <v>N/A</v>
          </cell>
          <cell r="F3221">
            <v>1277</v>
          </cell>
          <cell r="G3221" t="str">
            <v>TAVEECHOK FERNICHING</v>
          </cell>
          <cell r="H3221" t="str">
            <v>COMPUTER STAND</v>
          </cell>
          <cell r="I3221">
            <v>36922</v>
          </cell>
          <cell r="J3221">
            <v>36947</v>
          </cell>
          <cell r="K3221">
            <v>1820</v>
          </cell>
          <cell r="L3221">
            <v>0</v>
          </cell>
          <cell r="M3221">
            <v>2250</v>
          </cell>
          <cell r="N3221">
            <v>2249</v>
          </cell>
          <cell r="O3221">
            <v>1</v>
          </cell>
          <cell r="R3221">
            <v>2.42191E-2</v>
          </cell>
          <cell r="S3221">
            <v>54.492975000000001</v>
          </cell>
          <cell r="T3221">
            <v>54.468755899999998</v>
          </cell>
          <cell r="U3221">
            <v>2.421910000000338E-2</v>
          </cell>
          <cell r="W3221">
            <v>2001</v>
          </cell>
          <cell r="X3221">
            <v>7</v>
          </cell>
          <cell r="Y3221">
            <v>1.1167341430499325</v>
          </cell>
          <cell r="Z3221">
            <v>1</v>
          </cell>
          <cell r="AA3221">
            <v>4</v>
          </cell>
          <cell r="AB3221">
            <v>100</v>
          </cell>
          <cell r="AC3221">
            <v>0.15</v>
          </cell>
          <cell r="AD3221">
            <v>20</v>
          </cell>
          <cell r="AH3221">
            <v>0.5</v>
          </cell>
        </row>
        <row r="3222">
          <cell r="A3222" t="str">
            <v>I2001042-000</v>
          </cell>
          <cell r="B3222" t="str">
            <v>Fixtures and fittings</v>
          </cell>
          <cell r="C3222">
            <v>1304</v>
          </cell>
          <cell r="D3222" t="str">
            <v>IS</v>
          </cell>
          <cell r="E3222" t="str">
            <v>N/A</v>
          </cell>
          <cell r="F3222">
            <v>1277</v>
          </cell>
          <cell r="G3222" t="str">
            <v>TAVEECHOK FERNICHING</v>
          </cell>
          <cell r="H3222" t="str">
            <v>COMPUTER STAND (2003EB412 to NSE2)</v>
          </cell>
          <cell r="I3222">
            <v>36922</v>
          </cell>
          <cell r="J3222">
            <v>36947</v>
          </cell>
          <cell r="K3222">
            <v>1820</v>
          </cell>
          <cell r="L3222">
            <v>0</v>
          </cell>
          <cell r="M3222">
            <v>2250</v>
          </cell>
          <cell r="N3222">
            <v>2249</v>
          </cell>
          <cell r="O3222">
            <v>1</v>
          </cell>
          <cell r="R3222">
            <v>2.42191E-2</v>
          </cell>
          <cell r="S3222">
            <v>54.492975000000001</v>
          </cell>
          <cell r="T3222">
            <v>54.468755899999998</v>
          </cell>
          <cell r="U3222">
            <v>2.421910000000338E-2</v>
          </cell>
          <cell r="W3222">
            <v>2001</v>
          </cell>
          <cell r="X3222">
            <v>7</v>
          </cell>
          <cell r="Y3222">
            <v>1.1167341430499325</v>
          </cell>
          <cell r="Z3222">
            <v>1</v>
          </cell>
          <cell r="AA3222">
            <v>4</v>
          </cell>
          <cell r="AB3222">
            <v>100</v>
          </cell>
          <cell r="AC3222">
            <v>0.15</v>
          </cell>
          <cell r="AD3222">
            <v>20</v>
          </cell>
          <cell r="AH3222">
            <v>0.5</v>
          </cell>
        </row>
        <row r="3223">
          <cell r="A3223" t="str">
            <v>I2001043-000</v>
          </cell>
          <cell r="B3223" t="str">
            <v>Fixtures and fittings</v>
          </cell>
          <cell r="C3223">
            <v>1304</v>
          </cell>
          <cell r="D3223" t="str">
            <v>IS</v>
          </cell>
          <cell r="E3223" t="str">
            <v>N/A</v>
          </cell>
          <cell r="F3223">
            <v>1277</v>
          </cell>
          <cell r="G3223" t="str">
            <v>TAVEECHOK FERNICHING</v>
          </cell>
          <cell r="H3223" t="str">
            <v>COMPUTER STAND (2003EB412 to NSE2)</v>
          </cell>
          <cell r="I3223">
            <v>36922</v>
          </cell>
          <cell r="J3223">
            <v>36947</v>
          </cell>
          <cell r="K3223">
            <v>1820</v>
          </cell>
          <cell r="L3223">
            <v>0</v>
          </cell>
          <cell r="M3223">
            <v>2250</v>
          </cell>
          <cell r="N3223">
            <v>2249</v>
          </cell>
          <cell r="O3223">
            <v>1</v>
          </cell>
          <cell r="R3223">
            <v>2.42191E-2</v>
          </cell>
          <cell r="S3223">
            <v>54.492975000000001</v>
          </cell>
          <cell r="T3223">
            <v>54.468755899999998</v>
          </cell>
          <cell r="U3223">
            <v>2.421910000000338E-2</v>
          </cell>
          <cell r="W3223">
            <v>2001</v>
          </cell>
          <cell r="X3223">
            <v>7</v>
          </cell>
          <cell r="Y3223">
            <v>1.1167341430499325</v>
          </cell>
          <cell r="Z3223">
            <v>1</v>
          </cell>
          <cell r="AA3223">
            <v>4</v>
          </cell>
          <cell r="AB3223">
            <v>100</v>
          </cell>
          <cell r="AC3223">
            <v>0.15</v>
          </cell>
          <cell r="AD3223">
            <v>20</v>
          </cell>
          <cell r="AH3223">
            <v>0.5</v>
          </cell>
        </row>
        <row r="3224">
          <cell r="A3224" t="str">
            <v>I2001044-000</v>
          </cell>
          <cell r="B3224" t="str">
            <v>Fixtures and fittings</v>
          </cell>
          <cell r="C3224">
            <v>1304</v>
          </cell>
          <cell r="D3224" t="str">
            <v>IS</v>
          </cell>
          <cell r="E3224" t="str">
            <v>N/A</v>
          </cell>
          <cell r="F3224">
            <v>1277</v>
          </cell>
          <cell r="G3224" t="str">
            <v>TAVEECHOK FERNICHING</v>
          </cell>
          <cell r="H3224" t="str">
            <v>COMPUTER STAND (2003EB412 to NSE2)</v>
          </cell>
          <cell r="I3224">
            <v>36922</v>
          </cell>
          <cell r="J3224">
            <v>36947</v>
          </cell>
          <cell r="K3224">
            <v>1820</v>
          </cell>
          <cell r="L3224">
            <v>0</v>
          </cell>
          <cell r="M3224">
            <v>2250</v>
          </cell>
          <cell r="N3224">
            <v>2249</v>
          </cell>
          <cell r="O3224">
            <v>1</v>
          </cell>
          <cell r="R3224">
            <v>2.42191E-2</v>
          </cell>
          <cell r="S3224">
            <v>54.492975000000001</v>
          </cell>
          <cell r="T3224">
            <v>54.468755899999998</v>
          </cell>
          <cell r="U3224">
            <v>2.421910000000338E-2</v>
          </cell>
          <cell r="W3224">
            <v>2001</v>
          </cell>
          <cell r="X3224">
            <v>7</v>
          </cell>
          <cell r="Y3224">
            <v>1.1167341430499325</v>
          </cell>
          <cell r="Z3224">
            <v>1</v>
          </cell>
          <cell r="AA3224">
            <v>4</v>
          </cell>
          <cell r="AB3224">
            <v>100</v>
          </cell>
          <cell r="AC3224">
            <v>0.15</v>
          </cell>
          <cell r="AD3224">
            <v>20</v>
          </cell>
          <cell r="AH3224">
            <v>0.5</v>
          </cell>
        </row>
        <row r="3225">
          <cell r="A3225" t="str">
            <v>I2001045-000</v>
          </cell>
          <cell r="B3225" t="str">
            <v>Fixtures and fittings</v>
          </cell>
          <cell r="C3225">
            <v>1304</v>
          </cell>
          <cell r="D3225" t="str">
            <v>IS</v>
          </cell>
          <cell r="E3225" t="str">
            <v>N/A</v>
          </cell>
          <cell r="F3225">
            <v>1277</v>
          </cell>
          <cell r="G3225" t="str">
            <v>TAVEECHOK FERNICHING</v>
          </cell>
          <cell r="H3225" t="str">
            <v>COMPUTER STAND (2003EB542 to NSE1)</v>
          </cell>
          <cell r="I3225">
            <v>36922</v>
          </cell>
          <cell r="J3225">
            <v>36947</v>
          </cell>
          <cell r="K3225">
            <v>1820</v>
          </cell>
          <cell r="L3225">
            <v>0</v>
          </cell>
          <cell r="M3225">
            <v>2250</v>
          </cell>
          <cell r="N3225">
            <v>2249</v>
          </cell>
          <cell r="O3225">
            <v>1</v>
          </cell>
          <cell r="R3225">
            <v>2.42191E-2</v>
          </cell>
          <cell r="S3225">
            <v>54.492975000000001</v>
          </cell>
          <cell r="T3225">
            <v>54.468755899999998</v>
          </cell>
          <cell r="U3225">
            <v>2.421910000000338E-2</v>
          </cell>
          <cell r="W3225">
            <v>2001</v>
          </cell>
          <cell r="X3225">
            <v>7</v>
          </cell>
          <cell r="Y3225">
            <v>1.1167341430499325</v>
          </cell>
          <cell r="Z3225">
            <v>1</v>
          </cell>
          <cell r="AA3225">
            <v>4</v>
          </cell>
          <cell r="AB3225">
            <v>100</v>
          </cell>
          <cell r="AC3225">
            <v>0.15</v>
          </cell>
          <cell r="AD3225">
            <v>20</v>
          </cell>
          <cell r="AH3225">
            <v>0.5</v>
          </cell>
        </row>
        <row r="3226">
          <cell r="A3226" t="str">
            <v>I2001046-000</v>
          </cell>
          <cell r="B3226" t="str">
            <v>Fixtures and fittings</v>
          </cell>
          <cell r="C3226">
            <v>1304</v>
          </cell>
          <cell r="D3226" t="str">
            <v>IS</v>
          </cell>
          <cell r="E3226" t="str">
            <v>N/A</v>
          </cell>
          <cell r="F3226">
            <v>1277</v>
          </cell>
          <cell r="G3226" t="str">
            <v>TAVEECHOK FERNICHING</v>
          </cell>
          <cell r="H3226" t="str">
            <v xml:space="preserve">COMPUTER  STAND </v>
          </cell>
          <cell r="I3226">
            <v>36922</v>
          </cell>
          <cell r="J3226">
            <v>36947</v>
          </cell>
          <cell r="K3226">
            <v>1820</v>
          </cell>
          <cell r="L3226">
            <v>0</v>
          </cell>
          <cell r="M3226">
            <v>2250</v>
          </cell>
          <cell r="N3226">
            <v>2249</v>
          </cell>
          <cell r="O3226">
            <v>1</v>
          </cell>
          <cell r="R3226">
            <v>2.42191E-2</v>
          </cell>
          <cell r="S3226">
            <v>54.492975000000001</v>
          </cell>
          <cell r="T3226">
            <v>54.468755899999998</v>
          </cell>
          <cell r="U3226">
            <v>2.421910000000338E-2</v>
          </cell>
          <cell r="W3226">
            <v>2001</v>
          </cell>
          <cell r="X3226">
            <v>7</v>
          </cell>
          <cell r="Y3226">
            <v>1.1167341430499325</v>
          </cell>
          <cell r="Z3226">
            <v>1</v>
          </cell>
          <cell r="AA3226">
            <v>4</v>
          </cell>
          <cell r="AB3226">
            <v>100</v>
          </cell>
          <cell r="AC3226">
            <v>0.15</v>
          </cell>
          <cell r="AD3226">
            <v>20</v>
          </cell>
          <cell r="AH3226">
            <v>0.5</v>
          </cell>
        </row>
        <row r="3227">
          <cell r="A3227" t="str">
            <v>I2001047-000</v>
          </cell>
          <cell r="B3227" t="str">
            <v>Fixtures and fittings</v>
          </cell>
          <cell r="C3227">
            <v>1304</v>
          </cell>
          <cell r="D3227" t="str">
            <v>IS</v>
          </cell>
          <cell r="E3227" t="str">
            <v>N/A</v>
          </cell>
          <cell r="F3227">
            <v>1277</v>
          </cell>
          <cell r="G3227" t="str">
            <v>TAVEECHOK FERNICHING</v>
          </cell>
          <cell r="H3227" t="str">
            <v>COMPUTER STAND (2003EB412 to NSE2)</v>
          </cell>
          <cell r="I3227">
            <v>36922</v>
          </cell>
          <cell r="J3227">
            <v>36947</v>
          </cell>
          <cell r="K3227">
            <v>1820</v>
          </cell>
          <cell r="L3227">
            <v>0</v>
          </cell>
          <cell r="M3227">
            <v>2250</v>
          </cell>
          <cell r="N3227">
            <v>2249</v>
          </cell>
          <cell r="O3227">
            <v>1</v>
          </cell>
          <cell r="R3227">
            <v>2.42191E-2</v>
          </cell>
          <cell r="S3227">
            <v>54.492975000000001</v>
          </cell>
          <cell r="T3227">
            <v>54.468755899999998</v>
          </cell>
          <cell r="U3227">
            <v>2.421910000000338E-2</v>
          </cell>
          <cell r="W3227">
            <v>2001</v>
          </cell>
          <cell r="X3227">
            <v>7</v>
          </cell>
          <cell r="Y3227">
            <v>1.1167341430499325</v>
          </cell>
          <cell r="Z3227">
            <v>1</v>
          </cell>
          <cell r="AA3227">
            <v>4</v>
          </cell>
          <cell r="AB3227">
            <v>100</v>
          </cell>
          <cell r="AC3227">
            <v>0.15</v>
          </cell>
          <cell r="AD3227">
            <v>20</v>
          </cell>
          <cell r="AH3227">
            <v>0.5</v>
          </cell>
        </row>
        <row r="3228">
          <cell r="A3228" t="str">
            <v>I2001048-000</v>
          </cell>
          <cell r="B3228" t="str">
            <v>Fixtures and fittings</v>
          </cell>
          <cell r="C3228">
            <v>1304</v>
          </cell>
          <cell r="D3228" t="str">
            <v>IS</v>
          </cell>
          <cell r="E3228" t="str">
            <v>N/A</v>
          </cell>
          <cell r="F3228">
            <v>1277</v>
          </cell>
          <cell r="G3228" t="str">
            <v>TAVEECHOK FERNICHING</v>
          </cell>
          <cell r="H3228" t="str">
            <v>COMPUTER STAND</v>
          </cell>
          <cell r="I3228">
            <v>36922</v>
          </cell>
          <cell r="J3228">
            <v>36947</v>
          </cell>
          <cell r="K3228">
            <v>1820</v>
          </cell>
          <cell r="L3228">
            <v>0</v>
          </cell>
          <cell r="M3228">
            <v>2250</v>
          </cell>
          <cell r="N3228">
            <v>2249</v>
          </cell>
          <cell r="O3228">
            <v>1</v>
          </cell>
          <cell r="R3228">
            <v>2.42191E-2</v>
          </cell>
          <cell r="S3228">
            <v>54.492975000000001</v>
          </cell>
          <cell r="T3228">
            <v>54.468755899999998</v>
          </cell>
          <cell r="U3228">
            <v>2.421910000000338E-2</v>
          </cell>
          <cell r="W3228">
            <v>2001</v>
          </cell>
          <cell r="X3228">
            <v>7</v>
          </cell>
          <cell r="Y3228">
            <v>1.1167341430499325</v>
          </cell>
          <cell r="Z3228">
            <v>1</v>
          </cell>
          <cell r="AA3228">
            <v>4</v>
          </cell>
          <cell r="AB3228">
            <v>100</v>
          </cell>
          <cell r="AC3228">
            <v>0.15</v>
          </cell>
          <cell r="AD3228">
            <v>20</v>
          </cell>
          <cell r="AH3228">
            <v>0.5</v>
          </cell>
        </row>
        <row r="3229">
          <cell r="A3229" t="str">
            <v>I2001049-000</v>
          </cell>
          <cell r="B3229" t="str">
            <v>Fixtures and fittings</v>
          </cell>
          <cell r="C3229">
            <v>1304</v>
          </cell>
          <cell r="D3229" t="str">
            <v>IS</v>
          </cell>
          <cell r="E3229" t="str">
            <v>N/A</v>
          </cell>
          <cell r="F3229">
            <v>1277</v>
          </cell>
          <cell r="G3229" t="str">
            <v>TAVEECHOK FERNICHING</v>
          </cell>
          <cell r="H3229" t="str">
            <v>COMPUTER STAND (2003EB412 to NSE2)</v>
          </cell>
          <cell r="I3229">
            <v>36922</v>
          </cell>
          <cell r="J3229">
            <v>36947</v>
          </cell>
          <cell r="K3229">
            <v>1820</v>
          </cell>
          <cell r="L3229">
            <v>0</v>
          </cell>
          <cell r="M3229">
            <v>2250</v>
          </cell>
          <cell r="N3229">
            <v>2249</v>
          </cell>
          <cell r="O3229">
            <v>1</v>
          </cell>
          <cell r="R3229">
            <v>2.42191E-2</v>
          </cell>
          <cell r="S3229">
            <v>54.492975000000001</v>
          </cell>
          <cell r="T3229">
            <v>54.468755899999998</v>
          </cell>
          <cell r="U3229">
            <v>2.421910000000338E-2</v>
          </cell>
          <cell r="W3229">
            <v>2001</v>
          </cell>
          <cell r="X3229">
            <v>7</v>
          </cell>
          <cell r="Y3229">
            <v>1.1167341430499325</v>
          </cell>
          <cell r="Z3229">
            <v>1</v>
          </cell>
          <cell r="AA3229">
            <v>4</v>
          </cell>
          <cell r="AB3229">
            <v>100</v>
          </cell>
          <cell r="AC3229">
            <v>0.15</v>
          </cell>
          <cell r="AD3229">
            <v>20</v>
          </cell>
          <cell r="AH3229">
            <v>0.5</v>
          </cell>
        </row>
        <row r="3230">
          <cell r="A3230" t="str">
            <v>I2001050-000</v>
          </cell>
          <cell r="B3230" t="str">
            <v>Fixtures and fittings</v>
          </cell>
          <cell r="C3230">
            <v>1304</v>
          </cell>
          <cell r="D3230" t="str">
            <v>IS</v>
          </cell>
          <cell r="E3230" t="str">
            <v>N/A</v>
          </cell>
          <cell r="F3230">
            <v>1277</v>
          </cell>
          <cell r="G3230" t="str">
            <v>TAVEECHOK FERNICHING</v>
          </cell>
          <cell r="H3230" t="str">
            <v>COMPUTER STAND (2003EB412 to NSE2)</v>
          </cell>
          <cell r="I3230">
            <v>36922</v>
          </cell>
          <cell r="J3230">
            <v>36947</v>
          </cell>
          <cell r="K3230">
            <v>1820</v>
          </cell>
          <cell r="L3230">
            <v>0</v>
          </cell>
          <cell r="M3230">
            <v>2250</v>
          </cell>
          <cell r="N3230">
            <v>2249</v>
          </cell>
          <cell r="O3230">
            <v>1</v>
          </cell>
          <cell r="R3230">
            <v>2.42191E-2</v>
          </cell>
          <cell r="S3230">
            <v>54.492975000000001</v>
          </cell>
          <cell r="T3230">
            <v>54.468755899999998</v>
          </cell>
          <cell r="U3230">
            <v>2.421910000000338E-2</v>
          </cell>
          <cell r="W3230">
            <v>2001</v>
          </cell>
          <cell r="X3230">
            <v>7</v>
          </cell>
          <cell r="Y3230">
            <v>1.1167341430499325</v>
          </cell>
          <cell r="Z3230">
            <v>1</v>
          </cell>
          <cell r="AA3230">
            <v>4</v>
          </cell>
          <cell r="AB3230">
            <v>100</v>
          </cell>
          <cell r="AC3230">
            <v>0.15</v>
          </cell>
          <cell r="AD3230">
            <v>20</v>
          </cell>
          <cell r="AH3230">
            <v>0.5</v>
          </cell>
        </row>
        <row r="3231">
          <cell r="A3231" t="str">
            <v>I2001051-000</v>
          </cell>
          <cell r="B3231" t="str">
            <v>Fixtures and fittings</v>
          </cell>
          <cell r="C3231">
            <v>1304</v>
          </cell>
          <cell r="D3231" t="str">
            <v>IS</v>
          </cell>
          <cell r="E3231" t="str">
            <v>N/A</v>
          </cell>
          <cell r="F3231">
            <v>1277</v>
          </cell>
          <cell r="G3231" t="str">
            <v>TAVEECHOK FERNICHING</v>
          </cell>
          <cell r="H3231" t="str">
            <v>COMPUTER STAND (2003EB608 to NSE1)</v>
          </cell>
          <cell r="I3231">
            <v>36922</v>
          </cell>
          <cell r="J3231">
            <v>36947</v>
          </cell>
          <cell r="K3231">
            <v>1820</v>
          </cell>
          <cell r="L3231">
            <v>0</v>
          </cell>
          <cell r="M3231">
            <v>2250</v>
          </cell>
          <cell r="N3231">
            <v>2249</v>
          </cell>
          <cell r="O3231">
            <v>1</v>
          </cell>
          <cell r="R3231">
            <v>2.42191E-2</v>
          </cell>
          <cell r="S3231">
            <v>54.492975000000001</v>
          </cell>
          <cell r="T3231">
            <v>54.468755899999998</v>
          </cell>
          <cell r="U3231">
            <v>2.421910000000338E-2</v>
          </cell>
          <cell r="W3231">
            <v>2001</v>
          </cell>
          <cell r="X3231">
            <v>7</v>
          </cell>
          <cell r="Y3231">
            <v>1.1167341430499325</v>
          </cell>
          <cell r="Z3231">
            <v>1</v>
          </cell>
          <cell r="AA3231">
            <v>4</v>
          </cell>
          <cell r="AB3231">
            <v>100</v>
          </cell>
          <cell r="AC3231">
            <v>0.15</v>
          </cell>
          <cell r="AD3231">
            <v>20</v>
          </cell>
          <cell r="AH3231">
            <v>0.5</v>
          </cell>
        </row>
        <row r="3232">
          <cell r="A3232" t="str">
            <v>I2001052-000</v>
          </cell>
          <cell r="B3232" t="str">
            <v>Fixtures and fittings</v>
          </cell>
          <cell r="C3232">
            <v>1304</v>
          </cell>
          <cell r="D3232" t="str">
            <v>IS</v>
          </cell>
          <cell r="E3232" t="str">
            <v>N/A</v>
          </cell>
          <cell r="F3232">
            <v>1277</v>
          </cell>
          <cell r="G3232" t="str">
            <v>TAVEECHOK FERNICHING</v>
          </cell>
          <cell r="H3232" t="str">
            <v>COMPUTER STAND (2003EB412 to NSE2)</v>
          </cell>
          <cell r="I3232">
            <v>36922</v>
          </cell>
          <cell r="J3232">
            <v>36947</v>
          </cell>
          <cell r="K3232">
            <v>1820</v>
          </cell>
          <cell r="L3232">
            <v>0</v>
          </cell>
          <cell r="M3232">
            <v>2250</v>
          </cell>
          <cell r="N3232">
            <v>2249</v>
          </cell>
          <cell r="O3232">
            <v>1</v>
          </cell>
          <cell r="R3232">
            <v>2.42191E-2</v>
          </cell>
          <cell r="S3232">
            <v>54.492975000000001</v>
          </cell>
          <cell r="T3232">
            <v>54.468755899999998</v>
          </cell>
          <cell r="U3232">
            <v>2.421910000000338E-2</v>
          </cell>
          <cell r="W3232">
            <v>2001</v>
          </cell>
          <cell r="X3232">
            <v>7</v>
          </cell>
          <cell r="Y3232">
            <v>1.1167341430499325</v>
          </cell>
          <cell r="Z3232">
            <v>1</v>
          </cell>
          <cell r="AA3232">
            <v>4</v>
          </cell>
          <cell r="AB3232">
            <v>100</v>
          </cell>
          <cell r="AC3232">
            <v>0.15</v>
          </cell>
          <cell r="AD3232">
            <v>20</v>
          </cell>
          <cell r="AH3232">
            <v>0.5</v>
          </cell>
        </row>
        <row r="3233">
          <cell r="A3233" t="str">
            <v>I2001053-000</v>
          </cell>
          <cell r="B3233" t="str">
            <v>Fixtures and fittings</v>
          </cell>
          <cell r="C3233">
            <v>1304</v>
          </cell>
          <cell r="D3233" t="str">
            <v>IS</v>
          </cell>
          <cell r="E3233" t="str">
            <v>N/A</v>
          </cell>
          <cell r="F3233">
            <v>1277</v>
          </cell>
          <cell r="G3233" t="str">
            <v>TAVEECHOK FERNICHING</v>
          </cell>
          <cell r="H3233" t="str">
            <v>COMPUTER STAND (2003EB412 to NSE2)</v>
          </cell>
          <cell r="I3233">
            <v>36922</v>
          </cell>
          <cell r="J3233">
            <v>36947</v>
          </cell>
          <cell r="K3233">
            <v>1820</v>
          </cell>
          <cell r="L3233">
            <v>0</v>
          </cell>
          <cell r="M3233">
            <v>2250</v>
          </cell>
          <cell r="N3233">
            <v>2249</v>
          </cell>
          <cell r="O3233">
            <v>1</v>
          </cell>
          <cell r="R3233">
            <v>2.42191E-2</v>
          </cell>
          <cell r="S3233">
            <v>54.492975000000001</v>
          </cell>
          <cell r="T3233">
            <v>54.468755899999998</v>
          </cell>
          <cell r="U3233">
            <v>2.421910000000338E-2</v>
          </cell>
          <cell r="W3233">
            <v>2001</v>
          </cell>
          <cell r="X3233">
            <v>7</v>
          </cell>
          <cell r="Y3233">
            <v>1.1167341430499325</v>
          </cell>
          <cell r="Z3233">
            <v>1</v>
          </cell>
          <cell r="AA3233">
            <v>4</v>
          </cell>
          <cell r="AB3233">
            <v>100</v>
          </cell>
          <cell r="AC3233">
            <v>0.15</v>
          </cell>
          <cell r="AD3233">
            <v>20</v>
          </cell>
          <cell r="AH3233">
            <v>0.5</v>
          </cell>
        </row>
        <row r="3234">
          <cell r="A3234" t="str">
            <v>I2001054-000</v>
          </cell>
          <cell r="B3234" t="str">
            <v>Fixtures and fittings</v>
          </cell>
          <cell r="C3234">
            <v>1304</v>
          </cell>
          <cell r="D3234" t="str">
            <v>IS</v>
          </cell>
          <cell r="E3234" t="str">
            <v>N/A</v>
          </cell>
          <cell r="F3234">
            <v>1277</v>
          </cell>
          <cell r="G3234" t="str">
            <v>TAVEECHOK FERNICHING</v>
          </cell>
          <cell r="H3234" t="str">
            <v>COMPUTER STAND (2003EB608 to NSE1)</v>
          </cell>
          <cell r="I3234">
            <v>36922</v>
          </cell>
          <cell r="J3234">
            <v>36947</v>
          </cell>
          <cell r="K3234">
            <v>1820</v>
          </cell>
          <cell r="L3234">
            <v>0</v>
          </cell>
          <cell r="M3234">
            <v>2250</v>
          </cell>
          <cell r="N3234">
            <v>2249</v>
          </cell>
          <cell r="O3234">
            <v>1</v>
          </cell>
          <cell r="R3234">
            <v>2.42191E-2</v>
          </cell>
          <cell r="S3234">
            <v>54.492975000000001</v>
          </cell>
          <cell r="T3234">
            <v>54.468755899999998</v>
          </cell>
          <cell r="U3234">
            <v>2.421910000000338E-2</v>
          </cell>
          <cell r="W3234">
            <v>2001</v>
          </cell>
          <cell r="X3234">
            <v>7</v>
          </cell>
          <cell r="Y3234">
            <v>1.1167341430499325</v>
          </cell>
          <cell r="Z3234">
            <v>1</v>
          </cell>
          <cell r="AA3234">
            <v>4</v>
          </cell>
          <cell r="AB3234">
            <v>100</v>
          </cell>
          <cell r="AC3234">
            <v>0.15</v>
          </cell>
          <cell r="AD3234">
            <v>20</v>
          </cell>
          <cell r="AH3234">
            <v>0.5</v>
          </cell>
        </row>
        <row r="3235">
          <cell r="A3235" t="str">
            <v>I2001055-000</v>
          </cell>
          <cell r="B3235" t="str">
            <v>Fixtures and fittings</v>
          </cell>
          <cell r="C3235">
            <v>1304</v>
          </cell>
          <cell r="D3235" t="str">
            <v>IS</v>
          </cell>
          <cell r="E3235" t="str">
            <v>N/A</v>
          </cell>
          <cell r="F3235">
            <v>1277</v>
          </cell>
          <cell r="G3235" t="str">
            <v>TAVEECHOK FERNICHING</v>
          </cell>
          <cell r="H3235" t="str">
            <v>COMPUTER STAND (2003EB764 to NSE1)</v>
          </cell>
          <cell r="I3235">
            <v>36922</v>
          </cell>
          <cell r="J3235">
            <v>36947</v>
          </cell>
          <cell r="K3235">
            <v>1820</v>
          </cell>
          <cell r="L3235">
            <v>0</v>
          </cell>
          <cell r="M3235">
            <v>2250</v>
          </cell>
          <cell r="N3235">
            <v>2249</v>
          </cell>
          <cell r="O3235">
            <v>1</v>
          </cell>
          <cell r="R3235">
            <v>2.42191E-2</v>
          </cell>
          <cell r="S3235">
            <v>54.492975000000001</v>
          </cell>
          <cell r="T3235">
            <v>54.468755899999998</v>
          </cell>
          <cell r="U3235">
            <v>2.421910000000338E-2</v>
          </cell>
          <cell r="W3235">
            <v>2001</v>
          </cell>
          <cell r="X3235">
            <v>7</v>
          </cell>
          <cell r="Y3235">
            <v>1.1167341430499325</v>
          </cell>
          <cell r="Z3235">
            <v>1</v>
          </cell>
          <cell r="AA3235">
            <v>4</v>
          </cell>
          <cell r="AB3235">
            <v>100</v>
          </cell>
          <cell r="AC3235">
            <v>0.15</v>
          </cell>
          <cell r="AD3235">
            <v>20</v>
          </cell>
          <cell r="AH3235">
            <v>0.5</v>
          </cell>
        </row>
        <row r="3236">
          <cell r="A3236" t="str">
            <v>I2001056-000</v>
          </cell>
          <cell r="B3236" t="str">
            <v>Fixtures and fittings</v>
          </cell>
          <cell r="C3236">
            <v>1304</v>
          </cell>
          <cell r="D3236" t="str">
            <v>IS</v>
          </cell>
          <cell r="E3236" t="str">
            <v>N/A</v>
          </cell>
          <cell r="F3236">
            <v>1277</v>
          </cell>
          <cell r="G3236" t="str">
            <v>TAVEECHOK FERNICHING</v>
          </cell>
          <cell r="H3236" t="str">
            <v>COMPUTER STAND (2003EB412 to NSE2)</v>
          </cell>
          <cell r="I3236">
            <v>36922</v>
          </cell>
          <cell r="J3236">
            <v>36947</v>
          </cell>
          <cell r="K3236">
            <v>1820</v>
          </cell>
          <cell r="L3236">
            <v>0</v>
          </cell>
          <cell r="M3236">
            <v>2250</v>
          </cell>
          <cell r="N3236">
            <v>2249</v>
          </cell>
          <cell r="O3236">
            <v>1</v>
          </cell>
          <cell r="R3236">
            <v>2.42191E-2</v>
          </cell>
          <cell r="S3236">
            <v>54.492975000000001</v>
          </cell>
          <cell r="T3236">
            <v>54.468755899999998</v>
          </cell>
          <cell r="U3236">
            <v>2.421910000000338E-2</v>
          </cell>
          <cell r="W3236">
            <v>2001</v>
          </cell>
          <cell r="X3236">
            <v>7</v>
          </cell>
          <cell r="Y3236">
            <v>1.1167341430499325</v>
          </cell>
          <cell r="Z3236">
            <v>1</v>
          </cell>
          <cell r="AA3236">
            <v>4</v>
          </cell>
          <cell r="AB3236">
            <v>100</v>
          </cell>
          <cell r="AC3236">
            <v>0.15</v>
          </cell>
          <cell r="AD3236">
            <v>20</v>
          </cell>
          <cell r="AH3236">
            <v>0.5</v>
          </cell>
        </row>
        <row r="3237">
          <cell r="A3237" t="str">
            <v>I2001057-000</v>
          </cell>
          <cell r="B3237" t="str">
            <v>Fixtures and fittings</v>
          </cell>
          <cell r="C3237">
            <v>1304</v>
          </cell>
          <cell r="D3237" t="str">
            <v>IS</v>
          </cell>
          <cell r="E3237" t="str">
            <v>N/A</v>
          </cell>
          <cell r="F3237">
            <v>1277</v>
          </cell>
          <cell r="G3237" t="str">
            <v>TAVEECHOK FERNICHING</v>
          </cell>
          <cell r="H3237" t="str">
            <v>COMPUTER STAND (2003EB608 to NSE1)</v>
          </cell>
          <cell r="I3237">
            <v>36922</v>
          </cell>
          <cell r="J3237">
            <v>36947</v>
          </cell>
          <cell r="K3237">
            <v>1820</v>
          </cell>
          <cell r="L3237">
            <v>0</v>
          </cell>
          <cell r="M3237">
            <v>2250</v>
          </cell>
          <cell r="N3237">
            <v>2249</v>
          </cell>
          <cell r="O3237">
            <v>1</v>
          </cell>
          <cell r="R3237">
            <v>2.42191E-2</v>
          </cell>
          <cell r="S3237">
            <v>54.492975000000001</v>
          </cell>
          <cell r="T3237">
            <v>54.468755899999998</v>
          </cell>
          <cell r="U3237">
            <v>2.421910000000338E-2</v>
          </cell>
          <cell r="W3237">
            <v>2001</v>
          </cell>
          <cell r="X3237">
            <v>7</v>
          </cell>
          <cell r="Y3237">
            <v>1.1167341430499325</v>
          </cell>
          <cell r="Z3237">
            <v>1</v>
          </cell>
          <cell r="AA3237">
            <v>4</v>
          </cell>
          <cell r="AB3237">
            <v>100</v>
          </cell>
          <cell r="AC3237">
            <v>0.15</v>
          </cell>
          <cell r="AD3237">
            <v>20</v>
          </cell>
          <cell r="AH3237">
            <v>0.5</v>
          </cell>
        </row>
        <row r="3238">
          <cell r="A3238" t="str">
            <v>I2001058-000</v>
          </cell>
          <cell r="B3238" t="str">
            <v>Fixtures and fittings</v>
          </cell>
          <cell r="C3238">
            <v>1304</v>
          </cell>
          <cell r="D3238" t="str">
            <v>IS</v>
          </cell>
          <cell r="E3238" t="str">
            <v>N/A</v>
          </cell>
          <cell r="F3238">
            <v>1277</v>
          </cell>
          <cell r="G3238" t="str">
            <v>TAVEECHOK FERNICHING</v>
          </cell>
          <cell r="H3238" t="str">
            <v>COMPUTER STAND</v>
          </cell>
          <cell r="I3238">
            <v>36922</v>
          </cell>
          <cell r="J3238">
            <v>36947</v>
          </cell>
          <cell r="K3238">
            <v>1820</v>
          </cell>
          <cell r="L3238">
            <v>0</v>
          </cell>
          <cell r="M3238">
            <v>2250</v>
          </cell>
          <cell r="N3238">
            <v>2249</v>
          </cell>
          <cell r="O3238">
            <v>1</v>
          </cell>
          <cell r="R3238">
            <v>2.42191E-2</v>
          </cell>
          <cell r="S3238">
            <v>54.492975000000001</v>
          </cell>
          <cell r="T3238">
            <v>54.468755899999998</v>
          </cell>
          <cell r="U3238">
            <v>2.421910000000338E-2</v>
          </cell>
          <cell r="W3238">
            <v>2001</v>
          </cell>
          <cell r="X3238">
            <v>7</v>
          </cell>
          <cell r="Y3238">
            <v>1.1167341430499325</v>
          </cell>
          <cell r="Z3238">
            <v>1</v>
          </cell>
          <cell r="AA3238">
            <v>4</v>
          </cell>
          <cell r="AB3238">
            <v>100</v>
          </cell>
          <cell r="AC3238">
            <v>0.15</v>
          </cell>
          <cell r="AD3238">
            <v>20</v>
          </cell>
          <cell r="AH3238">
            <v>0.5</v>
          </cell>
        </row>
        <row r="3239">
          <cell r="A3239" t="str">
            <v>I2001059-000</v>
          </cell>
          <cell r="B3239" t="str">
            <v>Fixtures and fittings</v>
          </cell>
          <cell r="C3239">
            <v>1304</v>
          </cell>
          <cell r="D3239" t="str">
            <v>IS</v>
          </cell>
          <cell r="E3239" t="str">
            <v>N/A</v>
          </cell>
          <cell r="F3239">
            <v>1277</v>
          </cell>
          <cell r="G3239" t="str">
            <v>TAVEECHOK FERNICHING</v>
          </cell>
          <cell r="H3239" t="str">
            <v>COMPUTER STAND (2003EB764 to NSE1)</v>
          </cell>
          <cell r="I3239">
            <v>36922</v>
          </cell>
          <cell r="J3239">
            <v>36947</v>
          </cell>
          <cell r="K3239">
            <v>1820</v>
          </cell>
          <cell r="L3239">
            <v>0</v>
          </cell>
          <cell r="M3239">
            <v>2250</v>
          </cell>
          <cell r="N3239">
            <v>2249</v>
          </cell>
          <cell r="O3239">
            <v>1</v>
          </cell>
          <cell r="R3239">
            <v>2.42191E-2</v>
          </cell>
          <cell r="S3239">
            <v>54.492975000000001</v>
          </cell>
          <cell r="T3239">
            <v>54.468755899999998</v>
          </cell>
          <cell r="U3239">
            <v>2.421910000000338E-2</v>
          </cell>
          <cell r="W3239">
            <v>2001</v>
          </cell>
          <cell r="X3239">
            <v>7</v>
          </cell>
          <cell r="Y3239">
            <v>1.1167341430499325</v>
          </cell>
          <cell r="Z3239">
            <v>1</v>
          </cell>
          <cell r="AA3239">
            <v>4</v>
          </cell>
          <cell r="AB3239">
            <v>100</v>
          </cell>
          <cell r="AC3239">
            <v>0.15</v>
          </cell>
          <cell r="AD3239">
            <v>20</v>
          </cell>
          <cell r="AH3239">
            <v>0.5</v>
          </cell>
        </row>
        <row r="3240">
          <cell r="A3240" t="str">
            <v>I2001060-000</v>
          </cell>
          <cell r="B3240" t="str">
            <v>Fixtures and fittings</v>
          </cell>
          <cell r="C3240">
            <v>1304</v>
          </cell>
          <cell r="D3240" t="str">
            <v>IS</v>
          </cell>
          <cell r="E3240" t="str">
            <v>N/A</v>
          </cell>
          <cell r="F3240">
            <v>1277</v>
          </cell>
          <cell r="G3240" t="str">
            <v>TAVEECHOK FERNICHING</v>
          </cell>
          <cell r="H3240" t="str">
            <v>COMPUTER STAND (2003EB608 to NSE1)</v>
          </cell>
          <cell r="I3240">
            <v>36922</v>
          </cell>
          <cell r="J3240">
            <v>36947</v>
          </cell>
          <cell r="K3240">
            <v>1820</v>
          </cell>
          <cell r="L3240">
            <v>0</v>
          </cell>
          <cell r="M3240">
            <v>2250</v>
          </cell>
          <cell r="N3240">
            <v>2249</v>
          </cell>
          <cell r="O3240">
            <v>1</v>
          </cell>
          <cell r="R3240">
            <v>2.42191E-2</v>
          </cell>
          <cell r="S3240">
            <v>54.492975000000001</v>
          </cell>
          <cell r="T3240">
            <v>54.468755899999998</v>
          </cell>
          <cell r="U3240">
            <v>2.421910000000338E-2</v>
          </cell>
          <cell r="W3240">
            <v>2001</v>
          </cell>
          <cell r="X3240">
            <v>7</v>
          </cell>
          <cell r="Y3240">
            <v>1.1167341430499325</v>
          </cell>
          <cell r="Z3240">
            <v>1</v>
          </cell>
          <cell r="AA3240">
            <v>4</v>
          </cell>
          <cell r="AB3240">
            <v>100</v>
          </cell>
          <cell r="AC3240">
            <v>0.15</v>
          </cell>
          <cell r="AD3240">
            <v>20</v>
          </cell>
          <cell r="AH3240">
            <v>0.5</v>
          </cell>
        </row>
        <row r="3241">
          <cell r="A3241" t="str">
            <v>I2001061-000</v>
          </cell>
          <cell r="B3241" t="str">
            <v>Fixtures and fittings</v>
          </cell>
          <cell r="C3241">
            <v>1304</v>
          </cell>
          <cell r="D3241" t="str">
            <v>IS</v>
          </cell>
          <cell r="E3241" t="str">
            <v>N/A</v>
          </cell>
          <cell r="F3241">
            <v>1277</v>
          </cell>
          <cell r="G3241" t="str">
            <v>TAVEECHOK FERNICHING</v>
          </cell>
          <cell r="H3241" t="str">
            <v>COMPUTER STAND</v>
          </cell>
          <cell r="I3241">
            <v>36922</v>
          </cell>
          <cell r="J3241">
            <v>36947</v>
          </cell>
          <cell r="K3241">
            <v>1820</v>
          </cell>
          <cell r="L3241">
            <v>0</v>
          </cell>
          <cell r="M3241">
            <v>2250</v>
          </cell>
          <cell r="N3241">
            <v>2249</v>
          </cell>
          <cell r="O3241">
            <v>1</v>
          </cell>
          <cell r="R3241">
            <v>2.42191E-2</v>
          </cell>
          <cell r="S3241">
            <v>54.492975000000001</v>
          </cell>
          <cell r="T3241">
            <v>54.468755899999998</v>
          </cell>
          <cell r="U3241">
            <v>2.421910000000338E-2</v>
          </cell>
          <cell r="W3241">
            <v>2001</v>
          </cell>
          <cell r="X3241">
            <v>7</v>
          </cell>
          <cell r="Y3241">
            <v>1.1167341430499325</v>
          </cell>
          <cell r="Z3241">
            <v>1</v>
          </cell>
          <cell r="AA3241">
            <v>4</v>
          </cell>
          <cell r="AB3241">
            <v>100</v>
          </cell>
          <cell r="AC3241">
            <v>0.15</v>
          </cell>
          <cell r="AD3241">
            <v>20</v>
          </cell>
          <cell r="AH3241">
            <v>0.5</v>
          </cell>
        </row>
        <row r="3242">
          <cell r="A3242" t="str">
            <v>I2001062-000</v>
          </cell>
          <cell r="B3242" t="str">
            <v>Fixtures and fittings</v>
          </cell>
          <cell r="C3242">
            <v>1304</v>
          </cell>
          <cell r="D3242" t="str">
            <v>IS</v>
          </cell>
          <cell r="E3242" t="str">
            <v>N/A</v>
          </cell>
          <cell r="F3242">
            <v>1277</v>
          </cell>
          <cell r="G3242" t="str">
            <v>TAVEECHOK FERNICHING</v>
          </cell>
          <cell r="H3242" t="str">
            <v>COMPUTER STAND (2003EB412 to NSE2)</v>
          </cell>
          <cell r="I3242">
            <v>36922</v>
          </cell>
          <cell r="J3242">
            <v>36947</v>
          </cell>
          <cell r="K3242">
            <v>1820</v>
          </cell>
          <cell r="L3242">
            <v>0</v>
          </cell>
          <cell r="M3242">
            <v>2250</v>
          </cell>
          <cell r="N3242">
            <v>2249</v>
          </cell>
          <cell r="O3242">
            <v>1</v>
          </cell>
          <cell r="R3242">
            <v>2.42191E-2</v>
          </cell>
          <cell r="S3242">
            <v>54.492975000000001</v>
          </cell>
          <cell r="T3242">
            <v>54.468755899999998</v>
          </cell>
          <cell r="U3242">
            <v>2.421910000000338E-2</v>
          </cell>
          <cell r="W3242">
            <v>2001</v>
          </cell>
          <cell r="X3242">
            <v>7</v>
          </cell>
          <cell r="Y3242">
            <v>1.1167341430499325</v>
          </cell>
          <cell r="Z3242">
            <v>1</v>
          </cell>
          <cell r="AA3242">
            <v>4</v>
          </cell>
          <cell r="AB3242">
            <v>100</v>
          </cell>
          <cell r="AC3242">
            <v>0.15</v>
          </cell>
          <cell r="AD3242">
            <v>20</v>
          </cell>
          <cell r="AH3242">
            <v>0.5</v>
          </cell>
        </row>
        <row r="3243">
          <cell r="A3243" t="str">
            <v>I2001063-000</v>
          </cell>
          <cell r="B3243" t="str">
            <v>Fixtures and fittings</v>
          </cell>
          <cell r="C3243">
            <v>1304</v>
          </cell>
          <cell r="D3243" t="str">
            <v>IS</v>
          </cell>
          <cell r="E3243" t="str">
            <v>N/A</v>
          </cell>
          <cell r="F3243">
            <v>1277</v>
          </cell>
          <cell r="G3243" t="str">
            <v>TAVEECHOK FERNICHING</v>
          </cell>
          <cell r="H3243" t="str">
            <v>COMPUTER STAND</v>
          </cell>
          <cell r="I3243">
            <v>36922</v>
          </cell>
          <cell r="J3243">
            <v>36947</v>
          </cell>
          <cell r="K3243">
            <v>1820</v>
          </cell>
          <cell r="L3243">
            <v>0</v>
          </cell>
          <cell r="M3243">
            <v>2250</v>
          </cell>
          <cell r="N3243">
            <v>2249</v>
          </cell>
          <cell r="O3243">
            <v>1</v>
          </cell>
          <cell r="R3243">
            <v>2.42191E-2</v>
          </cell>
          <cell r="S3243">
            <v>54.492975000000001</v>
          </cell>
          <cell r="T3243">
            <v>54.468755899999998</v>
          </cell>
          <cell r="U3243">
            <v>2.421910000000338E-2</v>
          </cell>
          <cell r="W3243">
            <v>2001</v>
          </cell>
          <cell r="X3243">
            <v>7</v>
          </cell>
          <cell r="Y3243">
            <v>1.1167341430499325</v>
          </cell>
          <cell r="Z3243">
            <v>1</v>
          </cell>
          <cell r="AA3243">
            <v>4</v>
          </cell>
          <cell r="AB3243">
            <v>100</v>
          </cell>
          <cell r="AC3243">
            <v>0.15</v>
          </cell>
          <cell r="AD3243">
            <v>20</v>
          </cell>
          <cell r="AH3243">
            <v>0.5</v>
          </cell>
        </row>
        <row r="3244">
          <cell r="A3244" t="str">
            <v>I2001064-000</v>
          </cell>
          <cell r="B3244" t="str">
            <v>Fixtures and fittings</v>
          </cell>
          <cell r="C3244">
            <v>1304</v>
          </cell>
          <cell r="D3244" t="str">
            <v>IS</v>
          </cell>
          <cell r="E3244" t="str">
            <v>N/A</v>
          </cell>
          <cell r="F3244">
            <v>1277</v>
          </cell>
          <cell r="G3244" t="str">
            <v>TAVEECHOK FERNICHING</v>
          </cell>
          <cell r="H3244" t="str">
            <v>COMPUTER STAND</v>
          </cell>
          <cell r="I3244">
            <v>36922</v>
          </cell>
          <cell r="J3244">
            <v>36947</v>
          </cell>
          <cell r="K3244">
            <v>1820</v>
          </cell>
          <cell r="L3244">
            <v>0</v>
          </cell>
          <cell r="M3244">
            <v>2250</v>
          </cell>
          <cell r="N3244">
            <v>2249</v>
          </cell>
          <cell r="O3244">
            <v>1</v>
          </cell>
          <cell r="R3244">
            <v>2.42191E-2</v>
          </cell>
          <cell r="S3244">
            <v>54.492975000000001</v>
          </cell>
          <cell r="T3244">
            <v>54.468755899999998</v>
          </cell>
          <cell r="U3244">
            <v>2.421910000000338E-2</v>
          </cell>
          <cell r="W3244">
            <v>2001</v>
          </cell>
          <cell r="X3244">
            <v>7</v>
          </cell>
          <cell r="Y3244">
            <v>1.1167341430499325</v>
          </cell>
          <cell r="Z3244">
            <v>1</v>
          </cell>
          <cell r="AA3244">
            <v>4</v>
          </cell>
          <cell r="AB3244">
            <v>100</v>
          </cell>
          <cell r="AC3244">
            <v>0.15</v>
          </cell>
          <cell r="AD3244">
            <v>20</v>
          </cell>
          <cell r="AH3244">
            <v>0.5</v>
          </cell>
        </row>
        <row r="3245">
          <cell r="A3245" t="str">
            <v>I2001065-000</v>
          </cell>
          <cell r="B3245" t="str">
            <v>Fixtures and fittings</v>
          </cell>
          <cell r="C3245">
            <v>1304</v>
          </cell>
          <cell r="D3245" t="str">
            <v>IS</v>
          </cell>
          <cell r="E3245" t="str">
            <v>N/A</v>
          </cell>
          <cell r="F3245">
            <v>1277</v>
          </cell>
          <cell r="G3245" t="str">
            <v>TAVEECHOK FERNICHING</v>
          </cell>
          <cell r="H3245" t="str">
            <v>COMPUTER STAND (2004EB412 to NSE1)</v>
          </cell>
          <cell r="I3245">
            <v>36922</v>
          </cell>
          <cell r="J3245">
            <v>36947</v>
          </cell>
          <cell r="K3245">
            <v>1820</v>
          </cell>
          <cell r="L3245">
            <v>0</v>
          </cell>
          <cell r="M3245">
            <v>2250</v>
          </cell>
          <cell r="N3245">
            <v>2249</v>
          </cell>
          <cell r="O3245">
            <v>1</v>
          </cell>
          <cell r="R3245">
            <v>2.42191E-2</v>
          </cell>
          <cell r="S3245">
            <v>54.492975000000001</v>
          </cell>
          <cell r="T3245">
            <v>54.468755899999998</v>
          </cell>
          <cell r="U3245">
            <v>2.421910000000338E-2</v>
          </cell>
          <cell r="W3245">
            <v>2001</v>
          </cell>
          <cell r="X3245">
            <v>7</v>
          </cell>
          <cell r="Y3245">
            <v>1.1167341430499325</v>
          </cell>
          <cell r="Z3245">
            <v>1</v>
          </cell>
          <cell r="AA3245">
            <v>4</v>
          </cell>
          <cell r="AB3245">
            <v>100</v>
          </cell>
          <cell r="AC3245">
            <v>0.15</v>
          </cell>
          <cell r="AD3245">
            <v>20</v>
          </cell>
          <cell r="AH3245">
            <v>0.5</v>
          </cell>
        </row>
        <row r="3246">
          <cell r="A3246" t="str">
            <v>I2001066-000</v>
          </cell>
          <cell r="B3246" t="str">
            <v>Fixtures and fittings</v>
          </cell>
          <cell r="C3246">
            <v>1304</v>
          </cell>
          <cell r="D3246" t="str">
            <v>IS</v>
          </cell>
          <cell r="E3246" t="str">
            <v>N/A</v>
          </cell>
          <cell r="F3246">
            <v>1277</v>
          </cell>
          <cell r="G3246" t="str">
            <v>TAVEECHOK FERNICHING</v>
          </cell>
          <cell r="H3246" t="str">
            <v>COMPUTER STAND</v>
          </cell>
          <cell r="I3246">
            <v>36922</v>
          </cell>
          <cell r="J3246">
            <v>36947</v>
          </cell>
          <cell r="K3246">
            <v>1820</v>
          </cell>
          <cell r="L3246">
            <v>0</v>
          </cell>
          <cell r="M3246">
            <v>2250</v>
          </cell>
          <cell r="N3246">
            <v>2249</v>
          </cell>
          <cell r="O3246">
            <v>1</v>
          </cell>
          <cell r="R3246">
            <v>2.42191E-2</v>
          </cell>
          <cell r="S3246">
            <v>54.492975000000001</v>
          </cell>
          <cell r="T3246">
            <v>54.468755899999998</v>
          </cell>
          <cell r="U3246">
            <v>2.421910000000338E-2</v>
          </cell>
          <cell r="W3246">
            <v>2001</v>
          </cell>
          <cell r="X3246">
            <v>7</v>
          </cell>
          <cell r="Y3246">
            <v>1.1167341430499325</v>
          </cell>
          <cell r="Z3246">
            <v>1</v>
          </cell>
          <cell r="AA3246">
            <v>4</v>
          </cell>
          <cell r="AB3246">
            <v>100</v>
          </cell>
          <cell r="AC3246">
            <v>0.15</v>
          </cell>
          <cell r="AD3246">
            <v>20</v>
          </cell>
          <cell r="AH3246">
            <v>0.5</v>
          </cell>
        </row>
        <row r="3247">
          <cell r="A3247" t="str">
            <v>I2001067-000</v>
          </cell>
          <cell r="B3247" t="str">
            <v>Fixtures and fittings</v>
          </cell>
          <cell r="C3247">
            <v>1304</v>
          </cell>
          <cell r="D3247" t="str">
            <v>IS</v>
          </cell>
          <cell r="E3247" t="str">
            <v>N/A</v>
          </cell>
          <cell r="F3247">
            <v>1277</v>
          </cell>
          <cell r="G3247" t="str">
            <v>TAVEECHOK FERNICHING</v>
          </cell>
          <cell r="H3247" t="str">
            <v>COMPUTER STAND</v>
          </cell>
          <cell r="I3247">
            <v>36922</v>
          </cell>
          <cell r="J3247">
            <v>36947</v>
          </cell>
          <cell r="K3247">
            <v>1820</v>
          </cell>
          <cell r="L3247">
            <v>0</v>
          </cell>
          <cell r="M3247">
            <v>2250</v>
          </cell>
          <cell r="N3247">
            <v>2249</v>
          </cell>
          <cell r="O3247">
            <v>1</v>
          </cell>
          <cell r="R3247">
            <v>2.42191E-2</v>
          </cell>
          <cell r="S3247">
            <v>54.492975000000001</v>
          </cell>
          <cell r="T3247">
            <v>54.468755899999998</v>
          </cell>
          <cell r="U3247">
            <v>2.421910000000338E-2</v>
          </cell>
          <cell r="W3247">
            <v>2001</v>
          </cell>
          <cell r="X3247">
            <v>7</v>
          </cell>
          <cell r="Y3247">
            <v>1.1167341430499325</v>
          </cell>
          <cell r="Z3247">
            <v>1</v>
          </cell>
          <cell r="AA3247">
            <v>4</v>
          </cell>
          <cell r="AB3247">
            <v>100</v>
          </cell>
          <cell r="AC3247">
            <v>0.15</v>
          </cell>
          <cell r="AD3247">
            <v>20</v>
          </cell>
          <cell r="AH3247">
            <v>0.5</v>
          </cell>
        </row>
        <row r="3248">
          <cell r="A3248" t="str">
            <v>I2001068-000</v>
          </cell>
          <cell r="B3248" t="str">
            <v>Fixtures and fittings</v>
          </cell>
          <cell r="C3248">
            <v>1304</v>
          </cell>
          <cell r="D3248" t="str">
            <v>IS</v>
          </cell>
          <cell r="E3248" t="str">
            <v>N/A</v>
          </cell>
          <cell r="F3248">
            <v>1277</v>
          </cell>
          <cell r="G3248" t="str">
            <v>TAVEECHOK FERNICHING</v>
          </cell>
          <cell r="H3248" t="str">
            <v>COMPUTER STAND</v>
          </cell>
          <cell r="I3248">
            <v>36922</v>
          </cell>
          <cell r="J3248">
            <v>36947</v>
          </cell>
          <cell r="K3248">
            <v>1820</v>
          </cell>
          <cell r="L3248">
            <v>0</v>
          </cell>
          <cell r="M3248">
            <v>2250</v>
          </cell>
          <cell r="N3248">
            <v>2249</v>
          </cell>
          <cell r="O3248">
            <v>1</v>
          </cell>
          <cell r="R3248">
            <v>2.42191E-2</v>
          </cell>
          <cell r="S3248">
            <v>54.492975000000001</v>
          </cell>
          <cell r="T3248">
            <v>54.468755899999998</v>
          </cell>
          <cell r="U3248">
            <v>2.421910000000338E-2</v>
          </cell>
          <cell r="W3248">
            <v>2001</v>
          </cell>
          <cell r="X3248">
            <v>7</v>
          </cell>
          <cell r="Y3248">
            <v>1.1167341430499325</v>
          </cell>
          <cell r="Z3248">
            <v>1</v>
          </cell>
          <cell r="AA3248">
            <v>4</v>
          </cell>
          <cell r="AB3248">
            <v>100</v>
          </cell>
          <cell r="AC3248">
            <v>0.15</v>
          </cell>
          <cell r="AD3248">
            <v>20</v>
          </cell>
          <cell r="AH3248">
            <v>0.5</v>
          </cell>
        </row>
        <row r="3249">
          <cell r="A3249" t="str">
            <v>I2001069-000</v>
          </cell>
          <cell r="B3249" t="str">
            <v>Fixtures and fittings</v>
          </cell>
          <cell r="C3249">
            <v>1304</v>
          </cell>
          <cell r="D3249" t="str">
            <v>IS</v>
          </cell>
          <cell r="E3249" t="str">
            <v>N/A</v>
          </cell>
          <cell r="F3249">
            <v>1277</v>
          </cell>
          <cell r="G3249" t="str">
            <v>TAVEECHOK FERNICHING</v>
          </cell>
          <cell r="H3249" t="str">
            <v>COMPUTER STAND (2003EB542 to NSE1)</v>
          </cell>
          <cell r="I3249">
            <v>36922</v>
          </cell>
          <cell r="J3249">
            <v>36947</v>
          </cell>
          <cell r="K3249">
            <v>1820</v>
          </cell>
          <cell r="L3249">
            <v>0</v>
          </cell>
          <cell r="M3249">
            <v>2250</v>
          </cell>
          <cell r="N3249">
            <v>2249</v>
          </cell>
          <cell r="O3249">
            <v>1</v>
          </cell>
          <cell r="R3249">
            <v>2.42191E-2</v>
          </cell>
          <cell r="S3249">
            <v>54.492975000000001</v>
          </cell>
          <cell r="T3249">
            <v>54.468755899999998</v>
          </cell>
          <cell r="U3249">
            <v>2.421910000000338E-2</v>
          </cell>
          <cell r="W3249">
            <v>2001</v>
          </cell>
          <cell r="X3249">
            <v>7</v>
          </cell>
          <cell r="Y3249">
            <v>1.1167341430499325</v>
          </cell>
          <cell r="Z3249">
            <v>1</v>
          </cell>
          <cell r="AA3249">
            <v>4</v>
          </cell>
          <cell r="AB3249">
            <v>100</v>
          </cell>
          <cell r="AC3249">
            <v>0.15</v>
          </cell>
          <cell r="AD3249">
            <v>20</v>
          </cell>
          <cell r="AH3249">
            <v>0.5</v>
          </cell>
        </row>
        <row r="3250">
          <cell r="A3250" t="str">
            <v>I2001070-000</v>
          </cell>
          <cell r="B3250" t="str">
            <v>Fixtures and fittings</v>
          </cell>
          <cell r="C3250">
            <v>1304</v>
          </cell>
          <cell r="D3250" t="str">
            <v>IS</v>
          </cell>
          <cell r="E3250" t="str">
            <v>N/A</v>
          </cell>
          <cell r="F3250">
            <v>1277</v>
          </cell>
          <cell r="G3250" t="str">
            <v>TAVEECHOK FERNICHING</v>
          </cell>
          <cell r="H3250" t="str">
            <v>COMPUTER STAND</v>
          </cell>
          <cell r="I3250">
            <v>36922</v>
          </cell>
          <cell r="J3250">
            <v>36947</v>
          </cell>
          <cell r="K3250">
            <v>1820</v>
          </cell>
          <cell r="L3250">
            <v>0</v>
          </cell>
          <cell r="M3250">
            <v>2250</v>
          </cell>
          <cell r="N3250">
            <v>2249</v>
          </cell>
          <cell r="O3250">
            <v>1</v>
          </cell>
          <cell r="R3250">
            <v>2.42191E-2</v>
          </cell>
          <cell r="S3250">
            <v>54.492975000000001</v>
          </cell>
          <cell r="T3250">
            <v>54.468755899999998</v>
          </cell>
          <cell r="U3250">
            <v>2.421910000000338E-2</v>
          </cell>
          <cell r="W3250">
            <v>2001</v>
          </cell>
          <cell r="X3250">
            <v>7</v>
          </cell>
          <cell r="Y3250">
            <v>1.1167341430499325</v>
          </cell>
          <cell r="Z3250">
            <v>1</v>
          </cell>
          <cell r="AA3250">
            <v>4</v>
          </cell>
          <cell r="AB3250">
            <v>100</v>
          </cell>
          <cell r="AC3250">
            <v>0.15</v>
          </cell>
          <cell r="AD3250">
            <v>20</v>
          </cell>
          <cell r="AH3250">
            <v>0.5</v>
          </cell>
        </row>
        <row r="3251">
          <cell r="A3251" t="str">
            <v>I2001071-000</v>
          </cell>
          <cell r="B3251" t="str">
            <v>Fixtures and fittings</v>
          </cell>
          <cell r="C3251">
            <v>1304</v>
          </cell>
          <cell r="D3251" t="str">
            <v>IS</v>
          </cell>
          <cell r="E3251" t="str">
            <v>N/A</v>
          </cell>
          <cell r="F3251">
            <v>1277</v>
          </cell>
          <cell r="G3251" t="str">
            <v>TAVEECHOK FERNICHING</v>
          </cell>
          <cell r="H3251" t="str">
            <v>COMPUTER STAND</v>
          </cell>
          <cell r="I3251">
            <v>36922</v>
          </cell>
          <cell r="J3251">
            <v>36947</v>
          </cell>
          <cell r="K3251">
            <v>1820</v>
          </cell>
          <cell r="L3251">
            <v>0</v>
          </cell>
          <cell r="M3251">
            <v>2250</v>
          </cell>
          <cell r="N3251">
            <v>2249</v>
          </cell>
          <cell r="O3251">
            <v>1</v>
          </cell>
          <cell r="R3251">
            <v>2.42191E-2</v>
          </cell>
          <cell r="S3251">
            <v>54.492975000000001</v>
          </cell>
          <cell r="T3251">
            <v>54.468755899999998</v>
          </cell>
          <cell r="U3251">
            <v>2.421910000000338E-2</v>
          </cell>
          <cell r="W3251">
            <v>2001</v>
          </cell>
          <cell r="X3251">
            <v>7</v>
          </cell>
          <cell r="Y3251">
            <v>1.1167341430499325</v>
          </cell>
          <cell r="Z3251">
            <v>1</v>
          </cell>
          <cell r="AA3251">
            <v>4</v>
          </cell>
          <cell r="AB3251">
            <v>100</v>
          </cell>
          <cell r="AC3251">
            <v>0.15</v>
          </cell>
          <cell r="AD3251">
            <v>20</v>
          </cell>
          <cell r="AH3251">
            <v>0.5</v>
          </cell>
        </row>
        <row r="3252">
          <cell r="A3252" t="str">
            <v>I2001072-000</v>
          </cell>
          <cell r="B3252" t="str">
            <v>Fixtures and fittings</v>
          </cell>
          <cell r="C3252">
            <v>1304</v>
          </cell>
          <cell r="D3252" t="str">
            <v>IS</v>
          </cell>
          <cell r="E3252" t="str">
            <v>N/A</v>
          </cell>
          <cell r="F3252">
            <v>1277</v>
          </cell>
          <cell r="G3252" t="str">
            <v>TAVEECHOK FERNICHING</v>
          </cell>
          <cell r="H3252" t="str">
            <v>COMPUTER STAND</v>
          </cell>
          <cell r="I3252">
            <v>36922</v>
          </cell>
          <cell r="J3252">
            <v>36947</v>
          </cell>
          <cell r="K3252">
            <v>1820</v>
          </cell>
          <cell r="L3252">
            <v>0</v>
          </cell>
          <cell r="M3252">
            <v>2250</v>
          </cell>
          <cell r="N3252">
            <v>2249</v>
          </cell>
          <cell r="O3252">
            <v>1</v>
          </cell>
          <cell r="R3252">
            <v>2.42191E-2</v>
          </cell>
          <cell r="S3252">
            <v>54.492975000000001</v>
          </cell>
          <cell r="T3252">
            <v>54.468755899999998</v>
          </cell>
          <cell r="U3252">
            <v>2.421910000000338E-2</v>
          </cell>
          <cell r="W3252">
            <v>2001</v>
          </cell>
          <cell r="X3252">
            <v>7</v>
          </cell>
          <cell r="Y3252">
            <v>1.1167341430499325</v>
          </cell>
          <cell r="Z3252">
            <v>1</v>
          </cell>
          <cell r="AA3252">
            <v>4</v>
          </cell>
          <cell r="AB3252">
            <v>100</v>
          </cell>
          <cell r="AC3252">
            <v>0.15</v>
          </cell>
          <cell r="AD3252">
            <v>20</v>
          </cell>
          <cell r="AH3252">
            <v>0.5</v>
          </cell>
        </row>
        <row r="3253">
          <cell r="A3253" t="str">
            <v>I2001073-000</v>
          </cell>
          <cell r="B3253" t="str">
            <v>Fixtures and fittings</v>
          </cell>
          <cell r="C3253">
            <v>1304</v>
          </cell>
          <cell r="D3253" t="str">
            <v>IS</v>
          </cell>
          <cell r="E3253" t="str">
            <v>N/A</v>
          </cell>
          <cell r="F3253">
            <v>1277</v>
          </cell>
          <cell r="G3253" t="str">
            <v>TAVEECHOK FERNICHING</v>
          </cell>
          <cell r="H3253" t="str">
            <v>COMPUTER STAND</v>
          </cell>
          <cell r="I3253">
            <v>36922</v>
          </cell>
          <cell r="J3253">
            <v>36947</v>
          </cell>
          <cell r="K3253">
            <v>1820</v>
          </cell>
          <cell r="L3253">
            <v>0</v>
          </cell>
          <cell r="M3253">
            <v>2250</v>
          </cell>
          <cell r="N3253">
            <v>2249</v>
          </cell>
          <cell r="O3253">
            <v>1</v>
          </cell>
          <cell r="R3253">
            <v>2.42191E-2</v>
          </cell>
          <cell r="S3253">
            <v>54.492975000000001</v>
          </cell>
          <cell r="T3253">
            <v>54.468755899999998</v>
          </cell>
          <cell r="U3253">
            <v>2.421910000000338E-2</v>
          </cell>
          <cell r="W3253">
            <v>2001</v>
          </cell>
          <cell r="X3253">
            <v>7</v>
          </cell>
          <cell r="Y3253">
            <v>1.1167341430499325</v>
          </cell>
          <cell r="Z3253">
            <v>1</v>
          </cell>
          <cell r="AA3253">
            <v>4</v>
          </cell>
          <cell r="AB3253">
            <v>100</v>
          </cell>
          <cell r="AC3253">
            <v>0.15</v>
          </cell>
          <cell r="AD3253">
            <v>20</v>
          </cell>
          <cell r="AH3253">
            <v>0.5</v>
          </cell>
        </row>
        <row r="3254">
          <cell r="A3254" t="str">
            <v>I2001074-000</v>
          </cell>
          <cell r="B3254" t="str">
            <v>Fixtures and fittings</v>
          </cell>
          <cell r="C3254">
            <v>1304</v>
          </cell>
          <cell r="D3254" t="str">
            <v>IS</v>
          </cell>
          <cell r="E3254" t="str">
            <v>N/A</v>
          </cell>
          <cell r="F3254">
            <v>1277</v>
          </cell>
          <cell r="G3254" t="str">
            <v>TAVEECHOK FERNICHING</v>
          </cell>
          <cell r="H3254" t="str">
            <v>COMPUTER STAND</v>
          </cell>
          <cell r="I3254">
            <v>36922</v>
          </cell>
          <cell r="J3254">
            <v>36947</v>
          </cell>
          <cell r="K3254">
            <v>1820</v>
          </cell>
          <cell r="L3254">
            <v>0</v>
          </cell>
          <cell r="M3254">
            <v>2250</v>
          </cell>
          <cell r="N3254">
            <v>2249</v>
          </cell>
          <cell r="O3254">
            <v>1</v>
          </cell>
          <cell r="R3254">
            <v>2.42191E-2</v>
          </cell>
          <cell r="S3254">
            <v>54.492975000000001</v>
          </cell>
          <cell r="T3254">
            <v>54.468755899999998</v>
          </cell>
          <cell r="U3254">
            <v>2.421910000000338E-2</v>
          </cell>
          <cell r="W3254">
            <v>2001</v>
          </cell>
          <cell r="X3254">
            <v>7</v>
          </cell>
          <cell r="Y3254">
            <v>1.1167341430499325</v>
          </cell>
          <cell r="Z3254">
            <v>1</v>
          </cell>
          <cell r="AA3254">
            <v>4</v>
          </cell>
          <cell r="AB3254">
            <v>100</v>
          </cell>
          <cell r="AC3254">
            <v>0.15</v>
          </cell>
          <cell r="AD3254">
            <v>20</v>
          </cell>
          <cell r="AH3254">
            <v>0.5</v>
          </cell>
        </row>
        <row r="3255">
          <cell r="A3255" t="str">
            <v>I2001075-000</v>
          </cell>
          <cell r="B3255" t="str">
            <v>Fixtures and fittings</v>
          </cell>
          <cell r="C3255">
            <v>1304</v>
          </cell>
          <cell r="D3255" t="str">
            <v>IS</v>
          </cell>
          <cell r="E3255" t="str">
            <v>N/A</v>
          </cell>
          <cell r="F3255">
            <v>1277</v>
          </cell>
          <cell r="G3255" t="str">
            <v>TAVEECHOK FERNICHING</v>
          </cell>
          <cell r="H3255" t="str">
            <v>COMPUTER STAND</v>
          </cell>
          <cell r="I3255">
            <v>36922</v>
          </cell>
          <cell r="J3255">
            <v>36947</v>
          </cell>
          <cell r="K3255">
            <v>1820</v>
          </cell>
          <cell r="L3255">
            <v>0</v>
          </cell>
          <cell r="M3255">
            <v>2250</v>
          </cell>
          <cell r="N3255">
            <v>2249</v>
          </cell>
          <cell r="O3255">
            <v>1</v>
          </cell>
          <cell r="R3255">
            <v>2.42191E-2</v>
          </cell>
          <cell r="S3255">
            <v>54.492975000000001</v>
          </cell>
          <cell r="T3255">
            <v>54.468755899999998</v>
          </cell>
          <cell r="U3255">
            <v>2.421910000000338E-2</v>
          </cell>
          <cell r="W3255">
            <v>2001</v>
          </cell>
          <cell r="X3255">
            <v>7</v>
          </cell>
          <cell r="Y3255">
            <v>1.1167341430499325</v>
          </cell>
          <cell r="Z3255">
            <v>1</v>
          </cell>
          <cell r="AA3255">
            <v>4</v>
          </cell>
          <cell r="AB3255">
            <v>100</v>
          </cell>
          <cell r="AC3255">
            <v>0.15</v>
          </cell>
          <cell r="AD3255">
            <v>20</v>
          </cell>
          <cell r="AH3255">
            <v>0.5</v>
          </cell>
        </row>
        <row r="3256">
          <cell r="A3256" t="str">
            <v>I2001076-000</v>
          </cell>
          <cell r="B3256" t="str">
            <v>Fixtures and fittings</v>
          </cell>
          <cell r="C3256">
            <v>1304</v>
          </cell>
          <cell r="D3256" t="str">
            <v>IS</v>
          </cell>
          <cell r="E3256" t="str">
            <v>N/A</v>
          </cell>
          <cell r="F3256">
            <v>1277</v>
          </cell>
          <cell r="G3256" t="str">
            <v>TAVEECHOK FERNICHING</v>
          </cell>
          <cell r="H3256" t="str">
            <v>COMPUTER STAND</v>
          </cell>
          <cell r="I3256">
            <v>36922</v>
          </cell>
          <cell r="J3256">
            <v>36947</v>
          </cell>
          <cell r="K3256">
            <v>1820</v>
          </cell>
          <cell r="L3256">
            <v>0</v>
          </cell>
          <cell r="M3256">
            <v>2250</v>
          </cell>
          <cell r="N3256">
            <v>2249</v>
          </cell>
          <cell r="O3256">
            <v>1</v>
          </cell>
          <cell r="R3256">
            <v>2.42191E-2</v>
          </cell>
          <cell r="S3256">
            <v>54.492975000000001</v>
          </cell>
          <cell r="T3256">
            <v>54.468755899999998</v>
          </cell>
          <cell r="U3256">
            <v>2.421910000000338E-2</v>
          </cell>
          <cell r="W3256">
            <v>2001</v>
          </cell>
          <cell r="X3256">
            <v>7</v>
          </cell>
          <cell r="Y3256">
            <v>1.1167341430499325</v>
          </cell>
          <cell r="Z3256">
            <v>1</v>
          </cell>
          <cell r="AA3256">
            <v>4</v>
          </cell>
          <cell r="AB3256">
            <v>100</v>
          </cell>
          <cell r="AC3256">
            <v>0.15</v>
          </cell>
          <cell r="AD3256">
            <v>20</v>
          </cell>
          <cell r="AH3256">
            <v>0.5</v>
          </cell>
        </row>
        <row r="3257">
          <cell r="A3257" t="str">
            <v>I2001077-000</v>
          </cell>
          <cell r="B3257" t="str">
            <v>Fixtures and fittings</v>
          </cell>
          <cell r="C3257">
            <v>1304</v>
          </cell>
          <cell r="D3257" t="str">
            <v>IS</v>
          </cell>
          <cell r="E3257" t="str">
            <v>N/A</v>
          </cell>
          <cell r="F3257">
            <v>1277</v>
          </cell>
          <cell r="G3257" t="str">
            <v>TAVEECHOK FERNICHING</v>
          </cell>
          <cell r="H3257" t="str">
            <v>COMPUTER STAND</v>
          </cell>
          <cell r="I3257">
            <v>36922</v>
          </cell>
          <cell r="J3257">
            <v>36947</v>
          </cell>
          <cell r="K3257">
            <v>1820</v>
          </cell>
          <cell r="L3257">
            <v>0</v>
          </cell>
          <cell r="M3257">
            <v>2250</v>
          </cell>
          <cell r="N3257">
            <v>2249</v>
          </cell>
          <cell r="O3257">
            <v>1</v>
          </cell>
          <cell r="R3257">
            <v>2.42191E-2</v>
          </cell>
          <cell r="S3257">
            <v>54.492975000000001</v>
          </cell>
          <cell r="T3257">
            <v>54.468755899999998</v>
          </cell>
          <cell r="U3257">
            <v>2.421910000000338E-2</v>
          </cell>
          <cell r="W3257">
            <v>2001</v>
          </cell>
          <cell r="X3257">
            <v>7</v>
          </cell>
          <cell r="Y3257">
            <v>1.1167341430499325</v>
          </cell>
          <cell r="Z3257">
            <v>1</v>
          </cell>
          <cell r="AA3257">
            <v>4</v>
          </cell>
          <cell r="AB3257">
            <v>100</v>
          </cell>
          <cell r="AC3257">
            <v>0.15</v>
          </cell>
          <cell r="AD3257">
            <v>20</v>
          </cell>
          <cell r="AH3257">
            <v>0.5</v>
          </cell>
        </row>
        <row r="3258">
          <cell r="A3258" t="str">
            <v>I2001078-000</v>
          </cell>
          <cell r="B3258" t="str">
            <v>Fixtures and fittings</v>
          </cell>
          <cell r="C3258">
            <v>1304</v>
          </cell>
          <cell r="D3258" t="str">
            <v>IS</v>
          </cell>
          <cell r="E3258" t="str">
            <v>N/A</v>
          </cell>
          <cell r="F3258">
            <v>1277</v>
          </cell>
          <cell r="G3258" t="str">
            <v>TAVEECHOK FERNICHING</v>
          </cell>
          <cell r="H3258" t="str">
            <v>COMPUTER STAND</v>
          </cell>
          <cell r="I3258">
            <v>36922</v>
          </cell>
          <cell r="J3258">
            <v>36947</v>
          </cell>
          <cell r="K3258">
            <v>1820</v>
          </cell>
          <cell r="L3258">
            <v>0</v>
          </cell>
          <cell r="M3258">
            <v>2250</v>
          </cell>
          <cell r="N3258">
            <v>2249</v>
          </cell>
          <cell r="O3258">
            <v>1</v>
          </cell>
          <cell r="R3258">
            <v>2.42191E-2</v>
          </cell>
          <cell r="S3258">
            <v>54.492975000000001</v>
          </cell>
          <cell r="T3258">
            <v>54.468755899999998</v>
          </cell>
          <cell r="U3258">
            <v>2.421910000000338E-2</v>
          </cell>
          <cell r="W3258">
            <v>2001</v>
          </cell>
          <cell r="X3258">
            <v>7</v>
          </cell>
          <cell r="Y3258">
            <v>1.1167341430499325</v>
          </cell>
          <cell r="Z3258">
            <v>1</v>
          </cell>
          <cell r="AA3258">
            <v>4</v>
          </cell>
          <cell r="AB3258">
            <v>100</v>
          </cell>
          <cell r="AC3258">
            <v>0.15</v>
          </cell>
          <cell r="AD3258">
            <v>20</v>
          </cell>
          <cell r="AH3258">
            <v>0.5</v>
          </cell>
        </row>
        <row r="3259">
          <cell r="A3259" t="str">
            <v>I2001079-000</v>
          </cell>
          <cell r="B3259" t="str">
            <v>Fixtures and fittings</v>
          </cell>
          <cell r="C3259">
            <v>1304</v>
          </cell>
          <cell r="D3259" t="str">
            <v>IS</v>
          </cell>
          <cell r="E3259" t="str">
            <v>N/A</v>
          </cell>
          <cell r="F3259">
            <v>1277</v>
          </cell>
          <cell r="G3259" t="str">
            <v>TAVEECHOK FERNICHING</v>
          </cell>
          <cell r="H3259" t="str">
            <v>COMPUTER STAND</v>
          </cell>
          <cell r="I3259">
            <v>36922</v>
          </cell>
          <cell r="J3259">
            <v>36947</v>
          </cell>
          <cell r="K3259">
            <v>1820</v>
          </cell>
          <cell r="L3259">
            <v>0</v>
          </cell>
          <cell r="M3259">
            <v>2250</v>
          </cell>
          <cell r="N3259">
            <v>2249</v>
          </cell>
          <cell r="O3259">
            <v>1</v>
          </cell>
          <cell r="R3259">
            <v>2.42191E-2</v>
          </cell>
          <cell r="S3259">
            <v>54.492975000000001</v>
          </cell>
          <cell r="T3259">
            <v>54.468755899999998</v>
          </cell>
          <cell r="U3259">
            <v>2.421910000000338E-2</v>
          </cell>
          <cell r="W3259">
            <v>2001</v>
          </cell>
          <cell r="X3259">
            <v>7</v>
          </cell>
          <cell r="Y3259">
            <v>1.1167341430499325</v>
          </cell>
          <cell r="Z3259">
            <v>1</v>
          </cell>
          <cell r="AA3259">
            <v>4</v>
          </cell>
          <cell r="AB3259">
            <v>100</v>
          </cell>
          <cell r="AC3259">
            <v>0.15</v>
          </cell>
          <cell r="AD3259">
            <v>20</v>
          </cell>
          <cell r="AH3259">
            <v>0.5</v>
          </cell>
        </row>
        <row r="3260">
          <cell r="A3260" t="str">
            <v>I2001080-000</v>
          </cell>
          <cell r="B3260" t="str">
            <v>Fixtures and fittings</v>
          </cell>
          <cell r="C3260">
            <v>1304</v>
          </cell>
          <cell r="D3260" t="str">
            <v>IS</v>
          </cell>
          <cell r="E3260" t="str">
            <v>N/A</v>
          </cell>
          <cell r="F3260">
            <v>1277</v>
          </cell>
          <cell r="G3260" t="str">
            <v>TAVEECHOK FERNICHING</v>
          </cell>
          <cell r="H3260" t="str">
            <v>COMPUTER STAND</v>
          </cell>
          <cell r="I3260">
            <v>36922</v>
          </cell>
          <cell r="J3260">
            <v>36947</v>
          </cell>
          <cell r="K3260">
            <v>1820</v>
          </cell>
          <cell r="L3260">
            <v>0</v>
          </cell>
          <cell r="M3260">
            <v>2250</v>
          </cell>
          <cell r="N3260">
            <v>2249</v>
          </cell>
          <cell r="O3260">
            <v>1</v>
          </cell>
          <cell r="R3260">
            <v>2.42191E-2</v>
          </cell>
          <cell r="S3260">
            <v>54.492975000000001</v>
          </cell>
          <cell r="T3260">
            <v>54.468755899999998</v>
          </cell>
          <cell r="U3260">
            <v>2.421910000000338E-2</v>
          </cell>
          <cell r="W3260">
            <v>2001</v>
          </cell>
          <cell r="X3260">
            <v>7</v>
          </cell>
          <cell r="Y3260">
            <v>1.1167341430499325</v>
          </cell>
          <cell r="Z3260">
            <v>1</v>
          </cell>
          <cell r="AA3260">
            <v>4</v>
          </cell>
          <cell r="AB3260">
            <v>100</v>
          </cell>
          <cell r="AC3260">
            <v>0.15</v>
          </cell>
          <cell r="AD3260">
            <v>20</v>
          </cell>
          <cell r="AH3260">
            <v>0.5</v>
          </cell>
        </row>
        <row r="3261">
          <cell r="A3261" t="str">
            <v>I2001081-000</v>
          </cell>
          <cell r="B3261" t="str">
            <v>Fixtures and fittings</v>
          </cell>
          <cell r="C3261">
            <v>1304</v>
          </cell>
          <cell r="D3261" t="str">
            <v>IS</v>
          </cell>
          <cell r="E3261" t="str">
            <v>N/A</v>
          </cell>
          <cell r="F3261">
            <v>1277</v>
          </cell>
          <cell r="G3261" t="str">
            <v>TAVEECHOK FERNICHING</v>
          </cell>
          <cell r="H3261" t="str">
            <v>COMPUTER STAND</v>
          </cell>
          <cell r="I3261">
            <v>36922</v>
          </cell>
          <cell r="J3261">
            <v>36947</v>
          </cell>
          <cell r="K3261">
            <v>1820</v>
          </cell>
          <cell r="L3261">
            <v>0</v>
          </cell>
          <cell r="M3261">
            <v>2250</v>
          </cell>
          <cell r="N3261">
            <v>2249</v>
          </cell>
          <cell r="O3261">
            <v>1</v>
          </cell>
          <cell r="R3261">
            <v>2.42191E-2</v>
          </cell>
          <cell r="S3261">
            <v>54.492975000000001</v>
          </cell>
          <cell r="T3261">
            <v>54.468755899999998</v>
          </cell>
          <cell r="U3261">
            <v>2.421910000000338E-2</v>
          </cell>
          <cell r="W3261">
            <v>2001</v>
          </cell>
          <cell r="X3261">
            <v>7</v>
          </cell>
          <cell r="Y3261">
            <v>1.1167341430499325</v>
          </cell>
          <cell r="Z3261">
            <v>1</v>
          </cell>
          <cell r="AA3261">
            <v>4</v>
          </cell>
          <cell r="AB3261">
            <v>100</v>
          </cell>
          <cell r="AC3261">
            <v>0.15</v>
          </cell>
          <cell r="AD3261">
            <v>20</v>
          </cell>
          <cell r="AH3261">
            <v>0.5</v>
          </cell>
        </row>
        <row r="3262">
          <cell r="A3262" t="str">
            <v>I2001082-000</v>
          </cell>
          <cell r="B3262" t="str">
            <v>Fixtures and fittings</v>
          </cell>
          <cell r="C3262">
            <v>1304</v>
          </cell>
          <cell r="D3262" t="str">
            <v>IS</v>
          </cell>
          <cell r="E3262" t="str">
            <v>N/A</v>
          </cell>
          <cell r="F3262">
            <v>1277</v>
          </cell>
          <cell r="G3262" t="str">
            <v>TAVEECHOK FERNICHING</v>
          </cell>
          <cell r="H3262" t="str">
            <v>COMPUTER STAND</v>
          </cell>
          <cell r="I3262">
            <v>36922</v>
          </cell>
          <cell r="J3262">
            <v>36947</v>
          </cell>
          <cell r="K3262">
            <v>1820</v>
          </cell>
          <cell r="L3262">
            <v>0</v>
          </cell>
          <cell r="M3262">
            <v>2250</v>
          </cell>
          <cell r="N3262">
            <v>2249</v>
          </cell>
          <cell r="O3262">
            <v>1</v>
          </cell>
          <cell r="R3262">
            <v>2.42191E-2</v>
          </cell>
          <cell r="S3262">
            <v>54.492975000000001</v>
          </cell>
          <cell r="T3262">
            <v>54.468755899999998</v>
          </cell>
          <cell r="U3262">
            <v>2.421910000000338E-2</v>
          </cell>
          <cell r="W3262">
            <v>2001</v>
          </cell>
          <cell r="X3262">
            <v>7</v>
          </cell>
          <cell r="Y3262">
            <v>1.1167341430499325</v>
          </cell>
          <cell r="Z3262">
            <v>1</v>
          </cell>
          <cell r="AA3262">
            <v>4</v>
          </cell>
          <cell r="AB3262">
            <v>100</v>
          </cell>
          <cell r="AC3262">
            <v>0.15</v>
          </cell>
          <cell r="AD3262">
            <v>20</v>
          </cell>
          <cell r="AH3262">
            <v>0.5</v>
          </cell>
        </row>
        <row r="3263">
          <cell r="A3263" t="str">
            <v>I2001083-000</v>
          </cell>
          <cell r="B3263" t="str">
            <v>Fixtures and fittings</v>
          </cell>
          <cell r="C3263">
            <v>1304</v>
          </cell>
          <cell r="D3263" t="str">
            <v>IS</v>
          </cell>
          <cell r="E3263" t="str">
            <v>N/A</v>
          </cell>
          <cell r="F3263">
            <v>1277</v>
          </cell>
          <cell r="G3263" t="str">
            <v>TAVEECHOK FERNICHING</v>
          </cell>
          <cell r="H3263" t="str">
            <v>COMPUTER STAND</v>
          </cell>
          <cell r="I3263">
            <v>36922</v>
          </cell>
          <cell r="J3263">
            <v>36947</v>
          </cell>
          <cell r="K3263">
            <v>1820</v>
          </cell>
          <cell r="L3263">
            <v>0</v>
          </cell>
          <cell r="M3263">
            <v>2250</v>
          </cell>
          <cell r="N3263">
            <v>2249</v>
          </cell>
          <cell r="O3263">
            <v>1</v>
          </cell>
          <cell r="R3263">
            <v>2.42191E-2</v>
          </cell>
          <cell r="S3263">
            <v>54.492975000000001</v>
          </cell>
          <cell r="T3263">
            <v>54.468755899999998</v>
          </cell>
          <cell r="U3263">
            <v>2.421910000000338E-2</v>
          </cell>
          <cell r="W3263">
            <v>2001</v>
          </cell>
          <cell r="X3263">
            <v>7</v>
          </cell>
          <cell r="Y3263">
            <v>1.1167341430499325</v>
          </cell>
          <cell r="Z3263">
            <v>1</v>
          </cell>
          <cell r="AA3263">
            <v>4</v>
          </cell>
          <cell r="AB3263">
            <v>100</v>
          </cell>
          <cell r="AC3263">
            <v>0.15</v>
          </cell>
          <cell r="AD3263">
            <v>20</v>
          </cell>
          <cell r="AH3263">
            <v>0.5</v>
          </cell>
        </row>
        <row r="3264">
          <cell r="A3264" t="str">
            <v>I2001084-000</v>
          </cell>
          <cell r="B3264" t="str">
            <v>Fixtures and fittings</v>
          </cell>
          <cell r="C3264">
            <v>1304</v>
          </cell>
          <cell r="D3264" t="str">
            <v>IS</v>
          </cell>
          <cell r="E3264" t="str">
            <v>N/A</v>
          </cell>
          <cell r="F3264">
            <v>1277</v>
          </cell>
          <cell r="G3264" t="str">
            <v>TAVEECHOK FERNICHING</v>
          </cell>
          <cell r="H3264" t="str">
            <v>COMPUTER STAND</v>
          </cell>
          <cell r="I3264">
            <v>36922</v>
          </cell>
          <cell r="J3264">
            <v>36947</v>
          </cell>
          <cell r="K3264">
            <v>1820</v>
          </cell>
          <cell r="L3264">
            <v>0</v>
          </cell>
          <cell r="M3264">
            <v>2250</v>
          </cell>
          <cell r="N3264">
            <v>2249</v>
          </cell>
          <cell r="O3264">
            <v>1</v>
          </cell>
          <cell r="R3264">
            <v>2.42191E-2</v>
          </cell>
          <cell r="S3264">
            <v>54.492975000000001</v>
          </cell>
          <cell r="T3264">
            <v>54.468755899999998</v>
          </cell>
          <cell r="U3264">
            <v>2.421910000000338E-2</v>
          </cell>
          <cell r="W3264">
            <v>2001</v>
          </cell>
          <cell r="X3264">
            <v>7</v>
          </cell>
          <cell r="Y3264">
            <v>1.1167341430499325</v>
          </cell>
          <cell r="Z3264">
            <v>1</v>
          </cell>
          <cell r="AA3264">
            <v>4</v>
          </cell>
          <cell r="AB3264">
            <v>100</v>
          </cell>
          <cell r="AC3264">
            <v>0.15</v>
          </cell>
          <cell r="AD3264">
            <v>20</v>
          </cell>
          <cell r="AH3264">
            <v>0.5</v>
          </cell>
        </row>
        <row r="3265">
          <cell r="A3265" t="str">
            <v>I2001085-000</v>
          </cell>
          <cell r="B3265" t="str">
            <v>Fixtures and fittings</v>
          </cell>
          <cell r="C3265">
            <v>1304</v>
          </cell>
          <cell r="D3265" t="str">
            <v>IS</v>
          </cell>
          <cell r="E3265" t="str">
            <v>N/A</v>
          </cell>
          <cell r="F3265">
            <v>1277</v>
          </cell>
          <cell r="G3265" t="str">
            <v>TAVEECHOK FERNICHING</v>
          </cell>
          <cell r="H3265" t="str">
            <v>COMPUTER STAND</v>
          </cell>
          <cell r="I3265">
            <v>36922</v>
          </cell>
          <cell r="J3265">
            <v>36947</v>
          </cell>
          <cell r="K3265">
            <v>1820</v>
          </cell>
          <cell r="L3265">
            <v>0</v>
          </cell>
          <cell r="M3265">
            <v>2250</v>
          </cell>
          <cell r="N3265">
            <v>2249</v>
          </cell>
          <cell r="O3265">
            <v>1</v>
          </cell>
          <cell r="R3265">
            <v>2.42191E-2</v>
          </cell>
          <cell r="S3265">
            <v>54.492975000000001</v>
          </cell>
          <cell r="T3265">
            <v>54.468755899999998</v>
          </cell>
          <cell r="U3265">
            <v>2.421910000000338E-2</v>
          </cell>
          <cell r="W3265">
            <v>2001</v>
          </cell>
          <cell r="X3265">
            <v>7</v>
          </cell>
          <cell r="Y3265">
            <v>1.1167341430499325</v>
          </cell>
          <cell r="Z3265">
            <v>1</v>
          </cell>
          <cell r="AA3265">
            <v>4</v>
          </cell>
          <cell r="AB3265">
            <v>100</v>
          </cell>
          <cell r="AC3265">
            <v>0.15</v>
          </cell>
          <cell r="AD3265">
            <v>20</v>
          </cell>
          <cell r="AH3265">
            <v>0.5</v>
          </cell>
        </row>
        <row r="3266">
          <cell r="A3266" t="str">
            <v>I2001086-000</v>
          </cell>
          <cell r="B3266" t="str">
            <v>Fixtures and fittings</v>
          </cell>
          <cell r="C3266">
            <v>1304</v>
          </cell>
          <cell r="D3266" t="str">
            <v>IS</v>
          </cell>
          <cell r="E3266" t="str">
            <v>N/A</v>
          </cell>
          <cell r="F3266">
            <v>1277</v>
          </cell>
          <cell r="G3266" t="str">
            <v>TAVEECHOK FERNICHING</v>
          </cell>
          <cell r="H3266" t="str">
            <v>COMPUTER STAND</v>
          </cell>
          <cell r="I3266">
            <v>36922</v>
          </cell>
          <cell r="J3266">
            <v>36947</v>
          </cell>
          <cell r="K3266">
            <v>1820</v>
          </cell>
          <cell r="L3266">
            <v>0</v>
          </cell>
          <cell r="M3266">
            <v>2250</v>
          </cell>
          <cell r="N3266">
            <v>2249</v>
          </cell>
          <cell r="O3266">
            <v>1</v>
          </cell>
          <cell r="R3266">
            <v>2.42191E-2</v>
          </cell>
          <cell r="S3266">
            <v>54.492975000000001</v>
          </cell>
          <cell r="T3266">
            <v>54.468755899999998</v>
          </cell>
          <cell r="U3266">
            <v>2.421910000000338E-2</v>
          </cell>
          <cell r="W3266">
            <v>2001</v>
          </cell>
          <cell r="X3266">
            <v>7</v>
          </cell>
          <cell r="Y3266">
            <v>1.1167341430499325</v>
          </cell>
          <cell r="Z3266">
            <v>1</v>
          </cell>
          <cell r="AA3266">
            <v>4</v>
          </cell>
          <cell r="AB3266">
            <v>100</v>
          </cell>
          <cell r="AC3266">
            <v>0.15</v>
          </cell>
          <cell r="AD3266">
            <v>20</v>
          </cell>
          <cell r="AH3266">
            <v>0.5</v>
          </cell>
        </row>
        <row r="3267">
          <cell r="A3267" t="str">
            <v>I2001087-000</v>
          </cell>
          <cell r="B3267" t="str">
            <v>Fixtures and fittings</v>
          </cell>
          <cell r="C3267">
            <v>1304</v>
          </cell>
          <cell r="D3267" t="str">
            <v>IS</v>
          </cell>
          <cell r="E3267" t="str">
            <v>N/A</v>
          </cell>
          <cell r="F3267">
            <v>1277</v>
          </cell>
          <cell r="G3267" t="str">
            <v>TAVEECHOK FERNICHING</v>
          </cell>
          <cell r="H3267" t="str">
            <v>COMPUTER STAND</v>
          </cell>
          <cell r="I3267">
            <v>36922</v>
          </cell>
          <cell r="J3267">
            <v>36947</v>
          </cell>
          <cell r="K3267">
            <v>1820</v>
          </cell>
          <cell r="L3267">
            <v>0</v>
          </cell>
          <cell r="M3267">
            <v>2250</v>
          </cell>
          <cell r="N3267">
            <v>2249</v>
          </cell>
          <cell r="O3267">
            <v>1</v>
          </cell>
          <cell r="R3267">
            <v>2.42191E-2</v>
          </cell>
          <cell r="S3267">
            <v>54.492975000000001</v>
          </cell>
          <cell r="T3267">
            <v>54.468755899999998</v>
          </cell>
          <cell r="U3267">
            <v>2.421910000000338E-2</v>
          </cell>
          <cell r="W3267">
            <v>2001</v>
          </cell>
          <cell r="X3267">
            <v>7</v>
          </cell>
          <cell r="Y3267">
            <v>1.1167341430499325</v>
          </cell>
          <cell r="Z3267">
            <v>1</v>
          </cell>
          <cell r="AA3267">
            <v>4</v>
          </cell>
          <cell r="AB3267">
            <v>100</v>
          </cell>
          <cell r="AC3267">
            <v>0.15</v>
          </cell>
          <cell r="AD3267">
            <v>20</v>
          </cell>
          <cell r="AH3267">
            <v>0.5</v>
          </cell>
        </row>
        <row r="3268">
          <cell r="A3268" t="str">
            <v>I2001088-000</v>
          </cell>
          <cell r="B3268" t="str">
            <v>Fixtures and fittings</v>
          </cell>
          <cell r="C3268">
            <v>1304</v>
          </cell>
          <cell r="D3268" t="str">
            <v>IS</v>
          </cell>
          <cell r="E3268" t="str">
            <v>N/A</v>
          </cell>
          <cell r="F3268">
            <v>1277</v>
          </cell>
          <cell r="G3268" t="str">
            <v>TAVEECHOK FERNICHING</v>
          </cell>
          <cell r="H3268" t="str">
            <v>COMPUTER STAND</v>
          </cell>
          <cell r="I3268">
            <v>36922</v>
          </cell>
          <cell r="J3268">
            <v>36947</v>
          </cell>
          <cell r="K3268">
            <v>1820</v>
          </cell>
          <cell r="L3268">
            <v>0</v>
          </cell>
          <cell r="M3268">
            <v>2250</v>
          </cell>
          <cell r="N3268">
            <v>2249</v>
          </cell>
          <cell r="O3268">
            <v>1</v>
          </cell>
          <cell r="R3268">
            <v>2.42191E-2</v>
          </cell>
          <cell r="S3268">
            <v>54.492975000000001</v>
          </cell>
          <cell r="T3268">
            <v>54.468755899999998</v>
          </cell>
          <cell r="U3268">
            <v>2.421910000000338E-2</v>
          </cell>
          <cell r="W3268">
            <v>2001</v>
          </cell>
          <cell r="X3268">
            <v>7</v>
          </cell>
          <cell r="Y3268">
            <v>1.1167341430499325</v>
          </cell>
          <cell r="Z3268">
            <v>1</v>
          </cell>
          <cell r="AA3268">
            <v>4</v>
          </cell>
          <cell r="AB3268">
            <v>100</v>
          </cell>
          <cell r="AC3268">
            <v>0.15</v>
          </cell>
          <cell r="AD3268">
            <v>20</v>
          </cell>
          <cell r="AH3268">
            <v>0.5</v>
          </cell>
        </row>
        <row r="3269">
          <cell r="A3269" t="str">
            <v>I2001089-000</v>
          </cell>
          <cell r="B3269" t="str">
            <v>Fixtures and fittings</v>
          </cell>
          <cell r="C3269">
            <v>1302</v>
          </cell>
          <cell r="D3269" t="str">
            <v>IS</v>
          </cell>
          <cell r="E3269" t="str">
            <v>N/A</v>
          </cell>
          <cell r="F3269" t="str">
            <v>IV001595</v>
          </cell>
          <cell r="G3269" t="str">
            <v>VANTAGE POINT CO., LTD.</v>
          </cell>
          <cell r="H3269" t="str">
            <v>19" WALL MOUNT RACK 9U W/ACYLIC DOOR</v>
          </cell>
          <cell r="I3269">
            <v>36963</v>
          </cell>
          <cell r="J3269">
            <v>36982</v>
          </cell>
          <cell r="K3269">
            <v>1820</v>
          </cell>
          <cell r="L3269">
            <v>0</v>
          </cell>
          <cell r="M3269">
            <v>5760</v>
          </cell>
          <cell r="N3269">
            <v>5759</v>
          </cell>
          <cell r="O3269">
            <v>1</v>
          </cell>
          <cell r="R3269">
            <v>2.42191E-2</v>
          </cell>
          <cell r="S3269">
            <v>139.502016</v>
          </cell>
          <cell r="T3269">
            <v>139.47779690000002</v>
          </cell>
          <cell r="U3269">
            <v>2.4219099999982063E-2</v>
          </cell>
          <cell r="W3269">
            <v>2001</v>
          </cell>
          <cell r="X3269">
            <v>7</v>
          </cell>
          <cell r="Y3269">
            <v>1.1167341430499325</v>
          </cell>
          <cell r="Z3269">
            <v>1</v>
          </cell>
          <cell r="AA3269">
            <v>4</v>
          </cell>
          <cell r="AB3269">
            <v>200</v>
          </cell>
          <cell r="AC3269">
            <v>0.15</v>
          </cell>
          <cell r="AD3269">
            <v>30</v>
          </cell>
          <cell r="AH3269">
            <v>0.5</v>
          </cell>
        </row>
        <row r="3270">
          <cell r="A3270" t="str">
            <v>I2001090-000</v>
          </cell>
          <cell r="B3270" t="str">
            <v>Fixtures and fittings</v>
          </cell>
          <cell r="C3270">
            <v>1302</v>
          </cell>
          <cell r="D3270" t="str">
            <v>IS</v>
          </cell>
          <cell r="E3270" t="str">
            <v>N/A</v>
          </cell>
          <cell r="F3270" t="str">
            <v>IV001595</v>
          </cell>
          <cell r="G3270" t="str">
            <v>VANTAGE POINT CO., LTD.</v>
          </cell>
          <cell r="H3270" t="str">
            <v>16 PORTS 10/100TX UTP UNMANAGED</v>
          </cell>
          <cell r="I3270">
            <v>36963</v>
          </cell>
          <cell r="J3270">
            <v>36982</v>
          </cell>
          <cell r="K3270">
            <v>1820</v>
          </cell>
          <cell r="L3270">
            <v>0</v>
          </cell>
          <cell r="M3270">
            <v>11300</v>
          </cell>
          <cell r="N3270">
            <v>11299</v>
          </cell>
          <cell r="O3270">
            <v>1</v>
          </cell>
          <cell r="R3270">
            <v>2.42191E-2</v>
          </cell>
          <cell r="S3270">
            <v>273.67583000000002</v>
          </cell>
          <cell r="T3270">
            <v>273.65161089999998</v>
          </cell>
          <cell r="U3270">
            <v>2.4219100000038907E-2</v>
          </cell>
          <cell r="W3270">
            <v>2001</v>
          </cell>
          <cell r="X3270">
            <v>7</v>
          </cell>
          <cell r="Y3270">
            <v>1.1167341430499325</v>
          </cell>
          <cell r="Z3270">
            <v>1</v>
          </cell>
          <cell r="AA3270">
            <v>4</v>
          </cell>
          <cell r="AB3270">
            <v>300</v>
          </cell>
          <cell r="AC3270">
            <v>0.15</v>
          </cell>
          <cell r="AD3270">
            <v>50</v>
          </cell>
          <cell r="AH3270">
            <v>0.5</v>
          </cell>
        </row>
        <row r="3271">
          <cell r="A3271" t="str">
            <v>I2001091-000</v>
          </cell>
          <cell r="B3271" t="str">
            <v>Fixtures and fittings</v>
          </cell>
          <cell r="C3271">
            <v>1302</v>
          </cell>
          <cell r="D3271" t="str">
            <v>IS</v>
          </cell>
          <cell r="E3271" t="str">
            <v>N/A</v>
          </cell>
          <cell r="F3271" t="str">
            <v>IV001595</v>
          </cell>
          <cell r="G3271" t="str">
            <v>VANTAGE POINT CO., LTD.</v>
          </cell>
          <cell r="H3271" t="str">
            <v>19" WALL MOUNT RACK 9U W/ACYLIC DOOR</v>
          </cell>
          <cell r="I3271">
            <v>36963</v>
          </cell>
          <cell r="J3271">
            <v>36982</v>
          </cell>
          <cell r="K3271">
            <v>1820</v>
          </cell>
          <cell r="L3271">
            <v>0</v>
          </cell>
          <cell r="M3271">
            <v>5760</v>
          </cell>
          <cell r="N3271">
            <v>5759</v>
          </cell>
          <cell r="O3271">
            <v>1</v>
          </cell>
          <cell r="R3271">
            <v>2.42191E-2</v>
          </cell>
          <cell r="S3271">
            <v>139.502016</v>
          </cell>
          <cell r="T3271">
            <v>139.47779690000002</v>
          </cell>
          <cell r="U3271">
            <v>2.4219099999982063E-2</v>
          </cell>
          <cell r="W3271">
            <v>2001</v>
          </cell>
          <cell r="X3271">
            <v>7</v>
          </cell>
          <cell r="Y3271">
            <v>1.1167341430499325</v>
          </cell>
          <cell r="Z3271">
            <v>1</v>
          </cell>
          <cell r="AA3271">
            <v>4</v>
          </cell>
          <cell r="AB3271">
            <v>200</v>
          </cell>
          <cell r="AC3271">
            <v>0.15</v>
          </cell>
          <cell r="AD3271">
            <v>30</v>
          </cell>
          <cell r="AH3271">
            <v>0.5</v>
          </cell>
        </row>
        <row r="3272">
          <cell r="A3272" t="str">
            <v>I2001094-000</v>
          </cell>
          <cell r="B3272" t="str">
            <v>Fixtures and fittings</v>
          </cell>
          <cell r="C3272">
            <v>1302</v>
          </cell>
          <cell r="D3272" t="str">
            <v>IS</v>
          </cell>
          <cell r="E3272" t="str">
            <v>N/A</v>
          </cell>
          <cell r="F3272">
            <v>5231</v>
          </cell>
          <cell r="G3272" t="str">
            <v>Isonet Co.,Ltd.</v>
          </cell>
          <cell r="H3272" t="str">
            <v xml:space="preserve">AVSS system  2 Years License for 585 machine </v>
          </cell>
          <cell r="I3272">
            <v>37113</v>
          </cell>
          <cell r="J3272">
            <v>37164</v>
          </cell>
          <cell r="K3272">
            <v>1820</v>
          </cell>
          <cell r="L3272">
            <v>176</v>
          </cell>
          <cell r="M3272">
            <v>820525</v>
          </cell>
          <cell r="N3272">
            <v>741627.49</v>
          </cell>
          <cell r="O3272">
            <v>78897.509999999995</v>
          </cell>
          <cell r="R3272">
            <v>2.42191E-2</v>
          </cell>
          <cell r="S3272">
            <v>19872.377027499999</v>
          </cell>
          <cell r="T3272">
            <v>17961.550343059</v>
          </cell>
          <cell r="U3272">
            <v>1910.8266844409991</v>
          </cell>
          <cell r="W3272">
            <v>2001</v>
          </cell>
          <cell r="X3272">
            <v>7</v>
          </cell>
          <cell r="Y3272">
            <v>1.1167341430499325</v>
          </cell>
          <cell r="Z3272">
            <v>1</v>
          </cell>
          <cell r="AA3272">
            <v>4</v>
          </cell>
          <cell r="AB3272">
            <v>24000</v>
          </cell>
          <cell r="AC3272">
            <v>0.15</v>
          </cell>
          <cell r="AD3272">
            <v>3600</v>
          </cell>
          <cell r="AH3272">
            <v>0.5</v>
          </cell>
        </row>
        <row r="3273">
          <cell r="A3273" t="str">
            <v>I2002001-000</v>
          </cell>
          <cell r="B3273" t="str">
            <v>Fixtures and fittings</v>
          </cell>
          <cell r="C3273">
            <v>1302</v>
          </cell>
          <cell r="D3273" t="str">
            <v>IS</v>
          </cell>
          <cell r="E3273" t="str">
            <v>N/A</v>
          </cell>
          <cell r="F3273">
            <v>3114684</v>
          </cell>
          <cell r="G3273" t="str">
            <v>LOGIC COMPANY</v>
          </cell>
          <cell r="H3273" t="str">
            <v>E250-SSP6</v>
          </cell>
          <cell r="I3273">
            <v>37251</v>
          </cell>
          <cell r="J3273">
            <v>37355</v>
          </cell>
          <cell r="K3273">
            <v>1092</v>
          </cell>
          <cell r="L3273">
            <v>0</v>
          </cell>
          <cell r="M3273">
            <v>493130.25</v>
          </cell>
          <cell r="N3273">
            <v>493129.25</v>
          </cell>
          <cell r="O3273">
            <v>1</v>
          </cell>
          <cell r="R3273">
            <v>2.42191E-2</v>
          </cell>
          <cell r="S3273">
            <v>11943.170837775</v>
          </cell>
          <cell r="T3273">
            <v>11943.146618675</v>
          </cell>
          <cell r="U3273">
            <v>2.421909999975469E-2</v>
          </cell>
          <cell r="W3273">
            <v>2002</v>
          </cell>
          <cell r="X3273">
            <v>7</v>
          </cell>
          <cell r="Y3273">
            <v>1.0989375830013279</v>
          </cell>
          <cell r="Z3273">
            <v>1</v>
          </cell>
          <cell r="AA3273">
            <v>4</v>
          </cell>
          <cell r="AB3273">
            <v>14200</v>
          </cell>
          <cell r="AC3273">
            <v>0.3</v>
          </cell>
          <cell r="AD3273">
            <v>4300</v>
          </cell>
          <cell r="AH3273">
            <v>0.5</v>
          </cell>
        </row>
        <row r="3274">
          <cell r="A3274" t="str">
            <v>I2002001-001</v>
          </cell>
          <cell r="B3274" t="str">
            <v>Fixtures and fittings</v>
          </cell>
          <cell r="C3274">
            <v>1302</v>
          </cell>
          <cell r="D3274" t="str">
            <v>IS</v>
          </cell>
          <cell r="E3274" t="str">
            <v>N/A</v>
          </cell>
          <cell r="F3274">
            <v>3114685</v>
          </cell>
          <cell r="G3274" t="str">
            <v>LOGIC COMPANY</v>
          </cell>
          <cell r="H3274" t="str">
            <v>W90-E250-SSP-3S</v>
          </cell>
          <cell r="I3274">
            <v>37251</v>
          </cell>
          <cell r="J3274">
            <v>37346</v>
          </cell>
          <cell r="K3274">
            <v>1820</v>
          </cell>
          <cell r="L3274">
            <v>358</v>
          </cell>
          <cell r="M3274">
            <v>141542</v>
          </cell>
          <cell r="N3274">
            <v>113615.39</v>
          </cell>
          <cell r="O3274">
            <v>27926.61</v>
          </cell>
          <cell r="R3274">
            <v>2.42191E-2</v>
          </cell>
          <cell r="S3274">
            <v>3428.0198522000001</v>
          </cell>
          <cell r="T3274">
            <v>2751.662491949</v>
          </cell>
          <cell r="U3274">
            <v>676.35736025100005</v>
          </cell>
          <cell r="W3274">
            <v>2002</v>
          </cell>
          <cell r="X3274">
            <v>7</v>
          </cell>
          <cell r="Y3274">
            <v>1.0989375830013279</v>
          </cell>
          <cell r="Z3274">
            <v>1</v>
          </cell>
          <cell r="AA3274">
            <v>4</v>
          </cell>
          <cell r="AB3274">
            <v>4100</v>
          </cell>
          <cell r="AC3274">
            <v>0.3</v>
          </cell>
          <cell r="AD3274">
            <v>1230</v>
          </cell>
          <cell r="AH3274">
            <v>0.5</v>
          </cell>
        </row>
        <row r="3275">
          <cell r="A3275" t="str">
            <v>I2002002-000</v>
          </cell>
          <cell r="B3275" t="str">
            <v>Fixtures and fittings</v>
          </cell>
          <cell r="C3275">
            <v>1302</v>
          </cell>
          <cell r="D3275" t="str">
            <v>IS</v>
          </cell>
          <cell r="E3275" t="str">
            <v>7205KLZK0088</v>
          </cell>
          <cell r="F3275">
            <v>4500544</v>
          </cell>
          <cell r="G3275" t="str">
            <v>CDG MICROSYSTEM</v>
          </cell>
          <cell r="H3275" t="str">
            <v>COMPAQ DESKPRO (PC# 1225)</v>
          </cell>
          <cell r="I3275">
            <v>37307</v>
          </cell>
          <cell r="J3275">
            <v>37311</v>
          </cell>
          <cell r="K3275">
            <v>1092</v>
          </cell>
          <cell r="L3275">
            <v>0</v>
          </cell>
          <cell r="M3275">
            <v>27700</v>
          </cell>
          <cell r="N3275">
            <v>27699</v>
          </cell>
          <cell r="O3275">
            <v>1</v>
          </cell>
          <cell r="R3275">
            <v>2.42191E-2</v>
          </cell>
          <cell r="S3275">
            <v>670.86906999999997</v>
          </cell>
          <cell r="T3275">
            <v>670.84485089999998</v>
          </cell>
          <cell r="U3275">
            <v>2.4219099999982063E-2</v>
          </cell>
          <cell r="W3275">
            <v>2002</v>
          </cell>
          <cell r="X3275">
            <v>6</v>
          </cell>
          <cell r="Y3275">
            <v>0.77285048248942856</v>
          </cell>
          <cell r="Z3275">
            <v>1.0645950076413653</v>
          </cell>
          <cell r="AA3275">
            <v>5</v>
          </cell>
          <cell r="AB3275">
            <v>550</v>
          </cell>
          <cell r="AC3275">
            <v>0.15</v>
          </cell>
          <cell r="AD3275">
            <v>80</v>
          </cell>
          <cell r="AH3275">
            <v>0.5</v>
          </cell>
        </row>
        <row r="3276">
          <cell r="A3276" t="str">
            <v>I2002002-001</v>
          </cell>
          <cell r="B3276" t="str">
            <v>Fixtures and fittings</v>
          </cell>
          <cell r="C3276">
            <v>1302</v>
          </cell>
          <cell r="D3276" t="str">
            <v>IS</v>
          </cell>
          <cell r="E3276" t="str">
            <v>7205KLZK0088</v>
          </cell>
          <cell r="F3276">
            <v>4500629</v>
          </cell>
          <cell r="G3276" t="str">
            <v>CDG MICROSYSTEM</v>
          </cell>
          <cell r="H3276" t="str">
            <v>MS WINDOWS 2000 PROFESSION DEM</v>
          </cell>
          <cell r="I3276">
            <v>37315</v>
          </cell>
          <cell r="J3276">
            <v>37346</v>
          </cell>
          <cell r="K3276">
            <v>1820</v>
          </cell>
          <cell r="L3276">
            <v>358</v>
          </cell>
          <cell r="M3276">
            <v>18150</v>
          </cell>
          <cell r="N3276">
            <v>14589.04</v>
          </cell>
          <cell r="O3276">
            <v>3560.96</v>
          </cell>
          <cell r="R3276">
            <v>2.42191E-2</v>
          </cell>
          <cell r="S3276">
            <v>439.57666499999999</v>
          </cell>
          <cell r="T3276">
            <v>353.33341866400002</v>
          </cell>
          <cell r="U3276">
            <v>86.24324633599997</v>
          </cell>
          <cell r="W3276">
            <v>2002</v>
          </cell>
          <cell r="X3276">
            <v>7</v>
          </cell>
          <cell r="Y3276">
            <v>1.0989375830013279</v>
          </cell>
          <cell r="Z3276">
            <v>1</v>
          </cell>
          <cell r="AA3276">
            <v>4</v>
          </cell>
          <cell r="AB3276">
            <v>500</v>
          </cell>
          <cell r="AC3276">
            <v>0.3</v>
          </cell>
          <cell r="AD3276">
            <v>150</v>
          </cell>
          <cell r="AH3276">
            <v>0.5</v>
          </cell>
        </row>
        <row r="3277">
          <cell r="A3277" t="str">
            <v>I2002003-000</v>
          </cell>
          <cell r="B3277" t="str">
            <v>Fixtures and fittings</v>
          </cell>
          <cell r="C3277">
            <v>1302</v>
          </cell>
          <cell r="D3277" t="str">
            <v>IS</v>
          </cell>
          <cell r="E3277" t="str">
            <v>7205KLZK0088</v>
          </cell>
          <cell r="F3277">
            <v>4500544</v>
          </cell>
          <cell r="G3277" t="str">
            <v>CDG MICROSYSTEM</v>
          </cell>
          <cell r="H3277" t="str">
            <v>COMPAQ DESKPRO (PC# 1226)</v>
          </cell>
          <cell r="I3277">
            <v>37307</v>
          </cell>
          <cell r="J3277">
            <v>37311</v>
          </cell>
          <cell r="K3277">
            <v>1092</v>
          </cell>
          <cell r="L3277">
            <v>0</v>
          </cell>
          <cell r="M3277">
            <v>27700</v>
          </cell>
          <cell r="N3277">
            <v>27699</v>
          </cell>
          <cell r="O3277">
            <v>1</v>
          </cell>
          <cell r="R3277">
            <v>2.42191E-2</v>
          </cell>
          <cell r="S3277">
            <v>670.86906999999997</v>
          </cell>
          <cell r="T3277">
            <v>670.84485089999998</v>
          </cell>
          <cell r="U3277">
            <v>2.4219099999982063E-2</v>
          </cell>
          <cell r="W3277">
            <v>2002</v>
          </cell>
          <cell r="X3277">
            <v>6</v>
          </cell>
          <cell r="Y3277">
            <v>0.77285048248942856</v>
          </cell>
          <cell r="Z3277">
            <v>1.0645950076413653</v>
          </cell>
          <cell r="AA3277">
            <v>5</v>
          </cell>
          <cell r="AB3277">
            <v>550</v>
          </cell>
          <cell r="AC3277">
            <v>0.15</v>
          </cell>
          <cell r="AD3277">
            <v>80</v>
          </cell>
          <cell r="AH3277">
            <v>0.5</v>
          </cell>
        </row>
        <row r="3278">
          <cell r="A3278" t="str">
            <v>I2002003-001</v>
          </cell>
          <cell r="B3278" t="str">
            <v>Fixtures and fittings</v>
          </cell>
          <cell r="C3278">
            <v>1302</v>
          </cell>
          <cell r="D3278" t="str">
            <v>IS</v>
          </cell>
          <cell r="E3278" t="str">
            <v>N/A</v>
          </cell>
          <cell r="F3278">
            <v>4500629</v>
          </cell>
          <cell r="G3278" t="str">
            <v>CDG MICROSYSTEM</v>
          </cell>
          <cell r="H3278" t="str">
            <v>MS WINDOWS 2000 PROFESSION</v>
          </cell>
          <cell r="I3278">
            <v>37315</v>
          </cell>
          <cell r="J3278">
            <v>37346</v>
          </cell>
          <cell r="K3278">
            <v>1820</v>
          </cell>
          <cell r="L3278">
            <v>358</v>
          </cell>
          <cell r="M3278">
            <v>18150</v>
          </cell>
          <cell r="N3278">
            <v>14589.04</v>
          </cell>
          <cell r="O3278">
            <v>3560.96</v>
          </cell>
          <cell r="R3278">
            <v>2.42191E-2</v>
          </cell>
          <cell r="S3278">
            <v>439.57666499999999</v>
          </cell>
          <cell r="T3278">
            <v>353.33341866400002</v>
          </cell>
          <cell r="U3278">
            <v>86.24324633599997</v>
          </cell>
          <cell r="W3278">
            <v>2002</v>
          </cell>
          <cell r="X3278">
            <v>7</v>
          </cell>
          <cell r="Y3278">
            <v>1.0989375830013279</v>
          </cell>
          <cell r="Z3278">
            <v>1</v>
          </cell>
          <cell r="AA3278">
            <v>4</v>
          </cell>
          <cell r="AB3278">
            <v>500</v>
          </cell>
          <cell r="AC3278">
            <v>0.3</v>
          </cell>
          <cell r="AD3278">
            <v>150</v>
          </cell>
          <cell r="AH3278">
            <v>0.5</v>
          </cell>
        </row>
        <row r="3279">
          <cell r="A3279" t="str">
            <v>I2002004-000</v>
          </cell>
          <cell r="B3279" t="str">
            <v>Fixtures and fittings</v>
          </cell>
          <cell r="C3279">
            <v>1302</v>
          </cell>
          <cell r="D3279" t="str">
            <v>IS</v>
          </cell>
          <cell r="E3279" t="str">
            <v>CKN4005718</v>
          </cell>
          <cell r="F3279" t="str">
            <v>Q450286</v>
          </cell>
          <cell r="G3279" t="str">
            <v>PM AUTOMATION</v>
          </cell>
          <cell r="H3279" t="str">
            <v xml:space="preserve">PRT-367  DOT MATRIX PRINTER EPSON LQ 580 24 PINS </v>
          </cell>
          <cell r="I3279">
            <v>37340</v>
          </cell>
          <cell r="J3279">
            <v>37346</v>
          </cell>
          <cell r="K3279">
            <v>1092</v>
          </cell>
          <cell r="L3279">
            <v>0</v>
          </cell>
          <cell r="M3279">
            <v>17920</v>
          </cell>
          <cell r="N3279">
            <v>17919</v>
          </cell>
          <cell r="O3279">
            <v>1</v>
          </cell>
          <cell r="R3279">
            <v>2.42191E-2</v>
          </cell>
          <cell r="S3279">
            <v>434.00627200000002</v>
          </cell>
          <cell r="T3279">
            <v>433.98205289999999</v>
          </cell>
          <cell r="U3279">
            <v>2.4219100000038907E-2</v>
          </cell>
          <cell r="W3279">
            <v>2002</v>
          </cell>
          <cell r="X3279">
            <v>5</v>
          </cell>
          <cell r="Y3279">
            <v>0.8323304360745859</v>
          </cell>
          <cell r="Z3279">
            <v>1.0645950076413653</v>
          </cell>
          <cell r="AA3279">
            <v>4</v>
          </cell>
          <cell r="AB3279">
            <v>380</v>
          </cell>
          <cell r="AC3279">
            <v>0.3</v>
          </cell>
          <cell r="AD3279">
            <v>110</v>
          </cell>
          <cell r="AH3279">
            <v>0.5</v>
          </cell>
        </row>
        <row r="3280">
          <cell r="A3280" t="str">
            <v>I2002005-000</v>
          </cell>
          <cell r="B3280" t="str">
            <v>Fixtures and fittings</v>
          </cell>
          <cell r="C3280">
            <v>1302</v>
          </cell>
          <cell r="D3280" t="str">
            <v>IS</v>
          </cell>
          <cell r="E3280" t="str">
            <v>CKN4005608</v>
          </cell>
          <cell r="F3280" t="str">
            <v>Q450286</v>
          </cell>
          <cell r="G3280" t="str">
            <v>PM AUTOMATION</v>
          </cell>
          <cell r="H3280" t="str">
            <v>PRT-368 PRINTER DOTMATRIX EPSON LQ580 24PINS</v>
          </cell>
          <cell r="I3280">
            <v>37340</v>
          </cell>
          <cell r="J3280">
            <v>37346</v>
          </cell>
          <cell r="K3280">
            <v>1092</v>
          </cell>
          <cell r="L3280">
            <v>0</v>
          </cell>
          <cell r="M3280">
            <v>17920</v>
          </cell>
          <cell r="N3280">
            <v>17919</v>
          </cell>
          <cell r="O3280">
            <v>1</v>
          </cell>
          <cell r="R3280">
            <v>2.42191E-2</v>
          </cell>
          <cell r="S3280">
            <v>434.00627200000002</v>
          </cell>
          <cell r="T3280">
            <v>433.98205289999999</v>
          </cell>
          <cell r="U3280">
            <v>2.4219100000038907E-2</v>
          </cell>
          <cell r="W3280">
            <v>2002</v>
          </cell>
          <cell r="X3280">
            <v>5</v>
          </cell>
          <cell r="Y3280">
            <v>0.8323304360745859</v>
          </cell>
          <cell r="Z3280">
            <v>1.0645950076413653</v>
          </cell>
          <cell r="AA3280">
            <v>4</v>
          </cell>
          <cell r="AB3280">
            <v>380</v>
          </cell>
          <cell r="AC3280">
            <v>0.3</v>
          </cell>
          <cell r="AD3280">
            <v>110</v>
          </cell>
          <cell r="AH3280">
            <v>0.5</v>
          </cell>
        </row>
        <row r="3281">
          <cell r="A3281" t="str">
            <v>I2002006-000</v>
          </cell>
          <cell r="B3281" t="str">
            <v>Fixtures and fittings</v>
          </cell>
          <cell r="C3281">
            <v>1302</v>
          </cell>
          <cell r="D3281" t="str">
            <v>IS</v>
          </cell>
          <cell r="E3281" t="str">
            <v>CKNY005727</v>
          </cell>
          <cell r="F3281" t="str">
            <v>Q450286</v>
          </cell>
          <cell r="G3281" t="str">
            <v>PM AUTOMATION</v>
          </cell>
          <cell r="H3281" t="str">
            <v>PRT-369 PRINTER DOTMATRIX EPSON LQ 580 24 PINS</v>
          </cell>
          <cell r="I3281">
            <v>37340</v>
          </cell>
          <cell r="J3281">
            <v>37346</v>
          </cell>
          <cell r="K3281">
            <v>1092</v>
          </cell>
          <cell r="L3281">
            <v>0</v>
          </cell>
          <cell r="M3281">
            <v>17920</v>
          </cell>
          <cell r="N3281">
            <v>17919</v>
          </cell>
          <cell r="O3281">
            <v>1</v>
          </cell>
          <cell r="R3281">
            <v>2.42191E-2</v>
          </cell>
          <cell r="S3281">
            <v>434.00627200000002</v>
          </cell>
          <cell r="T3281">
            <v>433.98205289999999</v>
          </cell>
          <cell r="U3281">
            <v>2.4219100000038907E-2</v>
          </cell>
          <cell r="W3281">
            <v>2002</v>
          </cell>
          <cell r="X3281">
            <v>5</v>
          </cell>
          <cell r="Y3281">
            <v>0.8323304360745859</v>
          </cell>
          <cell r="Z3281">
            <v>1.0645950076413653</v>
          </cell>
          <cell r="AA3281">
            <v>4</v>
          </cell>
          <cell r="AB3281">
            <v>380</v>
          </cell>
          <cell r="AC3281">
            <v>0.3</v>
          </cell>
          <cell r="AD3281">
            <v>110</v>
          </cell>
          <cell r="AH3281">
            <v>0.5</v>
          </cell>
        </row>
        <row r="3282">
          <cell r="A3282" t="str">
            <v>I2002007-000</v>
          </cell>
          <cell r="B3282" t="str">
            <v>Fixtures and fittings</v>
          </cell>
          <cell r="C3282">
            <v>1302</v>
          </cell>
          <cell r="D3282" t="str">
            <v>IS</v>
          </cell>
          <cell r="E3282" t="str">
            <v>CKNY005614</v>
          </cell>
          <cell r="F3282" t="str">
            <v>Q450286</v>
          </cell>
          <cell r="G3282" t="str">
            <v>PM AUTOMATION</v>
          </cell>
          <cell r="H3282" t="str">
            <v>PRT-370  PRINTER DOTMATRIX EPSON LQ 580 24 PINS</v>
          </cell>
          <cell r="I3282">
            <v>37340</v>
          </cell>
          <cell r="J3282">
            <v>37346</v>
          </cell>
          <cell r="K3282">
            <v>1092</v>
          </cell>
          <cell r="L3282">
            <v>0</v>
          </cell>
          <cell r="M3282">
            <v>17920</v>
          </cell>
          <cell r="N3282">
            <v>17919</v>
          </cell>
          <cell r="O3282">
            <v>1</v>
          </cell>
          <cell r="R3282">
            <v>2.42191E-2</v>
          </cell>
          <cell r="S3282">
            <v>434.00627200000002</v>
          </cell>
          <cell r="T3282">
            <v>433.98205289999999</v>
          </cell>
          <cell r="U3282">
            <v>2.4219100000038907E-2</v>
          </cell>
          <cell r="W3282">
            <v>2002</v>
          </cell>
          <cell r="X3282">
            <v>5</v>
          </cell>
          <cell r="Y3282">
            <v>0.8323304360745859</v>
          </cell>
          <cell r="Z3282">
            <v>1.0645950076413653</v>
          </cell>
          <cell r="AA3282">
            <v>4</v>
          </cell>
          <cell r="AB3282">
            <v>380</v>
          </cell>
          <cell r="AC3282">
            <v>0.3</v>
          </cell>
          <cell r="AD3282">
            <v>110</v>
          </cell>
          <cell r="AH3282">
            <v>0.5</v>
          </cell>
        </row>
        <row r="3283">
          <cell r="A3283" t="str">
            <v>I2002008-000</v>
          </cell>
          <cell r="B3283" t="str">
            <v>Fixtures and fittings</v>
          </cell>
          <cell r="C3283">
            <v>1302</v>
          </cell>
          <cell r="D3283" t="str">
            <v>IS</v>
          </cell>
          <cell r="E3283" t="str">
            <v>CKNY005712</v>
          </cell>
          <cell r="F3283" t="str">
            <v>Q450286</v>
          </cell>
          <cell r="G3283" t="str">
            <v>PM AUTOMATION</v>
          </cell>
          <cell r="H3283" t="str">
            <v>PRT-371 PRINTER DOTMATRIX  EPSON LQ 580 24 PINS</v>
          </cell>
          <cell r="I3283">
            <v>37340</v>
          </cell>
          <cell r="J3283">
            <v>37346</v>
          </cell>
          <cell r="K3283">
            <v>1092</v>
          </cell>
          <cell r="L3283">
            <v>0</v>
          </cell>
          <cell r="M3283">
            <v>17920</v>
          </cell>
          <cell r="N3283">
            <v>17919</v>
          </cell>
          <cell r="O3283">
            <v>1</v>
          </cell>
          <cell r="R3283">
            <v>2.42191E-2</v>
          </cell>
          <cell r="S3283">
            <v>434.00627200000002</v>
          </cell>
          <cell r="T3283">
            <v>433.98205289999999</v>
          </cell>
          <cell r="U3283">
            <v>2.4219100000038907E-2</v>
          </cell>
          <cell r="W3283">
            <v>2002</v>
          </cell>
          <cell r="X3283">
            <v>5</v>
          </cell>
          <cell r="Y3283">
            <v>0.8323304360745859</v>
          </cell>
          <cell r="Z3283">
            <v>1.0645950076413653</v>
          </cell>
          <cell r="AA3283">
            <v>4</v>
          </cell>
          <cell r="AB3283">
            <v>380</v>
          </cell>
          <cell r="AC3283">
            <v>0.3</v>
          </cell>
          <cell r="AD3283">
            <v>110</v>
          </cell>
          <cell r="AH3283">
            <v>0.5</v>
          </cell>
        </row>
        <row r="3284">
          <cell r="A3284" t="str">
            <v>I2002009-000</v>
          </cell>
          <cell r="B3284" t="str">
            <v>Fixtures and fittings</v>
          </cell>
          <cell r="C3284">
            <v>1302</v>
          </cell>
          <cell r="D3284" t="str">
            <v>IS</v>
          </cell>
          <cell r="E3284" t="str">
            <v>DBL216S</v>
          </cell>
          <cell r="F3284">
            <v>34048</v>
          </cell>
          <cell r="G3284" t="str">
            <v>DELL</v>
          </cell>
          <cell r="H3284" t="str">
            <v>PC#2203</v>
          </cell>
          <cell r="I3284">
            <v>37364</v>
          </cell>
          <cell r="J3284">
            <v>37364</v>
          </cell>
          <cell r="K3284">
            <v>1092</v>
          </cell>
          <cell r="L3284">
            <v>0</v>
          </cell>
          <cell r="M3284">
            <v>33500</v>
          </cell>
          <cell r="N3284">
            <v>33499</v>
          </cell>
          <cell r="O3284">
            <v>1</v>
          </cell>
          <cell r="R3284">
            <v>2.42191E-2</v>
          </cell>
          <cell r="S3284">
            <v>811.33984999999996</v>
          </cell>
          <cell r="T3284">
            <v>811.31563089999997</v>
          </cell>
          <cell r="U3284">
            <v>2.4219099999982063E-2</v>
          </cell>
          <cell r="W3284">
            <v>2002</v>
          </cell>
          <cell r="X3284">
            <v>6</v>
          </cell>
          <cell r="Y3284">
            <v>0.77285048248942856</v>
          </cell>
          <cell r="Z3284">
            <v>1.0645950076413653</v>
          </cell>
          <cell r="AA3284">
            <v>5</v>
          </cell>
          <cell r="AB3284">
            <v>670</v>
          </cell>
          <cell r="AC3284">
            <v>0.15</v>
          </cell>
          <cell r="AD3284">
            <v>100</v>
          </cell>
          <cell r="AH3284">
            <v>0.5</v>
          </cell>
        </row>
        <row r="3285">
          <cell r="A3285" t="str">
            <v>I2002010-000</v>
          </cell>
          <cell r="B3285" t="str">
            <v>Fixtures and fittings</v>
          </cell>
          <cell r="C3285">
            <v>1302</v>
          </cell>
          <cell r="D3285" t="str">
            <v>IS</v>
          </cell>
          <cell r="E3285" t="str">
            <v>JBL261S</v>
          </cell>
          <cell r="F3285">
            <v>34046</v>
          </cell>
          <cell r="G3285" t="str">
            <v>DELL</v>
          </cell>
          <cell r="H3285" t="str">
            <v>PC#2202</v>
          </cell>
          <cell r="I3285">
            <v>37364</v>
          </cell>
          <cell r="J3285">
            <v>37364</v>
          </cell>
          <cell r="K3285">
            <v>1092</v>
          </cell>
          <cell r="L3285">
            <v>0</v>
          </cell>
          <cell r="M3285">
            <v>33500</v>
          </cell>
          <cell r="N3285">
            <v>33499</v>
          </cell>
          <cell r="O3285">
            <v>1</v>
          </cell>
          <cell r="R3285">
            <v>2.42191E-2</v>
          </cell>
          <cell r="S3285">
            <v>811.33984999999996</v>
          </cell>
          <cell r="T3285">
            <v>811.31563089999997</v>
          </cell>
          <cell r="U3285">
            <v>2.4219099999982063E-2</v>
          </cell>
          <cell r="W3285">
            <v>2002</v>
          </cell>
          <cell r="X3285">
            <v>6</v>
          </cell>
          <cell r="Y3285">
            <v>0.77285048248942856</v>
          </cell>
          <cell r="Z3285">
            <v>1.0645950076413653</v>
          </cell>
          <cell r="AA3285">
            <v>5</v>
          </cell>
          <cell r="AB3285">
            <v>670</v>
          </cell>
          <cell r="AC3285">
            <v>0.15</v>
          </cell>
          <cell r="AD3285">
            <v>100</v>
          </cell>
          <cell r="AH3285">
            <v>0.5</v>
          </cell>
        </row>
        <row r="3286">
          <cell r="A3286" t="str">
            <v>I2002011-000</v>
          </cell>
          <cell r="B3286" t="str">
            <v>Fixtures and fittings</v>
          </cell>
          <cell r="C3286">
            <v>1302</v>
          </cell>
          <cell r="D3286" t="str">
            <v>IS</v>
          </cell>
          <cell r="E3286" t="str">
            <v>CBL261S</v>
          </cell>
          <cell r="F3286">
            <v>34045</v>
          </cell>
          <cell r="G3286" t="str">
            <v>DELL</v>
          </cell>
          <cell r="H3286" t="str">
            <v>PC#2204</v>
          </cell>
          <cell r="I3286">
            <v>37364</v>
          </cell>
          <cell r="J3286">
            <v>37364</v>
          </cell>
          <cell r="K3286">
            <v>1092</v>
          </cell>
          <cell r="L3286">
            <v>0</v>
          </cell>
          <cell r="M3286">
            <v>33500</v>
          </cell>
          <cell r="N3286">
            <v>33499</v>
          </cell>
          <cell r="O3286">
            <v>1</v>
          </cell>
          <cell r="R3286">
            <v>2.42191E-2</v>
          </cell>
          <cell r="S3286">
            <v>811.33984999999996</v>
          </cell>
          <cell r="T3286">
            <v>811.31563089999997</v>
          </cell>
          <cell r="U3286">
            <v>2.4219099999982063E-2</v>
          </cell>
          <cell r="W3286">
            <v>2002</v>
          </cell>
          <cell r="X3286">
            <v>6</v>
          </cell>
          <cell r="Y3286">
            <v>0.77285048248942856</v>
          </cell>
          <cell r="Z3286">
            <v>1.0645950076413653</v>
          </cell>
          <cell r="AA3286">
            <v>5</v>
          </cell>
          <cell r="AB3286">
            <v>670</v>
          </cell>
          <cell r="AC3286">
            <v>0.15</v>
          </cell>
          <cell r="AD3286">
            <v>100</v>
          </cell>
          <cell r="AH3286">
            <v>0.5</v>
          </cell>
        </row>
        <row r="3287">
          <cell r="A3287" t="str">
            <v>I2002012-000</v>
          </cell>
          <cell r="B3287" t="str">
            <v>Fixtures and fittings</v>
          </cell>
          <cell r="C3287">
            <v>1302</v>
          </cell>
          <cell r="D3287" t="str">
            <v>IS</v>
          </cell>
          <cell r="E3287" t="str">
            <v>GBL261S</v>
          </cell>
          <cell r="F3287">
            <v>34048</v>
          </cell>
          <cell r="G3287" t="str">
            <v>DELL</v>
          </cell>
          <cell r="H3287" t="str">
            <v>PC#2205</v>
          </cell>
          <cell r="I3287">
            <v>37364</v>
          </cell>
          <cell r="J3287">
            <v>37364</v>
          </cell>
          <cell r="K3287">
            <v>1092</v>
          </cell>
          <cell r="L3287">
            <v>0</v>
          </cell>
          <cell r="M3287">
            <v>33500</v>
          </cell>
          <cell r="N3287">
            <v>33499</v>
          </cell>
          <cell r="O3287">
            <v>1</v>
          </cell>
          <cell r="R3287">
            <v>2.42191E-2</v>
          </cell>
          <cell r="S3287">
            <v>811.33984999999996</v>
          </cell>
          <cell r="T3287">
            <v>811.31563089999997</v>
          </cell>
          <cell r="U3287">
            <v>2.4219099999982063E-2</v>
          </cell>
          <cell r="W3287">
            <v>2002</v>
          </cell>
          <cell r="X3287">
            <v>6</v>
          </cell>
          <cell r="Y3287">
            <v>0.77285048248942856</v>
          </cell>
          <cell r="Z3287">
            <v>1.0645950076413653</v>
          </cell>
          <cell r="AA3287">
            <v>5</v>
          </cell>
          <cell r="AB3287">
            <v>670</v>
          </cell>
          <cell r="AC3287">
            <v>0.15</v>
          </cell>
          <cell r="AD3287">
            <v>100</v>
          </cell>
          <cell r="AH3287">
            <v>0.5</v>
          </cell>
        </row>
        <row r="3288">
          <cell r="A3288" t="str">
            <v>I2002013-000</v>
          </cell>
          <cell r="B3288" t="str">
            <v>Fixtures and fittings</v>
          </cell>
          <cell r="C3288">
            <v>1302</v>
          </cell>
          <cell r="D3288" t="str">
            <v>IS</v>
          </cell>
          <cell r="E3288" t="str">
            <v>ICL261S</v>
          </cell>
          <cell r="F3288">
            <v>34048</v>
          </cell>
          <cell r="G3288" t="str">
            <v>DELL</v>
          </cell>
          <cell r="H3288" t="str">
            <v>PC#2206 (2004EB155 to NSE2)</v>
          </cell>
          <cell r="I3288">
            <v>37364</v>
          </cell>
          <cell r="J3288">
            <v>37364</v>
          </cell>
          <cell r="K3288">
            <v>1092</v>
          </cell>
          <cell r="L3288">
            <v>0</v>
          </cell>
          <cell r="M3288">
            <v>33500</v>
          </cell>
          <cell r="N3288">
            <v>33499</v>
          </cell>
          <cell r="O3288">
            <v>1</v>
          </cell>
          <cell r="R3288">
            <v>2.42191E-2</v>
          </cell>
          <cell r="S3288">
            <v>811.33984999999996</v>
          </cell>
          <cell r="T3288">
            <v>811.31563089999997</v>
          </cell>
          <cell r="U3288">
            <v>2.4219099999982063E-2</v>
          </cell>
          <cell r="W3288">
            <v>2002</v>
          </cell>
          <cell r="X3288">
            <v>6</v>
          </cell>
          <cell r="Y3288">
            <v>0.77285048248942856</v>
          </cell>
          <cell r="Z3288">
            <v>1.0645950076413653</v>
          </cell>
          <cell r="AA3288">
            <v>5</v>
          </cell>
          <cell r="AB3288">
            <v>670</v>
          </cell>
          <cell r="AC3288">
            <v>0.15</v>
          </cell>
          <cell r="AD3288">
            <v>100</v>
          </cell>
          <cell r="AH3288">
            <v>0.5</v>
          </cell>
        </row>
        <row r="3289">
          <cell r="A3289" t="str">
            <v>I2002014-000</v>
          </cell>
          <cell r="B3289" t="str">
            <v>Fixtures and fittings</v>
          </cell>
          <cell r="C3289">
            <v>1302</v>
          </cell>
          <cell r="D3289" t="str">
            <v>IS</v>
          </cell>
          <cell r="E3289" t="str">
            <v>HBL261S</v>
          </cell>
          <cell r="F3289">
            <v>34046</v>
          </cell>
          <cell r="G3289" t="str">
            <v>DELL</v>
          </cell>
          <cell r="H3289" t="str">
            <v>PC#2207</v>
          </cell>
          <cell r="I3289">
            <v>37364</v>
          </cell>
          <cell r="J3289">
            <v>37364</v>
          </cell>
          <cell r="K3289">
            <v>1092</v>
          </cell>
          <cell r="L3289">
            <v>0</v>
          </cell>
          <cell r="M3289">
            <v>33500</v>
          </cell>
          <cell r="N3289">
            <v>33499</v>
          </cell>
          <cell r="O3289">
            <v>1</v>
          </cell>
          <cell r="R3289">
            <v>2.42191E-2</v>
          </cell>
          <cell r="S3289">
            <v>811.33984999999996</v>
          </cell>
          <cell r="T3289">
            <v>811.31563089999997</v>
          </cell>
          <cell r="U3289">
            <v>2.4219099999982063E-2</v>
          </cell>
          <cell r="W3289">
            <v>2002</v>
          </cell>
          <cell r="X3289">
            <v>6</v>
          </cell>
          <cell r="Y3289">
            <v>0.77285048248942856</v>
          </cell>
          <cell r="Z3289">
            <v>1.0645950076413653</v>
          </cell>
          <cell r="AA3289">
            <v>5</v>
          </cell>
          <cell r="AB3289">
            <v>670</v>
          </cell>
          <cell r="AC3289">
            <v>0.15</v>
          </cell>
          <cell r="AD3289">
            <v>100</v>
          </cell>
          <cell r="AH3289">
            <v>0.5</v>
          </cell>
        </row>
        <row r="3290">
          <cell r="A3290" t="str">
            <v>I2002015-000</v>
          </cell>
          <cell r="B3290" t="str">
            <v>Fixtures and fittings</v>
          </cell>
          <cell r="C3290">
            <v>1302</v>
          </cell>
          <cell r="D3290" t="str">
            <v>IS</v>
          </cell>
          <cell r="E3290" t="str">
            <v>BBL261S</v>
          </cell>
          <cell r="F3290">
            <v>34046</v>
          </cell>
          <cell r="G3290" t="str">
            <v>DELL</v>
          </cell>
          <cell r="H3290" t="str">
            <v>PC#2208</v>
          </cell>
          <cell r="I3290">
            <v>37364</v>
          </cell>
          <cell r="J3290">
            <v>37364</v>
          </cell>
          <cell r="K3290">
            <v>1092</v>
          </cell>
          <cell r="L3290">
            <v>0</v>
          </cell>
          <cell r="M3290">
            <v>33500</v>
          </cell>
          <cell r="N3290">
            <v>33499</v>
          </cell>
          <cell r="O3290">
            <v>1</v>
          </cell>
          <cell r="R3290">
            <v>2.42191E-2</v>
          </cell>
          <cell r="S3290">
            <v>811.33984999999996</v>
          </cell>
          <cell r="T3290">
            <v>811.31563089999997</v>
          </cell>
          <cell r="U3290">
            <v>2.4219099999982063E-2</v>
          </cell>
          <cell r="W3290">
            <v>2002</v>
          </cell>
          <cell r="X3290">
            <v>6</v>
          </cell>
          <cell r="Y3290">
            <v>0.77285048248942856</v>
          </cell>
          <cell r="Z3290">
            <v>1.0645950076413653</v>
          </cell>
          <cell r="AA3290">
            <v>5</v>
          </cell>
          <cell r="AB3290">
            <v>670</v>
          </cell>
          <cell r="AC3290">
            <v>0.15</v>
          </cell>
          <cell r="AD3290">
            <v>100</v>
          </cell>
          <cell r="AH3290">
            <v>0.5</v>
          </cell>
        </row>
        <row r="3291">
          <cell r="A3291" t="str">
            <v>I2002016-000</v>
          </cell>
          <cell r="B3291" t="str">
            <v>Fixtures and fittings</v>
          </cell>
          <cell r="C3291">
            <v>1302</v>
          </cell>
          <cell r="D3291" t="str">
            <v>IS</v>
          </cell>
          <cell r="E3291" t="str">
            <v>FBL261S</v>
          </cell>
          <cell r="F3291">
            <v>34048</v>
          </cell>
          <cell r="G3291" t="str">
            <v>DELL</v>
          </cell>
          <cell r="H3291" t="str">
            <v>PC#2200</v>
          </cell>
          <cell r="I3291">
            <v>37364</v>
          </cell>
          <cell r="J3291">
            <v>37364</v>
          </cell>
          <cell r="K3291">
            <v>1092</v>
          </cell>
          <cell r="L3291">
            <v>0</v>
          </cell>
          <cell r="M3291">
            <v>33500</v>
          </cell>
          <cell r="N3291">
            <v>33499</v>
          </cell>
          <cell r="O3291">
            <v>1</v>
          </cell>
          <cell r="R3291">
            <v>2.42191E-2</v>
          </cell>
          <cell r="S3291">
            <v>811.33984999999996</v>
          </cell>
          <cell r="T3291">
            <v>811.31563089999997</v>
          </cell>
          <cell r="U3291">
            <v>2.4219099999982063E-2</v>
          </cell>
          <cell r="W3291">
            <v>2002</v>
          </cell>
          <cell r="X3291">
            <v>6</v>
          </cell>
          <cell r="Y3291">
            <v>0.77285048248942856</v>
          </cell>
          <cell r="Z3291">
            <v>1.0645950076413653</v>
          </cell>
          <cell r="AA3291">
            <v>5</v>
          </cell>
          <cell r="AB3291">
            <v>670</v>
          </cell>
          <cell r="AC3291">
            <v>0.15</v>
          </cell>
          <cell r="AD3291">
            <v>100</v>
          </cell>
          <cell r="AH3291">
            <v>0.5</v>
          </cell>
        </row>
        <row r="3292">
          <cell r="A3292" t="str">
            <v>I2002017-000</v>
          </cell>
          <cell r="B3292" t="str">
            <v>Fixtures and fittings</v>
          </cell>
          <cell r="C3292">
            <v>1302</v>
          </cell>
          <cell r="D3292" t="str">
            <v>IS</v>
          </cell>
          <cell r="E3292" t="str">
            <v>N/A</v>
          </cell>
          <cell r="F3292" t="str">
            <v>IV4504051</v>
          </cell>
          <cell r="G3292" t="str">
            <v>HOME COMPUTER</v>
          </cell>
          <cell r="H3292" t="str">
            <v>LICENCE WINDOWS PRO 2000 ENGLISH ORO DSP OEI</v>
          </cell>
          <cell r="I3292">
            <v>37364</v>
          </cell>
          <cell r="J3292">
            <v>37374</v>
          </cell>
          <cell r="K3292">
            <v>1820</v>
          </cell>
          <cell r="L3292">
            <v>386</v>
          </cell>
          <cell r="M3292">
            <v>7650</v>
          </cell>
          <cell r="N3292">
            <v>6030.98</v>
          </cell>
          <cell r="O3292">
            <v>1619.02</v>
          </cell>
          <cell r="R3292">
            <v>2.42191E-2</v>
          </cell>
          <cell r="S3292">
            <v>185.276115</v>
          </cell>
          <cell r="T3292">
            <v>146.064907718</v>
          </cell>
          <cell r="U3292">
            <v>39.211207282000004</v>
          </cell>
          <cell r="W3292">
            <v>2002</v>
          </cell>
          <cell r="X3292">
            <v>7</v>
          </cell>
          <cell r="Y3292">
            <v>1.0989375830013279</v>
          </cell>
          <cell r="Z3292">
            <v>1</v>
          </cell>
          <cell r="AA3292">
            <v>4</v>
          </cell>
          <cell r="AB3292">
            <v>200</v>
          </cell>
          <cell r="AC3292">
            <v>0.3</v>
          </cell>
          <cell r="AD3292">
            <v>60</v>
          </cell>
          <cell r="AH3292">
            <v>0.5</v>
          </cell>
        </row>
        <row r="3293">
          <cell r="A3293" t="str">
            <v>I2002018-000</v>
          </cell>
          <cell r="B3293" t="str">
            <v>Fixtures and fittings</v>
          </cell>
          <cell r="C3293">
            <v>1302</v>
          </cell>
          <cell r="D3293" t="str">
            <v>IS</v>
          </cell>
          <cell r="E3293" t="str">
            <v>IOF920694</v>
          </cell>
          <cell r="F3293" t="str">
            <v>NA4500079</v>
          </cell>
          <cell r="G3293" t="str">
            <v>SCTC CO.,LTD</v>
          </cell>
          <cell r="H3293" t="str">
            <v>ETHERNET SWITCH 24 PORT (SW 20)</v>
          </cell>
          <cell r="I3293">
            <v>37392</v>
          </cell>
          <cell r="J3293">
            <v>37396</v>
          </cell>
          <cell r="K3293">
            <v>1092</v>
          </cell>
          <cell r="L3293">
            <v>0</v>
          </cell>
          <cell r="M3293">
            <v>12500</v>
          </cell>
          <cell r="N3293">
            <v>12499</v>
          </cell>
          <cell r="O3293">
            <v>1</v>
          </cell>
          <cell r="R3293">
            <v>2.42191E-2</v>
          </cell>
          <cell r="S3293">
            <v>302.73874999999998</v>
          </cell>
          <cell r="T3293">
            <v>302.7145309</v>
          </cell>
          <cell r="U3293">
            <v>2.4219099999982063E-2</v>
          </cell>
          <cell r="W3293">
            <v>2002</v>
          </cell>
          <cell r="X3293">
            <v>7</v>
          </cell>
          <cell r="Y3293">
            <v>1.0989375830013279</v>
          </cell>
          <cell r="Z3293">
            <v>1</v>
          </cell>
          <cell r="AA3293">
            <v>4</v>
          </cell>
          <cell r="AB3293">
            <v>400</v>
          </cell>
          <cell r="AC3293">
            <v>0.3</v>
          </cell>
          <cell r="AD3293">
            <v>120</v>
          </cell>
          <cell r="AH3293">
            <v>0.5</v>
          </cell>
        </row>
        <row r="3294">
          <cell r="A3294" t="str">
            <v>I2002019-000</v>
          </cell>
          <cell r="B3294" t="str">
            <v>Fixtures and fittings</v>
          </cell>
          <cell r="C3294">
            <v>1302</v>
          </cell>
          <cell r="D3294" t="str">
            <v>IS</v>
          </cell>
          <cell r="E3294" t="str">
            <v>7W8861S</v>
          </cell>
          <cell r="F3294">
            <v>451758</v>
          </cell>
          <cell r="G3294" t="str">
            <v>SCTC CO.,LTD</v>
          </cell>
          <cell r="H3294" t="str">
            <v>PC#2215</v>
          </cell>
          <cell r="I3294">
            <v>37400</v>
          </cell>
          <cell r="J3294">
            <v>37404</v>
          </cell>
          <cell r="K3294">
            <v>1092</v>
          </cell>
          <cell r="L3294">
            <v>0</v>
          </cell>
          <cell r="M3294">
            <v>53550</v>
          </cell>
          <cell r="N3294">
            <v>53549</v>
          </cell>
          <cell r="O3294">
            <v>1</v>
          </cell>
          <cell r="R3294">
            <v>2.42191E-2</v>
          </cell>
          <cell r="S3294">
            <v>1296.9328049999999</v>
          </cell>
          <cell r="T3294">
            <v>1296.9085858999999</v>
          </cell>
          <cell r="U3294">
            <v>2.4219099999982063E-2</v>
          </cell>
          <cell r="W3294">
            <v>2002</v>
          </cell>
          <cell r="X3294">
            <v>6</v>
          </cell>
          <cell r="Y3294">
            <v>0.77285048248942856</v>
          </cell>
          <cell r="Z3294">
            <v>1.0645950076413653</v>
          </cell>
          <cell r="AA3294">
            <v>5</v>
          </cell>
          <cell r="AB3294">
            <v>1100</v>
          </cell>
          <cell r="AC3294">
            <v>0.15</v>
          </cell>
          <cell r="AD3294">
            <v>170</v>
          </cell>
          <cell r="AH3294">
            <v>0.5</v>
          </cell>
        </row>
        <row r="3295">
          <cell r="A3295" t="str">
            <v>I2002020-000</v>
          </cell>
          <cell r="B3295" t="str">
            <v>Fixtures and fittings</v>
          </cell>
          <cell r="C3295">
            <v>1302</v>
          </cell>
          <cell r="D3295" t="str">
            <v>IS</v>
          </cell>
          <cell r="E3295" t="str">
            <v>2X8861S</v>
          </cell>
          <cell r="F3295">
            <v>451758</v>
          </cell>
          <cell r="G3295" t="str">
            <v>SCTC CO.,LTD.</v>
          </cell>
          <cell r="H3295" t="str">
            <v>PC32216</v>
          </cell>
          <cell r="I3295">
            <v>37400</v>
          </cell>
          <cell r="J3295">
            <v>37404</v>
          </cell>
          <cell r="K3295">
            <v>1092</v>
          </cell>
          <cell r="L3295">
            <v>0</v>
          </cell>
          <cell r="M3295">
            <v>53550</v>
          </cell>
          <cell r="N3295">
            <v>53549</v>
          </cell>
          <cell r="O3295">
            <v>1</v>
          </cell>
          <cell r="R3295">
            <v>2.42191E-2</v>
          </cell>
          <cell r="S3295">
            <v>1296.9328049999999</v>
          </cell>
          <cell r="T3295">
            <v>1296.9085858999999</v>
          </cell>
          <cell r="U3295">
            <v>2.4219099999982063E-2</v>
          </cell>
          <cell r="W3295">
            <v>2002</v>
          </cell>
          <cell r="X3295">
            <v>6</v>
          </cell>
          <cell r="Y3295">
            <v>0.77285048248942856</v>
          </cell>
          <cell r="Z3295">
            <v>1.0645950076413653</v>
          </cell>
          <cell r="AA3295">
            <v>5</v>
          </cell>
          <cell r="AB3295">
            <v>1100</v>
          </cell>
          <cell r="AC3295">
            <v>0.15</v>
          </cell>
          <cell r="AD3295">
            <v>170</v>
          </cell>
          <cell r="AH3295">
            <v>0.5</v>
          </cell>
        </row>
        <row r="3296">
          <cell r="A3296" t="str">
            <v>I2002021-000</v>
          </cell>
          <cell r="B3296" t="str">
            <v>Fixtures and fittings</v>
          </cell>
          <cell r="C3296">
            <v>1302</v>
          </cell>
          <cell r="D3296" t="str">
            <v>IS</v>
          </cell>
          <cell r="E3296" t="str">
            <v>HW8861S</v>
          </cell>
          <cell r="F3296">
            <v>451758</v>
          </cell>
          <cell r="G3296" t="str">
            <v>SCTC CO.,LTD.</v>
          </cell>
          <cell r="H3296" t="str">
            <v>PC#2217</v>
          </cell>
          <cell r="I3296">
            <v>37400</v>
          </cell>
          <cell r="J3296">
            <v>37404</v>
          </cell>
          <cell r="K3296">
            <v>1092</v>
          </cell>
          <cell r="L3296">
            <v>0</v>
          </cell>
          <cell r="M3296">
            <v>53550</v>
          </cell>
          <cell r="N3296">
            <v>53549</v>
          </cell>
          <cell r="O3296">
            <v>1</v>
          </cell>
          <cell r="R3296">
            <v>2.42191E-2</v>
          </cell>
          <cell r="S3296">
            <v>1296.9328049999999</v>
          </cell>
          <cell r="T3296">
            <v>1296.9085858999999</v>
          </cell>
          <cell r="U3296">
            <v>2.4219099999982063E-2</v>
          </cell>
          <cell r="W3296">
            <v>2002</v>
          </cell>
          <cell r="X3296">
            <v>6</v>
          </cell>
          <cell r="Y3296">
            <v>0.77285048248942856</v>
          </cell>
          <cell r="Z3296">
            <v>1.0645950076413653</v>
          </cell>
          <cell r="AA3296">
            <v>5</v>
          </cell>
          <cell r="AB3296">
            <v>1100</v>
          </cell>
          <cell r="AC3296">
            <v>0.15</v>
          </cell>
          <cell r="AD3296">
            <v>170</v>
          </cell>
          <cell r="AH3296">
            <v>0.5</v>
          </cell>
        </row>
        <row r="3297">
          <cell r="A3297" t="str">
            <v>I2002022-000</v>
          </cell>
          <cell r="B3297" t="str">
            <v>Fixtures and fittings</v>
          </cell>
          <cell r="C3297">
            <v>1302</v>
          </cell>
          <cell r="D3297" t="str">
            <v>IS</v>
          </cell>
          <cell r="E3297" t="str">
            <v>JW8816S</v>
          </cell>
          <cell r="F3297">
            <v>451758</v>
          </cell>
          <cell r="G3297" t="str">
            <v>SCTC CO.,LTD</v>
          </cell>
          <cell r="H3297" t="str">
            <v>PC#2218</v>
          </cell>
          <cell r="I3297">
            <v>37400</v>
          </cell>
          <cell r="J3297">
            <v>37404</v>
          </cell>
          <cell r="K3297">
            <v>1092</v>
          </cell>
          <cell r="L3297">
            <v>0</v>
          </cell>
          <cell r="M3297">
            <v>53550</v>
          </cell>
          <cell r="N3297">
            <v>53549</v>
          </cell>
          <cell r="O3297">
            <v>1</v>
          </cell>
          <cell r="R3297">
            <v>2.42191E-2</v>
          </cell>
          <cell r="S3297">
            <v>1296.9328049999999</v>
          </cell>
          <cell r="T3297">
            <v>1296.9085858999999</v>
          </cell>
          <cell r="U3297">
            <v>2.4219099999982063E-2</v>
          </cell>
          <cell r="W3297">
            <v>2002</v>
          </cell>
          <cell r="X3297">
            <v>6</v>
          </cell>
          <cell r="Y3297">
            <v>0.77285048248942856</v>
          </cell>
          <cell r="Z3297">
            <v>1.0645950076413653</v>
          </cell>
          <cell r="AA3297">
            <v>5</v>
          </cell>
          <cell r="AB3297">
            <v>1100</v>
          </cell>
          <cell r="AC3297">
            <v>0.15</v>
          </cell>
          <cell r="AD3297">
            <v>170</v>
          </cell>
          <cell r="AH3297">
            <v>0.5</v>
          </cell>
        </row>
        <row r="3298">
          <cell r="A3298" t="str">
            <v>I2002023-000</v>
          </cell>
          <cell r="B3298" t="str">
            <v>Fixtures and fittings</v>
          </cell>
          <cell r="C3298">
            <v>1302</v>
          </cell>
          <cell r="D3298" t="str">
            <v>IS</v>
          </cell>
          <cell r="E3298" t="str">
            <v>CW8861S</v>
          </cell>
          <cell r="F3298">
            <v>451758</v>
          </cell>
          <cell r="G3298" t="str">
            <v>SCTC CO.,LTD</v>
          </cell>
          <cell r="H3298" t="str">
            <v>PC#2220</v>
          </cell>
          <cell r="I3298">
            <v>37400</v>
          </cell>
          <cell r="J3298">
            <v>37404</v>
          </cell>
          <cell r="K3298">
            <v>1092</v>
          </cell>
          <cell r="L3298">
            <v>0</v>
          </cell>
          <cell r="M3298">
            <v>53550</v>
          </cell>
          <cell r="N3298">
            <v>53549</v>
          </cell>
          <cell r="O3298">
            <v>1</v>
          </cell>
          <cell r="R3298">
            <v>2.42191E-2</v>
          </cell>
          <cell r="S3298">
            <v>1296.9328049999999</v>
          </cell>
          <cell r="T3298">
            <v>1296.9085858999999</v>
          </cell>
          <cell r="U3298">
            <v>2.4219099999982063E-2</v>
          </cell>
          <cell r="W3298">
            <v>2002</v>
          </cell>
          <cell r="X3298">
            <v>6</v>
          </cell>
          <cell r="Y3298">
            <v>0.77285048248942856</v>
          </cell>
          <cell r="Z3298">
            <v>1.0645950076413653</v>
          </cell>
          <cell r="AA3298">
            <v>5</v>
          </cell>
          <cell r="AB3298">
            <v>1100</v>
          </cell>
          <cell r="AC3298">
            <v>0.15</v>
          </cell>
          <cell r="AD3298">
            <v>170</v>
          </cell>
          <cell r="AH3298">
            <v>0.5</v>
          </cell>
        </row>
        <row r="3299">
          <cell r="A3299" t="str">
            <v>I2002024-000</v>
          </cell>
          <cell r="B3299" t="str">
            <v>Fixtures and fittings</v>
          </cell>
          <cell r="C3299">
            <v>1302</v>
          </cell>
          <cell r="D3299" t="str">
            <v>IS</v>
          </cell>
          <cell r="E3299" t="str">
            <v>3X8861S</v>
          </cell>
          <cell r="F3299">
            <v>451758</v>
          </cell>
          <cell r="G3299" t="str">
            <v>SCTC CO.,LTD</v>
          </cell>
          <cell r="H3299" t="str">
            <v>PC#2221</v>
          </cell>
          <cell r="I3299">
            <v>37400</v>
          </cell>
          <cell r="J3299">
            <v>37404</v>
          </cell>
          <cell r="K3299">
            <v>1092</v>
          </cell>
          <cell r="L3299">
            <v>0</v>
          </cell>
          <cell r="M3299">
            <v>53550</v>
          </cell>
          <cell r="N3299">
            <v>53549</v>
          </cell>
          <cell r="O3299">
            <v>1</v>
          </cell>
          <cell r="R3299">
            <v>2.42191E-2</v>
          </cell>
          <cell r="S3299">
            <v>1296.9328049999999</v>
          </cell>
          <cell r="T3299">
            <v>1296.9085858999999</v>
          </cell>
          <cell r="U3299">
            <v>2.4219099999982063E-2</v>
          </cell>
          <cell r="W3299">
            <v>2002</v>
          </cell>
          <cell r="X3299">
            <v>6</v>
          </cell>
          <cell r="Y3299">
            <v>0.77285048248942856</v>
          </cell>
          <cell r="Z3299">
            <v>1.0645950076413653</v>
          </cell>
          <cell r="AA3299">
            <v>5</v>
          </cell>
          <cell r="AB3299">
            <v>1100</v>
          </cell>
          <cell r="AC3299">
            <v>0.15</v>
          </cell>
          <cell r="AD3299">
            <v>170</v>
          </cell>
          <cell r="AH3299">
            <v>0.5</v>
          </cell>
        </row>
        <row r="3300">
          <cell r="A3300" t="str">
            <v>I2002025-000</v>
          </cell>
          <cell r="B3300" t="str">
            <v>Fixtures and fittings</v>
          </cell>
          <cell r="C3300">
            <v>1302</v>
          </cell>
          <cell r="D3300" t="str">
            <v>IS</v>
          </cell>
          <cell r="E3300" t="str">
            <v>DW8816S</v>
          </cell>
          <cell r="F3300">
            <v>451758</v>
          </cell>
          <cell r="G3300" t="str">
            <v>SCTC CO.,LTD.</v>
          </cell>
          <cell r="H3300" t="str">
            <v>PC#2222</v>
          </cell>
          <cell r="I3300">
            <v>37400</v>
          </cell>
          <cell r="J3300">
            <v>37404</v>
          </cell>
          <cell r="K3300">
            <v>1092</v>
          </cell>
          <cell r="L3300">
            <v>0</v>
          </cell>
          <cell r="M3300">
            <v>53550</v>
          </cell>
          <cell r="N3300">
            <v>53549</v>
          </cell>
          <cell r="O3300">
            <v>1</v>
          </cell>
          <cell r="R3300">
            <v>2.42191E-2</v>
          </cell>
          <cell r="S3300">
            <v>1296.9328049999999</v>
          </cell>
          <cell r="T3300">
            <v>1296.9085858999999</v>
          </cell>
          <cell r="U3300">
            <v>2.4219099999982063E-2</v>
          </cell>
          <cell r="W3300">
            <v>2002</v>
          </cell>
          <cell r="X3300">
            <v>6</v>
          </cell>
          <cell r="Y3300">
            <v>0.77285048248942856</v>
          </cell>
          <cell r="Z3300">
            <v>1.0645950076413653</v>
          </cell>
          <cell r="AA3300">
            <v>5</v>
          </cell>
          <cell r="AB3300">
            <v>1100</v>
          </cell>
          <cell r="AC3300">
            <v>0.15</v>
          </cell>
          <cell r="AD3300">
            <v>170</v>
          </cell>
          <cell r="AH3300">
            <v>0.5</v>
          </cell>
        </row>
        <row r="3301">
          <cell r="A3301" t="str">
            <v>I2002026-000</v>
          </cell>
          <cell r="B3301" t="str">
            <v>Fixtures and fittings</v>
          </cell>
          <cell r="C3301">
            <v>1302</v>
          </cell>
          <cell r="D3301" t="str">
            <v>IS</v>
          </cell>
          <cell r="E3301" t="str">
            <v>BW8861S</v>
          </cell>
          <cell r="F3301">
            <v>451758</v>
          </cell>
          <cell r="G3301" t="str">
            <v>SCTC CO.,LTD.</v>
          </cell>
          <cell r="H3301" t="str">
            <v>PC#2223</v>
          </cell>
          <cell r="I3301">
            <v>37400</v>
          </cell>
          <cell r="J3301">
            <v>37404</v>
          </cell>
          <cell r="K3301">
            <v>1092</v>
          </cell>
          <cell r="L3301">
            <v>0</v>
          </cell>
          <cell r="M3301">
            <v>53550</v>
          </cell>
          <cell r="N3301">
            <v>53549</v>
          </cell>
          <cell r="O3301">
            <v>1</v>
          </cell>
          <cell r="R3301">
            <v>2.42191E-2</v>
          </cell>
          <cell r="S3301">
            <v>1296.9328049999999</v>
          </cell>
          <cell r="T3301">
            <v>1296.9085858999999</v>
          </cell>
          <cell r="U3301">
            <v>2.4219099999982063E-2</v>
          </cell>
          <cell r="W3301">
            <v>2002</v>
          </cell>
          <cell r="X3301">
            <v>6</v>
          </cell>
          <cell r="Y3301">
            <v>0.77285048248942856</v>
          </cell>
          <cell r="Z3301">
            <v>1.0645950076413653</v>
          </cell>
          <cell r="AA3301">
            <v>5</v>
          </cell>
          <cell r="AB3301">
            <v>1100</v>
          </cell>
          <cell r="AC3301">
            <v>0.15</v>
          </cell>
          <cell r="AD3301">
            <v>170</v>
          </cell>
          <cell r="AH3301">
            <v>0.5</v>
          </cell>
        </row>
        <row r="3302">
          <cell r="A3302" t="str">
            <v>I2002027-000</v>
          </cell>
          <cell r="B3302" t="str">
            <v>Fixtures and fittings</v>
          </cell>
          <cell r="C3302">
            <v>1302</v>
          </cell>
          <cell r="D3302" t="str">
            <v>IS</v>
          </cell>
          <cell r="E3302" t="str">
            <v>FW8861S</v>
          </cell>
          <cell r="F3302">
            <v>451758</v>
          </cell>
          <cell r="G3302" t="str">
            <v>SCTC CO.,LTD.</v>
          </cell>
          <cell r="H3302" t="str">
            <v>PC#2224</v>
          </cell>
          <cell r="I3302">
            <v>37400</v>
          </cell>
          <cell r="J3302">
            <v>37404</v>
          </cell>
          <cell r="K3302">
            <v>1092</v>
          </cell>
          <cell r="L3302">
            <v>0</v>
          </cell>
          <cell r="M3302">
            <v>53550</v>
          </cell>
          <cell r="N3302">
            <v>53549</v>
          </cell>
          <cell r="O3302">
            <v>1</v>
          </cell>
          <cell r="P3302">
            <v>4</v>
          </cell>
          <cell r="R3302">
            <v>2.42191E-2</v>
          </cell>
          <cell r="S3302">
            <v>1296.9328049999999</v>
          </cell>
          <cell r="T3302">
            <v>1296.9085858999999</v>
          </cell>
          <cell r="U3302">
            <v>2.4219099999982063E-2</v>
          </cell>
          <cell r="W3302">
            <v>2002</v>
          </cell>
          <cell r="X3302">
            <v>6</v>
          </cell>
          <cell r="Y3302">
            <v>0.77285048248942856</v>
          </cell>
          <cell r="Z3302">
            <v>1.0645950076413653</v>
          </cell>
          <cell r="AA3302">
            <v>5</v>
          </cell>
          <cell r="AB3302">
            <v>1100</v>
          </cell>
          <cell r="AC3302">
            <v>0.15</v>
          </cell>
          <cell r="AD3302">
            <v>170</v>
          </cell>
          <cell r="AH3302">
            <v>0.5</v>
          </cell>
        </row>
        <row r="3303">
          <cell r="A3303" t="str">
            <v>I2002028-000</v>
          </cell>
          <cell r="B3303" t="str">
            <v>Fixtures and fittings</v>
          </cell>
          <cell r="C3303">
            <v>1302</v>
          </cell>
          <cell r="D3303" t="str">
            <v>IS</v>
          </cell>
          <cell r="E3303" t="str">
            <v>6W8861S</v>
          </cell>
          <cell r="F3303">
            <v>451758</v>
          </cell>
          <cell r="G3303" t="str">
            <v>SCTC CO.,LTD.</v>
          </cell>
          <cell r="H3303" t="str">
            <v>PC#2225</v>
          </cell>
          <cell r="I3303">
            <v>37400</v>
          </cell>
          <cell r="J3303">
            <v>37404</v>
          </cell>
          <cell r="K3303">
            <v>1092</v>
          </cell>
          <cell r="L3303">
            <v>0</v>
          </cell>
          <cell r="M3303">
            <v>53550</v>
          </cell>
          <cell r="N3303">
            <v>53549</v>
          </cell>
          <cell r="O3303">
            <v>1</v>
          </cell>
          <cell r="R3303">
            <v>2.42191E-2</v>
          </cell>
          <cell r="S3303">
            <v>1296.9328049999999</v>
          </cell>
          <cell r="T3303">
            <v>1296.9085858999999</v>
          </cell>
          <cell r="U3303">
            <v>2.4219099999982063E-2</v>
          </cell>
          <cell r="W3303">
            <v>2002</v>
          </cell>
          <cell r="X3303">
            <v>6</v>
          </cell>
          <cell r="Y3303">
            <v>0.77285048248942856</v>
          </cell>
          <cell r="Z3303">
            <v>1.0645950076413653</v>
          </cell>
          <cell r="AA3303">
            <v>5</v>
          </cell>
          <cell r="AB3303">
            <v>1100</v>
          </cell>
          <cell r="AC3303">
            <v>0.15</v>
          </cell>
          <cell r="AD3303">
            <v>170</v>
          </cell>
          <cell r="AH3303">
            <v>0.5</v>
          </cell>
        </row>
        <row r="3304">
          <cell r="A3304" t="str">
            <v>I2002029-000</v>
          </cell>
          <cell r="B3304" t="str">
            <v>Fixtures and fittings</v>
          </cell>
          <cell r="C3304">
            <v>1302</v>
          </cell>
          <cell r="D3304" t="str">
            <v>IS</v>
          </cell>
          <cell r="E3304" t="str">
            <v>4W8861S</v>
          </cell>
          <cell r="F3304">
            <v>451758</v>
          </cell>
          <cell r="G3304" t="str">
            <v>SCTC CO.,LTD.</v>
          </cell>
          <cell r="H3304" t="str">
            <v>PC # 2213</v>
          </cell>
          <cell r="I3304">
            <v>37400</v>
          </cell>
          <cell r="J3304">
            <v>37404</v>
          </cell>
          <cell r="K3304">
            <v>1092</v>
          </cell>
          <cell r="L3304">
            <v>0</v>
          </cell>
          <cell r="M3304">
            <v>53550</v>
          </cell>
          <cell r="N3304">
            <v>53549</v>
          </cell>
          <cell r="O3304">
            <v>1</v>
          </cell>
          <cell r="R3304">
            <v>2.42191E-2</v>
          </cell>
          <cell r="S3304">
            <v>1296.9328049999999</v>
          </cell>
          <cell r="T3304">
            <v>1296.9085858999999</v>
          </cell>
          <cell r="U3304">
            <v>2.4219099999982063E-2</v>
          </cell>
          <cell r="W3304">
            <v>2002</v>
          </cell>
          <cell r="X3304">
            <v>6</v>
          </cell>
          <cell r="Y3304">
            <v>0.77285048248942856</v>
          </cell>
          <cell r="Z3304">
            <v>1.0645950076413653</v>
          </cell>
          <cell r="AA3304">
            <v>5</v>
          </cell>
          <cell r="AB3304">
            <v>1100</v>
          </cell>
          <cell r="AC3304">
            <v>0.15</v>
          </cell>
          <cell r="AD3304">
            <v>170</v>
          </cell>
          <cell r="AH3304">
            <v>0.5</v>
          </cell>
        </row>
        <row r="3305">
          <cell r="A3305" t="str">
            <v>I2002030-000</v>
          </cell>
          <cell r="B3305" t="str">
            <v>Fixtures and fittings</v>
          </cell>
          <cell r="C3305">
            <v>1302</v>
          </cell>
          <cell r="D3305" t="str">
            <v>IS</v>
          </cell>
          <cell r="E3305" t="str">
            <v>1X8861S</v>
          </cell>
          <cell r="F3305">
            <v>451758</v>
          </cell>
          <cell r="G3305" t="str">
            <v>SCTC CO.,LTD.</v>
          </cell>
          <cell r="H3305" t="str">
            <v>PC# 2214</v>
          </cell>
          <cell r="I3305">
            <v>37400</v>
          </cell>
          <cell r="J3305">
            <v>37404</v>
          </cell>
          <cell r="K3305">
            <v>1092</v>
          </cell>
          <cell r="L3305">
            <v>0</v>
          </cell>
          <cell r="M3305">
            <v>53550</v>
          </cell>
          <cell r="N3305">
            <v>53549</v>
          </cell>
          <cell r="O3305">
            <v>1</v>
          </cell>
          <cell r="R3305">
            <v>2.42191E-2</v>
          </cell>
          <cell r="S3305">
            <v>1296.9328049999999</v>
          </cell>
          <cell r="T3305">
            <v>1296.9085858999999</v>
          </cell>
          <cell r="U3305">
            <v>2.4219099999982063E-2</v>
          </cell>
          <cell r="W3305">
            <v>2002</v>
          </cell>
          <cell r="X3305">
            <v>6</v>
          </cell>
          <cell r="Y3305">
            <v>0.77285048248942856</v>
          </cell>
          <cell r="Z3305">
            <v>1.0645950076413653</v>
          </cell>
          <cell r="AA3305">
            <v>5</v>
          </cell>
          <cell r="AB3305">
            <v>1100</v>
          </cell>
          <cell r="AC3305">
            <v>0.15</v>
          </cell>
          <cell r="AD3305">
            <v>170</v>
          </cell>
          <cell r="AH3305">
            <v>0.5</v>
          </cell>
        </row>
        <row r="3306">
          <cell r="A3306" t="str">
            <v>I2002031-000</v>
          </cell>
          <cell r="B3306" t="str">
            <v>Fixtures and fittings</v>
          </cell>
          <cell r="C3306">
            <v>1302</v>
          </cell>
          <cell r="D3306" t="str">
            <v>IS</v>
          </cell>
          <cell r="E3306" t="str">
            <v>5W8861S</v>
          </cell>
          <cell r="F3306">
            <v>451758</v>
          </cell>
          <cell r="G3306" t="str">
            <v>SCTC CO.,LTD.</v>
          </cell>
          <cell r="H3306" t="str">
            <v>PC # 2212</v>
          </cell>
          <cell r="I3306">
            <v>37400</v>
          </cell>
          <cell r="J3306">
            <v>37404</v>
          </cell>
          <cell r="K3306">
            <v>1092</v>
          </cell>
          <cell r="L3306">
            <v>0</v>
          </cell>
          <cell r="M3306">
            <v>53550</v>
          </cell>
          <cell r="N3306">
            <v>53549</v>
          </cell>
          <cell r="O3306">
            <v>1</v>
          </cell>
          <cell r="R3306">
            <v>2.42191E-2</v>
          </cell>
          <cell r="S3306">
            <v>1296.9328049999999</v>
          </cell>
          <cell r="T3306">
            <v>1296.9085858999999</v>
          </cell>
          <cell r="U3306">
            <v>2.4219099999982063E-2</v>
          </cell>
          <cell r="W3306">
            <v>2002</v>
          </cell>
          <cell r="X3306">
            <v>6</v>
          </cell>
          <cell r="Y3306">
            <v>0.77285048248942856</v>
          </cell>
          <cell r="Z3306">
            <v>1.0645950076413653</v>
          </cell>
          <cell r="AA3306">
            <v>5</v>
          </cell>
          <cell r="AB3306">
            <v>1100</v>
          </cell>
          <cell r="AC3306">
            <v>0.15</v>
          </cell>
          <cell r="AD3306">
            <v>170</v>
          </cell>
          <cell r="AH3306">
            <v>0.5</v>
          </cell>
        </row>
        <row r="3307">
          <cell r="A3307" t="str">
            <v>I2002032-000</v>
          </cell>
          <cell r="B3307" t="str">
            <v>Fixtures and fittings</v>
          </cell>
          <cell r="C3307">
            <v>1302</v>
          </cell>
          <cell r="D3307" t="str">
            <v>IS</v>
          </cell>
          <cell r="E3307" t="str">
            <v>3W8816S</v>
          </cell>
          <cell r="F3307">
            <v>451758</v>
          </cell>
          <cell r="G3307" t="str">
            <v>SCTC CO.,LTD.</v>
          </cell>
          <cell r="H3307" t="str">
            <v>PC#2211</v>
          </cell>
          <cell r="I3307">
            <v>37400</v>
          </cell>
          <cell r="J3307">
            <v>37404</v>
          </cell>
          <cell r="K3307">
            <v>1092</v>
          </cell>
          <cell r="L3307">
            <v>0</v>
          </cell>
          <cell r="M3307">
            <v>53550</v>
          </cell>
          <cell r="N3307">
            <v>53549</v>
          </cell>
          <cell r="O3307">
            <v>1</v>
          </cell>
          <cell r="R3307">
            <v>2.42191E-2</v>
          </cell>
          <cell r="S3307">
            <v>1296.9328049999999</v>
          </cell>
          <cell r="T3307">
            <v>1296.9085858999999</v>
          </cell>
          <cell r="U3307">
            <v>2.4219099999982063E-2</v>
          </cell>
          <cell r="W3307">
            <v>2002</v>
          </cell>
          <cell r="X3307">
            <v>6</v>
          </cell>
          <cell r="Y3307">
            <v>0.77285048248942856</v>
          </cell>
          <cell r="Z3307">
            <v>1.0645950076413653</v>
          </cell>
          <cell r="AA3307">
            <v>5</v>
          </cell>
          <cell r="AB3307">
            <v>1100</v>
          </cell>
          <cell r="AC3307">
            <v>0.15</v>
          </cell>
          <cell r="AD3307">
            <v>170</v>
          </cell>
          <cell r="AH3307">
            <v>0.5</v>
          </cell>
        </row>
        <row r="3308">
          <cell r="A3308" t="str">
            <v>I2002033-000</v>
          </cell>
          <cell r="B3308" t="str">
            <v>Fixtures and fittings</v>
          </cell>
          <cell r="C3308">
            <v>1302</v>
          </cell>
          <cell r="D3308" t="str">
            <v>IS</v>
          </cell>
          <cell r="E3308" t="str">
            <v>25981S</v>
          </cell>
          <cell r="F3308">
            <v>451758</v>
          </cell>
          <cell r="G3308" t="str">
            <v>SCTC CO.,LTD</v>
          </cell>
          <cell r="H3308" t="str">
            <v>PC # 2226</v>
          </cell>
          <cell r="I3308">
            <v>37400</v>
          </cell>
          <cell r="J3308">
            <v>37404</v>
          </cell>
          <cell r="K3308">
            <v>1092</v>
          </cell>
          <cell r="L3308">
            <v>0</v>
          </cell>
          <cell r="M3308">
            <v>53550</v>
          </cell>
          <cell r="N3308">
            <v>53549</v>
          </cell>
          <cell r="O3308">
            <v>1</v>
          </cell>
          <cell r="R3308">
            <v>2.42191E-2</v>
          </cell>
          <cell r="S3308">
            <v>1296.9328049999999</v>
          </cell>
          <cell r="T3308">
            <v>1296.9085858999999</v>
          </cell>
          <cell r="U3308">
            <v>2.4219099999982063E-2</v>
          </cell>
          <cell r="W3308">
            <v>2002</v>
          </cell>
          <cell r="X3308">
            <v>6</v>
          </cell>
          <cell r="Y3308">
            <v>0.77285048248942856</v>
          </cell>
          <cell r="Z3308">
            <v>1.0645950076413653</v>
          </cell>
          <cell r="AA3308">
            <v>5</v>
          </cell>
          <cell r="AB3308">
            <v>1100</v>
          </cell>
          <cell r="AC3308">
            <v>0.15</v>
          </cell>
          <cell r="AD3308">
            <v>170</v>
          </cell>
          <cell r="AH3308">
            <v>0.5</v>
          </cell>
        </row>
        <row r="3309">
          <cell r="A3309" t="str">
            <v>I2002034-000</v>
          </cell>
          <cell r="B3309" t="str">
            <v>Fixtures and fittings</v>
          </cell>
          <cell r="C3309">
            <v>1302</v>
          </cell>
          <cell r="D3309" t="str">
            <v>IS</v>
          </cell>
          <cell r="E3309" t="str">
            <v>9W8861S</v>
          </cell>
          <cell r="F3309">
            <v>451758</v>
          </cell>
          <cell r="G3309" t="str">
            <v>SCTC CO.,LTD.</v>
          </cell>
          <cell r="H3309" t="str">
            <v>PC # 2219</v>
          </cell>
          <cell r="I3309">
            <v>37400</v>
          </cell>
          <cell r="J3309">
            <v>37404</v>
          </cell>
          <cell r="K3309">
            <v>1092</v>
          </cell>
          <cell r="L3309">
            <v>0</v>
          </cell>
          <cell r="M3309">
            <v>58850</v>
          </cell>
          <cell r="N3309">
            <v>58849</v>
          </cell>
          <cell r="O3309">
            <v>1</v>
          </cell>
          <cell r="R3309">
            <v>2.42191E-2</v>
          </cell>
          <cell r="S3309">
            <v>1425.2940350000001</v>
          </cell>
          <cell r="T3309">
            <v>1425.2698158999999</v>
          </cell>
          <cell r="U3309">
            <v>2.4219100000209437E-2</v>
          </cell>
          <cell r="W3309">
            <v>2002</v>
          </cell>
          <cell r="X3309">
            <v>6</v>
          </cell>
          <cell r="Y3309">
            <v>0.77285048248942856</v>
          </cell>
          <cell r="Z3309">
            <v>1.0645950076413653</v>
          </cell>
          <cell r="AA3309">
            <v>5</v>
          </cell>
          <cell r="AB3309">
            <v>1200</v>
          </cell>
          <cell r="AC3309">
            <v>0.15</v>
          </cell>
          <cell r="AD3309">
            <v>180</v>
          </cell>
          <cell r="AH3309">
            <v>0.5</v>
          </cell>
        </row>
        <row r="3310">
          <cell r="A3310" t="str">
            <v>I2002035-000</v>
          </cell>
          <cell r="B3310" t="str">
            <v>Fixtures and fittings</v>
          </cell>
          <cell r="C3310">
            <v>1302</v>
          </cell>
          <cell r="D3310" t="str">
            <v>IS</v>
          </cell>
          <cell r="E3310" t="str">
            <v>159861S</v>
          </cell>
          <cell r="F3310">
            <v>451758</v>
          </cell>
          <cell r="G3310" t="str">
            <v>SCTC CO.,LTD.</v>
          </cell>
          <cell r="H3310" t="str">
            <v>PC # 2210</v>
          </cell>
          <cell r="I3310">
            <v>37400</v>
          </cell>
          <cell r="J3310">
            <v>37404</v>
          </cell>
          <cell r="K3310">
            <v>1092</v>
          </cell>
          <cell r="L3310">
            <v>0</v>
          </cell>
          <cell r="M3310">
            <v>58850</v>
          </cell>
          <cell r="N3310">
            <v>58849</v>
          </cell>
          <cell r="O3310">
            <v>1</v>
          </cell>
          <cell r="R3310">
            <v>2.42191E-2</v>
          </cell>
          <cell r="S3310">
            <v>1425.2940350000001</v>
          </cell>
          <cell r="T3310">
            <v>1425.2698158999999</v>
          </cell>
          <cell r="U3310">
            <v>2.4219100000209437E-2</v>
          </cell>
          <cell r="W3310">
            <v>2002</v>
          </cell>
          <cell r="X3310">
            <v>6</v>
          </cell>
          <cell r="Y3310">
            <v>0.77285048248942856</v>
          </cell>
          <cell r="Z3310">
            <v>1.0645950076413653</v>
          </cell>
          <cell r="AA3310">
            <v>5</v>
          </cell>
          <cell r="AB3310">
            <v>1200</v>
          </cell>
          <cell r="AC3310">
            <v>0.15</v>
          </cell>
          <cell r="AD3310">
            <v>180</v>
          </cell>
          <cell r="AH3310">
            <v>0.5</v>
          </cell>
        </row>
        <row r="3311">
          <cell r="A3311" t="str">
            <v>I2002036-000</v>
          </cell>
          <cell r="B3311" t="str">
            <v>Fixtures and fittings</v>
          </cell>
          <cell r="C3311">
            <v>1302</v>
          </cell>
          <cell r="D3311" t="str">
            <v>IS</v>
          </cell>
          <cell r="E3311" t="str">
            <v>359861S</v>
          </cell>
          <cell r="F3311">
            <v>451758</v>
          </cell>
          <cell r="G3311" t="str">
            <v>SCTC CO.,LTD.</v>
          </cell>
          <cell r="H3311" t="str">
            <v>PC # 2209</v>
          </cell>
          <cell r="I3311">
            <v>37400</v>
          </cell>
          <cell r="J3311">
            <v>37404</v>
          </cell>
          <cell r="K3311">
            <v>1092</v>
          </cell>
          <cell r="L3311">
            <v>0</v>
          </cell>
          <cell r="M3311">
            <v>58850</v>
          </cell>
          <cell r="N3311">
            <v>58849</v>
          </cell>
          <cell r="O3311">
            <v>1</v>
          </cell>
          <cell r="R3311">
            <v>2.42191E-2</v>
          </cell>
          <cell r="S3311">
            <v>1425.2940350000001</v>
          </cell>
          <cell r="T3311">
            <v>1425.2698158999999</v>
          </cell>
          <cell r="U3311">
            <v>2.4219100000209437E-2</v>
          </cell>
          <cell r="W3311">
            <v>2002</v>
          </cell>
          <cell r="X3311">
            <v>6</v>
          </cell>
          <cell r="Y3311">
            <v>0.77285048248942856</v>
          </cell>
          <cell r="Z3311">
            <v>1.0645950076413653</v>
          </cell>
          <cell r="AA3311">
            <v>5</v>
          </cell>
          <cell r="AB3311">
            <v>1200</v>
          </cell>
          <cell r="AC3311">
            <v>0.15</v>
          </cell>
          <cell r="AD3311">
            <v>180</v>
          </cell>
          <cell r="AH3311">
            <v>0.5</v>
          </cell>
        </row>
        <row r="3312">
          <cell r="A3312" t="str">
            <v>I2002038-000</v>
          </cell>
          <cell r="B3312" t="str">
            <v>Fixtures and fittings</v>
          </cell>
          <cell r="C3312">
            <v>1302</v>
          </cell>
          <cell r="D3312" t="str">
            <v>IS</v>
          </cell>
          <cell r="E3312" t="str">
            <v>N/A</v>
          </cell>
          <cell r="F3312">
            <v>451588</v>
          </cell>
          <cell r="G3312" t="str">
            <v>SCTC CO.,LTD.</v>
          </cell>
          <cell r="H3312" t="str">
            <v>MICROSOFT OFFICE XP STD.LICENSE</v>
          </cell>
          <cell r="I3312">
            <v>37376</v>
          </cell>
          <cell r="J3312">
            <v>37402</v>
          </cell>
          <cell r="K3312">
            <v>1820</v>
          </cell>
          <cell r="L3312">
            <v>414</v>
          </cell>
          <cell r="M3312">
            <v>15800</v>
          </cell>
          <cell r="N3312">
            <v>12213.88</v>
          </cell>
          <cell r="O3312">
            <v>3586.12</v>
          </cell>
          <cell r="R3312">
            <v>2.42191E-2</v>
          </cell>
          <cell r="S3312">
            <v>382.66178000000002</v>
          </cell>
          <cell r="T3312">
            <v>295.80918110799996</v>
          </cell>
          <cell r="U3312">
            <v>86.85259889200006</v>
          </cell>
          <cell r="W3312">
            <v>2002</v>
          </cell>
          <cell r="X3312">
            <v>7</v>
          </cell>
          <cell r="Y3312">
            <v>1.0989375830013279</v>
          </cell>
          <cell r="Z3312">
            <v>1</v>
          </cell>
          <cell r="AA3312">
            <v>4</v>
          </cell>
          <cell r="AB3312">
            <v>500</v>
          </cell>
          <cell r="AC3312">
            <v>0.3</v>
          </cell>
          <cell r="AD3312">
            <v>150</v>
          </cell>
          <cell r="AH3312">
            <v>0.5</v>
          </cell>
        </row>
        <row r="3313">
          <cell r="A3313" t="str">
            <v>I2002039-000</v>
          </cell>
          <cell r="B3313" t="str">
            <v>Fixtures and fittings</v>
          </cell>
          <cell r="C3313">
            <v>1302</v>
          </cell>
          <cell r="D3313" t="str">
            <v>IS</v>
          </cell>
          <cell r="E3313" t="str">
            <v>N/A</v>
          </cell>
          <cell r="F3313" t="str">
            <v>D45/0325</v>
          </cell>
          <cell r="G3313" t="str">
            <v>DASH INTERNATIONAL</v>
          </cell>
          <cell r="H3313" t="str">
            <v>PANASONIC TELEPHONE</v>
          </cell>
          <cell r="I3313">
            <v>37399</v>
          </cell>
          <cell r="J3313">
            <v>37402</v>
          </cell>
          <cell r="K3313">
            <v>1820</v>
          </cell>
          <cell r="L3313">
            <v>414</v>
          </cell>
          <cell r="M3313">
            <v>2550</v>
          </cell>
          <cell r="N3313">
            <v>1970.6</v>
          </cell>
          <cell r="O3313">
            <v>579.4</v>
          </cell>
          <cell r="R3313">
            <v>2.42191E-2</v>
          </cell>
          <cell r="S3313">
            <v>61.758704999999999</v>
          </cell>
          <cell r="T3313">
            <v>47.726158460000001</v>
          </cell>
          <cell r="U3313">
            <v>14.032546539999998</v>
          </cell>
          <cell r="W3313">
            <v>2002</v>
          </cell>
          <cell r="X3313">
            <v>5</v>
          </cell>
          <cell r="Y3313">
            <v>0.8323304360745859</v>
          </cell>
          <cell r="Z3313">
            <v>1.0645950076413653</v>
          </cell>
          <cell r="AA3313">
            <v>4</v>
          </cell>
          <cell r="AB3313">
            <v>50</v>
          </cell>
          <cell r="AC3313">
            <v>0.3</v>
          </cell>
          <cell r="AD3313">
            <v>20</v>
          </cell>
          <cell r="AH3313">
            <v>0.5</v>
          </cell>
        </row>
        <row r="3314">
          <cell r="A3314" t="str">
            <v>I2002040-000</v>
          </cell>
          <cell r="B3314" t="str">
            <v>Fixtures and fittings</v>
          </cell>
          <cell r="C3314">
            <v>1302</v>
          </cell>
          <cell r="D3314" t="str">
            <v>IS</v>
          </cell>
          <cell r="E3314" t="str">
            <v>N/A</v>
          </cell>
          <cell r="F3314">
            <v>451587</v>
          </cell>
          <cell r="G3314" t="str">
            <v>SCTC CO.,LTC.</v>
          </cell>
          <cell r="H3314" t="str">
            <v>NS WINDOWS SERVER 2000 LICENSE</v>
          </cell>
          <cell r="I3314">
            <v>37376</v>
          </cell>
          <cell r="J3314">
            <v>37402</v>
          </cell>
          <cell r="K3314">
            <v>1820</v>
          </cell>
          <cell r="L3314">
            <v>414</v>
          </cell>
          <cell r="M3314">
            <v>30200</v>
          </cell>
          <cell r="N3314">
            <v>23346.19</v>
          </cell>
          <cell r="O3314">
            <v>6853.81</v>
          </cell>
          <cell r="R3314">
            <v>2.42191E-2</v>
          </cell>
          <cell r="S3314">
            <v>731.41682000000003</v>
          </cell>
          <cell r="T3314">
            <v>565.42371022899999</v>
          </cell>
          <cell r="U3314">
            <v>165.99310977100004</v>
          </cell>
          <cell r="W3314">
            <v>2002</v>
          </cell>
          <cell r="X3314">
            <v>7</v>
          </cell>
          <cell r="Y3314">
            <v>1.0989375830013279</v>
          </cell>
          <cell r="Z3314">
            <v>1</v>
          </cell>
          <cell r="AA3314">
            <v>4</v>
          </cell>
          <cell r="AB3314">
            <v>900</v>
          </cell>
          <cell r="AC3314">
            <v>0.3</v>
          </cell>
          <cell r="AD3314">
            <v>270</v>
          </cell>
          <cell r="AH3314">
            <v>0.5</v>
          </cell>
        </row>
        <row r="3315">
          <cell r="A3315" t="str">
            <v>I2002041-000</v>
          </cell>
          <cell r="B3315" t="str">
            <v>Fixtures and fittings</v>
          </cell>
          <cell r="C3315">
            <v>1302</v>
          </cell>
          <cell r="D3315" t="str">
            <v>IS</v>
          </cell>
          <cell r="E3315" t="str">
            <v>N/A</v>
          </cell>
          <cell r="F3315">
            <v>451587</v>
          </cell>
          <cell r="G3315" t="str">
            <v>SCTC CO.,LTD.</v>
          </cell>
          <cell r="H3315" t="str">
            <v>NS WINDOWS SERVER 2000 LICENSE</v>
          </cell>
          <cell r="I3315">
            <v>37376</v>
          </cell>
          <cell r="J3315">
            <v>37402</v>
          </cell>
          <cell r="K3315">
            <v>1820</v>
          </cell>
          <cell r="L3315">
            <v>414</v>
          </cell>
          <cell r="M3315">
            <v>30200</v>
          </cell>
          <cell r="N3315">
            <v>23346.19</v>
          </cell>
          <cell r="O3315">
            <v>6853.81</v>
          </cell>
          <cell r="R3315">
            <v>2.42191E-2</v>
          </cell>
          <cell r="S3315">
            <v>731.41682000000003</v>
          </cell>
          <cell r="T3315">
            <v>565.42371022899999</v>
          </cell>
          <cell r="U3315">
            <v>165.99310977100004</v>
          </cell>
          <cell r="W3315">
            <v>2002</v>
          </cell>
          <cell r="X3315">
            <v>7</v>
          </cell>
          <cell r="Y3315">
            <v>1.0989375830013279</v>
          </cell>
          <cell r="Z3315">
            <v>1</v>
          </cell>
          <cell r="AA3315">
            <v>4</v>
          </cell>
          <cell r="AB3315">
            <v>900</v>
          </cell>
          <cell r="AC3315">
            <v>0.3</v>
          </cell>
          <cell r="AD3315">
            <v>270</v>
          </cell>
          <cell r="AH3315">
            <v>0.5</v>
          </cell>
        </row>
        <row r="3316">
          <cell r="A3316" t="str">
            <v>I2002042-000</v>
          </cell>
          <cell r="B3316" t="str">
            <v>Fixtures and fittings</v>
          </cell>
          <cell r="C3316">
            <v>1302</v>
          </cell>
          <cell r="D3316" t="str">
            <v>IS</v>
          </cell>
          <cell r="E3316" t="str">
            <v>N/A</v>
          </cell>
          <cell r="F3316">
            <v>451587</v>
          </cell>
          <cell r="G3316" t="str">
            <v>SCTC CO.,LTD.</v>
          </cell>
          <cell r="H3316" t="str">
            <v>NS WINDOWS SERVE 2000 LICENSE</v>
          </cell>
          <cell r="I3316">
            <v>37376</v>
          </cell>
          <cell r="J3316">
            <v>37402</v>
          </cell>
          <cell r="K3316">
            <v>1820</v>
          </cell>
          <cell r="L3316">
            <v>414</v>
          </cell>
          <cell r="M3316">
            <v>30200</v>
          </cell>
          <cell r="N3316">
            <v>23346.19</v>
          </cell>
          <cell r="O3316">
            <v>6853.81</v>
          </cell>
          <cell r="R3316">
            <v>2.42191E-2</v>
          </cell>
          <cell r="S3316">
            <v>731.41682000000003</v>
          </cell>
          <cell r="T3316">
            <v>565.42371022899999</v>
          </cell>
          <cell r="U3316">
            <v>165.99310977100004</v>
          </cell>
          <cell r="W3316">
            <v>2002</v>
          </cell>
          <cell r="X3316">
            <v>7</v>
          </cell>
          <cell r="Y3316">
            <v>1.0989375830013279</v>
          </cell>
          <cell r="Z3316">
            <v>1</v>
          </cell>
          <cell r="AA3316">
            <v>4</v>
          </cell>
          <cell r="AB3316">
            <v>900</v>
          </cell>
          <cell r="AC3316">
            <v>0.3</v>
          </cell>
          <cell r="AD3316">
            <v>270</v>
          </cell>
          <cell r="AH3316">
            <v>0.5</v>
          </cell>
        </row>
        <row r="3317">
          <cell r="A3317" t="str">
            <v>I2002043-000</v>
          </cell>
          <cell r="B3317" t="str">
            <v>Fixtures and fittings</v>
          </cell>
          <cell r="C3317">
            <v>1302</v>
          </cell>
          <cell r="D3317" t="str">
            <v>IS</v>
          </cell>
          <cell r="E3317" t="str">
            <v>N/A</v>
          </cell>
          <cell r="F3317">
            <v>451587</v>
          </cell>
          <cell r="G3317" t="str">
            <v>SCTC CO.,LTD.</v>
          </cell>
          <cell r="H3317" t="str">
            <v>NS WINDOWS SERVER 2000 LICENSE</v>
          </cell>
          <cell r="I3317">
            <v>37376</v>
          </cell>
          <cell r="J3317">
            <v>37402</v>
          </cell>
          <cell r="K3317">
            <v>1820</v>
          </cell>
          <cell r="L3317">
            <v>414</v>
          </cell>
          <cell r="M3317">
            <v>30200</v>
          </cell>
          <cell r="N3317">
            <v>23346.19</v>
          </cell>
          <cell r="O3317">
            <v>6853.81</v>
          </cell>
          <cell r="R3317">
            <v>2.42191E-2</v>
          </cell>
          <cell r="S3317">
            <v>731.41682000000003</v>
          </cell>
          <cell r="T3317">
            <v>565.42371022899999</v>
          </cell>
          <cell r="U3317">
            <v>165.99310977100004</v>
          </cell>
          <cell r="W3317">
            <v>2002</v>
          </cell>
          <cell r="X3317">
            <v>7</v>
          </cell>
          <cell r="Y3317">
            <v>1.0989375830013279</v>
          </cell>
          <cell r="Z3317">
            <v>1</v>
          </cell>
          <cell r="AA3317">
            <v>4</v>
          </cell>
          <cell r="AB3317">
            <v>900</v>
          </cell>
          <cell r="AC3317">
            <v>0.3</v>
          </cell>
          <cell r="AD3317">
            <v>270</v>
          </cell>
          <cell r="AH3317">
            <v>0.5</v>
          </cell>
        </row>
        <row r="3318">
          <cell r="A3318" t="str">
            <v>I2002044-000</v>
          </cell>
          <cell r="B3318" t="str">
            <v>Fixtures and fittings</v>
          </cell>
          <cell r="C3318">
            <v>1302</v>
          </cell>
          <cell r="D3318" t="str">
            <v>IS</v>
          </cell>
          <cell r="E3318" t="str">
            <v>N/A</v>
          </cell>
          <cell r="F3318">
            <v>451587</v>
          </cell>
          <cell r="G3318" t="str">
            <v>SCTC CO.,LTD</v>
          </cell>
          <cell r="H3318" t="str">
            <v>NS WINDOWS SERVER 2000 LICENSE</v>
          </cell>
          <cell r="I3318">
            <v>37376</v>
          </cell>
          <cell r="J3318">
            <v>37402</v>
          </cell>
          <cell r="K3318">
            <v>1820</v>
          </cell>
          <cell r="L3318">
            <v>414</v>
          </cell>
          <cell r="M3318">
            <v>30200</v>
          </cell>
          <cell r="N3318">
            <v>23346.19</v>
          </cell>
          <cell r="O3318">
            <v>6853.81</v>
          </cell>
          <cell r="R3318">
            <v>2.42191E-2</v>
          </cell>
          <cell r="S3318">
            <v>731.41682000000003</v>
          </cell>
          <cell r="T3318">
            <v>565.42371022899999</v>
          </cell>
          <cell r="U3318">
            <v>165.99310977100004</v>
          </cell>
          <cell r="W3318">
            <v>2002</v>
          </cell>
          <cell r="X3318">
            <v>7</v>
          </cell>
          <cell r="Y3318">
            <v>1.0989375830013279</v>
          </cell>
          <cell r="Z3318">
            <v>1</v>
          </cell>
          <cell r="AA3318">
            <v>4</v>
          </cell>
          <cell r="AB3318">
            <v>900</v>
          </cell>
          <cell r="AC3318">
            <v>0.3</v>
          </cell>
          <cell r="AD3318">
            <v>270</v>
          </cell>
          <cell r="AH3318">
            <v>0.5</v>
          </cell>
        </row>
        <row r="3319">
          <cell r="A3319" t="str">
            <v>I2002045-000</v>
          </cell>
          <cell r="B3319" t="str">
            <v>Fixtures and fittings</v>
          </cell>
          <cell r="C3319">
            <v>1302</v>
          </cell>
          <cell r="D3319" t="str">
            <v>IS</v>
          </cell>
          <cell r="E3319" t="str">
            <v>N/A</v>
          </cell>
          <cell r="F3319">
            <v>451587</v>
          </cell>
          <cell r="G3319" t="str">
            <v>SCTC CO.,LTD.</v>
          </cell>
          <cell r="H3319" t="str">
            <v>NS WINDOWS SERVER 2000 LICENSE</v>
          </cell>
          <cell r="I3319">
            <v>37376</v>
          </cell>
          <cell r="J3319">
            <v>37402</v>
          </cell>
          <cell r="K3319">
            <v>1820</v>
          </cell>
          <cell r="L3319">
            <v>414</v>
          </cell>
          <cell r="M3319">
            <v>30200</v>
          </cell>
          <cell r="N3319">
            <v>23346.19</v>
          </cell>
          <cell r="O3319">
            <v>6853.81</v>
          </cell>
          <cell r="R3319">
            <v>2.42191E-2</v>
          </cell>
          <cell r="S3319">
            <v>731.41682000000003</v>
          </cell>
          <cell r="T3319">
            <v>565.42371022899999</v>
          </cell>
          <cell r="U3319">
            <v>165.99310977100004</v>
          </cell>
          <cell r="W3319">
            <v>2002</v>
          </cell>
          <cell r="X3319">
            <v>7</v>
          </cell>
          <cell r="Y3319">
            <v>1.0989375830013279</v>
          </cell>
          <cell r="Z3319">
            <v>1</v>
          </cell>
          <cell r="AA3319">
            <v>4</v>
          </cell>
          <cell r="AB3319">
            <v>900</v>
          </cell>
          <cell r="AC3319">
            <v>0.3</v>
          </cell>
          <cell r="AD3319">
            <v>270</v>
          </cell>
          <cell r="AH3319">
            <v>0.5</v>
          </cell>
        </row>
        <row r="3320">
          <cell r="A3320" t="str">
            <v>I2002046-000</v>
          </cell>
          <cell r="B3320" t="str">
            <v>Fixtures and fittings</v>
          </cell>
          <cell r="C3320">
            <v>1302</v>
          </cell>
          <cell r="D3320" t="str">
            <v>IS</v>
          </cell>
          <cell r="E3320" t="str">
            <v>N/A</v>
          </cell>
          <cell r="F3320">
            <v>451587</v>
          </cell>
          <cell r="G3320" t="str">
            <v>SCTC CO.,LTD</v>
          </cell>
          <cell r="H3320" t="str">
            <v>NS WINDOWS SERVER 2000 LICENSES</v>
          </cell>
          <cell r="I3320">
            <v>37376</v>
          </cell>
          <cell r="J3320">
            <v>37402</v>
          </cell>
          <cell r="K3320">
            <v>1820</v>
          </cell>
          <cell r="L3320">
            <v>414</v>
          </cell>
          <cell r="M3320">
            <v>30200</v>
          </cell>
          <cell r="N3320">
            <v>23346.19</v>
          </cell>
          <cell r="O3320">
            <v>6853.81</v>
          </cell>
          <cell r="R3320">
            <v>2.42191E-2</v>
          </cell>
          <cell r="S3320">
            <v>731.41682000000003</v>
          </cell>
          <cell r="T3320">
            <v>565.42371022899999</v>
          </cell>
          <cell r="U3320">
            <v>165.99310977100004</v>
          </cell>
          <cell r="W3320">
            <v>2002</v>
          </cell>
          <cell r="X3320">
            <v>7</v>
          </cell>
          <cell r="Y3320">
            <v>1.0989375830013279</v>
          </cell>
          <cell r="Z3320">
            <v>1</v>
          </cell>
          <cell r="AA3320">
            <v>4</v>
          </cell>
          <cell r="AB3320">
            <v>900</v>
          </cell>
          <cell r="AC3320">
            <v>0.3</v>
          </cell>
          <cell r="AD3320">
            <v>270</v>
          </cell>
          <cell r="AH3320">
            <v>0.5</v>
          </cell>
        </row>
        <row r="3321">
          <cell r="A3321" t="str">
            <v>I2002047-000</v>
          </cell>
          <cell r="B3321" t="str">
            <v>Fixtures and fittings</v>
          </cell>
          <cell r="C3321">
            <v>1302</v>
          </cell>
          <cell r="D3321" t="str">
            <v>IS</v>
          </cell>
          <cell r="E3321" t="str">
            <v>N/A</v>
          </cell>
          <cell r="F3321">
            <v>451587</v>
          </cell>
          <cell r="G3321" t="str">
            <v>SCTC CO.,LTD.</v>
          </cell>
          <cell r="H3321" t="str">
            <v>NS WINDOWS SERVER 2000 LICENSE</v>
          </cell>
          <cell r="I3321">
            <v>37376</v>
          </cell>
          <cell r="J3321">
            <v>37402</v>
          </cell>
          <cell r="K3321">
            <v>1820</v>
          </cell>
          <cell r="L3321">
            <v>414</v>
          </cell>
          <cell r="M3321">
            <v>30200</v>
          </cell>
          <cell r="N3321">
            <v>23346.19</v>
          </cell>
          <cell r="O3321">
            <v>6853.81</v>
          </cell>
          <cell r="R3321">
            <v>2.42191E-2</v>
          </cell>
          <cell r="S3321">
            <v>731.41682000000003</v>
          </cell>
          <cell r="T3321">
            <v>565.42371022899999</v>
          </cell>
          <cell r="U3321">
            <v>165.99310977100004</v>
          </cell>
          <cell r="W3321">
            <v>2002</v>
          </cell>
          <cell r="X3321">
            <v>7</v>
          </cell>
          <cell r="Y3321">
            <v>1.0989375830013279</v>
          </cell>
          <cell r="Z3321">
            <v>1</v>
          </cell>
          <cell r="AA3321">
            <v>4</v>
          </cell>
          <cell r="AB3321">
            <v>900</v>
          </cell>
          <cell r="AC3321">
            <v>0.3</v>
          </cell>
          <cell r="AD3321">
            <v>270</v>
          </cell>
          <cell r="AH3321">
            <v>0.5</v>
          </cell>
        </row>
        <row r="3322">
          <cell r="A3322" t="str">
            <v>I2002048-000</v>
          </cell>
          <cell r="B3322" t="str">
            <v>Fixtures and fittings</v>
          </cell>
          <cell r="C3322">
            <v>1302</v>
          </cell>
          <cell r="D3322" t="str">
            <v>IS</v>
          </cell>
          <cell r="E3322" t="str">
            <v>N/A</v>
          </cell>
          <cell r="F3322">
            <v>451587</v>
          </cell>
          <cell r="G3322" t="str">
            <v>SCTC CO.,LTD.</v>
          </cell>
          <cell r="H3322" t="str">
            <v>NS WINDOWS SERVER 2000 LICENSE</v>
          </cell>
          <cell r="I3322">
            <v>37376</v>
          </cell>
          <cell r="J3322">
            <v>37402</v>
          </cell>
          <cell r="K3322">
            <v>1820</v>
          </cell>
          <cell r="L3322">
            <v>414</v>
          </cell>
          <cell r="M3322">
            <v>30200</v>
          </cell>
          <cell r="N3322">
            <v>23346.19</v>
          </cell>
          <cell r="O3322">
            <v>6853.81</v>
          </cell>
          <cell r="R3322">
            <v>2.42191E-2</v>
          </cell>
          <cell r="S3322">
            <v>731.41682000000003</v>
          </cell>
          <cell r="T3322">
            <v>565.42371022899999</v>
          </cell>
          <cell r="U3322">
            <v>165.99310977100004</v>
          </cell>
          <cell r="W3322">
            <v>2002</v>
          </cell>
          <cell r="X3322">
            <v>7</v>
          </cell>
          <cell r="Y3322">
            <v>1.0989375830013279</v>
          </cell>
          <cell r="Z3322">
            <v>1</v>
          </cell>
          <cell r="AA3322">
            <v>4</v>
          </cell>
          <cell r="AB3322">
            <v>900</v>
          </cell>
          <cell r="AC3322">
            <v>0.3</v>
          </cell>
          <cell r="AD3322">
            <v>270</v>
          </cell>
          <cell r="AH3322">
            <v>0.5</v>
          </cell>
        </row>
        <row r="3323">
          <cell r="A3323" t="str">
            <v>I2002049-000</v>
          </cell>
          <cell r="B3323" t="str">
            <v>Fixtures and fittings</v>
          </cell>
          <cell r="C3323">
            <v>1302</v>
          </cell>
          <cell r="D3323" t="str">
            <v>IS</v>
          </cell>
          <cell r="E3323" t="str">
            <v>N/A</v>
          </cell>
          <cell r="F3323">
            <v>451587</v>
          </cell>
          <cell r="G3323" t="str">
            <v>SCTC CO.,LTD.</v>
          </cell>
          <cell r="H3323" t="str">
            <v>NS WINDOWS SERVER 2000 LICENSE</v>
          </cell>
          <cell r="I3323">
            <v>37376</v>
          </cell>
          <cell r="J3323">
            <v>37402</v>
          </cell>
          <cell r="K3323">
            <v>1820</v>
          </cell>
          <cell r="L3323">
            <v>414</v>
          </cell>
          <cell r="M3323">
            <v>30200</v>
          </cell>
          <cell r="N3323">
            <v>23346.19</v>
          </cell>
          <cell r="O3323">
            <v>6853.81</v>
          </cell>
          <cell r="R3323">
            <v>2.42191E-2</v>
          </cell>
          <cell r="S3323">
            <v>731.41682000000003</v>
          </cell>
          <cell r="T3323">
            <v>565.42371022899999</v>
          </cell>
          <cell r="U3323">
            <v>165.99310977100004</v>
          </cell>
          <cell r="W3323">
            <v>2002</v>
          </cell>
          <cell r="X3323">
            <v>7</v>
          </cell>
          <cell r="Y3323">
            <v>1.0989375830013279</v>
          </cell>
          <cell r="Z3323">
            <v>1</v>
          </cell>
          <cell r="AA3323">
            <v>4</v>
          </cell>
          <cell r="AB3323">
            <v>900</v>
          </cell>
          <cell r="AC3323">
            <v>0.3</v>
          </cell>
          <cell r="AD3323">
            <v>270</v>
          </cell>
          <cell r="AH3323">
            <v>0.5</v>
          </cell>
        </row>
        <row r="3324">
          <cell r="A3324" t="str">
            <v>I2002050-000</v>
          </cell>
          <cell r="B3324" t="str">
            <v>Fixtures and fittings</v>
          </cell>
          <cell r="C3324">
            <v>1302</v>
          </cell>
          <cell r="D3324" t="str">
            <v>IS</v>
          </cell>
          <cell r="E3324" t="str">
            <v>N/A</v>
          </cell>
          <cell r="F3324">
            <v>451587</v>
          </cell>
          <cell r="G3324" t="str">
            <v>NS WINDOWS SERVER 2000 LICENSE</v>
          </cell>
          <cell r="H3324" t="str">
            <v>NS WINDOWS SERVER 2000 LICENSES</v>
          </cell>
          <cell r="I3324">
            <v>37376</v>
          </cell>
          <cell r="J3324">
            <v>37402</v>
          </cell>
          <cell r="K3324">
            <v>1820</v>
          </cell>
          <cell r="L3324">
            <v>414</v>
          </cell>
          <cell r="M3324">
            <v>30200</v>
          </cell>
          <cell r="N3324">
            <v>23346.19</v>
          </cell>
          <cell r="O3324">
            <v>6853.81</v>
          </cell>
          <cell r="R3324">
            <v>2.42191E-2</v>
          </cell>
          <cell r="S3324">
            <v>731.41682000000003</v>
          </cell>
          <cell r="T3324">
            <v>565.42371022899999</v>
          </cell>
          <cell r="U3324">
            <v>165.99310977100004</v>
          </cell>
          <cell r="W3324">
            <v>2002</v>
          </cell>
          <cell r="X3324">
            <v>7</v>
          </cell>
          <cell r="Y3324">
            <v>1.0989375830013279</v>
          </cell>
          <cell r="Z3324">
            <v>1</v>
          </cell>
          <cell r="AA3324">
            <v>4</v>
          </cell>
          <cell r="AB3324">
            <v>900</v>
          </cell>
          <cell r="AC3324">
            <v>0.3</v>
          </cell>
          <cell r="AD3324">
            <v>270</v>
          </cell>
          <cell r="AH3324">
            <v>0.5</v>
          </cell>
        </row>
        <row r="3325">
          <cell r="A3325" t="str">
            <v>I2002051-000</v>
          </cell>
          <cell r="B3325" t="str">
            <v>Fixtures and fittings</v>
          </cell>
          <cell r="C3325">
            <v>1302</v>
          </cell>
          <cell r="D3325" t="str">
            <v>IS</v>
          </cell>
          <cell r="E3325" t="str">
            <v>N/A</v>
          </cell>
          <cell r="F3325">
            <v>5109359</v>
          </cell>
          <cell r="G3325" t="str">
            <v>THE COMMUNICATION SOLUTION CO., LTD.</v>
          </cell>
          <cell r="H3325" t="str">
            <v>SW.22</v>
          </cell>
          <cell r="I3325">
            <v>37407</v>
          </cell>
          <cell r="J3325">
            <v>37407</v>
          </cell>
          <cell r="K3325">
            <v>1092</v>
          </cell>
          <cell r="L3325">
            <v>0</v>
          </cell>
          <cell r="M3325">
            <v>11000</v>
          </cell>
          <cell r="N3325">
            <v>10999</v>
          </cell>
          <cell r="O3325">
            <v>1</v>
          </cell>
          <cell r="R3325">
            <v>2.42191E-2</v>
          </cell>
          <cell r="S3325">
            <v>266.4101</v>
          </cell>
          <cell r="T3325">
            <v>266.38588090000002</v>
          </cell>
          <cell r="U3325">
            <v>2.4219099999982063E-2</v>
          </cell>
          <cell r="W3325">
            <v>2002</v>
          </cell>
          <cell r="X3325">
            <v>7</v>
          </cell>
          <cell r="Y3325">
            <v>1.0989375830013279</v>
          </cell>
          <cell r="Z3325">
            <v>1</v>
          </cell>
          <cell r="AA3325">
            <v>4</v>
          </cell>
          <cell r="AB3325">
            <v>300</v>
          </cell>
          <cell r="AC3325">
            <v>0.3</v>
          </cell>
          <cell r="AD3325">
            <v>90</v>
          </cell>
          <cell r="AH3325">
            <v>0.5</v>
          </cell>
        </row>
        <row r="3326">
          <cell r="A3326" t="str">
            <v>I2002052-000</v>
          </cell>
          <cell r="B3326" t="str">
            <v>Fixtures and fittings</v>
          </cell>
          <cell r="C3326">
            <v>1302</v>
          </cell>
          <cell r="D3326" t="str">
            <v>IS</v>
          </cell>
          <cell r="E3326" t="str">
            <v>N/A</v>
          </cell>
          <cell r="F3326">
            <v>5109359</v>
          </cell>
          <cell r="G3326" t="str">
            <v>THE COMMUNICATION SOLUTION CO., LTD.</v>
          </cell>
          <cell r="H3326" t="str">
            <v>SW.21</v>
          </cell>
          <cell r="I3326">
            <v>37407</v>
          </cell>
          <cell r="J3326">
            <v>37407</v>
          </cell>
          <cell r="K3326">
            <v>1092</v>
          </cell>
          <cell r="L3326">
            <v>0</v>
          </cell>
          <cell r="M3326">
            <v>11000</v>
          </cell>
          <cell r="N3326">
            <v>10999</v>
          </cell>
          <cell r="O3326">
            <v>1</v>
          </cell>
          <cell r="R3326">
            <v>2.42191E-2</v>
          </cell>
          <cell r="S3326">
            <v>266.4101</v>
          </cell>
          <cell r="T3326">
            <v>266.38588090000002</v>
          </cell>
          <cell r="U3326">
            <v>2.4219099999982063E-2</v>
          </cell>
          <cell r="W3326">
            <v>2002</v>
          </cell>
          <cell r="X3326">
            <v>7</v>
          </cell>
          <cell r="Y3326">
            <v>1.0989375830013279</v>
          </cell>
          <cell r="Z3326">
            <v>1</v>
          </cell>
          <cell r="AA3326">
            <v>4</v>
          </cell>
          <cell r="AB3326">
            <v>300</v>
          </cell>
          <cell r="AC3326">
            <v>0.3</v>
          </cell>
          <cell r="AD3326">
            <v>90</v>
          </cell>
          <cell r="AH3326">
            <v>0.5</v>
          </cell>
        </row>
        <row r="3327">
          <cell r="A3327" t="str">
            <v>I2002053-000</v>
          </cell>
          <cell r="B3327" t="str">
            <v>Fixtures and fittings</v>
          </cell>
          <cell r="C3327">
            <v>1302</v>
          </cell>
          <cell r="D3327" t="str">
            <v>IS</v>
          </cell>
          <cell r="E3327" t="str">
            <v>N/A</v>
          </cell>
          <cell r="F3327" t="str">
            <v>N4500085</v>
          </cell>
          <cell r="G3327" t="str">
            <v>SCTC CO., LTD</v>
          </cell>
          <cell r="H3327" t="str">
            <v>WIRE LESS LAN INTERFACE USB POINT</v>
          </cell>
          <cell r="I3327">
            <v>37410</v>
          </cell>
          <cell r="J3327">
            <v>37407</v>
          </cell>
          <cell r="K3327">
            <v>1092</v>
          </cell>
          <cell r="L3327">
            <v>0</v>
          </cell>
          <cell r="M3327">
            <v>5172.49</v>
          </cell>
          <cell r="N3327">
            <v>5171.49</v>
          </cell>
          <cell r="O3327">
            <v>1</v>
          </cell>
          <cell r="R3327">
            <v>2.42191E-2</v>
          </cell>
          <cell r="S3327">
            <v>125.27305255899999</v>
          </cell>
          <cell r="T3327">
            <v>125.248833459</v>
          </cell>
          <cell r="U3327">
            <v>2.4219099999996274E-2</v>
          </cell>
          <cell r="W3327">
            <v>2002</v>
          </cell>
          <cell r="X3327">
            <v>7</v>
          </cell>
          <cell r="Y3327">
            <v>1.0989375830013279</v>
          </cell>
          <cell r="Z3327">
            <v>1</v>
          </cell>
          <cell r="AA3327">
            <v>4</v>
          </cell>
          <cell r="AB3327">
            <v>100</v>
          </cell>
          <cell r="AC3327">
            <v>0.3</v>
          </cell>
          <cell r="AD3327">
            <v>30</v>
          </cell>
          <cell r="AH3327">
            <v>0.5</v>
          </cell>
        </row>
        <row r="3328">
          <cell r="A3328" t="str">
            <v>I2002054-000</v>
          </cell>
          <cell r="B3328" t="str">
            <v>Fixtures and fittings</v>
          </cell>
          <cell r="C3328">
            <v>1302</v>
          </cell>
          <cell r="D3328" t="str">
            <v>IS</v>
          </cell>
          <cell r="E3328" t="str">
            <v>N/A</v>
          </cell>
          <cell r="F3328" t="str">
            <v>N4500085</v>
          </cell>
          <cell r="G3328" t="str">
            <v>SCTC CO.,LTD</v>
          </cell>
          <cell r="H3328" t="str">
            <v>WIRE LESS LAN INTERFACE</v>
          </cell>
          <cell r="I3328">
            <v>37410</v>
          </cell>
          <cell r="J3328">
            <v>37407</v>
          </cell>
          <cell r="K3328">
            <v>1092</v>
          </cell>
          <cell r="L3328">
            <v>0</v>
          </cell>
          <cell r="M3328">
            <v>3932.95</v>
          </cell>
          <cell r="N3328">
            <v>3931.95</v>
          </cell>
          <cell r="O3328">
            <v>1</v>
          </cell>
          <cell r="R3328">
            <v>2.42191E-2</v>
          </cell>
          <cell r="S3328">
            <v>95.252509344999993</v>
          </cell>
          <cell r="T3328">
            <v>95.228290244999997</v>
          </cell>
          <cell r="U3328">
            <v>2.4219099999996274E-2</v>
          </cell>
          <cell r="W3328">
            <v>2002</v>
          </cell>
          <cell r="X3328">
            <v>7</v>
          </cell>
          <cell r="Y3328">
            <v>1.0989375830013279</v>
          </cell>
          <cell r="Z3328">
            <v>1</v>
          </cell>
          <cell r="AA3328">
            <v>4</v>
          </cell>
          <cell r="AB3328">
            <v>100</v>
          </cell>
          <cell r="AC3328">
            <v>0.3</v>
          </cell>
          <cell r="AD3328">
            <v>30</v>
          </cell>
          <cell r="AH3328">
            <v>0.5</v>
          </cell>
        </row>
        <row r="3329">
          <cell r="A3329" t="str">
            <v>I2002055-000</v>
          </cell>
          <cell r="B3329" t="str">
            <v>Fixtures and fittings</v>
          </cell>
          <cell r="C3329">
            <v>1302</v>
          </cell>
          <cell r="D3329" t="str">
            <v>IS</v>
          </cell>
          <cell r="E3329" t="str">
            <v>N/A</v>
          </cell>
          <cell r="F3329" t="str">
            <v>N4500085</v>
          </cell>
          <cell r="G3329" t="str">
            <v>SCTC CO.,LTD</v>
          </cell>
          <cell r="H3329" t="str">
            <v>WIRE LESS LAN INTERFACE</v>
          </cell>
          <cell r="I3329">
            <v>37410</v>
          </cell>
          <cell r="J3329">
            <v>37407</v>
          </cell>
          <cell r="K3329">
            <v>1092</v>
          </cell>
          <cell r="L3329">
            <v>0</v>
          </cell>
          <cell r="M3329">
            <v>3932.95</v>
          </cell>
          <cell r="N3329">
            <v>3931.95</v>
          </cell>
          <cell r="O3329">
            <v>1</v>
          </cell>
          <cell r="R3329">
            <v>2.42191E-2</v>
          </cell>
          <cell r="S3329">
            <v>95.252509344999993</v>
          </cell>
          <cell r="T3329">
            <v>95.228290244999997</v>
          </cell>
          <cell r="U3329">
            <v>2.4219099999996274E-2</v>
          </cell>
          <cell r="W3329">
            <v>2002</v>
          </cell>
          <cell r="X3329">
            <v>7</v>
          </cell>
          <cell r="Y3329">
            <v>1.0989375830013279</v>
          </cell>
          <cell r="Z3329">
            <v>1</v>
          </cell>
          <cell r="AA3329">
            <v>4</v>
          </cell>
          <cell r="AB3329">
            <v>100</v>
          </cell>
          <cell r="AC3329">
            <v>0.3</v>
          </cell>
          <cell r="AD3329">
            <v>30</v>
          </cell>
          <cell r="AH3329">
            <v>0.5</v>
          </cell>
        </row>
        <row r="3330">
          <cell r="A3330" t="str">
            <v>I2002056-000</v>
          </cell>
          <cell r="B3330" t="str">
            <v>Fixtures and fittings</v>
          </cell>
          <cell r="C3330">
            <v>1302</v>
          </cell>
          <cell r="D3330" t="str">
            <v>IS</v>
          </cell>
          <cell r="E3330" t="str">
            <v>N/A</v>
          </cell>
          <cell r="F3330" t="str">
            <v>N4500085</v>
          </cell>
          <cell r="G3330" t="str">
            <v>SCTC CO.,LTD</v>
          </cell>
          <cell r="H3330" t="str">
            <v>WIRE LESS LAN INTERFACE</v>
          </cell>
          <cell r="I3330">
            <v>37410</v>
          </cell>
          <cell r="J3330">
            <v>37407</v>
          </cell>
          <cell r="K3330">
            <v>1092</v>
          </cell>
          <cell r="L3330">
            <v>0</v>
          </cell>
          <cell r="M3330">
            <v>3932.95</v>
          </cell>
          <cell r="N3330">
            <v>3931.95</v>
          </cell>
          <cell r="O3330">
            <v>1</v>
          </cell>
          <cell r="R3330">
            <v>2.42191E-2</v>
          </cell>
          <cell r="S3330">
            <v>95.252509344999993</v>
          </cell>
          <cell r="T3330">
            <v>95.228290244999997</v>
          </cell>
          <cell r="U3330">
            <v>2.4219099999996274E-2</v>
          </cell>
          <cell r="W3330">
            <v>2002</v>
          </cell>
          <cell r="X3330">
            <v>7</v>
          </cell>
          <cell r="Y3330">
            <v>1.0989375830013279</v>
          </cell>
          <cell r="Z3330">
            <v>1</v>
          </cell>
          <cell r="AA3330">
            <v>4</v>
          </cell>
          <cell r="AB3330">
            <v>100</v>
          </cell>
          <cell r="AC3330">
            <v>0.3</v>
          </cell>
          <cell r="AD3330">
            <v>30</v>
          </cell>
          <cell r="AH3330">
            <v>0.5</v>
          </cell>
        </row>
        <row r="3331">
          <cell r="A3331" t="str">
            <v>I2002057-000</v>
          </cell>
          <cell r="B3331" t="str">
            <v>Fixtures and fittings</v>
          </cell>
          <cell r="C3331">
            <v>1302</v>
          </cell>
          <cell r="D3331" t="str">
            <v>IS</v>
          </cell>
          <cell r="E3331" t="str">
            <v>N/A</v>
          </cell>
          <cell r="F3331" t="str">
            <v>N4500085</v>
          </cell>
          <cell r="G3331" t="str">
            <v>SCTC CO.,LTD</v>
          </cell>
          <cell r="H3331" t="str">
            <v>WIRE LESS LAN INTERFACE</v>
          </cell>
          <cell r="I3331">
            <v>37410</v>
          </cell>
          <cell r="J3331">
            <v>37407</v>
          </cell>
          <cell r="K3331">
            <v>1092</v>
          </cell>
          <cell r="L3331">
            <v>0</v>
          </cell>
          <cell r="M3331">
            <v>3932.95</v>
          </cell>
          <cell r="N3331">
            <v>3931.95</v>
          </cell>
          <cell r="O3331">
            <v>1</v>
          </cell>
          <cell r="R3331">
            <v>2.42191E-2</v>
          </cell>
          <cell r="S3331">
            <v>95.252509344999993</v>
          </cell>
          <cell r="T3331">
            <v>95.228290244999997</v>
          </cell>
          <cell r="U3331">
            <v>2.4219099999996274E-2</v>
          </cell>
          <cell r="W3331">
            <v>2002</v>
          </cell>
          <cell r="X3331">
            <v>7</v>
          </cell>
          <cell r="Y3331">
            <v>1.0989375830013279</v>
          </cell>
          <cell r="Z3331">
            <v>1</v>
          </cell>
          <cell r="AA3331">
            <v>4</v>
          </cell>
          <cell r="AB3331">
            <v>100</v>
          </cell>
          <cell r="AC3331">
            <v>0.3</v>
          </cell>
          <cell r="AD3331">
            <v>30</v>
          </cell>
          <cell r="AH3331">
            <v>0.5</v>
          </cell>
        </row>
        <row r="3332">
          <cell r="A3332" t="str">
            <v>I2002058-000</v>
          </cell>
          <cell r="B3332" t="str">
            <v>Fixtures and fittings</v>
          </cell>
          <cell r="C3332">
            <v>1302</v>
          </cell>
          <cell r="D3332" t="str">
            <v>IS</v>
          </cell>
          <cell r="E3332" t="str">
            <v>N/A</v>
          </cell>
          <cell r="F3332" t="str">
            <v>N4500085</v>
          </cell>
          <cell r="G3332" t="str">
            <v>SCTC CO.,LTD</v>
          </cell>
          <cell r="H3332" t="str">
            <v>WIRE LESS LAN INTERFACE</v>
          </cell>
          <cell r="I3332">
            <v>37410</v>
          </cell>
          <cell r="J3332">
            <v>37407</v>
          </cell>
          <cell r="K3332">
            <v>1092</v>
          </cell>
          <cell r="L3332">
            <v>0</v>
          </cell>
          <cell r="M3332">
            <v>3932.95</v>
          </cell>
          <cell r="N3332">
            <v>3931.95</v>
          </cell>
          <cell r="O3332">
            <v>1</v>
          </cell>
          <cell r="R3332">
            <v>2.42191E-2</v>
          </cell>
          <cell r="S3332">
            <v>95.252509344999993</v>
          </cell>
          <cell r="T3332">
            <v>95.228290244999997</v>
          </cell>
          <cell r="U3332">
            <v>2.4219099999996274E-2</v>
          </cell>
          <cell r="W3332">
            <v>2002</v>
          </cell>
          <cell r="X3332">
            <v>7</v>
          </cell>
          <cell r="Y3332">
            <v>1.0989375830013279</v>
          </cell>
          <cell r="Z3332">
            <v>1</v>
          </cell>
          <cell r="AA3332">
            <v>4</v>
          </cell>
          <cell r="AB3332">
            <v>100</v>
          </cell>
          <cell r="AC3332">
            <v>0.3</v>
          </cell>
          <cell r="AD3332">
            <v>30</v>
          </cell>
          <cell r="AH3332">
            <v>0.5</v>
          </cell>
        </row>
        <row r="3333">
          <cell r="A3333" t="str">
            <v>I2002059-000</v>
          </cell>
          <cell r="B3333" t="str">
            <v>Fixtures and fittings</v>
          </cell>
          <cell r="C3333">
            <v>1302</v>
          </cell>
          <cell r="D3333" t="str">
            <v>IS</v>
          </cell>
          <cell r="E3333" t="str">
            <v>N/A</v>
          </cell>
          <cell r="F3333" t="str">
            <v>N4500085</v>
          </cell>
          <cell r="G3333" t="str">
            <v>SCTC CO.,LTD</v>
          </cell>
          <cell r="H3333" t="str">
            <v>WIRE LESS LAN INTERFACE</v>
          </cell>
          <cell r="I3333">
            <v>37410</v>
          </cell>
          <cell r="J3333">
            <v>37407</v>
          </cell>
          <cell r="K3333">
            <v>1092</v>
          </cell>
          <cell r="L3333">
            <v>0</v>
          </cell>
          <cell r="M3333">
            <v>3932.95</v>
          </cell>
          <cell r="N3333">
            <v>3931.95</v>
          </cell>
          <cell r="O3333">
            <v>1</v>
          </cell>
          <cell r="R3333">
            <v>2.42191E-2</v>
          </cell>
          <cell r="S3333">
            <v>95.252509344999993</v>
          </cell>
          <cell r="T3333">
            <v>95.228290244999997</v>
          </cell>
          <cell r="U3333">
            <v>2.4219099999996274E-2</v>
          </cell>
          <cell r="W3333">
            <v>2002</v>
          </cell>
          <cell r="X3333">
            <v>7</v>
          </cell>
          <cell r="Y3333">
            <v>1.0989375830013279</v>
          </cell>
          <cell r="Z3333">
            <v>1</v>
          </cell>
          <cell r="AA3333">
            <v>4</v>
          </cell>
          <cell r="AB3333">
            <v>100</v>
          </cell>
          <cell r="AC3333">
            <v>0.3</v>
          </cell>
          <cell r="AD3333">
            <v>30</v>
          </cell>
          <cell r="AH3333">
            <v>0.5</v>
          </cell>
        </row>
        <row r="3334">
          <cell r="A3334" t="str">
            <v>I2002060-000</v>
          </cell>
          <cell r="B3334" t="str">
            <v>Fixtures and fittings</v>
          </cell>
          <cell r="C3334">
            <v>1302</v>
          </cell>
          <cell r="D3334" t="str">
            <v>IS</v>
          </cell>
          <cell r="E3334" t="str">
            <v>N/A</v>
          </cell>
          <cell r="F3334" t="str">
            <v>N4500085</v>
          </cell>
          <cell r="G3334" t="str">
            <v>SCTC CO.,LTD</v>
          </cell>
          <cell r="H3334" t="str">
            <v>WIRE LESS LAN INTERFACE</v>
          </cell>
          <cell r="I3334">
            <v>37410</v>
          </cell>
          <cell r="J3334">
            <v>37407</v>
          </cell>
          <cell r="K3334">
            <v>1092</v>
          </cell>
          <cell r="L3334">
            <v>0</v>
          </cell>
          <cell r="M3334">
            <v>3932.95</v>
          </cell>
          <cell r="N3334">
            <v>3931.95</v>
          </cell>
          <cell r="O3334">
            <v>1</v>
          </cell>
          <cell r="R3334">
            <v>2.3896799999999999E-2</v>
          </cell>
          <cell r="S3334">
            <v>93.984919559999994</v>
          </cell>
          <cell r="T3334">
            <v>93.961022759999992</v>
          </cell>
          <cell r="U3334">
            <v>2.3896800000002827E-2</v>
          </cell>
          <cell r="W3334">
            <v>2002</v>
          </cell>
          <cell r="X3334">
            <v>7</v>
          </cell>
          <cell r="Y3334">
            <v>1.0989375830013279</v>
          </cell>
          <cell r="Z3334">
            <v>1</v>
          </cell>
          <cell r="AA3334">
            <v>4</v>
          </cell>
          <cell r="AB3334">
            <v>100</v>
          </cell>
          <cell r="AC3334">
            <v>0.3</v>
          </cell>
          <cell r="AD3334">
            <v>30</v>
          </cell>
          <cell r="AH3334">
            <v>0.5</v>
          </cell>
        </row>
        <row r="3335">
          <cell r="A3335" t="str">
            <v>I2002061-000</v>
          </cell>
          <cell r="B3335" t="str">
            <v>Fixtures and fittings</v>
          </cell>
          <cell r="C3335">
            <v>1302</v>
          </cell>
          <cell r="D3335" t="str">
            <v>IS</v>
          </cell>
          <cell r="E3335" t="str">
            <v>N/A</v>
          </cell>
          <cell r="F3335" t="str">
            <v>N4500085</v>
          </cell>
          <cell r="G3335" t="str">
            <v>SCTC CO.,LTD</v>
          </cell>
          <cell r="H3335" t="str">
            <v>WIRE LESS ACCESS POINT</v>
          </cell>
          <cell r="I3335">
            <v>37410</v>
          </cell>
          <cell r="J3335">
            <v>37407</v>
          </cell>
          <cell r="K3335">
            <v>1092</v>
          </cell>
          <cell r="L3335">
            <v>0</v>
          </cell>
          <cell r="M3335">
            <v>8365.6200000000008</v>
          </cell>
          <cell r="N3335">
            <v>8364.6200000000008</v>
          </cell>
          <cell r="O3335">
            <v>1</v>
          </cell>
          <cell r="R3335">
            <v>2.4299999999999999E-2</v>
          </cell>
          <cell r="S3335">
            <v>203.28456600000001</v>
          </cell>
          <cell r="T3335">
            <v>203.260266</v>
          </cell>
          <cell r="U3335">
            <v>2.4300000000010868E-2</v>
          </cell>
          <cell r="W3335">
            <v>2002</v>
          </cell>
          <cell r="X3335">
            <v>7</v>
          </cell>
          <cell r="Y3335">
            <v>1.0989375830013279</v>
          </cell>
          <cell r="Z3335">
            <v>1</v>
          </cell>
          <cell r="AA3335">
            <v>4</v>
          </cell>
          <cell r="AB3335">
            <v>200</v>
          </cell>
          <cell r="AC3335">
            <v>0.3</v>
          </cell>
          <cell r="AD3335">
            <v>60</v>
          </cell>
          <cell r="AH3335">
            <v>0.5</v>
          </cell>
        </row>
        <row r="3336">
          <cell r="A3336" t="str">
            <v>I2002062-000</v>
          </cell>
          <cell r="B3336" t="str">
            <v>Fixtures and fittings</v>
          </cell>
          <cell r="C3336">
            <v>1302</v>
          </cell>
          <cell r="D3336" t="str">
            <v>IS</v>
          </cell>
          <cell r="E3336" t="str">
            <v>N/A</v>
          </cell>
          <cell r="F3336" t="str">
            <v>N4500085</v>
          </cell>
          <cell r="G3336" t="str">
            <v>SCTC CO.,LTD</v>
          </cell>
          <cell r="H3336" t="str">
            <v>WIRE LESS ACCESS POINT</v>
          </cell>
          <cell r="I3336">
            <v>37410</v>
          </cell>
          <cell r="J3336">
            <v>37407</v>
          </cell>
          <cell r="K3336">
            <v>1092</v>
          </cell>
          <cell r="L3336">
            <v>0</v>
          </cell>
          <cell r="M3336">
            <v>8365.6200000000008</v>
          </cell>
          <cell r="N3336">
            <v>8364.6200000000008</v>
          </cell>
          <cell r="O3336">
            <v>1</v>
          </cell>
          <cell r="R3336">
            <v>2.4299999999999999E-2</v>
          </cell>
          <cell r="S3336">
            <v>203.28456600000001</v>
          </cell>
          <cell r="T3336">
            <v>203.260266</v>
          </cell>
          <cell r="U3336">
            <v>2.4300000000010868E-2</v>
          </cell>
          <cell r="W3336">
            <v>2002</v>
          </cell>
          <cell r="X3336">
            <v>7</v>
          </cell>
          <cell r="Y3336">
            <v>1.0989375830013279</v>
          </cell>
          <cell r="Z3336">
            <v>1</v>
          </cell>
          <cell r="AA3336">
            <v>4</v>
          </cell>
          <cell r="AB3336">
            <v>200</v>
          </cell>
          <cell r="AC3336">
            <v>0.3</v>
          </cell>
          <cell r="AD3336">
            <v>60</v>
          </cell>
          <cell r="AH3336">
            <v>0.5</v>
          </cell>
        </row>
        <row r="3337">
          <cell r="A3337" t="str">
            <v>I2002063-000</v>
          </cell>
          <cell r="B3337" t="str">
            <v>Fixtures and fittings</v>
          </cell>
          <cell r="C3337">
            <v>1302</v>
          </cell>
          <cell r="D3337" t="str">
            <v>IS</v>
          </cell>
          <cell r="E3337" t="str">
            <v>N/A</v>
          </cell>
          <cell r="F3337" t="str">
            <v>N4500085</v>
          </cell>
          <cell r="G3337" t="str">
            <v>SCTC CO.,LTD</v>
          </cell>
          <cell r="H3337" t="str">
            <v>WIRE LESS ACCESS POINT</v>
          </cell>
          <cell r="I3337">
            <v>37410</v>
          </cell>
          <cell r="J3337">
            <v>37407</v>
          </cell>
          <cell r="K3337">
            <v>1092</v>
          </cell>
          <cell r="L3337">
            <v>0</v>
          </cell>
          <cell r="M3337">
            <v>8365.6200000000008</v>
          </cell>
          <cell r="N3337">
            <v>8364.6200000000008</v>
          </cell>
          <cell r="O3337">
            <v>1</v>
          </cell>
          <cell r="R3337">
            <v>2.4299999999999999E-2</v>
          </cell>
          <cell r="S3337">
            <v>203.28456600000001</v>
          </cell>
          <cell r="T3337">
            <v>203.260266</v>
          </cell>
          <cell r="U3337">
            <v>2.4300000000010868E-2</v>
          </cell>
          <cell r="W3337">
            <v>2002</v>
          </cell>
          <cell r="X3337">
            <v>7</v>
          </cell>
          <cell r="Y3337">
            <v>1.0989375830013279</v>
          </cell>
          <cell r="Z3337">
            <v>1</v>
          </cell>
          <cell r="AA3337">
            <v>4</v>
          </cell>
          <cell r="AB3337">
            <v>200</v>
          </cell>
          <cell r="AC3337">
            <v>0.3</v>
          </cell>
          <cell r="AD3337">
            <v>60</v>
          </cell>
          <cell r="AH3337">
            <v>0.5</v>
          </cell>
        </row>
        <row r="3338">
          <cell r="A3338" t="str">
            <v>I2002064-000</v>
          </cell>
          <cell r="B3338" t="str">
            <v>Fixtures and fittings</v>
          </cell>
          <cell r="C3338">
            <v>1302</v>
          </cell>
          <cell r="D3338" t="str">
            <v>IS</v>
          </cell>
          <cell r="E3338" t="str">
            <v>21300055K000</v>
          </cell>
          <cell r="F3338" t="str">
            <v>02-0623</v>
          </cell>
          <cell r="G3338" t="str">
            <v>SIAM INTERGRA</v>
          </cell>
          <cell r="H3338" t="str">
            <v>PCN # 24</v>
          </cell>
          <cell r="I3338">
            <v>37407</v>
          </cell>
          <cell r="J3338">
            <v>37420</v>
          </cell>
          <cell r="K3338">
            <v>1092</v>
          </cell>
          <cell r="L3338">
            <v>0</v>
          </cell>
          <cell r="M3338">
            <v>63000</v>
          </cell>
          <cell r="N3338">
            <v>62999</v>
          </cell>
          <cell r="O3338">
            <v>1</v>
          </cell>
          <cell r="R3338">
            <v>2.42191E-2</v>
          </cell>
          <cell r="S3338">
            <v>1525.8033</v>
          </cell>
          <cell r="T3338">
            <v>1525.7790809000001</v>
          </cell>
          <cell r="U3338">
            <v>2.4219099999982063E-2</v>
          </cell>
          <cell r="W3338">
            <v>2002</v>
          </cell>
          <cell r="X3338">
            <v>6</v>
          </cell>
          <cell r="Y3338">
            <v>0.77285048248942856</v>
          </cell>
          <cell r="Z3338">
            <v>1.0645950076413653</v>
          </cell>
          <cell r="AA3338">
            <v>5</v>
          </cell>
          <cell r="AB3338">
            <v>1300</v>
          </cell>
          <cell r="AC3338">
            <v>0.15</v>
          </cell>
          <cell r="AD3338">
            <v>200</v>
          </cell>
          <cell r="AH3338">
            <v>0.5</v>
          </cell>
        </row>
        <row r="3339">
          <cell r="A3339" t="str">
            <v>I2002065-000</v>
          </cell>
          <cell r="B3339" t="str">
            <v>Fixtures and fittings</v>
          </cell>
          <cell r="C3339">
            <v>1302</v>
          </cell>
          <cell r="D3339" t="str">
            <v>IS</v>
          </cell>
          <cell r="E3339" t="str">
            <v>21300075K000</v>
          </cell>
          <cell r="F3339" t="str">
            <v>02-0623</v>
          </cell>
          <cell r="G3339" t="str">
            <v>SIAM INTEGRA</v>
          </cell>
          <cell r="H3339" t="str">
            <v>PCN #25</v>
          </cell>
          <cell r="I3339">
            <v>37407</v>
          </cell>
          <cell r="J3339">
            <v>37420</v>
          </cell>
          <cell r="K3339">
            <v>1092</v>
          </cell>
          <cell r="L3339">
            <v>0</v>
          </cell>
          <cell r="M3339">
            <v>63000</v>
          </cell>
          <cell r="N3339">
            <v>62999</v>
          </cell>
          <cell r="O3339">
            <v>1</v>
          </cell>
          <cell r="R3339">
            <v>2.4299999999999999E-2</v>
          </cell>
          <cell r="S3339">
            <v>1530.8999999999999</v>
          </cell>
          <cell r="T3339">
            <v>1530.8756999999998</v>
          </cell>
          <cell r="U3339">
            <v>2.430000000003929E-2</v>
          </cell>
          <cell r="W3339">
            <v>2002</v>
          </cell>
          <cell r="X3339">
            <v>6</v>
          </cell>
          <cell r="Y3339">
            <v>0.77285048248942856</v>
          </cell>
          <cell r="Z3339">
            <v>1.0645950076413653</v>
          </cell>
          <cell r="AA3339">
            <v>5</v>
          </cell>
          <cell r="AB3339">
            <v>1300</v>
          </cell>
          <cell r="AC3339">
            <v>0.15</v>
          </cell>
          <cell r="AD3339">
            <v>200</v>
          </cell>
          <cell r="AH3339">
            <v>0.5</v>
          </cell>
        </row>
        <row r="3340">
          <cell r="A3340" t="str">
            <v>I2002066-000</v>
          </cell>
          <cell r="B3340" t="str">
            <v>Fixtures and fittings</v>
          </cell>
          <cell r="C3340">
            <v>1302</v>
          </cell>
          <cell r="D3340" t="str">
            <v>IS</v>
          </cell>
          <cell r="E3340" t="str">
            <v>IOK012334</v>
          </cell>
          <cell r="F3340" t="str">
            <v>02-0794</v>
          </cell>
          <cell r="G3340" t="str">
            <v>SIMA INTEGRA</v>
          </cell>
          <cell r="H3340" t="str">
            <v>ATI SWITCH 16 PORT (SW. 23)</v>
          </cell>
          <cell r="I3340">
            <v>37435</v>
          </cell>
          <cell r="J3340">
            <v>37435</v>
          </cell>
          <cell r="K3340">
            <v>1092</v>
          </cell>
          <cell r="L3340">
            <v>0</v>
          </cell>
          <cell r="M3340">
            <v>7900</v>
          </cell>
          <cell r="N3340">
            <v>7899</v>
          </cell>
          <cell r="O3340">
            <v>1</v>
          </cell>
          <cell r="R3340">
            <v>2.4299999999999999E-2</v>
          </cell>
          <cell r="S3340">
            <v>191.97</v>
          </cell>
          <cell r="T3340">
            <v>191.94569999999999</v>
          </cell>
          <cell r="U3340">
            <v>2.4300000000010868E-2</v>
          </cell>
          <cell r="W3340">
            <v>2002</v>
          </cell>
          <cell r="X3340">
            <v>7</v>
          </cell>
          <cell r="Y3340">
            <v>1.0989375830013279</v>
          </cell>
          <cell r="Z3340">
            <v>1</v>
          </cell>
          <cell r="AA3340">
            <v>4</v>
          </cell>
          <cell r="AB3340">
            <v>200</v>
          </cell>
          <cell r="AC3340">
            <v>0.3</v>
          </cell>
          <cell r="AD3340">
            <v>60</v>
          </cell>
          <cell r="AH3340">
            <v>0.5</v>
          </cell>
        </row>
        <row r="3341">
          <cell r="A3341" t="str">
            <v>I2002067-000</v>
          </cell>
          <cell r="B3341" t="str">
            <v>Fixtures and fittings</v>
          </cell>
          <cell r="C3341">
            <v>1302</v>
          </cell>
          <cell r="D3341" t="str">
            <v>IS</v>
          </cell>
          <cell r="E3341" t="str">
            <v>1V24JNZZC08</v>
          </cell>
          <cell r="F3341">
            <v>451935</v>
          </cell>
          <cell r="G3341" t="str">
            <v>SCTC CO.,LTD</v>
          </cell>
          <cell r="H3341" t="str">
            <v>PCN #25 (SUWAT/TEST)</v>
          </cell>
          <cell r="I3341">
            <v>37427</v>
          </cell>
          <cell r="J3341">
            <v>37437</v>
          </cell>
          <cell r="K3341">
            <v>1092</v>
          </cell>
          <cell r="L3341">
            <v>0</v>
          </cell>
          <cell r="M3341">
            <v>61000</v>
          </cell>
          <cell r="N3341">
            <v>60999</v>
          </cell>
          <cell r="O3341">
            <v>1</v>
          </cell>
          <cell r="R3341">
            <v>2.42191E-2</v>
          </cell>
          <cell r="S3341">
            <v>1477.3651</v>
          </cell>
          <cell r="T3341">
            <v>1477.3408809</v>
          </cell>
          <cell r="U3341">
            <v>2.4219099999982063E-2</v>
          </cell>
          <cell r="W3341">
            <v>2002</v>
          </cell>
          <cell r="X3341">
            <v>6</v>
          </cell>
          <cell r="Y3341">
            <v>0.77285048248942856</v>
          </cell>
          <cell r="Z3341">
            <v>1.0645950076413653</v>
          </cell>
          <cell r="AA3341">
            <v>5</v>
          </cell>
          <cell r="AB3341">
            <v>1200</v>
          </cell>
          <cell r="AC3341">
            <v>0.15</v>
          </cell>
          <cell r="AD3341">
            <v>180</v>
          </cell>
          <cell r="AH3341">
            <v>0.5</v>
          </cell>
        </row>
        <row r="3342">
          <cell r="A3342" t="str">
            <v>I2002068-000</v>
          </cell>
          <cell r="B3342" t="str">
            <v>Fixtures and fittings</v>
          </cell>
          <cell r="C3342">
            <v>1302</v>
          </cell>
          <cell r="D3342" t="str">
            <v>IS</v>
          </cell>
          <cell r="E3342" t="str">
            <v>N/A</v>
          </cell>
          <cell r="F3342">
            <v>3115727</v>
          </cell>
          <cell r="G3342" t="str">
            <v>LOGIC COMPANY</v>
          </cell>
          <cell r="H3342" t="str">
            <v>License for Oracle-DBS</v>
          </cell>
          <cell r="I3342">
            <v>37428</v>
          </cell>
          <cell r="J3342">
            <v>37437</v>
          </cell>
          <cell r="K3342">
            <v>1820</v>
          </cell>
          <cell r="L3342">
            <v>449</v>
          </cell>
          <cell r="M3342">
            <v>499350</v>
          </cell>
          <cell r="N3342">
            <v>376432.35</v>
          </cell>
          <cell r="O3342">
            <v>122917.65</v>
          </cell>
          <cell r="R3342">
            <v>2.4261068505978998E-2</v>
          </cell>
          <cell r="S3342">
            <v>12114.764558460613</v>
          </cell>
          <cell r="T3342">
            <v>9132.6510312166629</v>
          </cell>
          <cell r="U3342">
            <v>2982.1135272439496</v>
          </cell>
          <cell r="W3342">
            <v>2002</v>
          </cell>
          <cell r="X3342">
            <v>7</v>
          </cell>
          <cell r="Y3342">
            <v>1.0989375830013279</v>
          </cell>
          <cell r="Z3342">
            <v>1</v>
          </cell>
          <cell r="AA3342">
            <v>4</v>
          </cell>
          <cell r="AB3342">
            <v>14400</v>
          </cell>
          <cell r="AC3342">
            <v>0.3</v>
          </cell>
          <cell r="AD3342">
            <v>4300</v>
          </cell>
          <cell r="AH3342">
            <v>0.5</v>
          </cell>
        </row>
        <row r="3343">
          <cell r="A3343" t="str">
            <v>I2002069-000</v>
          </cell>
          <cell r="B3343" t="str">
            <v>Fixtures and fittings</v>
          </cell>
          <cell r="C3343">
            <v>1302</v>
          </cell>
          <cell r="D3343" t="str">
            <v>IS</v>
          </cell>
          <cell r="E3343" t="str">
            <v>N/A</v>
          </cell>
          <cell r="F3343">
            <v>3115727</v>
          </cell>
          <cell r="G3343" t="str">
            <v>LOGIC COMPANY</v>
          </cell>
          <cell r="H3343" t="str">
            <v>License for Oracle-DBS</v>
          </cell>
          <cell r="I3343">
            <v>37428</v>
          </cell>
          <cell r="J3343">
            <v>37437</v>
          </cell>
          <cell r="K3343">
            <v>1820</v>
          </cell>
          <cell r="L3343">
            <v>449</v>
          </cell>
          <cell r="M3343">
            <v>499350</v>
          </cell>
          <cell r="N3343">
            <v>376432.35</v>
          </cell>
          <cell r="O3343">
            <v>122917.65</v>
          </cell>
          <cell r="R3343">
            <v>2.4261068505978998E-2</v>
          </cell>
          <cell r="S3343">
            <v>12114.764558460613</v>
          </cell>
          <cell r="T3343">
            <v>9132.6510312166629</v>
          </cell>
          <cell r="U3343">
            <v>2982.1135272439496</v>
          </cell>
          <cell r="W3343">
            <v>2002</v>
          </cell>
          <cell r="X3343">
            <v>7</v>
          </cell>
          <cell r="Y3343">
            <v>1.0989375830013279</v>
          </cell>
          <cell r="Z3343">
            <v>1</v>
          </cell>
          <cell r="AA3343">
            <v>4</v>
          </cell>
          <cell r="AB3343">
            <v>14400</v>
          </cell>
          <cell r="AC3343">
            <v>0.3</v>
          </cell>
          <cell r="AD3343">
            <v>4300</v>
          </cell>
          <cell r="AH3343">
            <v>0.5</v>
          </cell>
        </row>
        <row r="3344">
          <cell r="A3344" t="str">
            <v>I2002070-000</v>
          </cell>
          <cell r="B3344" t="str">
            <v>Fixtures and fittings</v>
          </cell>
          <cell r="C3344">
            <v>1302</v>
          </cell>
          <cell r="D3344" t="str">
            <v>IS</v>
          </cell>
          <cell r="E3344" t="str">
            <v>N/A</v>
          </cell>
          <cell r="F3344">
            <v>3115727</v>
          </cell>
          <cell r="G3344" t="str">
            <v>LOGIC COMPANY</v>
          </cell>
          <cell r="H3344" t="str">
            <v>License for Oracle-DBS</v>
          </cell>
          <cell r="I3344">
            <v>37428</v>
          </cell>
          <cell r="J3344">
            <v>37437</v>
          </cell>
          <cell r="K3344">
            <v>1820</v>
          </cell>
          <cell r="L3344">
            <v>449</v>
          </cell>
          <cell r="M3344">
            <v>499350</v>
          </cell>
          <cell r="N3344">
            <v>376432.35</v>
          </cell>
          <cell r="O3344">
            <v>122917.65</v>
          </cell>
          <cell r="R3344">
            <v>2.4261068505978998E-2</v>
          </cell>
          <cell r="S3344">
            <v>12114.764558460613</v>
          </cell>
          <cell r="T3344">
            <v>9132.6510312166629</v>
          </cell>
          <cell r="U3344">
            <v>2982.1135272439496</v>
          </cell>
          <cell r="W3344">
            <v>2002</v>
          </cell>
          <cell r="X3344">
            <v>7</v>
          </cell>
          <cell r="Y3344">
            <v>1.0989375830013279</v>
          </cell>
          <cell r="Z3344">
            <v>1</v>
          </cell>
          <cell r="AA3344">
            <v>4</v>
          </cell>
          <cell r="AB3344">
            <v>14400</v>
          </cell>
          <cell r="AC3344">
            <v>0.3</v>
          </cell>
          <cell r="AD3344">
            <v>4300</v>
          </cell>
          <cell r="AH3344">
            <v>0.5</v>
          </cell>
        </row>
        <row r="3345">
          <cell r="A3345" t="str">
            <v>I2002071-000</v>
          </cell>
          <cell r="B3345" t="str">
            <v>Fixtures and fittings</v>
          </cell>
          <cell r="C3345">
            <v>1302</v>
          </cell>
          <cell r="D3345" t="str">
            <v>IS</v>
          </cell>
          <cell r="E3345" t="str">
            <v>N/A</v>
          </cell>
          <cell r="F3345">
            <v>2048</v>
          </cell>
          <cell r="G3345" t="str">
            <v>MASTERCAD CO., LTD.</v>
          </cell>
          <cell r="H3345" t="str">
            <v>Software Autocad Upgrade R14 to Auto</v>
          </cell>
          <cell r="I3345">
            <v>37428</v>
          </cell>
          <cell r="J3345">
            <v>37437</v>
          </cell>
          <cell r="K3345">
            <v>1820</v>
          </cell>
          <cell r="L3345">
            <v>449</v>
          </cell>
          <cell r="M3345">
            <v>59000</v>
          </cell>
          <cell r="N3345">
            <v>44476.2</v>
          </cell>
          <cell r="O3345">
            <v>14523.8</v>
          </cell>
          <cell r="R3345">
            <v>2.4261068505978998E-2</v>
          </cell>
          <cell r="S3345">
            <v>1431.4030418527609</v>
          </cell>
          <cell r="T3345">
            <v>1079.040135085623</v>
          </cell>
          <cell r="U3345">
            <v>352.36290676713793</v>
          </cell>
          <cell r="W3345">
            <v>2002</v>
          </cell>
          <cell r="X3345">
            <v>6</v>
          </cell>
          <cell r="Y3345">
            <v>0.77285048248942856</v>
          </cell>
          <cell r="Z3345">
            <v>1.0645950076413653</v>
          </cell>
          <cell r="AA3345">
            <v>5</v>
          </cell>
          <cell r="AB3345">
            <v>1200</v>
          </cell>
          <cell r="AC3345">
            <v>0.15</v>
          </cell>
          <cell r="AD3345">
            <v>180</v>
          </cell>
          <cell r="AH3345">
            <v>0.5</v>
          </cell>
        </row>
        <row r="3346">
          <cell r="A3346" t="str">
            <v>I2002072-000</v>
          </cell>
          <cell r="B3346" t="str">
            <v>Fixtures and fittings</v>
          </cell>
          <cell r="C3346">
            <v>1302</v>
          </cell>
          <cell r="D3346" t="str">
            <v>IS</v>
          </cell>
          <cell r="E3346" t="str">
            <v>N/A</v>
          </cell>
          <cell r="F3346">
            <v>58634</v>
          </cell>
          <cell r="G3346" t="str">
            <v>CONTINUOUS F</v>
          </cell>
          <cell r="H3346" t="str">
            <v>Interlink 19" Germany wall rack 6U</v>
          </cell>
          <cell r="I3346">
            <v>37411</v>
          </cell>
          <cell r="J3346">
            <v>37437</v>
          </cell>
          <cell r="K3346">
            <v>1092</v>
          </cell>
          <cell r="L3346">
            <v>0</v>
          </cell>
          <cell r="M3346">
            <v>4900</v>
          </cell>
          <cell r="N3346">
            <v>4899</v>
          </cell>
          <cell r="O3346">
            <v>1</v>
          </cell>
          <cell r="R3346">
            <v>2.4261068505978998E-2</v>
          </cell>
          <cell r="S3346">
            <v>118.8792356792971</v>
          </cell>
          <cell r="T3346">
            <v>118.85497461079112</v>
          </cell>
          <cell r="U3346">
            <v>2.4261068505978756E-2</v>
          </cell>
          <cell r="W3346">
            <v>2002</v>
          </cell>
          <cell r="X3346">
            <v>7</v>
          </cell>
          <cell r="Y3346">
            <v>1.0989375830013279</v>
          </cell>
          <cell r="Z3346">
            <v>1</v>
          </cell>
          <cell r="AA3346">
            <v>4</v>
          </cell>
          <cell r="AB3346">
            <v>100</v>
          </cell>
          <cell r="AC3346">
            <v>0.3</v>
          </cell>
          <cell r="AD3346">
            <v>30</v>
          </cell>
          <cell r="AH3346">
            <v>0.5</v>
          </cell>
        </row>
        <row r="3347">
          <cell r="A3347" t="str">
            <v>I2002072-001</v>
          </cell>
          <cell r="B3347" t="str">
            <v>Fixtures and fittings</v>
          </cell>
          <cell r="C3347">
            <v>1302</v>
          </cell>
          <cell r="D3347" t="str">
            <v>IS</v>
          </cell>
          <cell r="E3347" t="str">
            <v>N/A</v>
          </cell>
          <cell r="F3347">
            <v>58634</v>
          </cell>
          <cell r="G3347" t="str">
            <v>CONTINUOUS FORM</v>
          </cell>
          <cell r="H3347" t="str">
            <v>"AMP" CAT 5E Panel 24P</v>
          </cell>
          <cell r="I3347">
            <v>37411</v>
          </cell>
          <cell r="J3347">
            <v>37437</v>
          </cell>
          <cell r="K3347">
            <v>1092</v>
          </cell>
          <cell r="L3347">
            <v>0</v>
          </cell>
          <cell r="M3347">
            <v>3050</v>
          </cell>
          <cell r="N3347">
            <v>3049</v>
          </cell>
          <cell r="O3347">
            <v>1</v>
          </cell>
          <cell r="R3347">
            <v>2.4261068505978998E-2</v>
          </cell>
          <cell r="S3347">
            <v>73.996258943235944</v>
          </cell>
          <cell r="T3347">
            <v>73.971997874729965</v>
          </cell>
          <cell r="U3347">
            <v>2.4261068505978756E-2</v>
          </cell>
          <cell r="W3347">
            <v>2002</v>
          </cell>
          <cell r="X3347">
            <v>7</v>
          </cell>
          <cell r="Y3347">
            <v>1.0989375830013279</v>
          </cell>
          <cell r="Z3347">
            <v>1</v>
          </cell>
          <cell r="AA3347">
            <v>4</v>
          </cell>
          <cell r="AB3347">
            <v>100</v>
          </cell>
          <cell r="AC3347">
            <v>0.3</v>
          </cell>
          <cell r="AD3347">
            <v>30</v>
          </cell>
          <cell r="AH3347">
            <v>0.5</v>
          </cell>
        </row>
        <row r="3348">
          <cell r="A3348" t="str">
            <v>I2002073-000</v>
          </cell>
          <cell r="B3348" t="str">
            <v>Fixtures and fittings</v>
          </cell>
          <cell r="C3348">
            <v>1302</v>
          </cell>
          <cell r="D3348" t="str">
            <v>IS</v>
          </cell>
          <cell r="E3348" t="str">
            <v>4TDG61S</v>
          </cell>
          <cell r="F3348">
            <v>4500125</v>
          </cell>
          <cell r="G3348" t="str">
            <v>SCTC CO., LTD</v>
          </cell>
          <cell r="H3348" t="str">
            <v>PC #2229</v>
          </cell>
          <cell r="I3348">
            <v>37448</v>
          </cell>
          <cell r="J3348">
            <v>37465</v>
          </cell>
          <cell r="K3348">
            <v>1092</v>
          </cell>
          <cell r="L3348">
            <v>0</v>
          </cell>
          <cell r="M3348">
            <v>35000</v>
          </cell>
          <cell r="N3348">
            <v>34999</v>
          </cell>
          <cell r="O3348">
            <v>1</v>
          </cell>
          <cell r="R3348">
            <v>2.4261068505978998E-2</v>
          </cell>
          <cell r="S3348">
            <v>849.13739770926497</v>
          </cell>
          <cell r="T3348">
            <v>849.11313664075897</v>
          </cell>
          <cell r="U3348">
            <v>2.4261068506007177E-2</v>
          </cell>
          <cell r="W3348">
            <v>2002</v>
          </cell>
          <cell r="X3348">
            <v>6</v>
          </cell>
          <cell r="Y3348">
            <v>0.77285048248942856</v>
          </cell>
          <cell r="Z3348">
            <v>1.0645950076413653</v>
          </cell>
          <cell r="AA3348">
            <v>5</v>
          </cell>
          <cell r="AB3348">
            <v>700</v>
          </cell>
          <cell r="AC3348">
            <v>0.15</v>
          </cell>
          <cell r="AD3348">
            <v>110</v>
          </cell>
          <cell r="AH3348">
            <v>0.5</v>
          </cell>
        </row>
        <row r="3349">
          <cell r="A3349" t="str">
            <v>I2002074-000</v>
          </cell>
          <cell r="B3349" t="str">
            <v>Fixtures and fittings</v>
          </cell>
          <cell r="C3349">
            <v>1302</v>
          </cell>
          <cell r="D3349" t="str">
            <v>IS</v>
          </cell>
          <cell r="E3349" t="str">
            <v>6TDG61S</v>
          </cell>
          <cell r="F3349">
            <v>4500125</v>
          </cell>
          <cell r="G3349" t="str">
            <v>SCTC CO., LTD</v>
          </cell>
          <cell r="H3349" t="str">
            <v>PC #2230</v>
          </cell>
          <cell r="I3349">
            <v>37448</v>
          </cell>
          <cell r="J3349">
            <v>37465</v>
          </cell>
          <cell r="K3349">
            <v>1092</v>
          </cell>
          <cell r="L3349">
            <v>0</v>
          </cell>
          <cell r="M3349">
            <v>35000</v>
          </cell>
          <cell r="N3349">
            <v>34999</v>
          </cell>
          <cell r="O3349">
            <v>1</v>
          </cell>
          <cell r="R3349">
            <v>2.4261068505978998E-2</v>
          </cell>
          <cell r="S3349">
            <v>849.13739770926497</v>
          </cell>
          <cell r="T3349">
            <v>849.11313664075897</v>
          </cell>
          <cell r="U3349">
            <v>2.4261068506007177E-2</v>
          </cell>
          <cell r="W3349">
            <v>2002</v>
          </cell>
          <cell r="X3349">
            <v>6</v>
          </cell>
          <cell r="Y3349">
            <v>0.77285048248942856</v>
          </cell>
          <cell r="Z3349">
            <v>1.0645950076413653</v>
          </cell>
          <cell r="AA3349">
            <v>5</v>
          </cell>
          <cell r="AB3349">
            <v>700</v>
          </cell>
          <cell r="AC3349">
            <v>0.15</v>
          </cell>
          <cell r="AD3349">
            <v>110</v>
          </cell>
          <cell r="AH3349">
            <v>0.5</v>
          </cell>
        </row>
        <row r="3350">
          <cell r="A3350" t="str">
            <v>I2002075-000</v>
          </cell>
          <cell r="B3350" t="str">
            <v>Fixtures and fittings</v>
          </cell>
          <cell r="C3350">
            <v>1302</v>
          </cell>
          <cell r="D3350" t="str">
            <v>IS</v>
          </cell>
          <cell r="E3350" t="str">
            <v>5TDG61S</v>
          </cell>
          <cell r="F3350">
            <v>4500123</v>
          </cell>
          <cell r="G3350" t="str">
            <v>SCTC CO., LTD</v>
          </cell>
          <cell r="H3350" t="str">
            <v>PC #2231</v>
          </cell>
          <cell r="I3350">
            <v>37448</v>
          </cell>
          <cell r="J3350">
            <v>37465</v>
          </cell>
          <cell r="K3350">
            <v>1092</v>
          </cell>
          <cell r="L3350">
            <v>0</v>
          </cell>
          <cell r="M3350">
            <v>35000</v>
          </cell>
          <cell r="N3350">
            <v>34999</v>
          </cell>
          <cell r="O3350">
            <v>1</v>
          </cell>
          <cell r="R3350">
            <v>2.4261068505978998E-2</v>
          </cell>
          <cell r="S3350">
            <v>849.13739770926497</v>
          </cell>
          <cell r="T3350">
            <v>849.11313664075897</v>
          </cell>
          <cell r="U3350">
            <v>2.4261068506007177E-2</v>
          </cell>
          <cell r="W3350">
            <v>2002</v>
          </cell>
          <cell r="X3350">
            <v>6</v>
          </cell>
          <cell r="Y3350">
            <v>0.77285048248942856</v>
          </cell>
          <cell r="Z3350">
            <v>1.0645950076413653</v>
          </cell>
          <cell r="AA3350">
            <v>5</v>
          </cell>
          <cell r="AB3350">
            <v>700</v>
          </cell>
          <cell r="AC3350">
            <v>0.15</v>
          </cell>
          <cell r="AD3350">
            <v>110</v>
          </cell>
          <cell r="AH3350">
            <v>0.5</v>
          </cell>
        </row>
        <row r="3351">
          <cell r="A3351" t="str">
            <v>I2002076-000</v>
          </cell>
          <cell r="B3351" t="str">
            <v>Fixtures and fittings</v>
          </cell>
          <cell r="C3351">
            <v>1302</v>
          </cell>
          <cell r="D3351" t="str">
            <v>IS</v>
          </cell>
          <cell r="E3351" t="str">
            <v>3TDG61S</v>
          </cell>
          <cell r="F3351" t="str">
            <v>3TDG61S</v>
          </cell>
          <cell r="G3351" t="str">
            <v>SCTC CO., LTD</v>
          </cell>
          <cell r="H3351" t="str">
            <v>PC #2232</v>
          </cell>
          <cell r="I3351">
            <v>37448</v>
          </cell>
          <cell r="J3351">
            <v>37465</v>
          </cell>
          <cell r="K3351">
            <v>1092</v>
          </cell>
          <cell r="L3351">
            <v>0</v>
          </cell>
          <cell r="M3351">
            <v>35000</v>
          </cell>
          <cell r="N3351">
            <v>34999</v>
          </cell>
          <cell r="O3351">
            <v>1</v>
          </cell>
          <cell r="R3351">
            <v>2.4261068505978998E-2</v>
          </cell>
          <cell r="S3351">
            <v>849.13739770926497</v>
          </cell>
          <cell r="T3351">
            <v>849.11313664075897</v>
          </cell>
          <cell r="U3351">
            <v>2.4261068506007177E-2</v>
          </cell>
          <cell r="W3351">
            <v>2002</v>
          </cell>
          <cell r="X3351">
            <v>6</v>
          </cell>
          <cell r="Y3351">
            <v>0.77285048248942856</v>
          </cell>
          <cell r="Z3351">
            <v>1.0645950076413653</v>
          </cell>
          <cell r="AA3351">
            <v>5</v>
          </cell>
          <cell r="AB3351">
            <v>700</v>
          </cell>
          <cell r="AC3351">
            <v>0.15</v>
          </cell>
          <cell r="AD3351">
            <v>110</v>
          </cell>
          <cell r="AH3351">
            <v>0.5</v>
          </cell>
        </row>
        <row r="3352">
          <cell r="A3352" t="str">
            <v>I2002077-000</v>
          </cell>
          <cell r="B3352" t="str">
            <v>Fixtures and fittings</v>
          </cell>
          <cell r="C3352">
            <v>1302</v>
          </cell>
          <cell r="D3352" t="str">
            <v>IS</v>
          </cell>
          <cell r="E3352" t="str">
            <v>2SD61S</v>
          </cell>
          <cell r="F3352">
            <v>4500123</v>
          </cell>
          <cell r="G3352" t="str">
            <v>SCTC CO., LTD</v>
          </cell>
          <cell r="H3352" t="str">
            <v>PC #2233</v>
          </cell>
          <cell r="I3352">
            <v>37448</v>
          </cell>
          <cell r="J3352">
            <v>37465</v>
          </cell>
          <cell r="K3352">
            <v>1092</v>
          </cell>
          <cell r="L3352">
            <v>0</v>
          </cell>
          <cell r="M3352">
            <v>35000</v>
          </cell>
          <cell r="N3352">
            <v>34999</v>
          </cell>
          <cell r="O3352">
            <v>1</v>
          </cell>
          <cell r="R3352">
            <v>2.4261068505978998E-2</v>
          </cell>
          <cell r="S3352">
            <v>849.13739770926497</v>
          </cell>
          <cell r="T3352">
            <v>849.11313664075897</v>
          </cell>
          <cell r="U3352">
            <v>2.4261068506007177E-2</v>
          </cell>
          <cell r="W3352">
            <v>2002</v>
          </cell>
          <cell r="X3352">
            <v>6</v>
          </cell>
          <cell r="Y3352">
            <v>0.77285048248942856</v>
          </cell>
          <cell r="Z3352">
            <v>1.0645950076413653</v>
          </cell>
          <cell r="AA3352">
            <v>5</v>
          </cell>
          <cell r="AB3352">
            <v>700</v>
          </cell>
          <cell r="AC3352">
            <v>0.15</v>
          </cell>
          <cell r="AD3352">
            <v>110</v>
          </cell>
          <cell r="AH3352">
            <v>0.5</v>
          </cell>
        </row>
        <row r="3353">
          <cell r="A3353" t="str">
            <v>I2002078-000</v>
          </cell>
          <cell r="B3353" t="str">
            <v>Fixtures and fittings</v>
          </cell>
          <cell r="C3353">
            <v>1302</v>
          </cell>
          <cell r="D3353" t="str">
            <v>IS</v>
          </cell>
          <cell r="E3353" t="str">
            <v>GTDG61S</v>
          </cell>
          <cell r="F3353">
            <v>4500124</v>
          </cell>
          <cell r="G3353" t="str">
            <v>SCTC CO., LTD</v>
          </cell>
          <cell r="H3353" t="str">
            <v>PC #2234</v>
          </cell>
          <cell r="I3353">
            <v>37448</v>
          </cell>
          <cell r="J3353">
            <v>37465</v>
          </cell>
          <cell r="K3353">
            <v>1092</v>
          </cell>
          <cell r="L3353">
            <v>0</v>
          </cell>
          <cell r="M3353">
            <v>35000</v>
          </cell>
          <cell r="N3353">
            <v>34999</v>
          </cell>
          <cell r="O3353">
            <v>1</v>
          </cell>
          <cell r="R3353">
            <v>2.4261068505978998E-2</v>
          </cell>
          <cell r="S3353">
            <v>849.13739770926497</v>
          </cell>
          <cell r="T3353">
            <v>849.11313664075897</v>
          </cell>
          <cell r="U3353">
            <v>2.4261068506007177E-2</v>
          </cell>
          <cell r="W3353">
            <v>2002</v>
          </cell>
          <cell r="X3353">
            <v>6</v>
          </cell>
          <cell r="Y3353">
            <v>0.77285048248942856</v>
          </cell>
          <cell r="Z3353">
            <v>1.0645950076413653</v>
          </cell>
          <cell r="AA3353">
            <v>5</v>
          </cell>
          <cell r="AB3353">
            <v>700</v>
          </cell>
          <cell r="AC3353">
            <v>0.15</v>
          </cell>
          <cell r="AD3353">
            <v>110</v>
          </cell>
          <cell r="AH3353">
            <v>0.5</v>
          </cell>
        </row>
        <row r="3354">
          <cell r="A3354" t="str">
            <v>I2002079-000</v>
          </cell>
          <cell r="B3354" t="str">
            <v>Fixtures and fittings</v>
          </cell>
          <cell r="C3354">
            <v>1302</v>
          </cell>
          <cell r="D3354" t="str">
            <v>IS</v>
          </cell>
          <cell r="E3354" t="str">
            <v>JRDG61S</v>
          </cell>
          <cell r="F3354">
            <v>4500124</v>
          </cell>
          <cell r="G3354" t="str">
            <v>SCTC CO., LTD</v>
          </cell>
          <cell r="H3354" t="str">
            <v>PC #2235</v>
          </cell>
          <cell r="I3354">
            <v>37448</v>
          </cell>
          <cell r="J3354">
            <v>37465</v>
          </cell>
          <cell r="K3354">
            <v>1092</v>
          </cell>
          <cell r="L3354">
            <v>0</v>
          </cell>
          <cell r="M3354">
            <v>35000</v>
          </cell>
          <cell r="N3354">
            <v>34999</v>
          </cell>
          <cell r="O3354">
            <v>1</v>
          </cell>
          <cell r="R3354">
            <v>2.4261068505978998E-2</v>
          </cell>
          <cell r="S3354">
            <v>849.13739770926497</v>
          </cell>
          <cell r="T3354">
            <v>849.11313664075897</v>
          </cell>
          <cell r="U3354">
            <v>2.4261068506007177E-2</v>
          </cell>
          <cell r="W3354">
            <v>2002</v>
          </cell>
          <cell r="X3354">
            <v>6</v>
          </cell>
          <cell r="Y3354">
            <v>0.77285048248942856</v>
          </cell>
          <cell r="Z3354">
            <v>1.0645950076413653</v>
          </cell>
          <cell r="AA3354">
            <v>5</v>
          </cell>
          <cell r="AB3354">
            <v>700</v>
          </cell>
          <cell r="AC3354">
            <v>0.15</v>
          </cell>
          <cell r="AD3354">
            <v>110</v>
          </cell>
          <cell r="AH3354">
            <v>0.5</v>
          </cell>
        </row>
        <row r="3355">
          <cell r="A3355" t="str">
            <v>I2002080-000</v>
          </cell>
          <cell r="B3355" t="str">
            <v>Fixtures and fittings</v>
          </cell>
          <cell r="C3355">
            <v>1302</v>
          </cell>
          <cell r="D3355" t="str">
            <v>IS</v>
          </cell>
          <cell r="E3355" t="str">
            <v>HTDG61S</v>
          </cell>
          <cell r="F3355">
            <v>4500124</v>
          </cell>
          <cell r="G3355" t="str">
            <v>SCSTC CO., LTD</v>
          </cell>
          <cell r="H3355" t="str">
            <v>PC #2236</v>
          </cell>
          <cell r="I3355">
            <v>37448</v>
          </cell>
          <cell r="J3355">
            <v>37465</v>
          </cell>
          <cell r="K3355">
            <v>1092</v>
          </cell>
          <cell r="L3355">
            <v>0</v>
          </cell>
          <cell r="M3355">
            <v>35000</v>
          </cell>
          <cell r="N3355">
            <v>34999</v>
          </cell>
          <cell r="O3355">
            <v>1</v>
          </cell>
          <cell r="R3355">
            <v>2.4261068505978998E-2</v>
          </cell>
          <cell r="S3355">
            <v>849.13739770926497</v>
          </cell>
          <cell r="T3355">
            <v>849.11313664075897</v>
          </cell>
          <cell r="U3355">
            <v>2.4261068506007177E-2</v>
          </cell>
          <cell r="W3355">
            <v>2002</v>
          </cell>
          <cell r="X3355">
            <v>6</v>
          </cell>
          <cell r="Y3355">
            <v>0.77285048248942856</v>
          </cell>
          <cell r="Z3355">
            <v>1.0645950076413653</v>
          </cell>
          <cell r="AA3355">
            <v>5</v>
          </cell>
          <cell r="AB3355">
            <v>700</v>
          </cell>
          <cell r="AC3355">
            <v>0.15</v>
          </cell>
          <cell r="AD3355">
            <v>110</v>
          </cell>
          <cell r="AH3355">
            <v>0.5</v>
          </cell>
        </row>
        <row r="3356">
          <cell r="A3356" t="str">
            <v>I2002081-000</v>
          </cell>
          <cell r="B3356" t="str">
            <v>Fixtures and fittings</v>
          </cell>
          <cell r="C3356">
            <v>1302</v>
          </cell>
          <cell r="D3356" t="str">
            <v>IS</v>
          </cell>
          <cell r="E3356" t="str">
            <v>DSDG61S</v>
          </cell>
          <cell r="F3356">
            <v>4500124</v>
          </cell>
          <cell r="G3356" t="str">
            <v>SCTC CO., LTD</v>
          </cell>
          <cell r="H3356" t="str">
            <v>PC # 2237</v>
          </cell>
          <cell r="I3356">
            <v>37448</v>
          </cell>
          <cell r="J3356">
            <v>37465</v>
          </cell>
          <cell r="K3356">
            <v>1092</v>
          </cell>
          <cell r="L3356">
            <v>0</v>
          </cell>
          <cell r="M3356">
            <v>35000</v>
          </cell>
          <cell r="N3356">
            <v>34999</v>
          </cell>
          <cell r="O3356">
            <v>1</v>
          </cell>
          <cell r="R3356">
            <v>2.4261068505978998E-2</v>
          </cell>
          <cell r="S3356">
            <v>849.13739770926497</v>
          </cell>
          <cell r="T3356">
            <v>849.11313664075897</v>
          </cell>
          <cell r="U3356">
            <v>2.4261068506007177E-2</v>
          </cell>
          <cell r="W3356">
            <v>2002</v>
          </cell>
          <cell r="X3356">
            <v>6</v>
          </cell>
          <cell r="Y3356">
            <v>0.77285048248942856</v>
          </cell>
          <cell r="Z3356">
            <v>1.0645950076413653</v>
          </cell>
          <cell r="AA3356">
            <v>5</v>
          </cell>
          <cell r="AB3356">
            <v>700</v>
          </cell>
          <cell r="AC3356">
            <v>0.15</v>
          </cell>
          <cell r="AD3356">
            <v>110</v>
          </cell>
          <cell r="AH3356">
            <v>0.5</v>
          </cell>
        </row>
        <row r="3357">
          <cell r="A3357" t="str">
            <v>I2002082-000</v>
          </cell>
          <cell r="B3357" t="str">
            <v>Fixtures and fittings</v>
          </cell>
          <cell r="C3357">
            <v>1302</v>
          </cell>
          <cell r="D3357" t="str">
            <v>IS</v>
          </cell>
          <cell r="E3357" t="str">
            <v>8SD61S</v>
          </cell>
          <cell r="F3357">
            <v>4500124</v>
          </cell>
          <cell r="G3357" t="str">
            <v>SCTC CO., LTD</v>
          </cell>
          <cell r="H3357" t="str">
            <v>PC # 2238</v>
          </cell>
          <cell r="I3357">
            <v>37448</v>
          </cell>
          <cell r="J3357">
            <v>37465</v>
          </cell>
          <cell r="K3357">
            <v>1092</v>
          </cell>
          <cell r="L3357">
            <v>0</v>
          </cell>
          <cell r="M3357">
            <v>35000</v>
          </cell>
          <cell r="N3357">
            <v>34999</v>
          </cell>
          <cell r="O3357">
            <v>1</v>
          </cell>
          <cell r="R3357">
            <v>2.4385664155756E-2</v>
          </cell>
          <cell r="S3357">
            <v>853.49824545145998</v>
          </cell>
          <cell r="T3357">
            <v>853.47385978730426</v>
          </cell>
          <cell r="U3357">
            <v>2.4385664155715858E-2</v>
          </cell>
          <cell r="W3357">
            <v>2002</v>
          </cell>
          <cell r="X3357">
            <v>6</v>
          </cell>
          <cell r="Y3357">
            <v>0.77285048248942856</v>
          </cell>
          <cell r="Z3357">
            <v>1.0645950076413653</v>
          </cell>
          <cell r="AA3357">
            <v>5</v>
          </cell>
          <cell r="AB3357">
            <v>700</v>
          </cell>
          <cell r="AC3357">
            <v>0.15</v>
          </cell>
          <cell r="AD3357">
            <v>110</v>
          </cell>
          <cell r="AH3357">
            <v>0.5</v>
          </cell>
        </row>
        <row r="3358">
          <cell r="A3358" t="str">
            <v>I2002083-000</v>
          </cell>
          <cell r="B3358" t="str">
            <v>Fixtures and fittings</v>
          </cell>
          <cell r="C3358">
            <v>1302</v>
          </cell>
          <cell r="D3358" t="str">
            <v>IS</v>
          </cell>
          <cell r="E3358" t="str">
            <v>7TDG61S</v>
          </cell>
          <cell r="F3358">
            <v>4500124</v>
          </cell>
          <cell r="G3358" t="str">
            <v>SCTC CO., LTD</v>
          </cell>
          <cell r="H3358" t="str">
            <v>PC # 2239</v>
          </cell>
          <cell r="I3358">
            <v>37448</v>
          </cell>
          <cell r="J3358">
            <v>37465</v>
          </cell>
          <cell r="K3358">
            <v>1092</v>
          </cell>
          <cell r="L3358">
            <v>0</v>
          </cell>
          <cell r="M3358">
            <v>35000</v>
          </cell>
          <cell r="N3358">
            <v>34999</v>
          </cell>
          <cell r="O3358">
            <v>1</v>
          </cell>
          <cell r="R3358">
            <v>2.4385664155756E-2</v>
          </cell>
          <cell r="S3358">
            <v>853.49824545145998</v>
          </cell>
          <cell r="T3358">
            <v>853.47385978730426</v>
          </cell>
          <cell r="U3358">
            <v>2.4385664155715858E-2</v>
          </cell>
          <cell r="W3358">
            <v>2002</v>
          </cell>
          <cell r="X3358">
            <v>6</v>
          </cell>
          <cell r="Y3358">
            <v>0.77285048248942856</v>
          </cell>
          <cell r="Z3358">
            <v>1.0645950076413653</v>
          </cell>
          <cell r="AA3358">
            <v>5</v>
          </cell>
          <cell r="AB3358">
            <v>700</v>
          </cell>
          <cell r="AC3358">
            <v>0.15</v>
          </cell>
          <cell r="AD3358">
            <v>110</v>
          </cell>
          <cell r="AH3358">
            <v>0.5</v>
          </cell>
        </row>
        <row r="3359">
          <cell r="A3359" t="str">
            <v>I2002084-000</v>
          </cell>
          <cell r="B3359" t="str">
            <v>Fixtures and fittings</v>
          </cell>
          <cell r="C3359">
            <v>1302</v>
          </cell>
          <cell r="D3359" t="str">
            <v>IS</v>
          </cell>
          <cell r="E3359" t="str">
            <v>HRDG61S</v>
          </cell>
          <cell r="F3359">
            <v>4500124</v>
          </cell>
          <cell r="G3359" t="str">
            <v>SCTC  CO., LTD</v>
          </cell>
          <cell r="H3359" t="str">
            <v>PC # 2240</v>
          </cell>
          <cell r="I3359">
            <v>37448</v>
          </cell>
          <cell r="J3359">
            <v>37465</v>
          </cell>
          <cell r="K3359">
            <v>1092</v>
          </cell>
          <cell r="L3359">
            <v>0</v>
          </cell>
          <cell r="M3359">
            <v>35000</v>
          </cell>
          <cell r="N3359">
            <v>34999</v>
          </cell>
          <cell r="O3359">
            <v>1</v>
          </cell>
          <cell r="R3359">
            <v>2.4242482999999999E-2</v>
          </cell>
          <cell r="S3359">
            <v>848.48690499999998</v>
          </cell>
          <cell r="T3359">
            <v>848.4626625169999</v>
          </cell>
          <cell r="U3359">
            <v>2.4242483000080028E-2</v>
          </cell>
          <cell r="W3359">
            <v>2002</v>
          </cell>
          <cell r="X3359">
            <v>6</v>
          </cell>
          <cell r="Y3359">
            <v>0.77285048248942856</v>
          </cell>
          <cell r="Z3359">
            <v>1.0645950076413653</v>
          </cell>
          <cell r="AA3359">
            <v>5</v>
          </cell>
          <cell r="AB3359">
            <v>700</v>
          </cell>
          <cell r="AC3359">
            <v>0.15</v>
          </cell>
          <cell r="AD3359">
            <v>110</v>
          </cell>
          <cell r="AH3359">
            <v>0.5</v>
          </cell>
        </row>
        <row r="3360">
          <cell r="A3360" t="str">
            <v>I2002085-000</v>
          </cell>
          <cell r="B3360" t="str">
            <v>Fixtures and fittings</v>
          </cell>
          <cell r="C3360">
            <v>1302</v>
          </cell>
          <cell r="D3360" t="str">
            <v>IS</v>
          </cell>
          <cell r="E3360" t="str">
            <v>9SDG61S</v>
          </cell>
          <cell r="F3360">
            <v>4500124</v>
          </cell>
          <cell r="G3360" t="str">
            <v>SCTC CO., LTD</v>
          </cell>
          <cell r="H3360" t="str">
            <v>PC # 2241</v>
          </cell>
          <cell r="I3360">
            <v>37448</v>
          </cell>
          <cell r="J3360">
            <v>37465</v>
          </cell>
          <cell r="K3360">
            <v>1092</v>
          </cell>
          <cell r="L3360">
            <v>0</v>
          </cell>
          <cell r="M3360">
            <v>35000</v>
          </cell>
          <cell r="N3360">
            <v>34999</v>
          </cell>
          <cell r="O3360">
            <v>1</v>
          </cell>
          <cell r="R3360">
            <v>2.4242482999999999E-2</v>
          </cell>
          <cell r="S3360">
            <v>848.48690499999998</v>
          </cell>
          <cell r="T3360">
            <v>848.4626625169999</v>
          </cell>
          <cell r="U3360">
            <v>2.4242483000080028E-2</v>
          </cell>
          <cell r="W3360">
            <v>2002</v>
          </cell>
          <cell r="X3360">
            <v>6</v>
          </cell>
          <cell r="Y3360">
            <v>0.77285048248942856</v>
          </cell>
          <cell r="Z3360">
            <v>1.0645950076413653</v>
          </cell>
          <cell r="AA3360">
            <v>5</v>
          </cell>
          <cell r="AB3360">
            <v>700</v>
          </cell>
          <cell r="AC3360">
            <v>0.15</v>
          </cell>
          <cell r="AD3360">
            <v>110</v>
          </cell>
          <cell r="AH3360">
            <v>0.5</v>
          </cell>
        </row>
        <row r="3361">
          <cell r="A3361" t="str">
            <v>I2002086-000</v>
          </cell>
          <cell r="B3361" t="str">
            <v>Fixtures and fittings</v>
          </cell>
          <cell r="C3361">
            <v>1302</v>
          </cell>
          <cell r="D3361" t="str">
            <v>IS</v>
          </cell>
          <cell r="E3361" t="str">
            <v>BSDG61S</v>
          </cell>
          <cell r="F3361">
            <v>4500124</v>
          </cell>
          <cell r="G3361" t="str">
            <v>SCTC CO., LTD</v>
          </cell>
          <cell r="H3361" t="str">
            <v>PC #2242</v>
          </cell>
          <cell r="I3361">
            <v>37448</v>
          </cell>
          <cell r="J3361">
            <v>37465</v>
          </cell>
          <cell r="K3361">
            <v>1092</v>
          </cell>
          <cell r="L3361">
            <v>0</v>
          </cell>
          <cell r="M3361">
            <v>35000</v>
          </cell>
          <cell r="N3361">
            <v>34999</v>
          </cell>
          <cell r="O3361">
            <v>1</v>
          </cell>
          <cell r="R3361">
            <v>2.4242482999999999E-2</v>
          </cell>
          <cell r="S3361">
            <v>848.48690499999998</v>
          </cell>
          <cell r="T3361">
            <v>848.4626625169999</v>
          </cell>
          <cell r="U3361">
            <v>2.4242483000080028E-2</v>
          </cell>
          <cell r="W3361">
            <v>2002</v>
          </cell>
          <cell r="X3361">
            <v>6</v>
          </cell>
          <cell r="Y3361">
            <v>0.77285048248942856</v>
          </cell>
          <cell r="Z3361">
            <v>1.0645950076413653</v>
          </cell>
          <cell r="AA3361">
            <v>5</v>
          </cell>
          <cell r="AB3361">
            <v>700</v>
          </cell>
          <cell r="AC3361">
            <v>0.15</v>
          </cell>
          <cell r="AD3361">
            <v>110</v>
          </cell>
          <cell r="AH3361">
            <v>0.5</v>
          </cell>
        </row>
        <row r="3362">
          <cell r="A3362" t="str">
            <v>I2002087-000</v>
          </cell>
          <cell r="B3362" t="str">
            <v>Fixtures and fittings</v>
          </cell>
          <cell r="C3362">
            <v>1302</v>
          </cell>
          <cell r="D3362" t="str">
            <v>IS</v>
          </cell>
          <cell r="E3362" t="str">
            <v>CSDG61S</v>
          </cell>
          <cell r="F3362">
            <v>4500124</v>
          </cell>
          <cell r="G3362" t="str">
            <v>SCTC CO., LTD</v>
          </cell>
          <cell r="H3362" t="str">
            <v>PC # 2243</v>
          </cell>
          <cell r="I3362">
            <v>37448</v>
          </cell>
          <cell r="J3362">
            <v>37465</v>
          </cell>
          <cell r="K3362">
            <v>1092</v>
          </cell>
          <cell r="L3362">
            <v>0</v>
          </cell>
          <cell r="M3362">
            <v>35000</v>
          </cell>
          <cell r="N3362">
            <v>34999</v>
          </cell>
          <cell r="O3362">
            <v>1</v>
          </cell>
          <cell r="R3362">
            <v>2.4242482999999999E-2</v>
          </cell>
          <cell r="S3362">
            <v>848.48690499999998</v>
          </cell>
          <cell r="T3362">
            <v>848.4626625169999</v>
          </cell>
          <cell r="U3362">
            <v>2.4242483000080028E-2</v>
          </cell>
          <cell r="W3362">
            <v>2002</v>
          </cell>
          <cell r="X3362">
            <v>6</v>
          </cell>
          <cell r="Y3362">
            <v>0.77285048248942856</v>
          </cell>
          <cell r="Z3362">
            <v>1.0645950076413653</v>
          </cell>
          <cell r="AA3362">
            <v>5</v>
          </cell>
          <cell r="AB3362">
            <v>700</v>
          </cell>
          <cell r="AC3362">
            <v>0.15</v>
          </cell>
          <cell r="AD3362">
            <v>110</v>
          </cell>
          <cell r="AH3362">
            <v>0.5</v>
          </cell>
        </row>
        <row r="3363">
          <cell r="A3363" t="str">
            <v>I2002088-000</v>
          </cell>
          <cell r="B3363" t="str">
            <v>Fixtures and fittings</v>
          </cell>
          <cell r="C3363">
            <v>1302</v>
          </cell>
          <cell r="D3363" t="str">
            <v>IS</v>
          </cell>
          <cell r="E3363" t="str">
            <v>GRDG61S</v>
          </cell>
          <cell r="F3363">
            <v>4500124</v>
          </cell>
          <cell r="G3363" t="str">
            <v>SCTC CO., LTD</v>
          </cell>
          <cell r="H3363" t="str">
            <v>PC # 2244</v>
          </cell>
          <cell r="I3363">
            <v>37448</v>
          </cell>
          <cell r="J3363">
            <v>37465</v>
          </cell>
          <cell r="K3363">
            <v>1092</v>
          </cell>
          <cell r="L3363">
            <v>0</v>
          </cell>
          <cell r="M3363">
            <v>35000</v>
          </cell>
          <cell r="N3363">
            <v>34999</v>
          </cell>
          <cell r="O3363">
            <v>1</v>
          </cell>
          <cell r="R3363">
            <v>2.4242483012079999E-2</v>
          </cell>
          <cell r="S3363">
            <v>848.48690542279996</v>
          </cell>
          <cell r="T3363">
            <v>848.46266293978783</v>
          </cell>
          <cell r="U3363">
            <v>2.4242483012130833E-2</v>
          </cell>
          <cell r="W3363">
            <v>2002</v>
          </cell>
          <cell r="X3363">
            <v>6</v>
          </cell>
          <cell r="Y3363">
            <v>0.77285048248942856</v>
          </cell>
          <cell r="Z3363">
            <v>1.0645950076413653</v>
          </cell>
          <cell r="AA3363">
            <v>5</v>
          </cell>
          <cell r="AB3363">
            <v>700</v>
          </cell>
          <cell r="AC3363">
            <v>0.15</v>
          </cell>
          <cell r="AD3363">
            <v>110</v>
          </cell>
          <cell r="AH3363">
            <v>0.5</v>
          </cell>
        </row>
        <row r="3364">
          <cell r="A3364" t="str">
            <v>I2002089-000</v>
          </cell>
          <cell r="B3364" t="str">
            <v>Fixtures and fittings</v>
          </cell>
          <cell r="C3364">
            <v>1302</v>
          </cell>
          <cell r="D3364" t="str">
            <v>IS</v>
          </cell>
          <cell r="E3364" t="str">
            <v>SGKGJ82929</v>
          </cell>
          <cell r="F3364" t="str">
            <v>Q450657</v>
          </cell>
          <cell r="G3364" t="str">
            <v>PM AUTOMATION</v>
          </cell>
          <cell r="H3364" t="str">
            <v>PRT-377 PRINTER HP LASERJET 2200</v>
          </cell>
          <cell r="I3364">
            <v>37449</v>
          </cell>
          <cell r="J3364">
            <v>37465</v>
          </cell>
          <cell r="K3364">
            <v>1092</v>
          </cell>
          <cell r="L3364">
            <v>0</v>
          </cell>
          <cell r="M3364">
            <v>27500</v>
          </cell>
          <cell r="N3364">
            <v>27499</v>
          </cell>
          <cell r="O3364">
            <v>1</v>
          </cell>
          <cell r="R3364">
            <v>2.4242483012079999E-2</v>
          </cell>
          <cell r="S3364">
            <v>666.66828283220002</v>
          </cell>
          <cell r="T3364">
            <v>666.64404034918789</v>
          </cell>
          <cell r="U3364">
            <v>2.4242483012130833E-2</v>
          </cell>
          <cell r="W3364">
            <v>2002</v>
          </cell>
          <cell r="X3364">
            <v>5</v>
          </cell>
          <cell r="Y3364">
            <v>0.8323304360745859</v>
          </cell>
          <cell r="Z3364">
            <v>1.0645950076413653</v>
          </cell>
          <cell r="AA3364">
            <v>4</v>
          </cell>
          <cell r="AB3364">
            <v>590</v>
          </cell>
          <cell r="AC3364">
            <v>0.3</v>
          </cell>
          <cell r="AD3364">
            <v>180</v>
          </cell>
          <cell r="AH3364">
            <v>0.5</v>
          </cell>
        </row>
        <row r="3365">
          <cell r="A3365" t="str">
            <v>I2002090-000</v>
          </cell>
          <cell r="B3365" t="str">
            <v>Fixtures and fittings</v>
          </cell>
          <cell r="C3365">
            <v>1302</v>
          </cell>
          <cell r="D3365" t="str">
            <v>IS</v>
          </cell>
          <cell r="E3365" t="str">
            <v>5PYG61S</v>
          </cell>
          <cell r="F3365">
            <v>4500256</v>
          </cell>
          <cell r="G3365" t="str">
            <v>SCTC CO., LTD</v>
          </cell>
          <cell r="H3365" t="str">
            <v>PC # 2245</v>
          </cell>
          <cell r="I3365">
            <v>37459</v>
          </cell>
          <cell r="J3365">
            <v>37465</v>
          </cell>
          <cell r="K3365">
            <v>1092</v>
          </cell>
          <cell r="L3365">
            <v>0</v>
          </cell>
          <cell r="M3365">
            <v>108800</v>
          </cell>
          <cell r="N3365">
            <v>108799</v>
          </cell>
          <cell r="O3365">
            <v>1</v>
          </cell>
          <cell r="R3365">
            <v>2.4242483012079999E-2</v>
          </cell>
          <cell r="S3365">
            <v>2637.582151714304</v>
          </cell>
          <cell r="T3365">
            <v>2637.5579092312919</v>
          </cell>
          <cell r="U3365">
            <v>2.4242483012130833E-2</v>
          </cell>
          <cell r="W3365">
            <v>2002</v>
          </cell>
          <cell r="X3365">
            <v>6</v>
          </cell>
          <cell r="Y3365">
            <v>0.77285048248942856</v>
          </cell>
          <cell r="Z3365">
            <v>1.0645950076413653</v>
          </cell>
          <cell r="AA3365">
            <v>5</v>
          </cell>
          <cell r="AB3365">
            <v>2200</v>
          </cell>
          <cell r="AC3365">
            <v>0.15</v>
          </cell>
          <cell r="AD3365">
            <v>330</v>
          </cell>
          <cell r="AH3365">
            <v>0.5</v>
          </cell>
        </row>
        <row r="3366">
          <cell r="A3366" t="str">
            <v>I2002090-001</v>
          </cell>
          <cell r="B3366" t="str">
            <v>Fixtures and fittings</v>
          </cell>
          <cell r="C3366">
            <v>1302</v>
          </cell>
          <cell r="D3366" t="str">
            <v>IS</v>
          </cell>
          <cell r="E3366" t="str">
            <v>N/A</v>
          </cell>
          <cell r="F3366">
            <v>63271</v>
          </cell>
          <cell r="G3366" t="str">
            <v>CONTINUOUS FORM</v>
          </cell>
          <cell r="H3366" t="str">
            <v>"LEONICS" ASTRA 525 VA UPS</v>
          </cell>
          <cell r="I3366">
            <v>37449</v>
          </cell>
          <cell r="J3366">
            <v>37465</v>
          </cell>
          <cell r="K3366">
            <v>1092</v>
          </cell>
          <cell r="L3366">
            <v>0</v>
          </cell>
          <cell r="M3366">
            <v>3100</v>
          </cell>
          <cell r="N3366">
            <v>3099</v>
          </cell>
          <cell r="O3366">
            <v>1</v>
          </cell>
          <cell r="R3366">
            <v>2.4242483012079999E-2</v>
          </cell>
          <cell r="S3366">
            <v>75.151697337447999</v>
          </cell>
          <cell r="T3366">
            <v>75.127454854435911</v>
          </cell>
          <cell r="U3366">
            <v>2.4242483012088201E-2</v>
          </cell>
          <cell r="W3366">
            <v>2002</v>
          </cell>
          <cell r="X3366">
            <v>7</v>
          </cell>
          <cell r="Y3366">
            <v>1.0989375830013279</v>
          </cell>
          <cell r="Z3366">
            <v>1</v>
          </cell>
          <cell r="AA3366">
            <v>4</v>
          </cell>
          <cell r="AB3366">
            <v>100</v>
          </cell>
          <cell r="AC3366">
            <v>0.3</v>
          </cell>
          <cell r="AD3366">
            <v>30</v>
          </cell>
          <cell r="AH3366">
            <v>0.5</v>
          </cell>
        </row>
        <row r="3367">
          <cell r="A3367" t="str">
            <v>I2002090-002</v>
          </cell>
          <cell r="B3367" t="str">
            <v>Fixtures and fittings</v>
          </cell>
          <cell r="C3367">
            <v>1302</v>
          </cell>
          <cell r="D3367" t="str">
            <v>IS</v>
          </cell>
          <cell r="E3367" t="str">
            <v>N/A</v>
          </cell>
          <cell r="F3367">
            <v>418</v>
          </cell>
          <cell r="G3367" t="str">
            <v>APPLICAD CO.,</v>
          </cell>
          <cell r="H3367" t="str">
            <v>SOLID WORKS 2001 PLUS (SOFTWARE)</v>
          </cell>
          <cell r="I3367">
            <v>37475</v>
          </cell>
          <cell r="J3367">
            <v>37493</v>
          </cell>
          <cell r="K3367">
            <v>1820</v>
          </cell>
          <cell r="L3367">
            <v>505</v>
          </cell>
          <cell r="M3367">
            <v>242552.4</v>
          </cell>
          <cell r="N3367">
            <v>175383.34</v>
          </cell>
          <cell r="O3367">
            <v>67169.06</v>
          </cell>
          <cell r="R3367">
            <v>2.4242483012079999E-2</v>
          </cell>
          <cell r="S3367">
            <v>5880.0724365392325</v>
          </cell>
          <cell r="T3367">
            <v>4251.7276405518505</v>
          </cell>
          <cell r="U3367">
            <v>1628.344795987382</v>
          </cell>
          <cell r="W3367">
            <v>2002</v>
          </cell>
          <cell r="X3367">
            <v>6</v>
          </cell>
          <cell r="Y3367">
            <v>0.77285048248942856</v>
          </cell>
          <cell r="Z3367">
            <v>1.0645950076413653</v>
          </cell>
          <cell r="AA3367">
            <v>5</v>
          </cell>
          <cell r="AB3367">
            <v>4800</v>
          </cell>
          <cell r="AC3367">
            <v>0.15</v>
          </cell>
          <cell r="AD3367">
            <v>720</v>
          </cell>
          <cell r="AH3367">
            <v>0.5</v>
          </cell>
        </row>
        <row r="3368">
          <cell r="A3368" t="str">
            <v>I2002090-003</v>
          </cell>
          <cell r="B3368" t="str">
            <v>Fixtures and fittings</v>
          </cell>
          <cell r="C3368">
            <v>1302</v>
          </cell>
          <cell r="D3368" t="str">
            <v>IS</v>
          </cell>
          <cell r="E3368" t="str">
            <v>N/A</v>
          </cell>
          <cell r="F3368">
            <v>418</v>
          </cell>
          <cell r="G3368" t="str">
            <v>APPLICAD CO.,</v>
          </cell>
          <cell r="H3368" t="str">
            <v>COSMOS/WORKS FINITE ELEMENT (SOFTWARE)</v>
          </cell>
          <cell r="I3368">
            <v>37475</v>
          </cell>
          <cell r="J3368">
            <v>37493</v>
          </cell>
          <cell r="K3368">
            <v>1820</v>
          </cell>
          <cell r="L3368">
            <v>505</v>
          </cell>
          <cell r="M3368">
            <v>547447.6</v>
          </cell>
          <cell r="N3368">
            <v>395846.02</v>
          </cell>
          <cell r="O3368">
            <v>151601.57999999999</v>
          </cell>
          <cell r="R3368">
            <v>2.4242483012079999E-2</v>
          </cell>
          <cell r="S3368">
            <v>13271.489143003966</v>
          </cell>
          <cell r="T3368">
            <v>9596.2904152494793</v>
          </cell>
          <cell r="U3368">
            <v>3675.1987277544868</v>
          </cell>
          <cell r="W3368">
            <v>2002</v>
          </cell>
          <cell r="X3368">
            <v>6</v>
          </cell>
          <cell r="Y3368">
            <v>0.77285048248942856</v>
          </cell>
          <cell r="Z3368">
            <v>1.0645950076413653</v>
          </cell>
          <cell r="AA3368">
            <v>5</v>
          </cell>
          <cell r="AB3368">
            <v>10900</v>
          </cell>
          <cell r="AC3368">
            <v>0.15</v>
          </cell>
          <cell r="AD3368">
            <v>1600</v>
          </cell>
          <cell r="AH3368">
            <v>0.5</v>
          </cell>
        </row>
        <row r="3369">
          <cell r="A3369" t="str">
            <v>I2002090-004</v>
          </cell>
          <cell r="B3369" t="str">
            <v>Fixtures and fittings</v>
          </cell>
          <cell r="C3369">
            <v>1302</v>
          </cell>
          <cell r="D3369" t="str">
            <v>IS</v>
          </cell>
          <cell r="E3369" t="str">
            <v>N/A</v>
          </cell>
          <cell r="F3369" t="str">
            <v>0668_04</v>
          </cell>
          <cell r="G3369" t="str">
            <v>APPLICAD CO., LTD.</v>
          </cell>
          <cell r="H3369" t="str">
            <v>SOLIDWORKS SUBSCRIPTIO UPGRADE (SOFTWARE)</v>
          </cell>
          <cell r="I3369">
            <v>37993</v>
          </cell>
          <cell r="J3369">
            <v>37995</v>
          </cell>
          <cell r="K3369">
            <v>1820</v>
          </cell>
          <cell r="L3369">
            <v>1007</v>
          </cell>
          <cell r="M3369">
            <v>42750</v>
          </cell>
          <cell r="N3369">
            <v>19119.61</v>
          </cell>
          <cell r="O3369">
            <v>23630.39</v>
          </cell>
          <cell r="R3369">
            <v>2.4242483012079999E-2</v>
          </cell>
          <cell r="S3369">
            <v>1036.3661487664199</v>
          </cell>
          <cell r="T3369">
            <v>463.50682062259489</v>
          </cell>
          <cell r="U3369">
            <v>572.859328143825</v>
          </cell>
          <cell r="W3369">
            <v>2004</v>
          </cell>
          <cell r="X3369">
            <v>6</v>
          </cell>
          <cell r="Y3369">
            <v>0.97310580204778141</v>
          </cell>
          <cell r="Z3369">
            <v>0.91860247919850568</v>
          </cell>
          <cell r="AA3369">
            <v>5</v>
          </cell>
          <cell r="AB3369">
            <v>930</v>
          </cell>
          <cell r="AC3369">
            <v>0.5</v>
          </cell>
          <cell r="AD3369">
            <v>470</v>
          </cell>
          <cell r="AH3369">
            <v>0.5</v>
          </cell>
        </row>
        <row r="3370">
          <cell r="A3370" t="str">
            <v>I2002090-005</v>
          </cell>
          <cell r="B3370" t="str">
            <v>Fixtures and fittings</v>
          </cell>
          <cell r="C3370">
            <v>1302</v>
          </cell>
          <cell r="D3370" t="str">
            <v>IS</v>
          </cell>
          <cell r="E3370" t="str">
            <v>N/A</v>
          </cell>
          <cell r="F3370" t="str">
            <v>0668_04</v>
          </cell>
          <cell r="G3370" t="str">
            <v>APPLICAD CO., LTD</v>
          </cell>
          <cell r="H3370" t="str">
            <v>SUBSCRIPTIO UPGRADE (SOFTWARE)</v>
          </cell>
          <cell r="I3370">
            <v>37993</v>
          </cell>
          <cell r="J3370">
            <v>37995</v>
          </cell>
          <cell r="K3370">
            <v>1820</v>
          </cell>
          <cell r="L3370">
            <v>1007</v>
          </cell>
          <cell r="M3370">
            <v>86141.25</v>
          </cell>
          <cell r="N3370">
            <v>38526.46</v>
          </cell>
          <cell r="O3370">
            <v>47614.79</v>
          </cell>
          <cell r="R3370">
            <v>2.5173761891455999E-2</v>
          </cell>
          <cell r="S3370">
            <v>2168.499316532384</v>
          </cell>
          <cell r="T3370">
            <v>969.85593056070388</v>
          </cell>
          <cell r="U3370">
            <v>1198.6433859716801</v>
          </cell>
          <cell r="W3370">
            <v>2004</v>
          </cell>
          <cell r="X3370">
            <v>6</v>
          </cell>
          <cell r="Y3370">
            <v>0.97310580204778141</v>
          </cell>
          <cell r="Z3370">
            <v>0.91860247919850568</v>
          </cell>
          <cell r="AA3370">
            <v>5</v>
          </cell>
          <cell r="AB3370">
            <v>1900</v>
          </cell>
          <cell r="AC3370">
            <v>0.5</v>
          </cell>
          <cell r="AD3370">
            <v>950</v>
          </cell>
          <cell r="AH3370">
            <v>0.5</v>
          </cell>
        </row>
        <row r="3371">
          <cell r="A3371" t="str">
            <v>I2002090-006</v>
          </cell>
          <cell r="B3371" t="str">
            <v>Fixtures and fittings</v>
          </cell>
          <cell r="C3371">
            <v>1302</v>
          </cell>
          <cell r="D3371" t="str">
            <v>IS</v>
          </cell>
          <cell r="E3371" t="str">
            <v>N/A</v>
          </cell>
          <cell r="F3371">
            <v>47041</v>
          </cell>
          <cell r="G3371" t="str">
            <v>POWER PARTNERS CO., LTD</v>
          </cell>
          <cell r="H3371" t="str">
            <v>UPGRADE AUTOCAD LT2002 TO LT'2004'</v>
          </cell>
          <cell r="I3371">
            <v>38142</v>
          </cell>
          <cell r="J3371">
            <v>38142</v>
          </cell>
          <cell r="K3371">
            <v>1820</v>
          </cell>
          <cell r="L3371">
            <v>1154</v>
          </cell>
          <cell r="M3371">
            <v>29000</v>
          </cell>
          <cell r="N3371">
            <v>10627.66</v>
          </cell>
          <cell r="O3371">
            <v>18372.34</v>
          </cell>
          <cell r="R3371">
            <v>2.5173761891455999E-2</v>
          </cell>
          <cell r="S3371">
            <v>730.03909485222391</v>
          </cell>
          <cell r="T3371">
            <v>267.53818230335128</v>
          </cell>
          <cell r="U3371">
            <v>462.50091254887263</v>
          </cell>
          <cell r="W3371">
            <v>2004</v>
          </cell>
          <cell r="X3371">
            <v>7</v>
          </cell>
          <cell r="Y3371">
            <v>1.0711974110032363</v>
          </cell>
          <cell r="Z3371">
            <v>1</v>
          </cell>
          <cell r="AA3371">
            <v>4</v>
          </cell>
          <cell r="AB3371">
            <v>800</v>
          </cell>
          <cell r="AC3371">
            <v>0.67500000000000004</v>
          </cell>
          <cell r="AD3371">
            <v>540</v>
          </cell>
          <cell r="AH3371">
            <v>2.5</v>
          </cell>
        </row>
        <row r="3372">
          <cell r="A3372" t="str">
            <v>I2002090-007</v>
          </cell>
          <cell r="B3372" t="str">
            <v>Fixtures and fittings</v>
          </cell>
          <cell r="C3372">
            <v>1302</v>
          </cell>
          <cell r="D3372" t="str">
            <v>IS</v>
          </cell>
          <cell r="E3372" t="str">
            <v>N/A</v>
          </cell>
          <cell r="F3372" t="str">
            <v>0840-04</v>
          </cell>
          <cell r="G3372" t="str">
            <v>APPLICAD CO., LTD</v>
          </cell>
          <cell r="H3372" t="str">
            <v>SOLIDWORKS SUBSCRIPTION</v>
          </cell>
          <cell r="I3372">
            <v>38258</v>
          </cell>
          <cell r="J3372">
            <v>38284</v>
          </cell>
          <cell r="K3372">
            <v>1820</v>
          </cell>
          <cell r="L3372">
            <v>1296</v>
          </cell>
          <cell r="M3372">
            <v>128891.25</v>
          </cell>
          <cell r="N3372">
            <v>37179.879999999997</v>
          </cell>
          <cell r="O3372">
            <v>91711.37</v>
          </cell>
          <cell r="R3372">
            <v>2.5173761891455999E-2</v>
          </cell>
          <cell r="S3372">
            <v>3244.677637392128</v>
          </cell>
          <cell r="T3372">
            <v>935.95744627290696</v>
          </cell>
          <cell r="U3372">
            <v>2308.720191119221</v>
          </cell>
          <cell r="W3372">
            <v>2004</v>
          </cell>
          <cell r="X3372">
            <v>7</v>
          </cell>
          <cell r="Y3372">
            <v>1.0711974110032363</v>
          </cell>
          <cell r="Z3372">
            <v>1</v>
          </cell>
          <cell r="AA3372">
            <v>4</v>
          </cell>
          <cell r="AB3372">
            <v>3600</v>
          </cell>
          <cell r="AC3372">
            <v>0.67500000000000004</v>
          </cell>
          <cell r="AD3372">
            <v>2400</v>
          </cell>
          <cell r="AH3372">
            <v>2.5</v>
          </cell>
        </row>
        <row r="3373">
          <cell r="A3373" t="str">
            <v>I2002091-000</v>
          </cell>
          <cell r="B3373" t="str">
            <v>Fixtures and fittings</v>
          </cell>
          <cell r="C3373">
            <v>1302</v>
          </cell>
          <cell r="D3373" t="str">
            <v>IS</v>
          </cell>
          <cell r="E3373" t="str">
            <v>HGYG61S</v>
          </cell>
          <cell r="F3373">
            <v>4500255</v>
          </cell>
          <cell r="G3373" t="str">
            <v>SCTC CO., LTD</v>
          </cell>
          <cell r="H3373" t="str">
            <v>PC # 2248</v>
          </cell>
          <cell r="I3373">
            <v>37459</v>
          </cell>
          <cell r="J3373">
            <v>37465</v>
          </cell>
          <cell r="K3373">
            <v>1092</v>
          </cell>
          <cell r="L3373">
            <v>0</v>
          </cell>
          <cell r="M3373">
            <v>35000</v>
          </cell>
          <cell r="N3373">
            <v>34999</v>
          </cell>
          <cell r="O3373">
            <v>1</v>
          </cell>
          <cell r="R3373">
            <v>2.5173761891455999E-2</v>
          </cell>
          <cell r="S3373">
            <v>881.08166620095994</v>
          </cell>
          <cell r="T3373">
            <v>881.05649243906851</v>
          </cell>
          <cell r="U3373">
            <v>2.5173761891437607E-2</v>
          </cell>
          <cell r="W3373">
            <v>2002</v>
          </cell>
          <cell r="X3373">
            <v>6</v>
          </cell>
          <cell r="Y3373">
            <v>0.77285048248942856</v>
          </cell>
          <cell r="Z3373">
            <v>1.0645950076413653</v>
          </cell>
          <cell r="AA3373">
            <v>5</v>
          </cell>
          <cell r="AB3373">
            <v>720</v>
          </cell>
          <cell r="AC3373">
            <v>0.15</v>
          </cell>
          <cell r="AD3373">
            <v>110</v>
          </cell>
          <cell r="AH3373">
            <v>0.5</v>
          </cell>
        </row>
        <row r="3374">
          <cell r="A3374" t="str">
            <v>I2002091-001</v>
          </cell>
          <cell r="B3374" t="str">
            <v>Fixtures and fittings</v>
          </cell>
          <cell r="C3374">
            <v>1302</v>
          </cell>
          <cell r="D3374" t="str">
            <v>IS</v>
          </cell>
          <cell r="E3374" t="str">
            <v>N/A</v>
          </cell>
          <cell r="F3374">
            <v>413</v>
          </cell>
          <cell r="G3374" t="str">
            <v>APPLICAD CO.,</v>
          </cell>
          <cell r="H3374" t="str">
            <v>SOLID WORKS OFFICE (SOFTWARE)</v>
          </cell>
          <cell r="I3374">
            <v>37468</v>
          </cell>
          <cell r="J3374">
            <v>37493</v>
          </cell>
          <cell r="K3374">
            <v>1820</v>
          </cell>
          <cell r="L3374">
            <v>505</v>
          </cell>
          <cell r="M3374">
            <v>269000</v>
          </cell>
          <cell r="N3374">
            <v>194506.99</v>
          </cell>
          <cell r="O3374">
            <v>74493.009999999995</v>
          </cell>
          <cell r="R3374">
            <v>2.5173761891455999E-2</v>
          </cell>
          <cell r="S3374">
            <v>6771.741948801664</v>
          </cell>
          <cell r="T3374">
            <v>4896.4726524838125</v>
          </cell>
          <cell r="U3374">
            <v>1875.2692963178515</v>
          </cell>
          <cell r="W3374">
            <v>2002</v>
          </cell>
          <cell r="X3374">
            <v>6</v>
          </cell>
          <cell r="Y3374">
            <v>0.77285048248942856</v>
          </cell>
          <cell r="Z3374">
            <v>1.0645950076413653</v>
          </cell>
          <cell r="AA3374">
            <v>5</v>
          </cell>
          <cell r="AB3374">
            <v>5600</v>
          </cell>
          <cell r="AC3374">
            <v>0.15</v>
          </cell>
          <cell r="AD3374">
            <v>840</v>
          </cell>
          <cell r="AH3374">
            <v>0.5</v>
          </cell>
        </row>
        <row r="3375">
          <cell r="A3375" t="str">
            <v>I2002092-000</v>
          </cell>
          <cell r="B3375" t="str">
            <v>Fixtures and fittings</v>
          </cell>
          <cell r="C3375">
            <v>1302</v>
          </cell>
          <cell r="D3375" t="str">
            <v>IS</v>
          </cell>
          <cell r="E3375" t="str">
            <v>DJTH61S</v>
          </cell>
          <cell r="F3375">
            <v>4500257</v>
          </cell>
          <cell r="G3375" t="str">
            <v>SCTC CO., LTD</v>
          </cell>
          <cell r="H3375" t="str">
            <v>PC # 2247</v>
          </cell>
          <cell r="I3375">
            <v>37459</v>
          </cell>
          <cell r="J3375">
            <v>37465</v>
          </cell>
          <cell r="K3375">
            <v>1092</v>
          </cell>
          <cell r="L3375">
            <v>0</v>
          </cell>
          <cell r="M3375">
            <v>35000</v>
          </cell>
          <cell r="N3375">
            <v>34999</v>
          </cell>
          <cell r="O3375">
            <v>1</v>
          </cell>
          <cell r="R3375">
            <v>2.5173761891455999E-2</v>
          </cell>
          <cell r="S3375">
            <v>881.08166620095994</v>
          </cell>
          <cell r="T3375">
            <v>881.05649243906851</v>
          </cell>
          <cell r="U3375">
            <v>2.5173761891437607E-2</v>
          </cell>
          <cell r="W3375">
            <v>2002</v>
          </cell>
          <cell r="X3375">
            <v>6</v>
          </cell>
          <cell r="Y3375">
            <v>0.77285048248942856</v>
          </cell>
          <cell r="Z3375">
            <v>1.0645950076413653</v>
          </cell>
          <cell r="AA3375">
            <v>5</v>
          </cell>
          <cell r="AB3375">
            <v>720</v>
          </cell>
          <cell r="AC3375">
            <v>0.15</v>
          </cell>
          <cell r="AD3375">
            <v>110</v>
          </cell>
          <cell r="AH3375">
            <v>0.5</v>
          </cell>
        </row>
        <row r="3376">
          <cell r="A3376" t="str">
            <v>I2002093-000</v>
          </cell>
          <cell r="B3376" t="str">
            <v>Fixtures and fittings</v>
          </cell>
          <cell r="C3376">
            <v>1302</v>
          </cell>
          <cell r="D3376" t="str">
            <v>IS</v>
          </cell>
          <cell r="E3376" t="str">
            <v>6PYG61S</v>
          </cell>
          <cell r="F3376">
            <v>4500255</v>
          </cell>
          <cell r="G3376" t="str">
            <v>SCTC CO., LTD</v>
          </cell>
          <cell r="H3376" t="str">
            <v>PC # 2246</v>
          </cell>
          <cell r="I3376">
            <v>37459</v>
          </cell>
          <cell r="J3376">
            <v>37465</v>
          </cell>
          <cell r="K3376">
            <v>1092</v>
          </cell>
          <cell r="L3376">
            <v>0</v>
          </cell>
          <cell r="M3376">
            <v>108800</v>
          </cell>
          <cell r="N3376">
            <v>108799</v>
          </cell>
          <cell r="O3376">
            <v>1</v>
          </cell>
          <cell r="R3376">
            <v>2.5173761891455999E-2</v>
          </cell>
          <cell r="S3376">
            <v>2738.9052937904125</v>
          </cell>
          <cell r="T3376">
            <v>2738.8801200285211</v>
          </cell>
          <cell r="U3376">
            <v>2.5173761891437607E-2</v>
          </cell>
          <cell r="W3376">
            <v>2002</v>
          </cell>
          <cell r="X3376">
            <v>6</v>
          </cell>
          <cell r="Y3376">
            <v>0.77285048248942856</v>
          </cell>
          <cell r="Z3376">
            <v>1.0645950076413653</v>
          </cell>
          <cell r="AA3376">
            <v>5</v>
          </cell>
          <cell r="AB3376">
            <v>2300</v>
          </cell>
          <cell r="AC3376">
            <v>0.15</v>
          </cell>
          <cell r="AD3376">
            <v>350</v>
          </cell>
          <cell r="AH3376">
            <v>0.5</v>
          </cell>
        </row>
        <row r="3377">
          <cell r="A3377" t="str">
            <v>I2002093-001</v>
          </cell>
          <cell r="B3377" t="str">
            <v>Fixtures and fittings</v>
          </cell>
          <cell r="C3377">
            <v>1302</v>
          </cell>
          <cell r="D3377" t="str">
            <v>IS</v>
          </cell>
          <cell r="E3377" t="str">
            <v>N/A</v>
          </cell>
          <cell r="F3377">
            <v>212</v>
          </cell>
          <cell r="G3377" t="str">
            <v>ACCRA ENGINEERING CO., LTD</v>
          </cell>
          <cell r="H3377" t="str">
            <v>SOFTWARE PROTEL DXP ORIGINAL</v>
          </cell>
          <cell r="I3377">
            <v>37700</v>
          </cell>
          <cell r="J3377">
            <v>37700</v>
          </cell>
          <cell r="K3377">
            <v>1820</v>
          </cell>
          <cell r="L3377">
            <v>712</v>
          </cell>
          <cell r="M3377">
            <v>315000</v>
          </cell>
          <cell r="N3377">
            <v>191941.7</v>
          </cell>
          <cell r="O3377">
            <v>123058.3</v>
          </cell>
          <cell r="R3377">
            <v>2.5173761891455999E-2</v>
          </cell>
          <cell r="S3377">
            <v>7929.7349958086397</v>
          </cell>
          <cell r="T3377">
            <v>4831.8946528412798</v>
          </cell>
          <cell r="U3377">
            <v>3097.8403429673599</v>
          </cell>
          <cell r="W3377">
            <v>2003</v>
          </cell>
          <cell r="X3377">
            <v>6</v>
          </cell>
          <cell r="Y3377">
            <v>0.94598540145985399</v>
          </cell>
          <cell r="Z3377">
            <v>0.98431822041093564</v>
          </cell>
          <cell r="AA3377">
            <v>5</v>
          </cell>
          <cell r="AB3377">
            <v>7400</v>
          </cell>
          <cell r="AC3377">
            <v>0.27500000000000002</v>
          </cell>
          <cell r="AD3377">
            <v>2000</v>
          </cell>
          <cell r="AH3377">
            <v>0.5</v>
          </cell>
        </row>
        <row r="3378">
          <cell r="A3378" t="str">
            <v>I2002094-000</v>
          </cell>
          <cell r="B3378" t="str">
            <v>Fixtures and fittings</v>
          </cell>
          <cell r="C3378">
            <v>1302</v>
          </cell>
          <cell r="D3378" t="str">
            <v>IS</v>
          </cell>
          <cell r="E3378" t="str">
            <v>N/A</v>
          </cell>
          <cell r="F3378">
            <v>4500123</v>
          </cell>
          <cell r="G3378" t="str">
            <v>SCTC CO., LTD</v>
          </cell>
          <cell r="H3378" t="str">
            <v>MICROSOFT OFFICE XP STD LICENSE</v>
          </cell>
          <cell r="I3378">
            <v>37448</v>
          </cell>
          <cell r="J3378">
            <v>37465</v>
          </cell>
          <cell r="K3378">
            <v>1820</v>
          </cell>
          <cell r="L3378">
            <v>477</v>
          </cell>
          <cell r="M3378">
            <v>15500</v>
          </cell>
          <cell r="N3378">
            <v>11445.44</v>
          </cell>
          <cell r="O3378">
            <v>4054.56</v>
          </cell>
          <cell r="R3378">
            <v>2.5173761891455999E-2</v>
          </cell>
          <cell r="S3378">
            <v>390.19330931756798</v>
          </cell>
          <cell r="T3378">
            <v>288.12478130294613</v>
          </cell>
          <cell r="U3378">
            <v>102.06852801462185</v>
          </cell>
          <cell r="W3378">
            <v>2002</v>
          </cell>
          <cell r="X3378">
            <v>7</v>
          </cell>
          <cell r="Y3378">
            <v>1.0989375830013279</v>
          </cell>
          <cell r="Z3378">
            <v>1</v>
          </cell>
          <cell r="AA3378">
            <v>4</v>
          </cell>
          <cell r="AB3378">
            <v>400</v>
          </cell>
          <cell r="AC3378">
            <v>0.3</v>
          </cell>
          <cell r="AD3378">
            <v>120</v>
          </cell>
          <cell r="AH3378">
            <v>0.5</v>
          </cell>
        </row>
        <row r="3379">
          <cell r="A3379" t="str">
            <v>I2002095-000</v>
          </cell>
          <cell r="B3379" t="str">
            <v>Fixtures and fittings</v>
          </cell>
          <cell r="C3379">
            <v>1302</v>
          </cell>
          <cell r="D3379" t="str">
            <v>IS</v>
          </cell>
          <cell r="E3379" t="str">
            <v>N/A</v>
          </cell>
          <cell r="F3379">
            <v>4500123</v>
          </cell>
          <cell r="G3379" t="str">
            <v>SCTC CO., LTD</v>
          </cell>
          <cell r="H3379" t="str">
            <v>MICROSOFT OFFICE XP STD LICENSE</v>
          </cell>
          <cell r="I3379">
            <v>37448</v>
          </cell>
          <cell r="J3379">
            <v>37465</v>
          </cell>
          <cell r="K3379">
            <v>1820</v>
          </cell>
          <cell r="L3379">
            <v>477</v>
          </cell>
          <cell r="M3379">
            <v>15500</v>
          </cell>
          <cell r="N3379">
            <v>11445.44</v>
          </cell>
          <cell r="O3379">
            <v>4054.56</v>
          </cell>
          <cell r="R3379">
            <v>2.5173761891455999E-2</v>
          </cell>
          <cell r="S3379">
            <v>390.19330931756798</v>
          </cell>
          <cell r="T3379">
            <v>288.12478130294613</v>
          </cell>
          <cell r="U3379">
            <v>102.06852801462185</v>
          </cell>
          <cell r="W3379">
            <v>2002</v>
          </cell>
          <cell r="X3379">
            <v>7</v>
          </cell>
          <cell r="Y3379">
            <v>1.0989375830013279</v>
          </cell>
          <cell r="Z3379">
            <v>1</v>
          </cell>
          <cell r="AA3379">
            <v>4</v>
          </cell>
          <cell r="AB3379">
            <v>400</v>
          </cell>
          <cell r="AC3379">
            <v>0.3</v>
          </cell>
          <cell r="AD3379">
            <v>120</v>
          </cell>
          <cell r="AH3379">
            <v>0.5</v>
          </cell>
        </row>
        <row r="3380">
          <cell r="A3380" t="str">
            <v>I2002096-000</v>
          </cell>
          <cell r="B3380" t="str">
            <v>Fixtures and fittings</v>
          </cell>
          <cell r="C3380">
            <v>1302</v>
          </cell>
          <cell r="D3380" t="str">
            <v>IS</v>
          </cell>
          <cell r="E3380" t="str">
            <v>N/A</v>
          </cell>
          <cell r="F3380">
            <v>4500123</v>
          </cell>
          <cell r="G3380" t="str">
            <v>SCTC CO., LTD</v>
          </cell>
          <cell r="H3380" t="str">
            <v>MICROFOFT OFFICE XP STD LICENSE</v>
          </cell>
          <cell r="I3380">
            <v>37448</v>
          </cell>
          <cell r="J3380">
            <v>37465</v>
          </cell>
          <cell r="K3380">
            <v>1820</v>
          </cell>
          <cell r="L3380">
            <v>477</v>
          </cell>
          <cell r="M3380">
            <v>15500</v>
          </cell>
          <cell r="N3380">
            <v>11445.44</v>
          </cell>
          <cell r="O3380">
            <v>4054.56</v>
          </cell>
          <cell r="R3380">
            <v>2.5173761891455999E-2</v>
          </cell>
          <cell r="S3380">
            <v>390.19330931756798</v>
          </cell>
          <cell r="T3380">
            <v>288.12478130294613</v>
          </cell>
          <cell r="U3380">
            <v>102.06852801462185</v>
          </cell>
          <cell r="W3380">
            <v>2002</v>
          </cell>
          <cell r="X3380">
            <v>7</v>
          </cell>
          <cell r="Y3380">
            <v>1.0989375830013279</v>
          </cell>
          <cell r="Z3380">
            <v>1</v>
          </cell>
          <cell r="AA3380">
            <v>4</v>
          </cell>
          <cell r="AB3380">
            <v>400</v>
          </cell>
          <cell r="AC3380">
            <v>0.3</v>
          </cell>
          <cell r="AD3380">
            <v>120</v>
          </cell>
          <cell r="AH3380">
            <v>0.5</v>
          </cell>
        </row>
        <row r="3381">
          <cell r="A3381" t="str">
            <v>I2002097-000</v>
          </cell>
          <cell r="B3381" t="str">
            <v>Fixtures and fittings</v>
          </cell>
          <cell r="C3381">
            <v>1302</v>
          </cell>
          <cell r="D3381" t="str">
            <v>IS</v>
          </cell>
          <cell r="E3381" t="str">
            <v>N/A</v>
          </cell>
          <cell r="F3381">
            <v>4500125</v>
          </cell>
          <cell r="G3381" t="str">
            <v>SCTC  CO., LTD</v>
          </cell>
          <cell r="H3381" t="str">
            <v>MICROSOFT OFFICE XP STD. LOCENSE</v>
          </cell>
          <cell r="I3381">
            <v>37448</v>
          </cell>
          <cell r="J3381">
            <v>37465</v>
          </cell>
          <cell r="K3381">
            <v>1820</v>
          </cell>
          <cell r="L3381">
            <v>477</v>
          </cell>
          <cell r="M3381">
            <v>15500</v>
          </cell>
          <cell r="N3381">
            <v>11445.44</v>
          </cell>
          <cell r="O3381">
            <v>4054.56</v>
          </cell>
          <cell r="R3381">
            <v>2.5173761891455999E-2</v>
          </cell>
          <cell r="S3381">
            <v>390.19330931756798</v>
          </cell>
          <cell r="T3381">
            <v>288.12478130294613</v>
          </cell>
          <cell r="U3381">
            <v>102.06852801462185</v>
          </cell>
          <cell r="W3381">
            <v>2002</v>
          </cell>
          <cell r="X3381">
            <v>7</v>
          </cell>
          <cell r="Y3381">
            <v>1.0989375830013279</v>
          </cell>
          <cell r="Z3381">
            <v>1</v>
          </cell>
          <cell r="AA3381">
            <v>4</v>
          </cell>
          <cell r="AB3381">
            <v>400</v>
          </cell>
          <cell r="AC3381">
            <v>0.3</v>
          </cell>
          <cell r="AD3381">
            <v>120</v>
          </cell>
          <cell r="AH3381">
            <v>0.5</v>
          </cell>
        </row>
        <row r="3382">
          <cell r="A3382" t="str">
            <v>I2002098-000</v>
          </cell>
          <cell r="B3382" t="str">
            <v>Fixtures and fittings</v>
          </cell>
          <cell r="C3382">
            <v>1302</v>
          </cell>
          <cell r="D3382" t="str">
            <v>IS</v>
          </cell>
          <cell r="E3382" t="str">
            <v>N/A</v>
          </cell>
          <cell r="F3382">
            <v>4500125</v>
          </cell>
          <cell r="G3382" t="str">
            <v>SCTC CO.,  LTD</v>
          </cell>
          <cell r="H3382" t="str">
            <v>MICROSOFT OFFICE XP STD. LOCENSE</v>
          </cell>
          <cell r="I3382">
            <v>37448</v>
          </cell>
          <cell r="J3382">
            <v>37465</v>
          </cell>
          <cell r="K3382">
            <v>1820</v>
          </cell>
          <cell r="L3382">
            <v>477</v>
          </cell>
          <cell r="M3382">
            <v>15500</v>
          </cell>
          <cell r="N3382">
            <v>11445.44</v>
          </cell>
          <cell r="O3382">
            <v>4054.56</v>
          </cell>
          <cell r="R3382">
            <v>2.5173761891455999E-2</v>
          </cell>
          <cell r="S3382">
            <v>390.19330931756798</v>
          </cell>
          <cell r="T3382">
            <v>288.12478130294613</v>
          </cell>
          <cell r="U3382">
            <v>102.06852801462185</v>
          </cell>
          <cell r="W3382">
            <v>2002</v>
          </cell>
          <cell r="X3382">
            <v>7</v>
          </cell>
          <cell r="Y3382">
            <v>1.0989375830013279</v>
          </cell>
          <cell r="Z3382">
            <v>1</v>
          </cell>
          <cell r="AA3382">
            <v>4</v>
          </cell>
          <cell r="AB3382">
            <v>400</v>
          </cell>
          <cell r="AC3382">
            <v>0.3</v>
          </cell>
          <cell r="AD3382">
            <v>120</v>
          </cell>
          <cell r="AH3382">
            <v>0.5</v>
          </cell>
        </row>
        <row r="3383">
          <cell r="A3383" t="str">
            <v>I2002099-000</v>
          </cell>
          <cell r="B3383" t="str">
            <v>Fixtures and fittings</v>
          </cell>
          <cell r="C3383">
            <v>1302</v>
          </cell>
          <cell r="D3383" t="str">
            <v>IS</v>
          </cell>
          <cell r="E3383" t="str">
            <v>R2500090</v>
          </cell>
          <cell r="F3383">
            <v>4500124</v>
          </cell>
          <cell r="G3383" t="str">
            <v>SCTC CO., LTD</v>
          </cell>
          <cell r="H3383" t="str">
            <v>PCN # 27 (RACHADA ROOM)</v>
          </cell>
          <cell r="I3383">
            <v>37448</v>
          </cell>
          <cell r="J3383">
            <v>37465</v>
          </cell>
          <cell r="K3383">
            <v>1092</v>
          </cell>
          <cell r="L3383">
            <v>0</v>
          </cell>
          <cell r="M3383">
            <v>88500</v>
          </cell>
          <cell r="N3383">
            <v>88499</v>
          </cell>
          <cell r="O3383">
            <v>1</v>
          </cell>
          <cell r="R3383">
            <v>2.5173761891455999E-2</v>
          </cell>
          <cell r="S3383">
            <v>2227.8779273938558</v>
          </cell>
          <cell r="T3383">
            <v>2227.8527536319643</v>
          </cell>
          <cell r="U3383">
            <v>2.5173761891437607E-2</v>
          </cell>
          <cell r="W3383">
            <v>2002</v>
          </cell>
          <cell r="X3383">
            <v>6</v>
          </cell>
          <cell r="Y3383">
            <v>0.77285048248942856</v>
          </cell>
          <cell r="Z3383">
            <v>1.0645950076413653</v>
          </cell>
          <cell r="AA3383">
            <v>5</v>
          </cell>
          <cell r="AB3383">
            <v>1800</v>
          </cell>
          <cell r="AC3383">
            <v>0.15</v>
          </cell>
          <cell r="AD3383">
            <v>270</v>
          </cell>
          <cell r="AH3383">
            <v>0.5</v>
          </cell>
        </row>
        <row r="3384">
          <cell r="A3384" t="str">
            <v>I2002100-000</v>
          </cell>
          <cell r="B3384" t="str">
            <v>Fixtures and fittings</v>
          </cell>
          <cell r="C3384">
            <v>1302</v>
          </cell>
          <cell r="D3384" t="str">
            <v>IS</v>
          </cell>
          <cell r="E3384" t="str">
            <v>N/A</v>
          </cell>
          <cell r="F3384">
            <v>4500256</v>
          </cell>
          <cell r="G3384" t="str">
            <v>SCTC CO., LTD</v>
          </cell>
          <cell r="H3384" t="str">
            <v>MICROSOFT OFFICE XP STD. LICENSE</v>
          </cell>
          <cell r="I3384">
            <v>37459</v>
          </cell>
          <cell r="J3384">
            <v>37465</v>
          </cell>
          <cell r="K3384">
            <v>1820</v>
          </cell>
          <cell r="L3384">
            <v>477</v>
          </cell>
          <cell r="M3384">
            <v>15500</v>
          </cell>
          <cell r="N3384">
            <v>11445.44</v>
          </cell>
          <cell r="O3384">
            <v>4054.56</v>
          </cell>
          <cell r="R3384">
            <v>2.5173761891455999E-2</v>
          </cell>
          <cell r="S3384">
            <v>390.19330931756798</v>
          </cell>
          <cell r="T3384">
            <v>288.12478130294613</v>
          </cell>
          <cell r="U3384">
            <v>102.06852801462185</v>
          </cell>
          <cell r="W3384">
            <v>2002</v>
          </cell>
          <cell r="X3384">
            <v>7</v>
          </cell>
          <cell r="Y3384">
            <v>1.0989375830013279</v>
          </cell>
          <cell r="Z3384">
            <v>1</v>
          </cell>
          <cell r="AA3384">
            <v>4</v>
          </cell>
          <cell r="AB3384">
            <v>400</v>
          </cell>
          <cell r="AC3384">
            <v>0.3</v>
          </cell>
          <cell r="AD3384">
            <v>120</v>
          </cell>
          <cell r="AH3384">
            <v>0.5</v>
          </cell>
        </row>
        <row r="3385">
          <cell r="A3385" t="str">
            <v>I2002101-000</v>
          </cell>
          <cell r="B3385" t="str">
            <v>Fixtures and fittings</v>
          </cell>
          <cell r="C3385">
            <v>1302</v>
          </cell>
          <cell r="D3385" t="str">
            <v>IS</v>
          </cell>
          <cell r="E3385" t="str">
            <v>N/A</v>
          </cell>
          <cell r="F3385">
            <v>4500257</v>
          </cell>
          <cell r="G3385" t="str">
            <v>SCTC CO., LTD</v>
          </cell>
          <cell r="H3385" t="str">
            <v>MICROSOFT OFFICE XP STD LICENSE</v>
          </cell>
          <cell r="I3385">
            <v>37459</v>
          </cell>
          <cell r="J3385">
            <v>37465</v>
          </cell>
          <cell r="K3385">
            <v>1820</v>
          </cell>
          <cell r="L3385">
            <v>477</v>
          </cell>
          <cell r="M3385">
            <v>15500</v>
          </cell>
          <cell r="N3385">
            <v>11445.44</v>
          </cell>
          <cell r="O3385">
            <v>4054.56</v>
          </cell>
          <cell r="R3385">
            <v>2.5173761891455999E-2</v>
          </cell>
          <cell r="S3385">
            <v>390.19330931756798</v>
          </cell>
          <cell r="T3385">
            <v>288.12478130294613</v>
          </cell>
          <cell r="U3385">
            <v>102.06852801462185</v>
          </cell>
          <cell r="W3385">
            <v>2002</v>
          </cell>
          <cell r="X3385">
            <v>7</v>
          </cell>
          <cell r="Y3385">
            <v>1.0989375830013279</v>
          </cell>
          <cell r="Z3385">
            <v>1</v>
          </cell>
          <cell r="AA3385">
            <v>4</v>
          </cell>
          <cell r="AB3385">
            <v>400</v>
          </cell>
          <cell r="AC3385">
            <v>0.3</v>
          </cell>
          <cell r="AD3385">
            <v>120</v>
          </cell>
          <cell r="AH3385">
            <v>0.5</v>
          </cell>
        </row>
        <row r="3386">
          <cell r="A3386" t="str">
            <v>I2002102-000</v>
          </cell>
          <cell r="B3386" t="str">
            <v>Fixtures and fittings</v>
          </cell>
          <cell r="C3386">
            <v>1302</v>
          </cell>
          <cell r="D3386" t="str">
            <v>IS</v>
          </cell>
          <cell r="E3386" t="str">
            <v>1V24JNZZC02T</v>
          </cell>
          <cell r="F3386">
            <v>4500255</v>
          </cell>
          <cell r="G3386" t="str">
            <v>SCTC CO., LTD</v>
          </cell>
          <cell r="H3386" t="str">
            <v>PCN # 26 (SAKDA SOOKYAI/TEST 2621/NOV 04 CY2005)</v>
          </cell>
          <cell r="I3386">
            <v>37459</v>
          </cell>
          <cell r="J3386">
            <v>37469</v>
          </cell>
          <cell r="K3386">
            <v>1092</v>
          </cell>
          <cell r="L3386">
            <v>0</v>
          </cell>
          <cell r="M3386">
            <v>61000</v>
          </cell>
          <cell r="N3386">
            <v>60999</v>
          </cell>
          <cell r="O3386">
            <v>1</v>
          </cell>
          <cell r="R3386">
            <v>2.5173761891455999E-2</v>
          </cell>
          <cell r="S3386">
            <v>1535.5994753788159</v>
          </cell>
          <cell r="T3386">
            <v>1535.5743016169245</v>
          </cell>
          <cell r="U3386">
            <v>2.5173761891437607E-2</v>
          </cell>
          <cell r="W3386">
            <v>2002</v>
          </cell>
          <cell r="X3386">
            <v>6</v>
          </cell>
          <cell r="Y3386">
            <v>0.77285048248942856</v>
          </cell>
          <cell r="Z3386">
            <v>1.0645950076413653</v>
          </cell>
          <cell r="AA3386">
            <v>5</v>
          </cell>
          <cell r="AB3386">
            <v>1300</v>
          </cell>
          <cell r="AC3386">
            <v>0.15</v>
          </cell>
          <cell r="AD3386">
            <v>200</v>
          </cell>
          <cell r="AH3386">
            <v>0.5</v>
          </cell>
        </row>
        <row r="3387">
          <cell r="A3387" t="str">
            <v>I2002103-000</v>
          </cell>
          <cell r="B3387" t="str">
            <v>Fixtures and fittings</v>
          </cell>
          <cell r="C3387">
            <v>1302</v>
          </cell>
          <cell r="D3387" t="str">
            <v>IS</v>
          </cell>
          <cell r="E3387" t="str">
            <v>N/A</v>
          </cell>
          <cell r="F3387">
            <v>4500255</v>
          </cell>
          <cell r="G3387" t="str">
            <v>SCTC CO., LTD</v>
          </cell>
          <cell r="H3387" t="str">
            <v>MICROSOFT OFFICE XP STD. LICENSE</v>
          </cell>
          <cell r="I3387">
            <v>37459</v>
          </cell>
          <cell r="J3387">
            <v>37465</v>
          </cell>
          <cell r="K3387">
            <v>1820</v>
          </cell>
          <cell r="L3387">
            <v>477</v>
          </cell>
          <cell r="M3387">
            <v>15500</v>
          </cell>
          <cell r="N3387">
            <v>11445.44</v>
          </cell>
          <cell r="O3387">
            <v>4054.56</v>
          </cell>
          <cell r="R3387">
            <v>2.5173761891455999E-2</v>
          </cell>
          <cell r="S3387">
            <v>390.19330931756798</v>
          </cell>
          <cell r="T3387">
            <v>288.12478130294613</v>
          </cell>
          <cell r="U3387">
            <v>102.06852801462185</v>
          </cell>
          <cell r="W3387">
            <v>2002</v>
          </cell>
          <cell r="X3387">
            <v>7</v>
          </cell>
          <cell r="Y3387">
            <v>1.0989375830013279</v>
          </cell>
          <cell r="Z3387">
            <v>1</v>
          </cell>
          <cell r="AA3387">
            <v>4</v>
          </cell>
          <cell r="AB3387">
            <v>400</v>
          </cell>
          <cell r="AC3387">
            <v>0.3</v>
          </cell>
          <cell r="AD3387">
            <v>120</v>
          </cell>
          <cell r="AH3387">
            <v>0.5</v>
          </cell>
        </row>
        <row r="3388">
          <cell r="A3388" t="str">
            <v>I2002104-000</v>
          </cell>
          <cell r="B3388" t="str">
            <v>Fixtures and fittings</v>
          </cell>
          <cell r="C3388">
            <v>1302</v>
          </cell>
          <cell r="D3388" t="str">
            <v>IS</v>
          </cell>
          <cell r="E3388" t="str">
            <v>N/A</v>
          </cell>
          <cell r="F3388">
            <v>63273</v>
          </cell>
          <cell r="G3388" t="str">
            <v>CONTINUOUS FORM</v>
          </cell>
          <cell r="H3388" t="str">
            <v>US ROBOTICS 56K EX FAX/MODEM (DATA)</v>
          </cell>
          <cell r="I3388">
            <v>37449</v>
          </cell>
          <cell r="J3388">
            <v>37465</v>
          </cell>
          <cell r="K3388">
            <v>1092</v>
          </cell>
          <cell r="L3388">
            <v>0</v>
          </cell>
          <cell r="M3388">
            <v>2500</v>
          </cell>
          <cell r="N3388">
            <v>2499</v>
          </cell>
          <cell r="O3388">
            <v>1</v>
          </cell>
          <cell r="R3388">
            <v>2.5173761891455999E-2</v>
          </cell>
          <cell r="S3388">
            <v>62.934404728639997</v>
          </cell>
          <cell r="T3388">
            <v>62.909230966748538</v>
          </cell>
          <cell r="U3388">
            <v>2.5173761891458923E-2</v>
          </cell>
          <cell r="W3388">
            <v>2002</v>
          </cell>
          <cell r="X3388">
            <v>7</v>
          </cell>
          <cell r="Y3388">
            <v>1.0989375830013279</v>
          </cell>
          <cell r="Z3388">
            <v>1</v>
          </cell>
          <cell r="AA3388">
            <v>4</v>
          </cell>
          <cell r="AB3388">
            <v>100</v>
          </cell>
          <cell r="AC3388">
            <v>0.3</v>
          </cell>
          <cell r="AD3388">
            <v>30</v>
          </cell>
          <cell r="AH3388">
            <v>0.5</v>
          </cell>
        </row>
        <row r="3389">
          <cell r="A3389" t="str">
            <v>I2002105-000</v>
          </cell>
          <cell r="B3389" t="str">
            <v>Fixtures and fittings</v>
          </cell>
          <cell r="C3389">
            <v>1302</v>
          </cell>
          <cell r="D3389" t="str">
            <v>IS</v>
          </cell>
          <cell r="E3389" t="str">
            <v>204-023554</v>
          </cell>
          <cell r="F3389" t="str">
            <v>IVG0022045</v>
          </cell>
          <cell r="G3389" t="str">
            <v>OGA INTERNATIONAL CO., LTD.</v>
          </cell>
          <cell r="H3389" t="str">
            <v>EASY CODER C4 DIRECT THERMAL</v>
          </cell>
          <cell r="I3389">
            <v>37469</v>
          </cell>
          <cell r="J3389">
            <v>37496</v>
          </cell>
          <cell r="K3389">
            <v>1092</v>
          </cell>
          <cell r="L3389">
            <v>0</v>
          </cell>
          <cell r="M3389">
            <v>27000</v>
          </cell>
          <cell r="N3389">
            <v>26999</v>
          </cell>
          <cell r="O3389">
            <v>1</v>
          </cell>
          <cell r="R3389">
            <v>2.5173761891455999E-2</v>
          </cell>
          <cell r="S3389">
            <v>679.69157106931198</v>
          </cell>
          <cell r="T3389">
            <v>679.66639730742054</v>
          </cell>
          <cell r="U3389">
            <v>2.5173761891437607E-2</v>
          </cell>
          <cell r="W3389">
            <v>2002</v>
          </cell>
          <cell r="X3389">
            <v>7</v>
          </cell>
          <cell r="Y3389">
            <v>1.0989375830013279</v>
          </cell>
          <cell r="Z3389">
            <v>1</v>
          </cell>
          <cell r="AA3389">
            <v>4</v>
          </cell>
          <cell r="AB3389">
            <v>800</v>
          </cell>
          <cell r="AC3389">
            <v>0.3</v>
          </cell>
          <cell r="AD3389">
            <v>240</v>
          </cell>
          <cell r="AH3389">
            <v>0.5</v>
          </cell>
        </row>
        <row r="3390">
          <cell r="A3390" t="str">
            <v>I2002106-000</v>
          </cell>
          <cell r="B3390" t="str">
            <v>Fixtures and fittings</v>
          </cell>
          <cell r="C3390">
            <v>1302</v>
          </cell>
          <cell r="D3390" t="str">
            <v>IS</v>
          </cell>
          <cell r="E3390" t="str">
            <v xml:space="preserve">IOCO2138C   </v>
          </cell>
          <cell r="F3390" t="str">
            <v xml:space="preserve">IV4501046   </v>
          </cell>
          <cell r="G3390" t="str">
            <v>SCTC CO., LTD.</v>
          </cell>
          <cell r="H3390" t="str">
            <v xml:space="preserve">SW.24                                </v>
          </cell>
          <cell r="I3390">
            <v>37516</v>
          </cell>
          <cell r="J3390">
            <v>37528</v>
          </cell>
          <cell r="K3390">
            <v>1092</v>
          </cell>
          <cell r="L3390">
            <v>0</v>
          </cell>
          <cell r="M3390">
            <v>6900</v>
          </cell>
          <cell r="N3390">
            <v>6899</v>
          </cell>
          <cell r="O3390">
            <v>1</v>
          </cell>
          <cell r="R3390">
            <v>2.5173761891455999E-2</v>
          </cell>
          <cell r="S3390">
            <v>173.69895705104639</v>
          </cell>
          <cell r="T3390">
            <v>173.67378328915493</v>
          </cell>
          <cell r="U3390">
            <v>2.5173761891466029E-2</v>
          </cell>
          <cell r="W3390">
            <v>2002</v>
          </cell>
          <cell r="X3390">
            <v>7</v>
          </cell>
          <cell r="Y3390">
            <v>1.0989375830013279</v>
          </cell>
          <cell r="Z3390">
            <v>1</v>
          </cell>
          <cell r="AA3390">
            <v>4</v>
          </cell>
          <cell r="AB3390">
            <v>200</v>
          </cell>
          <cell r="AC3390">
            <v>0.3</v>
          </cell>
          <cell r="AD3390">
            <v>60</v>
          </cell>
          <cell r="AH3390">
            <v>0.5</v>
          </cell>
        </row>
        <row r="3391">
          <cell r="A3391" t="str">
            <v>I2002107-000</v>
          </cell>
          <cell r="B3391" t="str">
            <v>Fixtures and fittings</v>
          </cell>
          <cell r="C3391">
            <v>1302</v>
          </cell>
          <cell r="D3391" t="str">
            <v>IS</v>
          </cell>
          <cell r="E3391" t="str">
            <v xml:space="preserve">I1N92156C   </v>
          </cell>
          <cell r="F3391" t="str">
            <v xml:space="preserve">IV4501046   </v>
          </cell>
          <cell r="G3391" t="str">
            <v>SCTC CO., LTD.</v>
          </cell>
          <cell r="H3391" t="str">
            <v xml:space="preserve">SW.25                                </v>
          </cell>
          <cell r="I3391">
            <v>37516</v>
          </cell>
          <cell r="J3391">
            <v>37528</v>
          </cell>
          <cell r="K3391">
            <v>1092</v>
          </cell>
          <cell r="L3391">
            <v>0</v>
          </cell>
          <cell r="M3391">
            <v>6900</v>
          </cell>
          <cell r="N3391">
            <v>6899</v>
          </cell>
          <cell r="O3391">
            <v>1</v>
          </cell>
          <cell r="R3391">
            <v>2.5317994E-2</v>
          </cell>
          <cell r="S3391">
            <v>174.69415860000001</v>
          </cell>
          <cell r="T3391">
            <v>174.668840606</v>
          </cell>
          <cell r="U3391">
            <v>2.5317994000005228E-2</v>
          </cell>
          <cell r="W3391">
            <v>2002</v>
          </cell>
          <cell r="X3391">
            <v>7</v>
          </cell>
          <cell r="Y3391">
            <v>1.0989375830013279</v>
          </cell>
          <cell r="Z3391">
            <v>1</v>
          </cell>
          <cell r="AA3391">
            <v>4</v>
          </cell>
          <cell r="AB3391">
            <v>200</v>
          </cell>
          <cell r="AC3391">
            <v>0.3</v>
          </cell>
          <cell r="AD3391">
            <v>60</v>
          </cell>
          <cell r="AH3391">
            <v>0.5</v>
          </cell>
        </row>
        <row r="3392">
          <cell r="A3392" t="str">
            <v>I2002108-000</v>
          </cell>
          <cell r="B3392" t="str">
            <v>Fixtures and fittings</v>
          </cell>
          <cell r="C3392">
            <v>1302</v>
          </cell>
          <cell r="D3392" t="str">
            <v>IS</v>
          </cell>
          <cell r="E3392" t="str">
            <v xml:space="preserve">I1N32156C   </v>
          </cell>
          <cell r="F3392" t="str">
            <v xml:space="preserve">IV4501046   </v>
          </cell>
          <cell r="G3392" t="str">
            <v>SCTC CO., LTD.</v>
          </cell>
          <cell r="H3392" t="str">
            <v xml:space="preserve">SW.26                                </v>
          </cell>
          <cell r="I3392">
            <v>37516</v>
          </cell>
          <cell r="J3392">
            <v>37528</v>
          </cell>
          <cell r="K3392">
            <v>1092</v>
          </cell>
          <cell r="L3392">
            <v>0</v>
          </cell>
          <cell r="M3392">
            <v>6900</v>
          </cell>
          <cell r="N3392">
            <v>6899</v>
          </cell>
          <cell r="O3392">
            <v>1</v>
          </cell>
          <cell r="R3392">
            <v>2.5317994E-2</v>
          </cell>
          <cell r="S3392">
            <v>174.69415860000001</v>
          </cell>
          <cell r="T3392">
            <v>174.668840606</v>
          </cell>
          <cell r="U3392">
            <v>2.5317994000005228E-2</v>
          </cell>
          <cell r="W3392">
            <v>2002</v>
          </cell>
          <cell r="X3392">
            <v>7</v>
          </cell>
          <cell r="Y3392">
            <v>1.0989375830013279</v>
          </cell>
          <cell r="Z3392">
            <v>1</v>
          </cell>
          <cell r="AA3392">
            <v>4</v>
          </cell>
          <cell r="AB3392">
            <v>200</v>
          </cell>
          <cell r="AC3392">
            <v>0.3</v>
          </cell>
          <cell r="AD3392">
            <v>60</v>
          </cell>
          <cell r="AH3392">
            <v>0.5</v>
          </cell>
        </row>
        <row r="3393">
          <cell r="A3393" t="str">
            <v>I2002109-000</v>
          </cell>
          <cell r="B3393" t="str">
            <v>Fixtures and fittings</v>
          </cell>
          <cell r="C3393">
            <v>1302</v>
          </cell>
          <cell r="D3393" t="str">
            <v>IS</v>
          </cell>
          <cell r="E3393" t="str">
            <v xml:space="preserve">I06P2142C   </v>
          </cell>
          <cell r="F3393" t="str">
            <v xml:space="preserve">IV4501046   </v>
          </cell>
          <cell r="G3393" t="str">
            <v>SCTC CO., LTD.</v>
          </cell>
          <cell r="H3393" t="str">
            <v xml:space="preserve">SW.27                                </v>
          </cell>
          <cell r="I3393">
            <v>37516</v>
          </cell>
          <cell r="J3393">
            <v>37528</v>
          </cell>
          <cell r="K3393">
            <v>1092</v>
          </cell>
          <cell r="L3393">
            <v>0</v>
          </cell>
          <cell r="M3393">
            <v>6900</v>
          </cell>
          <cell r="N3393">
            <v>6899</v>
          </cell>
          <cell r="O3393">
            <v>1</v>
          </cell>
          <cell r="R3393">
            <v>2.5317994E-2</v>
          </cell>
          <cell r="S3393">
            <v>174.69415860000001</v>
          </cell>
          <cell r="T3393">
            <v>174.668840606</v>
          </cell>
          <cell r="U3393">
            <v>2.5317994000005228E-2</v>
          </cell>
          <cell r="W3393">
            <v>2002</v>
          </cell>
          <cell r="X3393">
            <v>7</v>
          </cell>
          <cell r="Y3393">
            <v>1.0989375830013279</v>
          </cell>
          <cell r="Z3393">
            <v>1</v>
          </cell>
          <cell r="AA3393">
            <v>4</v>
          </cell>
          <cell r="AB3393">
            <v>200</v>
          </cell>
          <cell r="AC3393">
            <v>0.3</v>
          </cell>
          <cell r="AD3393">
            <v>60</v>
          </cell>
          <cell r="AH3393">
            <v>0.5</v>
          </cell>
        </row>
        <row r="3394">
          <cell r="A3394" t="str">
            <v>I2002110-000</v>
          </cell>
          <cell r="B3394" t="str">
            <v>Fixtures and fittings</v>
          </cell>
          <cell r="C3394">
            <v>1302</v>
          </cell>
          <cell r="D3394" t="str">
            <v>IS</v>
          </cell>
          <cell r="E3394" t="str">
            <v xml:space="preserve">I05Y2142C   </v>
          </cell>
          <cell r="F3394" t="str">
            <v xml:space="preserve">IV4501046   </v>
          </cell>
          <cell r="G3394" t="str">
            <v>SCTC CO., LTD.</v>
          </cell>
          <cell r="H3394" t="str">
            <v xml:space="preserve">SW.28                                </v>
          </cell>
          <cell r="I3394">
            <v>37516</v>
          </cell>
          <cell r="J3394">
            <v>37528</v>
          </cell>
          <cell r="K3394">
            <v>1092</v>
          </cell>
          <cell r="L3394">
            <v>0</v>
          </cell>
          <cell r="M3394">
            <v>6900</v>
          </cell>
          <cell r="N3394">
            <v>6899</v>
          </cell>
          <cell r="O3394">
            <v>1</v>
          </cell>
          <cell r="R3394">
            <v>2.5317994E-2</v>
          </cell>
          <cell r="S3394">
            <v>174.69415860000001</v>
          </cell>
          <cell r="T3394">
            <v>174.668840606</v>
          </cell>
          <cell r="U3394">
            <v>2.5317994000005228E-2</v>
          </cell>
          <cell r="W3394">
            <v>2002</v>
          </cell>
          <cell r="X3394">
            <v>7</v>
          </cell>
          <cell r="Y3394">
            <v>1.0989375830013279</v>
          </cell>
          <cell r="Z3394">
            <v>1</v>
          </cell>
          <cell r="AA3394">
            <v>4</v>
          </cell>
          <cell r="AB3394">
            <v>200</v>
          </cell>
          <cell r="AC3394">
            <v>0.3</v>
          </cell>
          <cell r="AD3394">
            <v>60</v>
          </cell>
          <cell r="AH3394">
            <v>0.5</v>
          </cell>
        </row>
        <row r="3395">
          <cell r="A3395" t="str">
            <v>I2002111-000</v>
          </cell>
          <cell r="B3395" t="str">
            <v>Fixtures and fittings</v>
          </cell>
          <cell r="C3395">
            <v>1302</v>
          </cell>
          <cell r="D3395" t="str">
            <v>IS</v>
          </cell>
          <cell r="E3395" t="str">
            <v xml:space="preserve">I1PC2156C   </v>
          </cell>
          <cell r="F3395" t="str">
            <v xml:space="preserve">IV4501046   </v>
          </cell>
          <cell r="G3395" t="str">
            <v>SCTC CO., LTD.</v>
          </cell>
          <cell r="H3395" t="str">
            <v xml:space="preserve">SW.29                                </v>
          </cell>
          <cell r="I3395">
            <v>37516</v>
          </cell>
          <cell r="J3395">
            <v>37528</v>
          </cell>
          <cell r="K3395">
            <v>1092</v>
          </cell>
          <cell r="L3395">
            <v>0</v>
          </cell>
          <cell r="M3395">
            <v>6900</v>
          </cell>
          <cell r="N3395">
            <v>6899</v>
          </cell>
          <cell r="O3395">
            <v>1</v>
          </cell>
          <cell r="R3395">
            <v>2.5317994E-2</v>
          </cell>
          <cell r="S3395">
            <v>174.69415860000001</v>
          </cell>
          <cell r="T3395">
            <v>174.668840606</v>
          </cell>
          <cell r="U3395">
            <v>2.5317994000005228E-2</v>
          </cell>
          <cell r="W3395">
            <v>2002</v>
          </cell>
          <cell r="X3395">
            <v>7</v>
          </cell>
          <cell r="Y3395">
            <v>1.0989375830013279</v>
          </cell>
          <cell r="Z3395">
            <v>1</v>
          </cell>
          <cell r="AA3395">
            <v>4</v>
          </cell>
          <cell r="AB3395">
            <v>200</v>
          </cell>
          <cell r="AC3395">
            <v>0.3</v>
          </cell>
          <cell r="AD3395">
            <v>60</v>
          </cell>
          <cell r="AH3395">
            <v>0.5</v>
          </cell>
        </row>
        <row r="3396">
          <cell r="A3396" t="str">
            <v>I2002112-000</v>
          </cell>
          <cell r="B3396" t="str">
            <v>Fixtures and fittings</v>
          </cell>
          <cell r="C3396">
            <v>1302</v>
          </cell>
          <cell r="D3396" t="str">
            <v>IS</v>
          </cell>
          <cell r="E3396" t="str">
            <v xml:space="preserve">I1LP2156C   </v>
          </cell>
          <cell r="F3396" t="str">
            <v xml:space="preserve">IV4501046   </v>
          </cell>
          <cell r="G3396" t="str">
            <v>SCTC CO., LTD.</v>
          </cell>
          <cell r="H3396" t="str">
            <v xml:space="preserve">SW.30                                </v>
          </cell>
          <cell r="I3396">
            <v>37516</v>
          </cell>
          <cell r="J3396">
            <v>37528</v>
          </cell>
          <cell r="K3396">
            <v>1092</v>
          </cell>
          <cell r="L3396">
            <v>0</v>
          </cell>
          <cell r="M3396">
            <v>6900</v>
          </cell>
          <cell r="N3396">
            <v>6899</v>
          </cell>
          <cell r="O3396">
            <v>1</v>
          </cell>
          <cell r="R3396">
            <v>2.5317994E-2</v>
          </cell>
          <cell r="S3396">
            <v>174.69415860000001</v>
          </cell>
          <cell r="T3396">
            <v>174.668840606</v>
          </cell>
          <cell r="U3396">
            <v>2.5317994000005228E-2</v>
          </cell>
          <cell r="W3396">
            <v>2002</v>
          </cell>
          <cell r="X3396">
            <v>7</v>
          </cell>
          <cell r="Y3396">
            <v>1.0989375830013279</v>
          </cell>
          <cell r="Z3396">
            <v>1</v>
          </cell>
          <cell r="AA3396">
            <v>4</v>
          </cell>
          <cell r="AB3396">
            <v>200</v>
          </cell>
          <cell r="AC3396">
            <v>0.3</v>
          </cell>
          <cell r="AD3396">
            <v>60</v>
          </cell>
          <cell r="AH3396">
            <v>0.5</v>
          </cell>
        </row>
        <row r="3397">
          <cell r="A3397" t="str">
            <v>I2002113-000</v>
          </cell>
          <cell r="B3397" t="str">
            <v>Fixtures and fittings</v>
          </cell>
          <cell r="C3397">
            <v>1302</v>
          </cell>
          <cell r="D3397" t="str">
            <v>IS</v>
          </cell>
          <cell r="E3397" t="str">
            <v xml:space="preserve">I1LN2156C   </v>
          </cell>
          <cell r="F3397" t="str">
            <v xml:space="preserve">IV4501046   </v>
          </cell>
          <cell r="G3397" t="str">
            <v>SCTC CO., LTD.</v>
          </cell>
          <cell r="H3397" t="str">
            <v xml:space="preserve">SW.31                                </v>
          </cell>
          <cell r="I3397">
            <v>37516</v>
          </cell>
          <cell r="J3397">
            <v>37528</v>
          </cell>
          <cell r="K3397">
            <v>1092</v>
          </cell>
          <cell r="L3397">
            <v>0</v>
          </cell>
          <cell r="M3397">
            <v>6900</v>
          </cell>
          <cell r="N3397">
            <v>6899</v>
          </cell>
          <cell r="O3397">
            <v>1</v>
          </cell>
          <cell r="R3397">
            <v>2.5317994E-2</v>
          </cell>
          <cell r="S3397">
            <v>174.69415860000001</v>
          </cell>
          <cell r="T3397">
            <v>174.668840606</v>
          </cell>
          <cell r="U3397">
            <v>2.5317994000005228E-2</v>
          </cell>
          <cell r="W3397">
            <v>2002</v>
          </cell>
          <cell r="X3397">
            <v>7</v>
          </cell>
          <cell r="Y3397">
            <v>1.0989375830013279</v>
          </cell>
          <cell r="Z3397">
            <v>1</v>
          </cell>
          <cell r="AA3397">
            <v>4</v>
          </cell>
          <cell r="AB3397">
            <v>200</v>
          </cell>
          <cell r="AC3397">
            <v>0.3</v>
          </cell>
          <cell r="AD3397">
            <v>60</v>
          </cell>
          <cell r="AH3397">
            <v>0.5</v>
          </cell>
        </row>
        <row r="3398">
          <cell r="A3398" t="str">
            <v>I2002114-000</v>
          </cell>
          <cell r="B3398" t="str">
            <v>Fixtures and fittings</v>
          </cell>
          <cell r="C3398">
            <v>1302</v>
          </cell>
          <cell r="D3398" t="str">
            <v>IS</v>
          </cell>
          <cell r="E3398" t="str">
            <v xml:space="preserve">I1LV2156C   </v>
          </cell>
          <cell r="F3398" t="str">
            <v xml:space="preserve">IV4501046   </v>
          </cell>
          <cell r="G3398" t="str">
            <v>SCTC CO., LTD.</v>
          </cell>
          <cell r="H3398" t="str">
            <v xml:space="preserve">SW.32                                </v>
          </cell>
          <cell r="I3398">
            <v>37516</v>
          </cell>
          <cell r="J3398">
            <v>37528</v>
          </cell>
          <cell r="K3398">
            <v>1092</v>
          </cell>
          <cell r="L3398">
            <v>0</v>
          </cell>
          <cell r="M3398">
            <v>6900</v>
          </cell>
          <cell r="N3398">
            <v>6899</v>
          </cell>
          <cell r="O3398">
            <v>1</v>
          </cell>
          <cell r="R3398">
            <v>2.5317994E-2</v>
          </cell>
          <cell r="S3398">
            <v>174.69415860000001</v>
          </cell>
          <cell r="T3398">
            <v>174.668840606</v>
          </cell>
          <cell r="U3398">
            <v>2.5317994000005228E-2</v>
          </cell>
          <cell r="W3398">
            <v>2002</v>
          </cell>
          <cell r="X3398">
            <v>7</v>
          </cell>
          <cell r="Y3398">
            <v>1.0989375830013279</v>
          </cell>
          <cell r="Z3398">
            <v>1</v>
          </cell>
          <cell r="AA3398">
            <v>4</v>
          </cell>
          <cell r="AB3398">
            <v>200</v>
          </cell>
          <cell r="AC3398">
            <v>0.3</v>
          </cell>
          <cell r="AD3398">
            <v>60</v>
          </cell>
          <cell r="AH3398">
            <v>0.5</v>
          </cell>
        </row>
        <row r="3399">
          <cell r="A3399" t="str">
            <v>I2002115-000</v>
          </cell>
          <cell r="B3399" t="str">
            <v>Fixtures and fittings</v>
          </cell>
          <cell r="C3399">
            <v>1302</v>
          </cell>
          <cell r="D3399" t="str">
            <v>IS</v>
          </cell>
          <cell r="E3399" t="str">
            <v xml:space="preserve">I1P82156C   </v>
          </cell>
          <cell r="F3399" t="str">
            <v xml:space="preserve">IV4501046   </v>
          </cell>
          <cell r="G3399" t="str">
            <v>SCTC CO., LTD.</v>
          </cell>
          <cell r="H3399" t="str">
            <v xml:space="preserve">SW.33                                </v>
          </cell>
          <cell r="I3399">
            <v>37516</v>
          </cell>
          <cell r="J3399">
            <v>37528</v>
          </cell>
          <cell r="K3399">
            <v>1092</v>
          </cell>
          <cell r="L3399">
            <v>0</v>
          </cell>
          <cell r="M3399">
            <v>6900</v>
          </cell>
          <cell r="N3399">
            <v>6899</v>
          </cell>
          <cell r="O3399">
            <v>1</v>
          </cell>
          <cell r="R3399">
            <v>2.5591221187484001E-2</v>
          </cell>
          <cell r="S3399">
            <v>176.57942619363962</v>
          </cell>
          <cell r="T3399">
            <v>176.55383497245214</v>
          </cell>
          <cell r="U3399">
            <v>2.5591221187482915E-2</v>
          </cell>
          <cell r="W3399">
            <v>2002</v>
          </cell>
          <cell r="X3399">
            <v>7</v>
          </cell>
          <cell r="Y3399">
            <v>1.0989375830013279</v>
          </cell>
          <cell r="Z3399">
            <v>1</v>
          </cell>
          <cell r="AA3399">
            <v>4</v>
          </cell>
          <cell r="AB3399">
            <v>200</v>
          </cell>
          <cell r="AC3399">
            <v>0.3</v>
          </cell>
          <cell r="AD3399">
            <v>60</v>
          </cell>
          <cell r="AH3399">
            <v>0.5</v>
          </cell>
        </row>
        <row r="3400">
          <cell r="A3400" t="str">
            <v>I2002116-000</v>
          </cell>
          <cell r="B3400" t="str">
            <v>Fixtures and fittings</v>
          </cell>
          <cell r="C3400">
            <v>1302</v>
          </cell>
          <cell r="D3400" t="str">
            <v>IS</v>
          </cell>
          <cell r="E3400" t="str">
            <v xml:space="preserve">I1PB2156C   </v>
          </cell>
          <cell r="F3400" t="str">
            <v xml:space="preserve">IV4501046   </v>
          </cell>
          <cell r="G3400" t="str">
            <v>SCTC CO., LTD.</v>
          </cell>
          <cell r="H3400" t="str">
            <v xml:space="preserve">SW.34                                </v>
          </cell>
          <cell r="I3400">
            <v>37516</v>
          </cell>
          <cell r="J3400">
            <v>37528</v>
          </cell>
          <cell r="K3400">
            <v>1092</v>
          </cell>
          <cell r="L3400">
            <v>0</v>
          </cell>
          <cell r="M3400">
            <v>6900</v>
          </cell>
          <cell r="N3400">
            <v>6899</v>
          </cell>
          <cell r="O3400">
            <v>1</v>
          </cell>
          <cell r="R3400">
            <v>2.5591221187484001E-2</v>
          </cell>
          <cell r="S3400">
            <v>176.57942619363962</v>
          </cell>
          <cell r="T3400">
            <v>176.55383497245214</v>
          </cell>
          <cell r="U3400">
            <v>2.5591221187482915E-2</v>
          </cell>
          <cell r="W3400">
            <v>2002</v>
          </cell>
          <cell r="X3400">
            <v>7</v>
          </cell>
          <cell r="Y3400">
            <v>1.0989375830013279</v>
          </cell>
          <cell r="Z3400">
            <v>1</v>
          </cell>
          <cell r="AA3400">
            <v>4</v>
          </cell>
          <cell r="AB3400">
            <v>200</v>
          </cell>
          <cell r="AC3400">
            <v>0.3</v>
          </cell>
          <cell r="AD3400">
            <v>60</v>
          </cell>
          <cell r="AH3400">
            <v>0.5</v>
          </cell>
        </row>
        <row r="3401">
          <cell r="A3401" t="str">
            <v>I2002117-000</v>
          </cell>
          <cell r="B3401" t="str">
            <v>Fixtures and fittings</v>
          </cell>
          <cell r="C3401">
            <v>1302</v>
          </cell>
          <cell r="D3401" t="str">
            <v>IS</v>
          </cell>
          <cell r="E3401" t="str">
            <v xml:space="preserve">IOBY2138C   </v>
          </cell>
          <cell r="F3401" t="str">
            <v xml:space="preserve">IV4501046   </v>
          </cell>
          <cell r="G3401" t="str">
            <v>SCTC CO., LTD.</v>
          </cell>
          <cell r="H3401" t="str">
            <v xml:space="preserve">SW.35                                </v>
          </cell>
          <cell r="I3401">
            <v>37516</v>
          </cell>
          <cell r="J3401">
            <v>37528</v>
          </cell>
          <cell r="K3401">
            <v>1092</v>
          </cell>
          <cell r="L3401">
            <v>0</v>
          </cell>
          <cell r="M3401">
            <v>6900</v>
          </cell>
          <cell r="N3401">
            <v>6899</v>
          </cell>
          <cell r="O3401">
            <v>1</v>
          </cell>
          <cell r="R3401">
            <v>2.5591221187484001E-2</v>
          </cell>
          <cell r="S3401">
            <v>176.57942619363962</v>
          </cell>
          <cell r="T3401">
            <v>176.55383497245214</v>
          </cell>
          <cell r="U3401">
            <v>2.5591221187482915E-2</v>
          </cell>
          <cell r="W3401">
            <v>2002</v>
          </cell>
          <cell r="X3401">
            <v>7</v>
          </cell>
          <cell r="Y3401">
            <v>1.0989375830013279</v>
          </cell>
          <cell r="Z3401">
            <v>1</v>
          </cell>
          <cell r="AA3401">
            <v>4</v>
          </cell>
          <cell r="AB3401">
            <v>200</v>
          </cell>
          <cell r="AC3401">
            <v>0.3</v>
          </cell>
          <cell r="AD3401">
            <v>60</v>
          </cell>
          <cell r="AH3401">
            <v>0.5</v>
          </cell>
        </row>
        <row r="3402">
          <cell r="A3402" t="str">
            <v>I2002118-000</v>
          </cell>
          <cell r="B3402" t="str">
            <v>Fixtures and fittings</v>
          </cell>
          <cell r="C3402">
            <v>1302</v>
          </cell>
          <cell r="D3402" t="str">
            <v>IS</v>
          </cell>
          <cell r="E3402" t="str">
            <v xml:space="preserve">IOBZ2138C   </v>
          </cell>
          <cell r="F3402" t="str">
            <v xml:space="preserve">IV4501046   </v>
          </cell>
          <cell r="G3402" t="str">
            <v>SCTC CO., LTD.</v>
          </cell>
          <cell r="H3402" t="str">
            <v xml:space="preserve">SW.36                                </v>
          </cell>
          <cell r="I3402">
            <v>37516</v>
          </cell>
          <cell r="J3402">
            <v>37528</v>
          </cell>
          <cell r="K3402">
            <v>1092</v>
          </cell>
          <cell r="L3402">
            <v>0</v>
          </cell>
          <cell r="M3402">
            <v>6900</v>
          </cell>
          <cell r="N3402">
            <v>6899</v>
          </cell>
          <cell r="O3402">
            <v>1</v>
          </cell>
          <cell r="R3402">
            <v>2.5591221187484001E-2</v>
          </cell>
          <cell r="S3402">
            <v>176.57942619363962</v>
          </cell>
          <cell r="T3402">
            <v>176.55383497245214</v>
          </cell>
          <cell r="U3402">
            <v>2.5591221187482915E-2</v>
          </cell>
          <cell r="W3402">
            <v>2002</v>
          </cell>
          <cell r="X3402">
            <v>7</v>
          </cell>
          <cell r="Y3402">
            <v>1.0989375830013279</v>
          </cell>
          <cell r="Z3402">
            <v>1</v>
          </cell>
          <cell r="AA3402">
            <v>4</v>
          </cell>
          <cell r="AB3402">
            <v>200</v>
          </cell>
          <cell r="AC3402">
            <v>0.3</v>
          </cell>
          <cell r="AD3402">
            <v>60</v>
          </cell>
          <cell r="AH3402">
            <v>0.5</v>
          </cell>
        </row>
        <row r="3403">
          <cell r="A3403" t="str">
            <v>I2002119-000</v>
          </cell>
          <cell r="B3403" t="str">
            <v>Fixtures and fittings</v>
          </cell>
          <cell r="C3403">
            <v>1302</v>
          </cell>
          <cell r="D3403" t="str">
            <v>IS</v>
          </cell>
          <cell r="E3403" t="str">
            <v xml:space="preserve">I1LT2156C   </v>
          </cell>
          <cell r="F3403" t="str">
            <v xml:space="preserve">IV4501046   </v>
          </cell>
          <cell r="G3403" t="str">
            <v>SCTC CO., LTD.</v>
          </cell>
          <cell r="H3403" t="str">
            <v xml:space="preserve">SW.37                                </v>
          </cell>
          <cell r="I3403">
            <v>37516</v>
          </cell>
          <cell r="J3403">
            <v>37528</v>
          </cell>
          <cell r="K3403">
            <v>1092</v>
          </cell>
          <cell r="L3403">
            <v>0</v>
          </cell>
          <cell r="M3403">
            <v>6900</v>
          </cell>
          <cell r="N3403">
            <v>6899</v>
          </cell>
          <cell r="O3403">
            <v>1</v>
          </cell>
          <cell r="R3403">
            <v>2.5591221187484001E-2</v>
          </cell>
          <cell r="S3403">
            <v>176.57942619363962</v>
          </cell>
          <cell r="T3403">
            <v>176.55383497245214</v>
          </cell>
          <cell r="U3403">
            <v>2.5591221187482915E-2</v>
          </cell>
          <cell r="W3403">
            <v>2002</v>
          </cell>
          <cell r="X3403">
            <v>7</v>
          </cell>
          <cell r="Y3403">
            <v>1.0989375830013279</v>
          </cell>
          <cell r="Z3403">
            <v>1</v>
          </cell>
          <cell r="AA3403">
            <v>4</v>
          </cell>
          <cell r="AB3403">
            <v>200</v>
          </cell>
          <cell r="AC3403">
            <v>0.3</v>
          </cell>
          <cell r="AD3403">
            <v>60</v>
          </cell>
          <cell r="AH3403">
            <v>0.5</v>
          </cell>
        </row>
        <row r="3404">
          <cell r="A3404" t="str">
            <v>I2002120-000</v>
          </cell>
          <cell r="B3404" t="str">
            <v>Fixtures and fittings</v>
          </cell>
          <cell r="C3404">
            <v>1302</v>
          </cell>
          <cell r="D3404" t="str">
            <v>IS</v>
          </cell>
          <cell r="E3404" t="str">
            <v xml:space="preserve">IOBX2138C   </v>
          </cell>
          <cell r="F3404" t="str">
            <v xml:space="preserve">IV4501046   </v>
          </cell>
          <cell r="G3404" t="str">
            <v>SCTC CO., LTD.</v>
          </cell>
          <cell r="H3404" t="str">
            <v xml:space="preserve">SW.38                                </v>
          </cell>
          <cell r="I3404">
            <v>37516</v>
          </cell>
          <cell r="J3404">
            <v>37528</v>
          </cell>
          <cell r="K3404">
            <v>1092</v>
          </cell>
          <cell r="L3404">
            <v>0</v>
          </cell>
          <cell r="M3404">
            <v>6900</v>
          </cell>
          <cell r="N3404">
            <v>6899</v>
          </cell>
          <cell r="O3404">
            <v>1</v>
          </cell>
          <cell r="R3404">
            <v>2.5591221187484001E-2</v>
          </cell>
          <cell r="S3404">
            <v>176.57942619363962</v>
          </cell>
          <cell r="T3404">
            <v>176.55383497245214</v>
          </cell>
          <cell r="U3404">
            <v>2.5591221187482915E-2</v>
          </cell>
          <cell r="W3404">
            <v>2002</v>
          </cell>
          <cell r="X3404">
            <v>7</v>
          </cell>
          <cell r="Y3404">
            <v>1.0989375830013279</v>
          </cell>
          <cell r="Z3404">
            <v>1</v>
          </cell>
          <cell r="AA3404">
            <v>4</v>
          </cell>
          <cell r="AB3404">
            <v>200</v>
          </cell>
          <cell r="AC3404">
            <v>0.3</v>
          </cell>
          <cell r="AD3404">
            <v>60</v>
          </cell>
          <cell r="AH3404">
            <v>0.5</v>
          </cell>
        </row>
        <row r="3405">
          <cell r="A3405" t="str">
            <v>I2002121-000</v>
          </cell>
          <cell r="B3405" t="str">
            <v>Fixtures and fittings</v>
          </cell>
          <cell r="C3405">
            <v>1302</v>
          </cell>
          <cell r="D3405" t="str">
            <v>IS</v>
          </cell>
          <cell r="E3405" t="str">
            <v xml:space="preserve">I1LQ2156C   </v>
          </cell>
          <cell r="F3405" t="str">
            <v xml:space="preserve">IV4501046   </v>
          </cell>
          <cell r="G3405" t="str">
            <v>SCTC CO., LTD.</v>
          </cell>
          <cell r="H3405" t="str">
            <v xml:space="preserve">SW.39                                </v>
          </cell>
          <cell r="I3405">
            <v>37516</v>
          </cell>
          <cell r="J3405">
            <v>37528</v>
          </cell>
          <cell r="K3405">
            <v>1092</v>
          </cell>
          <cell r="L3405">
            <v>0</v>
          </cell>
          <cell r="M3405">
            <v>6900</v>
          </cell>
          <cell r="N3405">
            <v>6899</v>
          </cell>
          <cell r="O3405">
            <v>1</v>
          </cell>
          <cell r="R3405">
            <v>2.5591221187484001E-2</v>
          </cell>
          <cell r="S3405">
            <v>176.57942619363962</v>
          </cell>
          <cell r="T3405">
            <v>176.55383497245214</v>
          </cell>
          <cell r="U3405">
            <v>2.5591221187482915E-2</v>
          </cell>
          <cell r="W3405">
            <v>2002</v>
          </cell>
          <cell r="X3405">
            <v>7</v>
          </cell>
          <cell r="Y3405">
            <v>1.0989375830013279</v>
          </cell>
          <cell r="Z3405">
            <v>1</v>
          </cell>
          <cell r="AA3405">
            <v>4</v>
          </cell>
          <cell r="AB3405">
            <v>200</v>
          </cell>
          <cell r="AC3405">
            <v>0.3</v>
          </cell>
          <cell r="AD3405">
            <v>60</v>
          </cell>
          <cell r="AH3405">
            <v>0.5</v>
          </cell>
        </row>
        <row r="3406">
          <cell r="A3406" t="str">
            <v>I2002122-000</v>
          </cell>
          <cell r="B3406" t="str">
            <v>Fixtures and fittings</v>
          </cell>
          <cell r="C3406">
            <v>1302</v>
          </cell>
          <cell r="D3406" t="str">
            <v>IS</v>
          </cell>
          <cell r="E3406" t="str">
            <v>AK-VB5AK02/0</v>
          </cell>
          <cell r="F3406" t="str">
            <v xml:space="preserve">IV4501046   </v>
          </cell>
          <cell r="G3406" t="str">
            <v>SCTC CO., LTD.</v>
          </cell>
          <cell r="H3406" t="str">
            <v xml:space="preserve">SW.40                                </v>
          </cell>
          <cell r="I3406">
            <v>37516</v>
          </cell>
          <cell r="J3406">
            <v>37528</v>
          </cell>
          <cell r="K3406">
            <v>1092</v>
          </cell>
          <cell r="L3406">
            <v>0</v>
          </cell>
          <cell r="M3406">
            <v>6900</v>
          </cell>
          <cell r="N3406">
            <v>6899</v>
          </cell>
          <cell r="O3406">
            <v>1</v>
          </cell>
          <cell r="R3406">
            <v>2.5591221187484001E-2</v>
          </cell>
          <cell r="S3406">
            <v>176.57942619363962</v>
          </cell>
          <cell r="T3406">
            <v>176.55383497245214</v>
          </cell>
          <cell r="U3406">
            <v>2.5591221187482915E-2</v>
          </cell>
          <cell r="W3406">
            <v>2002</v>
          </cell>
          <cell r="X3406">
            <v>7</v>
          </cell>
          <cell r="Y3406">
            <v>1.0989375830013279</v>
          </cell>
          <cell r="Z3406">
            <v>1</v>
          </cell>
          <cell r="AA3406">
            <v>4</v>
          </cell>
          <cell r="AB3406">
            <v>200</v>
          </cell>
          <cell r="AC3406">
            <v>0.3</v>
          </cell>
          <cell r="AD3406">
            <v>60</v>
          </cell>
          <cell r="AH3406">
            <v>0.5</v>
          </cell>
        </row>
        <row r="3407">
          <cell r="A3407" t="str">
            <v>I2002123-000</v>
          </cell>
          <cell r="B3407" t="str">
            <v>Fixtures and fittings</v>
          </cell>
          <cell r="C3407">
            <v>2005</v>
          </cell>
          <cell r="D3407" t="str">
            <v>Fac</v>
          </cell>
          <cell r="E3407" t="str">
            <v xml:space="preserve">            </v>
          </cell>
          <cell r="F3407" t="str">
            <v xml:space="preserve">IV4501047   </v>
          </cell>
          <cell r="G3407" t="str">
            <v>SCTC CO., LTD.</v>
          </cell>
          <cell r="H3407" t="str">
            <v xml:space="preserve">PCN 28                               </v>
          </cell>
          <cell r="I3407">
            <v>37516</v>
          </cell>
          <cell r="J3407">
            <v>37528</v>
          </cell>
          <cell r="K3407">
            <v>1092</v>
          </cell>
          <cell r="L3407">
            <v>0</v>
          </cell>
          <cell r="M3407">
            <v>67800</v>
          </cell>
          <cell r="N3407">
            <v>67799</v>
          </cell>
          <cell r="O3407">
            <v>1</v>
          </cell>
          <cell r="R3407">
            <v>2.5591221187484001E-2</v>
          </cell>
          <cell r="S3407">
            <v>1735.0847965114153</v>
          </cell>
          <cell r="T3407">
            <v>1735.0592052902277</v>
          </cell>
          <cell r="U3407">
            <v>2.5591221187596602E-2</v>
          </cell>
          <cell r="W3407">
            <v>2002</v>
          </cell>
          <cell r="X3407">
            <v>6</v>
          </cell>
          <cell r="Y3407">
            <v>0.77285048248942856</v>
          </cell>
          <cell r="Z3407">
            <v>1.0645950076413653</v>
          </cell>
          <cell r="AA3407">
            <v>5</v>
          </cell>
          <cell r="AB3407">
            <v>1400</v>
          </cell>
          <cell r="AC3407">
            <v>0.15</v>
          </cell>
          <cell r="AD3407">
            <v>210</v>
          </cell>
          <cell r="AH3407">
            <v>0.5</v>
          </cell>
        </row>
        <row r="3408">
          <cell r="A3408" t="str">
            <v>I2002124-000</v>
          </cell>
          <cell r="B3408" t="str">
            <v>Fixtures and fittings</v>
          </cell>
          <cell r="C3408">
            <v>2005</v>
          </cell>
          <cell r="D3408" t="str">
            <v>Fac</v>
          </cell>
          <cell r="E3408" t="str">
            <v>230398-ACT39</v>
          </cell>
          <cell r="F3408" t="str">
            <v xml:space="preserve">IV4501047   </v>
          </cell>
          <cell r="G3408" t="str">
            <v>SCTC CO., LTD.</v>
          </cell>
          <cell r="H3408" t="str">
            <v xml:space="preserve">MICROSOFT OFFICE FOR PCN 28          </v>
          </cell>
          <cell r="I3408">
            <v>37516</v>
          </cell>
          <cell r="J3408">
            <v>37528</v>
          </cell>
          <cell r="K3408">
            <v>1820</v>
          </cell>
          <cell r="L3408">
            <v>540</v>
          </cell>
          <cell r="M3408">
            <v>15300</v>
          </cell>
          <cell r="N3408">
            <v>10768.16</v>
          </cell>
          <cell r="O3408">
            <v>4531.84</v>
          </cell>
          <cell r="R3408">
            <v>2.5591221187484001E-2</v>
          </cell>
          <cell r="S3408">
            <v>391.5456841685052</v>
          </cell>
          <cell r="T3408">
            <v>275.57036434221772</v>
          </cell>
          <cell r="U3408">
            <v>115.97531982628749</v>
          </cell>
          <cell r="W3408">
            <v>2002</v>
          </cell>
          <cell r="X3408">
            <v>6</v>
          </cell>
          <cell r="Y3408">
            <v>0.77285048248942856</v>
          </cell>
          <cell r="Z3408">
            <v>1.0645950076413653</v>
          </cell>
          <cell r="AA3408">
            <v>5</v>
          </cell>
          <cell r="AB3408">
            <v>320</v>
          </cell>
          <cell r="AC3408">
            <v>0.15</v>
          </cell>
          <cell r="AD3408">
            <v>50</v>
          </cell>
          <cell r="AH3408">
            <v>0.5</v>
          </cell>
        </row>
        <row r="3409">
          <cell r="A3409" t="str">
            <v>I2002125-000</v>
          </cell>
          <cell r="B3409" t="str">
            <v>Fixtures and fittings</v>
          </cell>
          <cell r="C3409">
            <v>1302</v>
          </cell>
          <cell r="D3409" t="str">
            <v>IS</v>
          </cell>
          <cell r="E3409" t="str">
            <v xml:space="preserve">T114900391  </v>
          </cell>
          <cell r="F3409">
            <v>72345</v>
          </cell>
          <cell r="G3409" t="str">
            <v>CONTINUOUS F</v>
          </cell>
          <cell r="H3409" t="str">
            <v xml:space="preserve">COMPAQ IPAO H3870 (PDA01)            </v>
          </cell>
          <cell r="I3409">
            <v>37523</v>
          </cell>
          <cell r="J3409">
            <v>37528</v>
          </cell>
          <cell r="K3409">
            <v>1092</v>
          </cell>
          <cell r="L3409">
            <v>0</v>
          </cell>
          <cell r="M3409">
            <v>22300</v>
          </cell>
          <cell r="N3409">
            <v>22299</v>
          </cell>
          <cell r="O3409">
            <v>1</v>
          </cell>
          <cell r="R3409">
            <v>2.5591221187484001E-2</v>
          </cell>
          <cell r="S3409">
            <v>570.68423248089323</v>
          </cell>
          <cell r="T3409">
            <v>570.65864125970575</v>
          </cell>
          <cell r="U3409">
            <v>2.5591221187482915E-2</v>
          </cell>
          <cell r="W3409">
            <v>2002</v>
          </cell>
          <cell r="X3409">
            <v>7</v>
          </cell>
          <cell r="Y3409">
            <v>1.0989375830013279</v>
          </cell>
          <cell r="Z3409">
            <v>1</v>
          </cell>
          <cell r="AA3409">
            <v>4</v>
          </cell>
          <cell r="AB3409">
            <v>600</v>
          </cell>
          <cell r="AC3409">
            <v>0.3</v>
          </cell>
          <cell r="AD3409">
            <v>180</v>
          </cell>
          <cell r="AH3409">
            <v>0.5</v>
          </cell>
        </row>
        <row r="3410">
          <cell r="A3410" t="str">
            <v>I2002125-001</v>
          </cell>
          <cell r="B3410" t="str">
            <v>Fixtures and fittings</v>
          </cell>
          <cell r="C3410">
            <v>1302</v>
          </cell>
          <cell r="D3410" t="str">
            <v>IS</v>
          </cell>
          <cell r="E3410" t="str">
            <v>N/A</v>
          </cell>
          <cell r="F3410" t="str">
            <v>ORV45120006</v>
          </cell>
          <cell r="G3410" t="str">
            <v>C&amp;N SOLUTION</v>
          </cell>
          <cell r="H3410" t="str">
            <v>SYMBOL BARCODE SCANNER FOR IPAQ</v>
          </cell>
          <cell r="I3410">
            <v>37603</v>
          </cell>
          <cell r="J3410">
            <v>37622</v>
          </cell>
          <cell r="K3410">
            <v>1092</v>
          </cell>
          <cell r="L3410">
            <v>0</v>
          </cell>
          <cell r="M3410">
            <v>26999</v>
          </cell>
          <cell r="N3410">
            <v>26998</v>
          </cell>
          <cell r="O3410">
            <v>1</v>
          </cell>
          <cell r="R3410">
            <v>2.5591221187484001E-2</v>
          </cell>
          <cell r="S3410">
            <v>690.93738084088056</v>
          </cell>
          <cell r="T3410">
            <v>690.91178961969308</v>
          </cell>
          <cell r="U3410">
            <v>2.5591221187482915E-2</v>
          </cell>
          <cell r="W3410">
            <v>2003</v>
          </cell>
          <cell r="X3410">
            <v>7</v>
          </cell>
          <cell r="Y3410">
            <v>1.0934919061777337</v>
          </cell>
          <cell r="Z3410">
            <v>1</v>
          </cell>
          <cell r="AA3410">
            <v>4</v>
          </cell>
          <cell r="AB3410">
            <v>800</v>
          </cell>
          <cell r="AC3410">
            <v>0.5</v>
          </cell>
          <cell r="AD3410">
            <v>400</v>
          </cell>
          <cell r="AH3410">
            <v>1.5</v>
          </cell>
        </row>
        <row r="3411">
          <cell r="A3411" t="str">
            <v>I2002126-000</v>
          </cell>
          <cell r="B3411" t="str">
            <v>Fixtures and fittings</v>
          </cell>
          <cell r="C3411">
            <v>1302</v>
          </cell>
          <cell r="D3411" t="str">
            <v>IS</v>
          </cell>
          <cell r="E3411" t="str">
            <v xml:space="preserve">T114200956  </v>
          </cell>
          <cell r="F3411" t="str">
            <v xml:space="preserve">IV4501086   </v>
          </cell>
          <cell r="G3411" t="str">
            <v>SCTC CO., LTD.</v>
          </cell>
          <cell r="H3411" t="str">
            <v xml:space="preserve">SMC EXCONNECT WIRELESS               </v>
          </cell>
          <cell r="I3411">
            <v>37519</v>
          </cell>
          <cell r="J3411">
            <v>37533</v>
          </cell>
          <cell r="K3411">
            <v>1092</v>
          </cell>
          <cell r="L3411">
            <v>0</v>
          </cell>
          <cell r="M3411">
            <v>6500</v>
          </cell>
          <cell r="N3411">
            <v>6499</v>
          </cell>
          <cell r="O3411">
            <v>1</v>
          </cell>
          <cell r="R3411">
            <v>2.5591221187484001E-2</v>
          </cell>
          <cell r="S3411">
            <v>166.342937718646</v>
          </cell>
          <cell r="T3411">
            <v>166.31734649745852</v>
          </cell>
          <cell r="U3411">
            <v>2.5591221187482915E-2</v>
          </cell>
          <cell r="W3411">
            <v>2002</v>
          </cell>
          <cell r="X3411">
            <v>7</v>
          </cell>
          <cell r="Y3411">
            <v>1.0989375830013279</v>
          </cell>
          <cell r="Z3411">
            <v>1</v>
          </cell>
          <cell r="AA3411">
            <v>4</v>
          </cell>
          <cell r="AB3411">
            <v>200</v>
          </cell>
          <cell r="AC3411">
            <v>0.3</v>
          </cell>
          <cell r="AD3411">
            <v>60</v>
          </cell>
          <cell r="AH3411">
            <v>0.5</v>
          </cell>
        </row>
        <row r="3412">
          <cell r="A3412" t="str">
            <v>I2002126-001</v>
          </cell>
          <cell r="B3412" t="str">
            <v>Fixtures and fittings</v>
          </cell>
          <cell r="C3412">
            <v>1302</v>
          </cell>
          <cell r="D3412" t="str">
            <v>IS</v>
          </cell>
          <cell r="E3412" t="str">
            <v xml:space="preserve">            </v>
          </cell>
          <cell r="F3412" t="str">
            <v xml:space="preserve">IV4501086   </v>
          </cell>
          <cell r="G3412" t="str">
            <v>SCTC CO., LTD.</v>
          </cell>
          <cell r="H3412" t="str">
            <v xml:space="preserve">SMC EXCONNECT WIRELESS               </v>
          </cell>
          <cell r="I3412">
            <v>37519</v>
          </cell>
          <cell r="J3412">
            <v>37533</v>
          </cell>
          <cell r="K3412">
            <v>1092</v>
          </cell>
          <cell r="L3412">
            <v>0</v>
          </cell>
          <cell r="M3412">
            <v>1200</v>
          </cell>
          <cell r="N3412">
            <v>1199</v>
          </cell>
          <cell r="O3412">
            <v>1</v>
          </cell>
          <cell r="R3412">
            <v>2.5591221187484001E-2</v>
          </cell>
          <cell r="S3412">
            <v>30.709465424980802</v>
          </cell>
          <cell r="T3412">
            <v>30.683874203793316</v>
          </cell>
          <cell r="U3412">
            <v>2.5591221187486468E-2</v>
          </cell>
          <cell r="W3412">
            <v>2002</v>
          </cell>
          <cell r="X3412">
            <v>7</v>
          </cell>
          <cell r="Y3412">
            <v>1.0989375830013279</v>
          </cell>
          <cell r="Z3412">
            <v>1</v>
          </cell>
          <cell r="AA3412">
            <v>4</v>
          </cell>
          <cell r="AB3412">
            <v>0</v>
          </cell>
          <cell r="AC3412">
            <v>0.3</v>
          </cell>
          <cell r="AD3412">
            <v>0</v>
          </cell>
          <cell r="AH3412">
            <v>0</v>
          </cell>
        </row>
        <row r="3413">
          <cell r="A3413" t="str">
            <v>I2002127-000</v>
          </cell>
          <cell r="B3413" t="str">
            <v>Fixtures and fittings</v>
          </cell>
          <cell r="C3413">
            <v>3112</v>
          </cell>
          <cell r="D3413" t="str">
            <v>Plastic</v>
          </cell>
          <cell r="E3413" t="str">
            <v xml:space="preserve">            </v>
          </cell>
          <cell r="F3413" t="str">
            <v xml:space="preserve">IV4501461   </v>
          </cell>
          <cell r="G3413" t="str">
            <v>SCTC CO.,LTD.</v>
          </cell>
          <cell r="H3413" t="str">
            <v xml:space="preserve">PCN29 NOTEBOOK IBM THINKPAD R32 (K. Kademsan k / TD)      </v>
          </cell>
          <cell r="I3413">
            <v>37545</v>
          </cell>
          <cell r="J3413">
            <v>37556</v>
          </cell>
          <cell r="K3413">
            <v>1092</v>
          </cell>
          <cell r="L3413">
            <v>0</v>
          </cell>
          <cell r="M3413">
            <v>67800</v>
          </cell>
          <cell r="N3413">
            <v>67799</v>
          </cell>
          <cell r="O3413">
            <v>1</v>
          </cell>
          <cell r="R3413">
            <v>2.5591221187484001E-2</v>
          </cell>
          <cell r="S3413">
            <v>1735.0847965114153</v>
          </cell>
          <cell r="T3413">
            <v>1735.0592052902277</v>
          </cell>
          <cell r="U3413">
            <v>2.5591221187596602E-2</v>
          </cell>
          <cell r="W3413">
            <v>2002</v>
          </cell>
          <cell r="X3413">
            <v>6</v>
          </cell>
          <cell r="Y3413">
            <v>0.77285048248942856</v>
          </cell>
          <cell r="Z3413">
            <v>1.0645950076413653</v>
          </cell>
          <cell r="AA3413">
            <v>5</v>
          </cell>
          <cell r="AB3413">
            <v>1400</v>
          </cell>
          <cell r="AC3413">
            <v>0.15</v>
          </cell>
          <cell r="AD3413">
            <v>210</v>
          </cell>
          <cell r="AH3413">
            <v>0.5</v>
          </cell>
        </row>
        <row r="3414">
          <cell r="A3414" t="str">
            <v>I2002127-001</v>
          </cell>
          <cell r="B3414" t="str">
            <v>Fixtures and fittings</v>
          </cell>
          <cell r="C3414">
            <v>3112</v>
          </cell>
          <cell r="D3414" t="str">
            <v>Plastic</v>
          </cell>
          <cell r="E3414" t="str">
            <v xml:space="preserve">            </v>
          </cell>
          <cell r="F3414" t="str">
            <v xml:space="preserve">IV4501461   </v>
          </cell>
          <cell r="G3414" t="str">
            <v>SCTC CO.,LTD.</v>
          </cell>
          <cell r="H3414" t="str">
            <v xml:space="preserve">S/W MS OFFICE XP ENTERPRISE          </v>
          </cell>
          <cell r="I3414">
            <v>37545</v>
          </cell>
          <cell r="J3414">
            <v>37556</v>
          </cell>
          <cell r="K3414">
            <v>1820</v>
          </cell>
          <cell r="L3414">
            <v>568</v>
          </cell>
          <cell r="M3414">
            <v>15300</v>
          </cell>
          <cell r="N3414">
            <v>10532.78</v>
          </cell>
          <cell r="O3414">
            <v>4767.22</v>
          </cell>
          <cell r="R3414">
            <v>2.5591221187484001E-2</v>
          </cell>
          <cell r="S3414">
            <v>391.5456841685052</v>
          </cell>
          <cell r="T3414">
            <v>269.54670269910775</v>
          </cell>
          <cell r="U3414">
            <v>121.99898146939745</v>
          </cell>
          <cell r="W3414">
            <v>2002</v>
          </cell>
          <cell r="X3414">
            <v>7</v>
          </cell>
          <cell r="Y3414">
            <v>1.0989375830013279</v>
          </cell>
          <cell r="Z3414">
            <v>1</v>
          </cell>
          <cell r="AA3414">
            <v>4</v>
          </cell>
          <cell r="AB3414">
            <v>400</v>
          </cell>
          <cell r="AC3414">
            <v>0.3</v>
          </cell>
          <cell r="AD3414">
            <v>120</v>
          </cell>
          <cell r="AH3414">
            <v>0.5</v>
          </cell>
        </row>
        <row r="3415">
          <cell r="A3415" t="str">
            <v>I2002128-000</v>
          </cell>
          <cell r="B3415" t="str">
            <v>Fixtures and fittings</v>
          </cell>
          <cell r="C3415">
            <v>1302</v>
          </cell>
          <cell r="D3415" t="str">
            <v>IS</v>
          </cell>
          <cell r="E3415" t="str">
            <v xml:space="preserve">            </v>
          </cell>
          <cell r="F3415" t="str">
            <v xml:space="preserve">C00642      </v>
          </cell>
          <cell r="G3415" t="str">
            <v>OUT-SOURCING</v>
          </cell>
          <cell r="H3415" t="str">
            <v xml:space="preserve">SOFTWARE ORACLE9I                    </v>
          </cell>
          <cell r="I3415">
            <v>37546</v>
          </cell>
          <cell r="J3415">
            <v>37556</v>
          </cell>
          <cell r="K3415">
            <v>1820</v>
          </cell>
          <cell r="L3415">
            <v>568</v>
          </cell>
          <cell r="M3415">
            <v>5225</v>
          </cell>
          <cell r="N3415">
            <v>3596.53</v>
          </cell>
          <cell r="O3415">
            <v>1628.47</v>
          </cell>
          <cell r="R3415">
            <v>2.5591221187484001E-2</v>
          </cell>
          <cell r="S3415">
            <v>133.71413070460392</v>
          </cell>
          <cell r="T3415">
            <v>92.039594737421837</v>
          </cell>
          <cell r="U3415">
            <v>41.674535967182081</v>
          </cell>
          <cell r="W3415">
            <v>2002</v>
          </cell>
          <cell r="X3415">
            <v>6</v>
          </cell>
          <cell r="Y3415">
            <v>0.77285048248942856</v>
          </cell>
          <cell r="Z3415">
            <v>1.0645950076413653</v>
          </cell>
          <cell r="AA3415">
            <v>5</v>
          </cell>
          <cell r="AB3415">
            <v>110</v>
          </cell>
          <cell r="AC3415">
            <v>0.15</v>
          </cell>
          <cell r="AD3415">
            <v>20</v>
          </cell>
          <cell r="AH3415">
            <v>0.5</v>
          </cell>
        </row>
        <row r="3416">
          <cell r="A3416" t="str">
            <v>I2002129-000</v>
          </cell>
          <cell r="B3416" t="str">
            <v>Fixtures and fittings</v>
          </cell>
          <cell r="C3416">
            <v>1302</v>
          </cell>
          <cell r="D3416" t="str">
            <v>IS</v>
          </cell>
          <cell r="E3416" t="str">
            <v xml:space="preserve">            </v>
          </cell>
          <cell r="F3416" t="str">
            <v xml:space="preserve">C00642      </v>
          </cell>
          <cell r="G3416" t="str">
            <v>OUT-SOURCING</v>
          </cell>
          <cell r="H3416" t="str">
            <v xml:space="preserve">SOFTWARE ORACLE9I                    </v>
          </cell>
          <cell r="I3416">
            <v>37546</v>
          </cell>
          <cell r="J3416">
            <v>37556</v>
          </cell>
          <cell r="K3416">
            <v>1820</v>
          </cell>
          <cell r="L3416">
            <v>568</v>
          </cell>
          <cell r="M3416">
            <v>5225</v>
          </cell>
          <cell r="N3416">
            <v>3596.53</v>
          </cell>
          <cell r="O3416">
            <v>1628.47</v>
          </cell>
          <cell r="R3416">
            <v>2.5591221187484001E-2</v>
          </cell>
          <cell r="S3416">
            <v>133.71413070460392</v>
          </cell>
          <cell r="T3416">
            <v>92.039594737421837</v>
          </cell>
          <cell r="U3416">
            <v>41.674535967182081</v>
          </cell>
          <cell r="W3416">
            <v>2002</v>
          </cell>
          <cell r="X3416">
            <v>6</v>
          </cell>
          <cell r="Y3416">
            <v>0.77285048248942856</v>
          </cell>
          <cell r="Z3416">
            <v>1.0645950076413653</v>
          </cell>
          <cell r="AA3416">
            <v>5</v>
          </cell>
          <cell r="AB3416">
            <v>110</v>
          </cell>
          <cell r="AC3416">
            <v>0.15</v>
          </cell>
          <cell r="AD3416">
            <v>20</v>
          </cell>
          <cell r="AH3416">
            <v>0.5</v>
          </cell>
        </row>
        <row r="3417">
          <cell r="A3417" t="str">
            <v>I2002130-000</v>
          </cell>
          <cell r="B3417" t="str">
            <v>Fixtures and fittings</v>
          </cell>
          <cell r="C3417">
            <v>1302</v>
          </cell>
          <cell r="D3417" t="str">
            <v>IS</v>
          </cell>
          <cell r="E3417" t="str">
            <v xml:space="preserve">            </v>
          </cell>
          <cell r="F3417" t="str">
            <v xml:space="preserve">C00642      </v>
          </cell>
          <cell r="G3417" t="str">
            <v>OUT-SOURCING</v>
          </cell>
          <cell r="H3417" t="str">
            <v xml:space="preserve">SOFTWARE ORACLE9I                    </v>
          </cell>
          <cell r="I3417">
            <v>37546</v>
          </cell>
          <cell r="J3417">
            <v>37556</v>
          </cell>
          <cell r="K3417">
            <v>1820</v>
          </cell>
          <cell r="L3417">
            <v>568</v>
          </cell>
          <cell r="M3417">
            <v>5225</v>
          </cell>
          <cell r="N3417">
            <v>3596.53</v>
          </cell>
          <cell r="O3417">
            <v>1628.47</v>
          </cell>
          <cell r="R3417">
            <v>2.6575999999999999E-2</v>
          </cell>
          <cell r="S3417">
            <v>138.8596</v>
          </cell>
          <cell r="T3417">
            <v>95.581381280000002</v>
          </cell>
          <cell r="U3417">
            <v>43.278218719999998</v>
          </cell>
          <cell r="W3417">
            <v>2002</v>
          </cell>
          <cell r="X3417">
            <v>6</v>
          </cell>
          <cell r="Y3417">
            <v>0.77285048248942856</v>
          </cell>
          <cell r="Z3417">
            <v>1.0645950076413653</v>
          </cell>
          <cell r="AA3417">
            <v>5</v>
          </cell>
          <cell r="AB3417">
            <v>110</v>
          </cell>
          <cell r="AC3417">
            <v>0.15</v>
          </cell>
          <cell r="AD3417">
            <v>20</v>
          </cell>
          <cell r="AH3417">
            <v>0.5</v>
          </cell>
        </row>
        <row r="3418">
          <cell r="A3418" t="str">
            <v>I2002131-000</v>
          </cell>
          <cell r="B3418" t="str">
            <v>Fixtures and fittings</v>
          </cell>
          <cell r="C3418">
            <v>1302</v>
          </cell>
          <cell r="D3418" t="str">
            <v>IS</v>
          </cell>
          <cell r="E3418" t="str">
            <v xml:space="preserve">            </v>
          </cell>
          <cell r="F3418" t="str">
            <v xml:space="preserve">C00642      </v>
          </cell>
          <cell r="G3418" t="str">
            <v>OUT-SOURCING</v>
          </cell>
          <cell r="H3418" t="str">
            <v xml:space="preserve">SOFTWARE ORACLE9I                    </v>
          </cell>
          <cell r="I3418">
            <v>37546</v>
          </cell>
          <cell r="J3418">
            <v>37556</v>
          </cell>
          <cell r="K3418">
            <v>1820</v>
          </cell>
          <cell r="L3418">
            <v>568</v>
          </cell>
          <cell r="M3418">
            <v>5225</v>
          </cell>
          <cell r="N3418">
            <v>3596.53</v>
          </cell>
          <cell r="O3418">
            <v>1628.47</v>
          </cell>
          <cell r="R3418">
            <v>2.6575999999999999E-2</v>
          </cell>
          <cell r="S3418">
            <v>138.8596</v>
          </cell>
          <cell r="T3418">
            <v>95.581381280000002</v>
          </cell>
          <cell r="U3418">
            <v>43.278218719999998</v>
          </cell>
          <cell r="W3418">
            <v>2002</v>
          </cell>
          <cell r="X3418">
            <v>6</v>
          </cell>
          <cell r="Y3418">
            <v>0.77285048248942856</v>
          </cell>
          <cell r="Z3418">
            <v>1.0645950076413653</v>
          </cell>
          <cell r="AA3418">
            <v>5</v>
          </cell>
          <cell r="AB3418">
            <v>110</v>
          </cell>
          <cell r="AC3418">
            <v>0.15</v>
          </cell>
          <cell r="AD3418">
            <v>20</v>
          </cell>
          <cell r="AH3418">
            <v>0.5</v>
          </cell>
        </row>
        <row r="3419">
          <cell r="A3419" t="str">
            <v>I2002132-000</v>
          </cell>
          <cell r="B3419" t="str">
            <v>Fixtures and fittings</v>
          </cell>
          <cell r="C3419">
            <v>1302</v>
          </cell>
          <cell r="D3419" t="str">
            <v>IS</v>
          </cell>
          <cell r="E3419" t="str">
            <v xml:space="preserve">            </v>
          </cell>
          <cell r="F3419" t="str">
            <v xml:space="preserve">C00642      </v>
          </cell>
          <cell r="G3419" t="str">
            <v>OUT-SOURCING</v>
          </cell>
          <cell r="H3419" t="str">
            <v xml:space="preserve">SOFTWARE ORACLE9i                </v>
          </cell>
          <cell r="I3419">
            <v>37546</v>
          </cell>
          <cell r="J3419">
            <v>37556</v>
          </cell>
          <cell r="K3419">
            <v>1820</v>
          </cell>
          <cell r="L3419">
            <v>568</v>
          </cell>
          <cell r="M3419">
            <v>5225</v>
          </cell>
          <cell r="N3419">
            <v>3596.53</v>
          </cell>
          <cell r="O3419">
            <v>1628.47</v>
          </cell>
          <cell r="R3419">
            <v>2.5007100000000001E-2</v>
          </cell>
          <cell r="S3419">
            <v>130.66209750000002</v>
          </cell>
          <cell r="T3419">
            <v>89.938785363000008</v>
          </cell>
          <cell r="U3419">
            <v>40.723312137000008</v>
          </cell>
          <cell r="W3419">
            <v>2002</v>
          </cell>
          <cell r="X3419">
            <v>6</v>
          </cell>
          <cell r="Y3419">
            <v>0.77285048248942856</v>
          </cell>
          <cell r="Z3419">
            <v>1.0645950076413653</v>
          </cell>
          <cell r="AA3419">
            <v>5</v>
          </cell>
          <cell r="AB3419">
            <v>110</v>
          </cell>
          <cell r="AC3419">
            <v>0.15</v>
          </cell>
          <cell r="AD3419">
            <v>20</v>
          </cell>
          <cell r="AH3419">
            <v>0.5</v>
          </cell>
        </row>
        <row r="3420">
          <cell r="A3420" t="str">
            <v>I2002133-000</v>
          </cell>
          <cell r="B3420" t="str">
            <v>Fixtures and fittings</v>
          </cell>
          <cell r="C3420">
            <v>1302</v>
          </cell>
          <cell r="D3420" t="str">
            <v>IS</v>
          </cell>
          <cell r="E3420" t="str">
            <v xml:space="preserve">            </v>
          </cell>
          <cell r="F3420" t="str">
            <v xml:space="preserve">C00642      </v>
          </cell>
          <cell r="G3420" t="str">
            <v>OUT-SOURCING</v>
          </cell>
          <cell r="H3420" t="str">
            <v xml:space="preserve">SOFTWARE ORACLE9I                    </v>
          </cell>
          <cell r="I3420">
            <v>37546</v>
          </cell>
          <cell r="J3420">
            <v>37556</v>
          </cell>
          <cell r="K3420">
            <v>1820</v>
          </cell>
          <cell r="L3420">
            <v>568</v>
          </cell>
          <cell r="M3420">
            <v>5225</v>
          </cell>
          <cell r="N3420">
            <v>3596.53</v>
          </cell>
          <cell r="O3420">
            <v>1628.47</v>
          </cell>
          <cell r="R3420">
            <v>2.52468E-2</v>
          </cell>
          <cell r="S3420">
            <v>131.91452999999998</v>
          </cell>
          <cell r="T3420">
            <v>90.800873604000003</v>
          </cell>
          <cell r="U3420">
            <v>41.113656395999982</v>
          </cell>
          <cell r="W3420">
            <v>2002</v>
          </cell>
          <cell r="X3420">
            <v>6</v>
          </cell>
          <cell r="Y3420">
            <v>0.77285048248942856</v>
          </cell>
          <cell r="Z3420">
            <v>1.0645950076413653</v>
          </cell>
          <cell r="AA3420">
            <v>5</v>
          </cell>
          <cell r="AB3420">
            <v>110</v>
          </cell>
          <cell r="AC3420">
            <v>0.15</v>
          </cell>
          <cell r="AD3420">
            <v>20</v>
          </cell>
          <cell r="AH3420">
            <v>0.5</v>
          </cell>
        </row>
        <row r="3421">
          <cell r="A3421" t="str">
            <v>I2002134-000</v>
          </cell>
          <cell r="B3421" t="str">
            <v>Fixtures and fittings</v>
          </cell>
          <cell r="C3421">
            <v>1302</v>
          </cell>
          <cell r="D3421" t="str">
            <v>IS</v>
          </cell>
          <cell r="E3421" t="str">
            <v xml:space="preserve">            </v>
          </cell>
          <cell r="F3421" t="str">
            <v xml:space="preserve">C00642      </v>
          </cell>
          <cell r="G3421" t="str">
            <v>OUT-SOURCING</v>
          </cell>
          <cell r="H3421" t="str">
            <v xml:space="preserve">SOFTWARE ORACLE9I                    </v>
          </cell>
          <cell r="I3421">
            <v>37546</v>
          </cell>
          <cell r="J3421">
            <v>37556</v>
          </cell>
          <cell r="K3421">
            <v>1820</v>
          </cell>
          <cell r="L3421">
            <v>568</v>
          </cell>
          <cell r="M3421">
            <v>5225</v>
          </cell>
          <cell r="N3421">
            <v>3596.53</v>
          </cell>
          <cell r="O3421">
            <v>1628.47</v>
          </cell>
          <cell r="R3421">
            <v>2.52468E-2</v>
          </cell>
          <cell r="S3421">
            <v>131.91452999999998</v>
          </cell>
          <cell r="T3421">
            <v>90.800873604000003</v>
          </cell>
          <cell r="U3421">
            <v>41.113656395999982</v>
          </cell>
          <cell r="W3421">
            <v>2002</v>
          </cell>
          <cell r="X3421">
            <v>6</v>
          </cell>
          <cell r="Y3421">
            <v>0.77285048248942856</v>
          </cell>
          <cell r="Z3421">
            <v>1.0645950076413653</v>
          </cell>
          <cell r="AA3421">
            <v>5</v>
          </cell>
          <cell r="AB3421">
            <v>110</v>
          </cell>
          <cell r="AC3421">
            <v>0.15</v>
          </cell>
          <cell r="AD3421">
            <v>20</v>
          </cell>
          <cell r="AH3421">
            <v>0.5</v>
          </cell>
        </row>
        <row r="3422">
          <cell r="A3422" t="str">
            <v>I2002135-000</v>
          </cell>
          <cell r="B3422" t="str">
            <v>Fixtures and fittings</v>
          </cell>
          <cell r="C3422">
            <v>1302</v>
          </cell>
          <cell r="D3422" t="str">
            <v>IS</v>
          </cell>
          <cell r="E3422" t="str">
            <v xml:space="preserve">            </v>
          </cell>
          <cell r="F3422" t="str">
            <v xml:space="preserve">C00642      </v>
          </cell>
          <cell r="G3422" t="str">
            <v>OUT-SOURCING</v>
          </cell>
          <cell r="H3422" t="str">
            <v xml:space="preserve">SOFTWARE ORACLE9I                    </v>
          </cell>
          <cell r="I3422">
            <v>37546</v>
          </cell>
          <cell r="J3422">
            <v>37556</v>
          </cell>
          <cell r="K3422">
            <v>1820</v>
          </cell>
          <cell r="L3422">
            <v>568</v>
          </cell>
          <cell r="M3422">
            <v>5225</v>
          </cell>
          <cell r="N3422">
            <v>3596.53</v>
          </cell>
          <cell r="O3422">
            <v>1628.47</v>
          </cell>
          <cell r="R3422">
            <v>2.52468E-2</v>
          </cell>
          <cell r="S3422">
            <v>131.91452999999998</v>
          </cell>
          <cell r="T3422">
            <v>90.800873604000003</v>
          </cell>
          <cell r="U3422">
            <v>41.113656395999982</v>
          </cell>
          <cell r="W3422">
            <v>2002</v>
          </cell>
          <cell r="X3422">
            <v>6</v>
          </cell>
          <cell r="Y3422">
            <v>0.77285048248942856</v>
          </cell>
          <cell r="Z3422">
            <v>1.0645950076413653</v>
          </cell>
          <cell r="AA3422">
            <v>5</v>
          </cell>
          <cell r="AB3422">
            <v>110</v>
          </cell>
          <cell r="AC3422">
            <v>0.15</v>
          </cell>
          <cell r="AD3422">
            <v>20</v>
          </cell>
          <cell r="AH3422">
            <v>0.5</v>
          </cell>
        </row>
        <row r="3423">
          <cell r="A3423" t="str">
            <v>I2002136-000</v>
          </cell>
          <cell r="B3423" t="str">
            <v>Fixtures and fittings</v>
          </cell>
          <cell r="C3423">
            <v>1302</v>
          </cell>
          <cell r="D3423" t="str">
            <v>IS</v>
          </cell>
          <cell r="E3423" t="str">
            <v xml:space="preserve">            </v>
          </cell>
          <cell r="F3423" t="str">
            <v xml:space="preserve">C00642      </v>
          </cell>
          <cell r="G3423" t="str">
            <v>OUT-SOURCING</v>
          </cell>
          <cell r="H3423" t="str">
            <v xml:space="preserve">SOFTWARE ORACLE9I                    </v>
          </cell>
          <cell r="I3423">
            <v>37546</v>
          </cell>
          <cell r="J3423">
            <v>37556</v>
          </cell>
          <cell r="K3423">
            <v>1820</v>
          </cell>
          <cell r="L3423">
            <v>568</v>
          </cell>
          <cell r="M3423">
            <v>5225</v>
          </cell>
          <cell r="N3423">
            <v>3596.53</v>
          </cell>
          <cell r="O3423">
            <v>1628.47</v>
          </cell>
          <cell r="R3423">
            <v>2.52468E-2</v>
          </cell>
          <cell r="S3423">
            <v>131.91452999999998</v>
          </cell>
          <cell r="T3423">
            <v>90.800873604000003</v>
          </cell>
          <cell r="U3423">
            <v>41.113656395999982</v>
          </cell>
          <cell r="W3423">
            <v>2002</v>
          </cell>
          <cell r="X3423">
            <v>6</v>
          </cell>
          <cell r="Y3423">
            <v>0.77285048248942856</v>
          </cell>
          <cell r="Z3423">
            <v>1.0645950076413653</v>
          </cell>
          <cell r="AA3423">
            <v>5</v>
          </cell>
          <cell r="AB3423">
            <v>110</v>
          </cell>
          <cell r="AC3423">
            <v>0.15</v>
          </cell>
          <cell r="AD3423">
            <v>20</v>
          </cell>
          <cell r="AH3423">
            <v>0.5</v>
          </cell>
        </row>
        <row r="3424">
          <cell r="A3424" t="str">
            <v>I2002137-000</v>
          </cell>
          <cell r="B3424" t="str">
            <v>Fixtures and fittings</v>
          </cell>
          <cell r="C3424">
            <v>1302</v>
          </cell>
          <cell r="D3424" t="str">
            <v>IS</v>
          </cell>
          <cell r="E3424" t="str">
            <v xml:space="preserve">            </v>
          </cell>
          <cell r="F3424" t="str">
            <v xml:space="preserve">C00642      </v>
          </cell>
          <cell r="G3424" t="str">
            <v>OUT-SOURCING</v>
          </cell>
          <cell r="H3424" t="str">
            <v xml:space="preserve">SOFTWARE ORACLE9I                    </v>
          </cell>
          <cell r="I3424">
            <v>37546</v>
          </cell>
          <cell r="J3424">
            <v>37556</v>
          </cell>
          <cell r="K3424">
            <v>1820</v>
          </cell>
          <cell r="L3424">
            <v>568</v>
          </cell>
          <cell r="M3424">
            <v>5225</v>
          </cell>
          <cell r="N3424">
            <v>3596.53</v>
          </cell>
          <cell r="O3424">
            <v>1628.47</v>
          </cell>
          <cell r="R3424">
            <v>2.6087200000000001E-2</v>
          </cell>
          <cell r="S3424">
            <v>136.30562</v>
          </cell>
          <cell r="T3424">
            <v>93.823397416000006</v>
          </cell>
          <cell r="U3424">
            <v>42.482222583999999</v>
          </cell>
          <cell r="W3424">
            <v>2002</v>
          </cell>
          <cell r="X3424">
            <v>6</v>
          </cell>
          <cell r="Y3424">
            <v>0.77285048248942856</v>
          </cell>
          <cell r="Z3424">
            <v>1.0645950076413653</v>
          </cell>
          <cell r="AA3424">
            <v>5</v>
          </cell>
          <cell r="AB3424">
            <v>110</v>
          </cell>
          <cell r="AC3424">
            <v>0.15</v>
          </cell>
          <cell r="AD3424">
            <v>20</v>
          </cell>
          <cell r="AH3424">
            <v>0.5</v>
          </cell>
        </row>
        <row r="3425">
          <cell r="A3425" t="str">
            <v>I2002138-000</v>
          </cell>
          <cell r="B3425" t="str">
            <v>Fixtures and fittings</v>
          </cell>
          <cell r="C3425">
            <v>1302</v>
          </cell>
          <cell r="D3425" t="str">
            <v>IS</v>
          </cell>
          <cell r="E3425" t="str">
            <v xml:space="preserve">            </v>
          </cell>
          <cell r="F3425" t="str">
            <v xml:space="preserve">C00642      </v>
          </cell>
          <cell r="G3425" t="str">
            <v>OUT-SOURCING</v>
          </cell>
          <cell r="H3425" t="str">
            <v xml:space="preserve">SOFTWARE ORACLE9I                    </v>
          </cell>
          <cell r="I3425">
            <v>37546</v>
          </cell>
          <cell r="J3425">
            <v>37556</v>
          </cell>
          <cell r="K3425">
            <v>1820</v>
          </cell>
          <cell r="L3425">
            <v>568</v>
          </cell>
          <cell r="M3425">
            <v>5225</v>
          </cell>
          <cell r="N3425">
            <v>3596.53</v>
          </cell>
          <cell r="O3425">
            <v>1628.47</v>
          </cell>
          <cell r="R3425">
            <v>2.6087200000000001E-2</v>
          </cell>
          <cell r="S3425">
            <v>136.30562</v>
          </cell>
          <cell r="T3425">
            <v>93.823397416000006</v>
          </cell>
          <cell r="U3425">
            <v>42.482222583999999</v>
          </cell>
          <cell r="W3425">
            <v>2002</v>
          </cell>
          <cell r="X3425">
            <v>6</v>
          </cell>
          <cell r="Y3425">
            <v>0.77285048248942856</v>
          </cell>
          <cell r="Z3425">
            <v>1.0645950076413653</v>
          </cell>
          <cell r="AA3425">
            <v>5</v>
          </cell>
          <cell r="AB3425">
            <v>110</v>
          </cell>
          <cell r="AC3425">
            <v>0.15</v>
          </cell>
          <cell r="AD3425">
            <v>20</v>
          </cell>
          <cell r="AH3425">
            <v>0.5</v>
          </cell>
        </row>
        <row r="3426">
          <cell r="A3426" t="str">
            <v>I2002139-000</v>
          </cell>
          <cell r="B3426" t="str">
            <v>Fixtures and fittings</v>
          </cell>
          <cell r="C3426">
            <v>1302</v>
          </cell>
          <cell r="D3426" t="str">
            <v>IS</v>
          </cell>
          <cell r="E3426" t="str">
            <v xml:space="preserve">            </v>
          </cell>
          <cell r="F3426">
            <v>4206004097</v>
          </cell>
          <cell r="G3426" t="str">
            <v>WIRE &amp; WIREL</v>
          </cell>
          <cell r="H3426" t="str">
            <v xml:space="preserve">MODEM ADSL MODEM"ASKEY"57100202      </v>
          </cell>
          <cell r="I3426">
            <v>37538</v>
          </cell>
          <cell r="J3426">
            <v>37556</v>
          </cell>
          <cell r="K3426">
            <v>1092</v>
          </cell>
          <cell r="L3426">
            <v>0</v>
          </cell>
          <cell r="M3426">
            <v>6500</v>
          </cell>
          <cell r="N3426">
            <v>6499</v>
          </cell>
          <cell r="O3426">
            <v>1</v>
          </cell>
          <cell r="R3426">
            <v>2.6087200000000001E-2</v>
          </cell>
          <cell r="S3426">
            <v>169.5668</v>
          </cell>
          <cell r="T3426">
            <v>169.54071280000002</v>
          </cell>
          <cell r="U3426">
            <v>2.6087199999977884E-2</v>
          </cell>
          <cell r="W3426">
            <v>2002</v>
          </cell>
          <cell r="X3426">
            <v>7</v>
          </cell>
          <cell r="Y3426">
            <v>1.0989375830013279</v>
          </cell>
          <cell r="Z3426">
            <v>1</v>
          </cell>
          <cell r="AA3426">
            <v>4</v>
          </cell>
          <cell r="AB3426">
            <v>200</v>
          </cell>
          <cell r="AC3426">
            <v>0.3</v>
          </cell>
          <cell r="AD3426">
            <v>60</v>
          </cell>
          <cell r="AH3426">
            <v>0.5</v>
          </cell>
        </row>
        <row r="3427">
          <cell r="A3427" t="str">
            <v>I2002140-000</v>
          </cell>
          <cell r="B3427" t="str">
            <v>Fixtures and fittings</v>
          </cell>
          <cell r="C3427">
            <v>1302</v>
          </cell>
          <cell r="D3427" t="str">
            <v>IS</v>
          </cell>
          <cell r="E3427" t="str">
            <v xml:space="preserve">            </v>
          </cell>
          <cell r="F3427" t="str">
            <v xml:space="preserve">B10/151     </v>
          </cell>
          <cell r="G3427" t="str">
            <v>SOFTTREE TEC</v>
          </cell>
          <cell r="H3427" t="str">
            <v xml:space="preserve">SOFTWARE 24X7 AUTOMATION SUITE V.3.3 </v>
          </cell>
          <cell r="I3427">
            <v>37547</v>
          </cell>
          <cell r="J3427">
            <v>37556</v>
          </cell>
          <cell r="K3427">
            <v>1820</v>
          </cell>
          <cell r="L3427">
            <v>568</v>
          </cell>
          <cell r="M3427">
            <v>12102.27</v>
          </cell>
          <cell r="N3427">
            <v>8331.27</v>
          </cell>
          <cell r="O3427">
            <v>3771</v>
          </cell>
          <cell r="R3427">
            <v>2.6087200000000001E-2</v>
          </cell>
          <cell r="S3427">
            <v>315.71433794400002</v>
          </cell>
          <cell r="T3427">
            <v>217.33950674400003</v>
          </cell>
          <cell r="U3427">
            <v>98.374831199999988</v>
          </cell>
          <cell r="W3427">
            <v>2002</v>
          </cell>
          <cell r="X3427">
            <v>6</v>
          </cell>
          <cell r="Y3427">
            <v>0.77285048248942856</v>
          </cell>
          <cell r="Z3427">
            <v>1.0645950076413653</v>
          </cell>
          <cell r="AA3427">
            <v>5</v>
          </cell>
          <cell r="AB3427">
            <v>260</v>
          </cell>
          <cell r="AC3427">
            <v>0.15</v>
          </cell>
          <cell r="AD3427">
            <v>40</v>
          </cell>
          <cell r="AH3427">
            <v>0.5</v>
          </cell>
        </row>
        <row r="3428">
          <cell r="A3428" t="str">
            <v>I2002141-000</v>
          </cell>
          <cell r="B3428" t="str">
            <v>Fixtures and fittings</v>
          </cell>
          <cell r="C3428">
            <v>1302</v>
          </cell>
          <cell r="D3428" t="str">
            <v>IS</v>
          </cell>
          <cell r="E3428" t="str">
            <v xml:space="preserve">            </v>
          </cell>
          <cell r="F3428" t="str">
            <v xml:space="preserve">B10/151     </v>
          </cell>
          <cell r="G3428" t="str">
            <v>SOFTTREE TEC</v>
          </cell>
          <cell r="H3428" t="str">
            <v xml:space="preserve">SOFTWARE 24X7 AUTOMATION SUITE V.3.3 </v>
          </cell>
          <cell r="I3428">
            <v>37547</v>
          </cell>
          <cell r="J3428">
            <v>37556</v>
          </cell>
          <cell r="K3428">
            <v>1820</v>
          </cell>
          <cell r="L3428">
            <v>568</v>
          </cell>
          <cell r="M3428">
            <v>12102.27</v>
          </cell>
          <cell r="N3428">
            <v>8331.27</v>
          </cell>
          <cell r="O3428">
            <v>3771</v>
          </cell>
          <cell r="R3428">
            <v>2.6087200000000001E-2</v>
          </cell>
          <cell r="S3428">
            <v>315.71433794400002</v>
          </cell>
          <cell r="T3428">
            <v>217.33950674400003</v>
          </cell>
          <cell r="U3428">
            <v>98.374831199999988</v>
          </cell>
          <cell r="W3428">
            <v>2002</v>
          </cell>
          <cell r="X3428">
            <v>6</v>
          </cell>
          <cell r="Y3428">
            <v>0.77285048248942856</v>
          </cell>
          <cell r="Z3428">
            <v>1.0645950076413653</v>
          </cell>
          <cell r="AA3428">
            <v>5</v>
          </cell>
          <cell r="AB3428">
            <v>260</v>
          </cell>
          <cell r="AC3428">
            <v>0.15</v>
          </cell>
          <cell r="AD3428">
            <v>40</v>
          </cell>
          <cell r="AH3428">
            <v>0.5</v>
          </cell>
        </row>
        <row r="3429">
          <cell r="A3429" t="str">
            <v>I2002142-000</v>
          </cell>
          <cell r="B3429" t="str">
            <v>Fixtures and fittings</v>
          </cell>
          <cell r="C3429">
            <v>1302</v>
          </cell>
          <cell r="D3429" t="str">
            <v>IS</v>
          </cell>
          <cell r="E3429" t="str">
            <v xml:space="preserve">            </v>
          </cell>
          <cell r="F3429" t="str">
            <v xml:space="preserve">B10/151     </v>
          </cell>
          <cell r="G3429" t="str">
            <v>SOFTTREE TEC</v>
          </cell>
          <cell r="H3429" t="str">
            <v xml:space="preserve">SOFTWARE 24X7 AUTOMATION SUITE V.3.3 </v>
          </cell>
          <cell r="I3429">
            <v>37547</v>
          </cell>
          <cell r="J3429">
            <v>37556</v>
          </cell>
          <cell r="K3429">
            <v>1820</v>
          </cell>
          <cell r="L3429">
            <v>568</v>
          </cell>
          <cell r="M3429">
            <v>12102.28</v>
          </cell>
          <cell r="N3429">
            <v>8331.2800000000007</v>
          </cell>
          <cell r="O3429">
            <v>3771</v>
          </cell>
          <cell r="R3429">
            <v>2.6087200000000001E-2</v>
          </cell>
          <cell r="S3429">
            <v>315.71459881600003</v>
          </cell>
          <cell r="T3429">
            <v>217.33976761600002</v>
          </cell>
          <cell r="U3429">
            <v>98.374831200000017</v>
          </cell>
          <cell r="W3429">
            <v>2002</v>
          </cell>
          <cell r="X3429">
            <v>6</v>
          </cell>
          <cell r="Y3429">
            <v>0.77285048248942856</v>
          </cell>
          <cell r="Z3429">
            <v>1.0645950076413653</v>
          </cell>
          <cell r="AA3429">
            <v>5</v>
          </cell>
          <cell r="AB3429">
            <v>260</v>
          </cell>
          <cell r="AC3429">
            <v>0.15</v>
          </cell>
          <cell r="AD3429">
            <v>40</v>
          </cell>
          <cell r="AH3429">
            <v>0.5</v>
          </cell>
        </row>
        <row r="3430">
          <cell r="A3430" t="str">
            <v>I2002143-000</v>
          </cell>
          <cell r="B3430" t="str">
            <v>Fixtures and fittings</v>
          </cell>
          <cell r="C3430">
            <v>1302</v>
          </cell>
          <cell r="D3430" t="str">
            <v>IS</v>
          </cell>
          <cell r="E3430" t="str">
            <v xml:space="preserve">            </v>
          </cell>
          <cell r="F3430" t="str">
            <v xml:space="preserve">B10/151     </v>
          </cell>
          <cell r="G3430" t="str">
            <v>SOFTTREE TEC</v>
          </cell>
          <cell r="H3430" t="str">
            <v xml:space="preserve">SOFTWARE 24X7 AUTOMATION SUITE V.3.3 </v>
          </cell>
          <cell r="I3430">
            <v>37547</v>
          </cell>
          <cell r="J3430">
            <v>37556</v>
          </cell>
          <cell r="K3430">
            <v>1820</v>
          </cell>
          <cell r="L3430">
            <v>568</v>
          </cell>
          <cell r="M3430">
            <v>12102.28</v>
          </cell>
          <cell r="N3430">
            <v>8331.2800000000007</v>
          </cell>
          <cell r="O3430">
            <v>3771</v>
          </cell>
          <cell r="R3430">
            <v>2.6087200000000001E-2</v>
          </cell>
          <cell r="S3430">
            <v>315.71459881600003</v>
          </cell>
          <cell r="T3430">
            <v>217.33976761600002</v>
          </cell>
          <cell r="U3430">
            <v>98.374831200000017</v>
          </cell>
          <cell r="W3430">
            <v>2002</v>
          </cell>
          <cell r="X3430">
            <v>6</v>
          </cell>
          <cell r="Y3430">
            <v>0.77285048248942856</v>
          </cell>
          <cell r="Z3430">
            <v>1.0645950076413653</v>
          </cell>
          <cell r="AA3430">
            <v>5</v>
          </cell>
          <cell r="AB3430">
            <v>260</v>
          </cell>
          <cell r="AC3430">
            <v>0.15</v>
          </cell>
          <cell r="AD3430">
            <v>40</v>
          </cell>
          <cell r="AH3430">
            <v>0.5</v>
          </cell>
        </row>
        <row r="3431">
          <cell r="A3431" t="str">
            <v>I2002144-000</v>
          </cell>
          <cell r="B3431" t="str">
            <v>Fixtures and fittings</v>
          </cell>
          <cell r="C3431">
            <v>1302</v>
          </cell>
          <cell r="D3431" t="str">
            <v>IS</v>
          </cell>
          <cell r="E3431" t="str">
            <v xml:space="preserve">TIB13909-05 </v>
          </cell>
          <cell r="F3431" t="str">
            <v xml:space="preserve">B10/151     </v>
          </cell>
          <cell r="G3431" t="str">
            <v>SOFTTREE TEC</v>
          </cell>
          <cell r="H3431" t="str">
            <v xml:space="preserve">SOFTWARE 24X7 AUTOMATION SUITE V.3.3 </v>
          </cell>
          <cell r="I3431">
            <v>37547</v>
          </cell>
          <cell r="J3431">
            <v>37556</v>
          </cell>
          <cell r="K3431">
            <v>1820</v>
          </cell>
          <cell r="L3431">
            <v>568</v>
          </cell>
          <cell r="M3431">
            <v>11794.17</v>
          </cell>
          <cell r="N3431">
            <v>8119.15</v>
          </cell>
          <cell r="O3431">
            <v>3675.02</v>
          </cell>
          <cell r="R3431">
            <v>2.5718600000000001E-2</v>
          </cell>
          <cell r="S3431">
            <v>303.32954056200003</v>
          </cell>
          <cell r="T3431">
            <v>208.81317118999999</v>
          </cell>
          <cell r="U3431">
            <v>94.516369372000042</v>
          </cell>
          <cell r="W3431">
            <v>2002</v>
          </cell>
          <cell r="X3431">
            <v>6</v>
          </cell>
          <cell r="Y3431">
            <v>0.77285048248942856</v>
          </cell>
          <cell r="Z3431">
            <v>1.0645950076413653</v>
          </cell>
          <cell r="AA3431">
            <v>5</v>
          </cell>
          <cell r="AB3431">
            <v>250</v>
          </cell>
          <cell r="AC3431">
            <v>0.15</v>
          </cell>
          <cell r="AD3431">
            <v>40</v>
          </cell>
          <cell r="AH3431">
            <v>0.5</v>
          </cell>
        </row>
        <row r="3432">
          <cell r="A3432" t="str">
            <v>I2002145-000</v>
          </cell>
          <cell r="B3432" t="str">
            <v>Fixtures and fittings</v>
          </cell>
          <cell r="C3432">
            <v>1302</v>
          </cell>
          <cell r="D3432" t="str">
            <v>IS</v>
          </cell>
          <cell r="E3432" t="str">
            <v>MY27A1533X</v>
          </cell>
          <cell r="F3432" t="str">
            <v>IV4501750</v>
          </cell>
          <cell r="G3432" t="str">
            <v>SCTC CO., LT</v>
          </cell>
          <cell r="H3432" t="str">
            <v>PRT-378 HP DESKJET 990Cxi PRINTER</v>
          </cell>
          <cell r="I3432">
            <v>37418</v>
          </cell>
          <cell r="J3432">
            <v>37584</v>
          </cell>
          <cell r="K3432">
            <v>1092</v>
          </cell>
          <cell r="L3432">
            <v>0</v>
          </cell>
          <cell r="M3432">
            <v>11800</v>
          </cell>
          <cell r="N3432">
            <v>11799</v>
          </cell>
          <cell r="O3432">
            <v>1</v>
          </cell>
          <cell r="R3432">
            <v>2.6087200000000001E-2</v>
          </cell>
          <cell r="S3432">
            <v>307.82896</v>
          </cell>
          <cell r="T3432">
            <v>307.80287279999999</v>
          </cell>
          <cell r="U3432">
            <v>2.6087200000006305E-2</v>
          </cell>
          <cell r="W3432">
            <v>2002</v>
          </cell>
          <cell r="X3432">
            <v>5</v>
          </cell>
          <cell r="Y3432">
            <v>0.8323304360745859</v>
          </cell>
          <cell r="Z3432">
            <v>1.0645950076413653</v>
          </cell>
          <cell r="AA3432">
            <v>4</v>
          </cell>
          <cell r="AB3432">
            <v>270</v>
          </cell>
          <cell r="AC3432">
            <v>0.3</v>
          </cell>
          <cell r="AD3432">
            <v>80</v>
          </cell>
          <cell r="AH3432">
            <v>0.5</v>
          </cell>
        </row>
        <row r="3433">
          <cell r="A3433" t="str">
            <v>I2002146-000</v>
          </cell>
          <cell r="B3433" t="str">
            <v>Fixtures and fittings</v>
          </cell>
          <cell r="C3433">
            <v>1302</v>
          </cell>
          <cell r="D3433" t="str">
            <v>IS</v>
          </cell>
          <cell r="E3433" t="str">
            <v>R2800307</v>
          </cell>
          <cell r="F3433" t="str">
            <v>IV4501751</v>
          </cell>
          <cell r="G3433" t="str">
            <v>SCTC CO., LT</v>
          </cell>
          <cell r="H3433" t="str">
            <v>PCN-31 (K. UDOM)</v>
          </cell>
          <cell r="I3433">
            <v>37418</v>
          </cell>
          <cell r="J3433">
            <v>37584</v>
          </cell>
          <cell r="K3433">
            <v>1092</v>
          </cell>
          <cell r="L3433">
            <v>0</v>
          </cell>
          <cell r="M3433">
            <v>88500</v>
          </cell>
          <cell r="N3433">
            <v>88499</v>
          </cell>
          <cell r="O3433">
            <v>1</v>
          </cell>
          <cell r="R3433">
            <v>2.6087200000000001E-2</v>
          </cell>
          <cell r="S3433">
            <v>2308.7172</v>
          </cell>
          <cell r="T3433">
            <v>2308.6911128000002</v>
          </cell>
          <cell r="U3433">
            <v>2.6087199999892619E-2</v>
          </cell>
          <cell r="W3433">
            <v>2002</v>
          </cell>
          <cell r="X3433">
            <v>6</v>
          </cell>
          <cell r="Y3433">
            <v>0.77285048248942856</v>
          </cell>
          <cell r="Z3433">
            <v>1.0645950076413653</v>
          </cell>
          <cell r="AA3433">
            <v>5</v>
          </cell>
          <cell r="AB3433">
            <v>1900</v>
          </cell>
          <cell r="AC3433">
            <v>0.15</v>
          </cell>
          <cell r="AD3433">
            <v>290</v>
          </cell>
          <cell r="AH3433">
            <v>0.5</v>
          </cell>
        </row>
        <row r="3434">
          <cell r="A3434" t="str">
            <v>I2002149-000</v>
          </cell>
          <cell r="B3434" t="str">
            <v>Fixtures and fittings</v>
          </cell>
          <cell r="C3434">
            <v>1302</v>
          </cell>
          <cell r="D3434" t="str">
            <v>IS</v>
          </cell>
          <cell r="E3434" t="str">
            <v>SGCD340278</v>
          </cell>
          <cell r="F3434">
            <v>81525</v>
          </cell>
          <cell r="G3434" t="str">
            <v>CONTINUOUS F</v>
          </cell>
          <cell r="H3434" t="str">
            <v>PRT-381 PRINTER LASERJET HP 1200 WITH</v>
          </cell>
          <cell r="I3434">
            <v>37419</v>
          </cell>
          <cell r="J3434">
            <v>37622</v>
          </cell>
          <cell r="K3434">
            <v>1092</v>
          </cell>
          <cell r="L3434">
            <v>0</v>
          </cell>
          <cell r="M3434">
            <v>15600</v>
          </cell>
          <cell r="N3434">
            <v>15599</v>
          </cell>
          <cell r="O3434">
            <v>1</v>
          </cell>
          <cell r="R3434">
            <v>2.6087200000000001E-2</v>
          </cell>
          <cell r="S3434">
            <v>406.96032000000002</v>
          </cell>
          <cell r="T3434">
            <v>406.93423280000002</v>
          </cell>
          <cell r="U3434">
            <v>2.6087200000006305E-2</v>
          </cell>
          <cell r="W3434">
            <v>2003</v>
          </cell>
          <cell r="X3434">
            <v>5</v>
          </cell>
          <cell r="Y3434">
            <v>0.91185806136567116</v>
          </cell>
          <cell r="Z3434">
            <v>0.98431822041093564</v>
          </cell>
          <cell r="AA3434">
            <v>4</v>
          </cell>
          <cell r="AB3434">
            <v>370</v>
          </cell>
          <cell r="AC3434">
            <v>0.5</v>
          </cell>
          <cell r="AD3434">
            <v>190</v>
          </cell>
          <cell r="AH3434">
            <v>1.5</v>
          </cell>
        </row>
        <row r="3435">
          <cell r="A3435" t="str">
            <v>I2002150-000</v>
          </cell>
          <cell r="B3435" t="str">
            <v>Fixtures and fittings</v>
          </cell>
          <cell r="C3435">
            <v>1302</v>
          </cell>
          <cell r="D3435" t="str">
            <v>IS</v>
          </cell>
          <cell r="E3435" t="str">
            <v>9ZB671S</v>
          </cell>
          <cell r="F3435" t="str">
            <v>IV4502339</v>
          </cell>
          <cell r="G3435" t="str">
            <v>SCTC CO., LT</v>
          </cell>
          <cell r="H3435" t="str">
            <v>PC-2249</v>
          </cell>
          <cell r="I3435">
            <v>37614</v>
          </cell>
          <cell r="J3435">
            <v>37622</v>
          </cell>
          <cell r="K3435">
            <v>1092</v>
          </cell>
          <cell r="L3435">
            <v>0</v>
          </cell>
          <cell r="M3435">
            <v>33800</v>
          </cell>
          <cell r="N3435">
            <v>33799</v>
          </cell>
          <cell r="O3435">
            <v>1</v>
          </cell>
          <cell r="R3435">
            <v>2.6087200000000001E-2</v>
          </cell>
          <cell r="S3435">
            <v>881.74736000000007</v>
          </cell>
          <cell r="T3435">
            <v>881.72127280000007</v>
          </cell>
          <cell r="U3435">
            <v>2.6087200000006305E-2</v>
          </cell>
          <cell r="W3435">
            <v>2003</v>
          </cell>
          <cell r="X3435">
            <v>6</v>
          </cell>
          <cell r="Y3435">
            <v>0.94598540145985399</v>
          </cell>
          <cell r="Z3435">
            <v>0.98431822041093564</v>
          </cell>
          <cell r="AA3435">
            <v>5</v>
          </cell>
          <cell r="AB3435">
            <v>820</v>
          </cell>
          <cell r="AC3435">
            <v>0.27500000000000002</v>
          </cell>
          <cell r="AD3435">
            <v>230</v>
          </cell>
          <cell r="AH3435">
            <v>0.5</v>
          </cell>
        </row>
        <row r="3436">
          <cell r="A3436" t="str">
            <v>I2002151-000</v>
          </cell>
          <cell r="B3436" t="str">
            <v>Fixtures and fittings</v>
          </cell>
          <cell r="C3436">
            <v>1302</v>
          </cell>
          <cell r="D3436" t="str">
            <v>IS</v>
          </cell>
          <cell r="E3436" t="str">
            <v>3ZB671S</v>
          </cell>
          <cell r="F3436" t="str">
            <v>IV4502339</v>
          </cell>
          <cell r="G3436" t="str">
            <v>SCTC CO., LT</v>
          </cell>
          <cell r="H3436" t="str">
            <v>PC-2250</v>
          </cell>
          <cell r="I3436">
            <v>37614</v>
          </cell>
          <cell r="J3436">
            <v>37622</v>
          </cell>
          <cell r="K3436">
            <v>1092</v>
          </cell>
          <cell r="L3436">
            <v>0</v>
          </cell>
          <cell r="M3436">
            <v>33800</v>
          </cell>
          <cell r="N3436">
            <v>33799</v>
          </cell>
          <cell r="O3436">
            <v>1</v>
          </cell>
          <cell r="R3436">
            <v>2.6087200000000001E-2</v>
          </cell>
          <cell r="S3436">
            <v>881.74736000000007</v>
          </cell>
          <cell r="T3436">
            <v>881.72127280000007</v>
          </cell>
          <cell r="U3436">
            <v>2.6087200000006305E-2</v>
          </cell>
          <cell r="W3436">
            <v>2003</v>
          </cell>
          <cell r="X3436">
            <v>6</v>
          </cell>
          <cell r="Y3436">
            <v>0.94598540145985399</v>
          </cell>
          <cell r="Z3436">
            <v>0.98431822041093564</v>
          </cell>
          <cell r="AA3436">
            <v>5</v>
          </cell>
          <cell r="AB3436">
            <v>820</v>
          </cell>
          <cell r="AC3436">
            <v>0.27500000000000002</v>
          </cell>
          <cell r="AD3436">
            <v>230</v>
          </cell>
          <cell r="AH3436">
            <v>0.5</v>
          </cell>
        </row>
        <row r="3437">
          <cell r="A3437" t="str">
            <v>I2002152-000</v>
          </cell>
          <cell r="B3437" t="str">
            <v>Fixtures and fittings</v>
          </cell>
          <cell r="C3437">
            <v>1302</v>
          </cell>
          <cell r="D3437" t="str">
            <v>IS</v>
          </cell>
          <cell r="E3437" t="str">
            <v>8ZB671S</v>
          </cell>
          <cell r="F3437" t="str">
            <v>IV4502339</v>
          </cell>
          <cell r="G3437" t="str">
            <v>SCTC CO., LT</v>
          </cell>
          <cell r="H3437" t="str">
            <v>PC-2251</v>
          </cell>
          <cell r="I3437">
            <v>37614</v>
          </cell>
          <cell r="J3437">
            <v>37622</v>
          </cell>
          <cell r="K3437">
            <v>1092</v>
          </cell>
          <cell r="L3437">
            <v>0</v>
          </cell>
          <cell r="M3437">
            <v>33800</v>
          </cell>
          <cell r="N3437">
            <v>33799</v>
          </cell>
          <cell r="O3437">
            <v>1</v>
          </cell>
          <cell r="R3437">
            <v>2.6087200000000001E-2</v>
          </cell>
          <cell r="S3437">
            <v>881.74736000000007</v>
          </cell>
          <cell r="T3437">
            <v>881.72127280000007</v>
          </cell>
          <cell r="U3437">
            <v>2.6087200000006305E-2</v>
          </cell>
          <cell r="W3437">
            <v>2003</v>
          </cell>
          <cell r="X3437">
            <v>6</v>
          </cell>
          <cell r="Y3437">
            <v>0.94598540145985399</v>
          </cell>
          <cell r="Z3437">
            <v>0.98431822041093564</v>
          </cell>
          <cell r="AA3437">
            <v>5</v>
          </cell>
          <cell r="AB3437">
            <v>820</v>
          </cell>
          <cell r="AC3437">
            <v>0.27500000000000002</v>
          </cell>
          <cell r="AD3437">
            <v>230</v>
          </cell>
          <cell r="AH3437">
            <v>0.5</v>
          </cell>
        </row>
        <row r="3438">
          <cell r="A3438" t="str">
            <v>I2002153-000</v>
          </cell>
          <cell r="B3438" t="str">
            <v>Fixtures and fittings</v>
          </cell>
          <cell r="C3438">
            <v>1302</v>
          </cell>
          <cell r="D3438" t="str">
            <v>IS</v>
          </cell>
          <cell r="E3438" t="str">
            <v>4ZB671S</v>
          </cell>
          <cell r="F3438" t="str">
            <v>IV4502339</v>
          </cell>
          <cell r="G3438" t="str">
            <v>SCTC CO., LT</v>
          </cell>
          <cell r="H3438" t="str">
            <v>PC-2252</v>
          </cell>
          <cell r="I3438">
            <v>37614</v>
          </cell>
          <cell r="J3438">
            <v>37622</v>
          </cell>
          <cell r="K3438">
            <v>1092</v>
          </cell>
          <cell r="L3438">
            <v>0</v>
          </cell>
          <cell r="M3438">
            <v>33800</v>
          </cell>
          <cell r="N3438">
            <v>33799</v>
          </cell>
          <cell r="O3438">
            <v>1</v>
          </cell>
          <cell r="R3438">
            <v>2.6087200000000001E-2</v>
          </cell>
          <cell r="S3438">
            <v>881.74736000000007</v>
          </cell>
          <cell r="T3438">
            <v>881.72127280000007</v>
          </cell>
          <cell r="U3438">
            <v>2.6087200000006305E-2</v>
          </cell>
          <cell r="W3438">
            <v>2003</v>
          </cell>
          <cell r="X3438">
            <v>6</v>
          </cell>
          <cell r="Y3438">
            <v>0.94598540145985399</v>
          </cell>
          <cell r="Z3438">
            <v>0.98431822041093564</v>
          </cell>
          <cell r="AA3438">
            <v>5</v>
          </cell>
          <cell r="AB3438">
            <v>820</v>
          </cell>
          <cell r="AC3438">
            <v>0.27500000000000002</v>
          </cell>
          <cell r="AD3438">
            <v>230</v>
          </cell>
          <cell r="AH3438">
            <v>0.5</v>
          </cell>
        </row>
        <row r="3439">
          <cell r="A3439" t="str">
            <v>I2002154-000</v>
          </cell>
          <cell r="B3439" t="str">
            <v>Fixtures and fittings</v>
          </cell>
          <cell r="C3439">
            <v>1302</v>
          </cell>
          <cell r="D3439" t="str">
            <v>IS</v>
          </cell>
          <cell r="E3439" t="str">
            <v>5ZB671S</v>
          </cell>
          <cell r="F3439" t="str">
            <v>IV4502339</v>
          </cell>
          <cell r="G3439" t="str">
            <v>SCTC CO., LT</v>
          </cell>
          <cell r="H3439" t="str">
            <v>PC-2253</v>
          </cell>
          <cell r="I3439">
            <v>37614</v>
          </cell>
          <cell r="J3439">
            <v>37622</v>
          </cell>
          <cell r="K3439">
            <v>1092</v>
          </cell>
          <cell r="L3439">
            <v>0</v>
          </cell>
          <cell r="M3439">
            <v>33800</v>
          </cell>
          <cell r="N3439">
            <v>33799</v>
          </cell>
          <cell r="O3439">
            <v>1</v>
          </cell>
          <cell r="R3439">
            <v>2.55284E-2</v>
          </cell>
          <cell r="S3439">
            <v>862.85991999999999</v>
          </cell>
          <cell r="T3439">
            <v>862.8343916</v>
          </cell>
          <cell r="U3439">
            <v>2.5528399999984686E-2</v>
          </cell>
          <cell r="W3439">
            <v>2003</v>
          </cell>
          <cell r="X3439">
            <v>6</v>
          </cell>
          <cell r="Y3439">
            <v>0.94598540145985399</v>
          </cell>
          <cell r="Z3439">
            <v>0.98431822041093564</v>
          </cell>
          <cell r="AA3439">
            <v>5</v>
          </cell>
          <cell r="AB3439">
            <v>800</v>
          </cell>
          <cell r="AC3439">
            <v>0.27500000000000002</v>
          </cell>
          <cell r="AD3439">
            <v>220</v>
          </cell>
          <cell r="AH3439">
            <v>0.5</v>
          </cell>
        </row>
        <row r="3440">
          <cell r="A3440" t="str">
            <v>I2002155-000</v>
          </cell>
          <cell r="B3440" t="str">
            <v>Fixtures and fittings</v>
          </cell>
          <cell r="C3440">
            <v>1302</v>
          </cell>
          <cell r="D3440" t="str">
            <v>IS</v>
          </cell>
          <cell r="E3440" t="str">
            <v>6ZB671S</v>
          </cell>
          <cell r="F3440" t="str">
            <v>IV4502339</v>
          </cell>
          <cell r="G3440" t="str">
            <v>SCTC CO., LT</v>
          </cell>
          <cell r="H3440" t="str">
            <v>PC-2254</v>
          </cell>
          <cell r="I3440">
            <v>37614</v>
          </cell>
          <cell r="J3440">
            <v>37622</v>
          </cell>
          <cell r="K3440">
            <v>1092</v>
          </cell>
          <cell r="L3440">
            <v>0</v>
          </cell>
          <cell r="M3440">
            <v>33800</v>
          </cell>
          <cell r="N3440">
            <v>33799</v>
          </cell>
          <cell r="O3440">
            <v>1</v>
          </cell>
          <cell r="R3440">
            <v>2.55284E-2</v>
          </cell>
          <cell r="S3440">
            <v>862.85991999999999</v>
          </cell>
          <cell r="T3440">
            <v>862.8343916</v>
          </cell>
          <cell r="U3440">
            <v>2.5528399999984686E-2</v>
          </cell>
          <cell r="W3440">
            <v>2003</v>
          </cell>
          <cell r="X3440">
            <v>6</v>
          </cell>
          <cell r="Y3440">
            <v>0.94598540145985399</v>
          </cell>
          <cell r="Z3440">
            <v>0.98431822041093564</v>
          </cell>
          <cell r="AA3440">
            <v>5</v>
          </cell>
          <cell r="AB3440">
            <v>800</v>
          </cell>
          <cell r="AC3440">
            <v>0.27500000000000002</v>
          </cell>
          <cell r="AD3440">
            <v>220</v>
          </cell>
          <cell r="AH3440">
            <v>0.5</v>
          </cell>
        </row>
        <row r="3441">
          <cell r="A3441" t="str">
            <v>I2002156-000</v>
          </cell>
          <cell r="B3441" t="str">
            <v>Fixtures and fittings</v>
          </cell>
          <cell r="C3441">
            <v>1302</v>
          </cell>
          <cell r="D3441" t="str">
            <v>IS</v>
          </cell>
          <cell r="E3441" t="str">
            <v>2ZB671S</v>
          </cell>
          <cell r="F3441" t="str">
            <v>IV4502339</v>
          </cell>
          <cell r="G3441" t="str">
            <v>SCTC CO., LT</v>
          </cell>
          <cell r="H3441" t="str">
            <v>PC-2255</v>
          </cell>
          <cell r="I3441">
            <v>37614</v>
          </cell>
          <cell r="J3441">
            <v>37622</v>
          </cell>
          <cell r="K3441">
            <v>1092</v>
          </cell>
          <cell r="L3441">
            <v>0</v>
          </cell>
          <cell r="M3441">
            <v>33800</v>
          </cell>
          <cell r="N3441">
            <v>33799</v>
          </cell>
          <cell r="O3441">
            <v>1</v>
          </cell>
          <cell r="R3441">
            <v>2.55284E-2</v>
          </cell>
          <cell r="S3441">
            <v>862.85991999999999</v>
          </cell>
          <cell r="T3441">
            <v>862.8343916</v>
          </cell>
          <cell r="U3441">
            <v>2.5528399999984686E-2</v>
          </cell>
          <cell r="W3441">
            <v>2003</v>
          </cell>
          <cell r="X3441">
            <v>6</v>
          </cell>
          <cell r="Y3441">
            <v>0.94598540145985399</v>
          </cell>
          <cell r="Z3441">
            <v>0.98431822041093564</v>
          </cell>
          <cell r="AA3441">
            <v>5</v>
          </cell>
          <cell r="AB3441">
            <v>800</v>
          </cell>
          <cell r="AC3441">
            <v>0.27500000000000002</v>
          </cell>
          <cell r="AD3441">
            <v>220</v>
          </cell>
          <cell r="AH3441">
            <v>0.5</v>
          </cell>
        </row>
        <row r="3442">
          <cell r="A3442" t="str">
            <v>I2002157-000</v>
          </cell>
          <cell r="B3442" t="str">
            <v>Fixtures and fittings</v>
          </cell>
          <cell r="C3442">
            <v>1302</v>
          </cell>
          <cell r="D3442" t="str">
            <v>IS</v>
          </cell>
          <cell r="E3442" t="str">
            <v>7ZB671S</v>
          </cell>
          <cell r="F3442" t="str">
            <v>IV4502339</v>
          </cell>
          <cell r="G3442" t="str">
            <v>SCTC CO., LT</v>
          </cell>
          <cell r="H3442" t="str">
            <v>PC-2256</v>
          </cell>
          <cell r="I3442">
            <v>37614</v>
          </cell>
          <cell r="J3442">
            <v>37622</v>
          </cell>
          <cell r="K3442">
            <v>1092</v>
          </cell>
          <cell r="L3442">
            <v>0</v>
          </cell>
          <cell r="M3442">
            <v>33800</v>
          </cell>
          <cell r="N3442">
            <v>33799</v>
          </cell>
          <cell r="O3442">
            <v>1</v>
          </cell>
          <cell r="R3442">
            <v>3.8817499999999998E-2</v>
          </cell>
          <cell r="S3442">
            <v>1312.0314999999998</v>
          </cell>
          <cell r="T3442">
            <v>1311.9926825</v>
          </cell>
          <cell r="U3442">
            <v>3.8817499999822758E-2</v>
          </cell>
          <cell r="W3442">
            <v>2003</v>
          </cell>
          <cell r="X3442">
            <v>6</v>
          </cell>
          <cell r="Y3442">
            <v>0.94598540145985399</v>
          </cell>
          <cell r="Z3442">
            <v>0.98431822041093564</v>
          </cell>
          <cell r="AA3442">
            <v>5</v>
          </cell>
          <cell r="AB3442">
            <v>1200</v>
          </cell>
          <cell r="AC3442">
            <v>0.27500000000000002</v>
          </cell>
          <cell r="AD3442">
            <v>330</v>
          </cell>
          <cell r="AH3442">
            <v>0.5</v>
          </cell>
        </row>
        <row r="3443">
          <cell r="A3443" t="str">
            <v>I2002158-000</v>
          </cell>
          <cell r="B3443" t="str">
            <v>Fixtures and fittings</v>
          </cell>
          <cell r="C3443">
            <v>1302</v>
          </cell>
          <cell r="D3443" t="str">
            <v>IS</v>
          </cell>
          <cell r="E3443" t="str">
            <v>4VX671S</v>
          </cell>
          <cell r="F3443" t="str">
            <v>IV4502339</v>
          </cell>
          <cell r="G3443" t="str">
            <v>SCTC CO., LT</v>
          </cell>
          <cell r="H3443" t="str">
            <v>PC-2257</v>
          </cell>
          <cell r="I3443">
            <v>37614</v>
          </cell>
          <cell r="J3443">
            <v>37622</v>
          </cell>
          <cell r="K3443">
            <v>1092</v>
          </cell>
          <cell r="L3443">
            <v>0</v>
          </cell>
          <cell r="M3443">
            <v>34800</v>
          </cell>
          <cell r="N3443">
            <v>34799</v>
          </cell>
          <cell r="O3443">
            <v>1</v>
          </cell>
          <cell r="R3443">
            <v>3.8520100000000002E-2</v>
          </cell>
          <cell r="S3443">
            <v>1340.4994799999999</v>
          </cell>
          <cell r="T3443">
            <v>1340.4609599</v>
          </cell>
          <cell r="U3443">
            <v>3.8520099999914237E-2</v>
          </cell>
          <cell r="W3443">
            <v>2003</v>
          </cell>
          <cell r="X3443">
            <v>6</v>
          </cell>
          <cell r="Y3443">
            <v>0.94598540145985399</v>
          </cell>
          <cell r="Z3443">
            <v>0.98431822041093564</v>
          </cell>
          <cell r="AA3443">
            <v>5</v>
          </cell>
          <cell r="AB3443">
            <v>1200</v>
          </cell>
          <cell r="AC3443">
            <v>0.27500000000000002</v>
          </cell>
          <cell r="AD3443">
            <v>330</v>
          </cell>
          <cell r="AH3443">
            <v>0.5</v>
          </cell>
        </row>
        <row r="3444">
          <cell r="A3444" t="str">
            <v>I2002159-000</v>
          </cell>
          <cell r="B3444" t="str">
            <v>Fixtures and fittings</v>
          </cell>
          <cell r="C3444">
            <v>1302</v>
          </cell>
          <cell r="D3444" t="str">
            <v>IS</v>
          </cell>
          <cell r="E3444" t="str">
            <v>3VX671S</v>
          </cell>
          <cell r="F3444" t="str">
            <v>IV4502339</v>
          </cell>
          <cell r="G3444" t="str">
            <v>SCTC CO., LT</v>
          </cell>
          <cell r="H3444" t="str">
            <v>PC-2258</v>
          </cell>
          <cell r="I3444">
            <v>37614</v>
          </cell>
          <cell r="J3444">
            <v>37622</v>
          </cell>
          <cell r="K3444">
            <v>1092</v>
          </cell>
          <cell r="L3444">
            <v>0</v>
          </cell>
          <cell r="M3444">
            <v>34800</v>
          </cell>
          <cell r="N3444">
            <v>34799</v>
          </cell>
          <cell r="O3444">
            <v>1</v>
          </cell>
          <cell r="R3444">
            <v>3.8520100000000002E-2</v>
          </cell>
          <cell r="S3444">
            <v>1340.4994799999999</v>
          </cell>
          <cell r="T3444">
            <v>1340.4609599</v>
          </cell>
          <cell r="U3444">
            <v>3.8520099999914237E-2</v>
          </cell>
          <cell r="W3444">
            <v>2003</v>
          </cell>
          <cell r="X3444">
            <v>6</v>
          </cell>
          <cell r="Y3444">
            <v>0.94598540145985399</v>
          </cell>
          <cell r="Z3444">
            <v>0.98431822041093564</v>
          </cell>
          <cell r="AA3444">
            <v>5</v>
          </cell>
          <cell r="AB3444">
            <v>1200</v>
          </cell>
          <cell r="AC3444">
            <v>0.27500000000000002</v>
          </cell>
          <cell r="AD3444">
            <v>330</v>
          </cell>
          <cell r="AH3444">
            <v>0.5</v>
          </cell>
        </row>
        <row r="3445">
          <cell r="A3445" t="str">
            <v>I2002160-000</v>
          </cell>
          <cell r="B3445" t="str">
            <v>Fixtures and fittings</v>
          </cell>
          <cell r="C3445">
            <v>1302</v>
          </cell>
          <cell r="D3445" t="str">
            <v>IS</v>
          </cell>
          <cell r="E3445" t="str">
            <v>69P771S</v>
          </cell>
          <cell r="F3445" t="str">
            <v>IV4502346</v>
          </cell>
          <cell r="G3445" t="str">
            <v>SCTX CO., LT</v>
          </cell>
          <cell r="H3445" t="str">
            <v>PC-2259</v>
          </cell>
          <cell r="I3445">
            <v>37614</v>
          </cell>
          <cell r="J3445">
            <v>37622</v>
          </cell>
          <cell r="K3445">
            <v>1092</v>
          </cell>
          <cell r="L3445">
            <v>0</v>
          </cell>
          <cell r="M3445">
            <v>35000</v>
          </cell>
          <cell r="N3445">
            <v>34999</v>
          </cell>
          <cell r="O3445">
            <v>1</v>
          </cell>
          <cell r="R3445">
            <v>3.8520100000000002E-2</v>
          </cell>
          <cell r="S3445">
            <v>1348.2035000000001</v>
          </cell>
          <cell r="T3445">
            <v>1348.1649799000002</v>
          </cell>
          <cell r="U3445">
            <v>3.8520099999914237E-2</v>
          </cell>
          <cell r="W3445">
            <v>2003</v>
          </cell>
          <cell r="X3445">
            <v>6</v>
          </cell>
          <cell r="Y3445">
            <v>0.94598540145985399</v>
          </cell>
          <cell r="Z3445">
            <v>0.98431822041093564</v>
          </cell>
          <cell r="AA3445">
            <v>5</v>
          </cell>
          <cell r="AB3445">
            <v>1300</v>
          </cell>
          <cell r="AC3445">
            <v>0.27500000000000002</v>
          </cell>
          <cell r="AD3445">
            <v>360</v>
          </cell>
          <cell r="AH3445">
            <v>0.5</v>
          </cell>
        </row>
        <row r="3446">
          <cell r="A3446" t="str">
            <v>I2002161-000</v>
          </cell>
          <cell r="B3446" t="str">
            <v>Fixtures and fittings</v>
          </cell>
          <cell r="C3446">
            <v>1302</v>
          </cell>
          <cell r="D3446" t="str">
            <v>IS</v>
          </cell>
          <cell r="E3446" t="str">
            <v>69P771S</v>
          </cell>
          <cell r="F3446" t="str">
            <v>IV4502346</v>
          </cell>
          <cell r="G3446" t="str">
            <v>SCTX CO., LT</v>
          </cell>
          <cell r="H3446" t="str">
            <v>PC-2260</v>
          </cell>
          <cell r="I3446">
            <v>37614</v>
          </cell>
          <cell r="J3446">
            <v>37622</v>
          </cell>
          <cell r="K3446">
            <v>1092</v>
          </cell>
          <cell r="L3446">
            <v>0</v>
          </cell>
          <cell r="M3446">
            <v>35000</v>
          </cell>
          <cell r="N3446">
            <v>34999</v>
          </cell>
          <cell r="O3446">
            <v>1</v>
          </cell>
          <cell r="R3446">
            <v>2.55284E-2</v>
          </cell>
          <cell r="S3446">
            <v>893.49400000000003</v>
          </cell>
          <cell r="T3446">
            <v>893.46847160000004</v>
          </cell>
          <cell r="U3446">
            <v>2.5528399999984686E-2</v>
          </cell>
          <cell r="W3446">
            <v>2003</v>
          </cell>
          <cell r="X3446">
            <v>6</v>
          </cell>
          <cell r="Y3446">
            <v>0.94598540145985399</v>
          </cell>
          <cell r="Z3446">
            <v>0.98431822041093564</v>
          </cell>
          <cell r="AA3446">
            <v>5</v>
          </cell>
          <cell r="AB3446">
            <v>830</v>
          </cell>
          <cell r="AC3446">
            <v>0.27500000000000002</v>
          </cell>
          <cell r="AD3446">
            <v>230</v>
          </cell>
          <cell r="AH3446">
            <v>0.5</v>
          </cell>
        </row>
        <row r="3447">
          <cell r="A3447" t="str">
            <v>I2002162-000</v>
          </cell>
          <cell r="B3447" t="str">
            <v>Fixtures and fittings</v>
          </cell>
          <cell r="C3447">
            <v>1302</v>
          </cell>
          <cell r="D3447" t="str">
            <v>IS</v>
          </cell>
          <cell r="E3447" t="str">
            <v>69P771S</v>
          </cell>
          <cell r="F3447" t="str">
            <v>IV4502346</v>
          </cell>
          <cell r="G3447" t="str">
            <v>SCTX CO., LT</v>
          </cell>
          <cell r="H3447" t="str">
            <v>PC-2261</v>
          </cell>
          <cell r="I3447">
            <v>37614</v>
          </cell>
          <cell r="J3447">
            <v>37622</v>
          </cell>
          <cell r="K3447">
            <v>1092</v>
          </cell>
          <cell r="L3447">
            <v>0</v>
          </cell>
          <cell r="M3447">
            <v>35000</v>
          </cell>
          <cell r="N3447">
            <v>34999</v>
          </cell>
          <cell r="O3447">
            <v>1</v>
          </cell>
          <cell r="R3447">
            <v>2.6302099999999998E-2</v>
          </cell>
          <cell r="S3447">
            <v>920.57349999999997</v>
          </cell>
          <cell r="T3447">
            <v>920.5471978999999</v>
          </cell>
          <cell r="U3447">
            <v>2.6302100000066275E-2</v>
          </cell>
          <cell r="W3447">
            <v>2003</v>
          </cell>
          <cell r="X3447">
            <v>6</v>
          </cell>
          <cell r="Y3447">
            <v>0.94598540145985399</v>
          </cell>
          <cell r="Z3447">
            <v>0.98431822041093564</v>
          </cell>
          <cell r="AA3447">
            <v>5</v>
          </cell>
          <cell r="AB3447">
            <v>860</v>
          </cell>
          <cell r="AC3447">
            <v>0.27500000000000002</v>
          </cell>
          <cell r="AD3447">
            <v>240</v>
          </cell>
          <cell r="AH3447">
            <v>0.5</v>
          </cell>
        </row>
        <row r="3448">
          <cell r="A3448" t="str">
            <v>I2002163-000</v>
          </cell>
          <cell r="B3448" t="str">
            <v>Fixtures and fittings</v>
          </cell>
          <cell r="C3448">
            <v>1302</v>
          </cell>
          <cell r="D3448" t="str">
            <v>IS</v>
          </cell>
          <cell r="E3448" t="str">
            <v>N/A</v>
          </cell>
          <cell r="F3448">
            <v>82184</v>
          </cell>
          <cell r="G3448" t="str">
            <v>CONTINUOUS F</v>
          </cell>
          <cell r="H3448" t="str">
            <v>LICENSE MS OFFICE XP THAI OLP NL (021</v>
          </cell>
          <cell r="I3448">
            <v>37603</v>
          </cell>
          <cell r="J3448">
            <v>37622</v>
          </cell>
          <cell r="K3448">
            <v>1820</v>
          </cell>
          <cell r="L3448">
            <v>634</v>
          </cell>
          <cell r="M3448">
            <v>15600</v>
          </cell>
          <cell r="N3448">
            <v>10173.629999999999</v>
          </cell>
          <cell r="O3448">
            <v>5426.37</v>
          </cell>
          <cell r="R3448">
            <v>2.62598E-2</v>
          </cell>
          <cell r="S3448">
            <v>409.65287999999998</v>
          </cell>
          <cell r="T3448">
            <v>267.15748907399995</v>
          </cell>
          <cell r="U3448">
            <v>142.49539092600003</v>
          </cell>
          <cell r="W3448">
            <v>2003</v>
          </cell>
          <cell r="X3448">
            <v>7</v>
          </cell>
          <cell r="Y3448">
            <v>1.0934919061777337</v>
          </cell>
          <cell r="Z3448">
            <v>1</v>
          </cell>
          <cell r="AA3448">
            <v>4</v>
          </cell>
          <cell r="AB3448">
            <v>400</v>
          </cell>
          <cell r="AC3448">
            <v>0.5</v>
          </cell>
          <cell r="AD3448">
            <v>200</v>
          </cell>
          <cell r="AH3448">
            <v>1.5</v>
          </cell>
        </row>
        <row r="3449">
          <cell r="A3449" t="str">
            <v>I2002164-000</v>
          </cell>
          <cell r="B3449" t="str">
            <v>Fixtures and fittings</v>
          </cell>
          <cell r="C3449">
            <v>1302</v>
          </cell>
          <cell r="D3449" t="str">
            <v>IS</v>
          </cell>
          <cell r="E3449" t="str">
            <v>N/A</v>
          </cell>
          <cell r="F3449" t="str">
            <v>IVG0024860</v>
          </cell>
          <cell r="G3449" t="str">
            <v>OGA INTERNAT</v>
          </cell>
          <cell r="H3449" t="str">
            <v>POWER ADAPTER INTERMEC EASY 91</v>
          </cell>
          <cell r="I3449">
            <v>37419</v>
          </cell>
          <cell r="J3449">
            <v>37622</v>
          </cell>
          <cell r="K3449">
            <v>1092</v>
          </cell>
          <cell r="L3449">
            <v>0</v>
          </cell>
          <cell r="M3449">
            <v>2000</v>
          </cell>
          <cell r="N3449">
            <v>1999</v>
          </cell>
          <cell r="O3449">
            <v>1</v>
          </cell>
          <cell r="R3449">
            <v>2.62598E-2</v>
          </cell>
          <cell r="S3449">
            <v>52.519599999999997</v>
          </cell>
          <cell r="T3449">
            <v>52.493340199999999</v>
          </cell>
          <cell r="U3449">
            <v>2.6259799999998279E-2</v>
          </cell>
          <cell r="W3449">
            <v>2003</v>
          </cell>
          <cell r="X3449">
            <v>7</v>
          </cell>
          <cell r="Y3449">
            <v>1.0934919061777337</v>
          </cell>
          <cell r="Z3449">
            <v>1</v>
          </cell>
          <cell r="AA3449">
            <v>4</v>
          </cell>
          <cell r="AB3449">
            <v>100</v>
          </cell>
          <cell r="AC3449">
            <v>0.5</v>
          </cell>
          <cell r="AD3449">
            <v>50</v>
          </cell>
          <cell r="AH3449">
            <v>1.5</v>
          </cell>
        </row>
        <row r="3450">
          <cell r="A3450" t="str">
            <v>I2002165-000</v>
          </cell>
          <cell r="B3450" t="str">
            <v>Fixtures and fittings</v>
          </cell>
          <cell r="C3450">
            <v>1302</v>
          </cell>
          <cell r="D3450" t="str">
            <v>IS</v>
          </cell>
          <cell r="E3450" t="str">
            <v>N/A</v>
          </cell>
          <cell r="F3450">
            <v>82184</v>
          </cell>
          <cell r="G3450" t="str">
            <v>CONTINUOUS F</v>
          </cell>
          <cell r="H3450" t="str">
            <v>LICENSE MS OFFICE XP THAI OLP NL (021</v>
          </cell>
          <cell r="I3450">
            <v>37603</v>
          </cell>
          <cell r="J3450">
            <v>37622</v>
          </cell>
          <cell r="K3450">
            <v>1820</v>
          </cell>
          <cell r="L3450">
            <v>634</v>
          </cell>
          <cell r="M3450">
            <v>15600</v>
          </cell>
          <cell r="N3450">
            <v>10173.629999999999</v>
          </cell>
          <cell r="O3450">
            <v>5426.37</v>
          </cell>
          <cell r="R3450">
            <v>2.55284E-2</v>
          </cell>
          <cell r="S3450">
            <v>398.24304000000001</v>
          </cell>
          <cell r="T3450">
            <v>259.716496092</v>
          </cell>
          <cell r="U3450">
            <v>138.52654390800001</v>
          </cell>
          <cell r="W3450">
            <v>2003</v>
          </cell>
          <cell r="X3450">
            <v>7</v>
          </cell>
          <cell r="Y3450">
            <v>1.0934919061777337</v>
          </cell>
          <cell r="Z3450">
            <v>1</v>
          </cell>
          <cell r="AA3450">
            <v>4</v>
          </cell>
          <cell r="AB3450">
            <v>400</v>
          </cell>
          <cell r="AC3450">
            <v>0.5</v>
          </cell>
          <cell r="AD3450">
            <v>200</v>
          </cell>
          <cell r="AH3450">
            <v>1.5</v>
          </cell>
        </row>
        <row r="3451">
          <cell r="A3451" t="str">
            <v>I2002166-000</v>
          </cell>
          <cell r="B3451" t="str">
            <v>Fixtures and fittings</v>
          </cell>
          <cell r="C3451">
            <v>1302</v>
          </cell>
          <cell r="D3451" t="str">
            <v>IS</v>
          </cell>
          <cell r="E3451" t="str">
            <v>N/A</v>
          </cell>
          <cell r="F3451">
            <v>82184</v>
          </cell>
          <cell r="G3451" t="str">
            <v>CONTINUOUS F</v>
          </cell>
          <cell r="H3451" t="str">
            <v>LICENSE MS OFFICE XP THAI OLP NL (021</v>
          </cell>
          <cell r="I3451">
            <v>37603</v>
          </cell>
          <cell r="J3451">
            <v>37622</v>
          </cell>
          <cell r="K3451">
            <v>1820</v>
          </cell>
          <cell r="L3451">
            <v>634</v>
          </cell>
          <cell r="M3451">
            <v>15600</v>
          </cell>
          <cell r="N3451">
            <v>10173.629999999999</v>
          </cell>
          <cell r="O3451">
            <v>5426.37</v>
          </cell>
          <cell r="R3451">
            <v>2.55284E-2</v>
          </cell>
          <cell r="S3451">
            <v>398.24304000000001</v>
          </cell>
          <cell r="T3451">
            <v>259.716496092</v>
          </cell>
          <cell r="U3451">
            <v>138.52654390800001</v>
          </cell>
          <cell r="W3451">
            <v>2003</v>
          </cell>
          <cell r="X3451">
            <v>7</v>
          </cell>
          <cell r="Y3451">
            <v>1.0934919061777337</v>
          </cell>
          <cell r="Z3451">
            <v>1</v>
          </cell>
          <cell r="AA3451">
            <v>4</v>
          </cell>
          <cell r="AB3451">
            <v>400</v>
          </cell>
          <cell r="AC3451">
            <v>0.5</v>
          </cell>
          <cell r="AD3451">
            <v>200</v>
          </cell>
          <cell r="AH3451">
            <v>1.5</v>
          </cell>
        </row>
        <row r="3452">
          <cell r="A3452" t="str">
            <v>I2002167-000</v>
          </cell>
          <cell r="B3452" t="str">
            <v>Fixtures and fittings</v>
          </cell>
          <cell r="C3452">
            <v>1302</v>
          </cell>
          <cell r="D3452" t="str">
            <v>IS</v>
          </cell>
          <cell r="E3452" t="str">
            <v>N/A</v>
          </cell>
          <cell r="F3452">
            <v>82184</v>
          </cell>
          <cell r="G3452" t="str">
            <v>CONTINUOUS F</v>
          </cell>
          <cell r="H3452" t="str">
            <v>LICENSE MS OFFICE XP THAI OLP NL (021</v>
          </cell>
          <cell r="I3452">
            <v>37603</v>
          </cell>
          <cell r="J3452">
            <v>37622</v>
          </cell>
          <cell r="K3452">
            <v>1820</v>
          </cell>
          <cell r="L3452">
            <v>634</v>
          </cell>
          <cell r="M3452">
            <v>15600</v>
          </cell>
          <cell r="N3452">
            <v>10173.629999999999</v>
          </cell>
          <cell r="O3452">
            <v>5426.37</v>
          </cell>
          <cell r="R3452">
            <v>2.55284E-2</v>
          </cell>
          <cell r="S3452">
            <v>398.24304000000001</v>
          </cell>
          <cell r="T3452">
            <v>259.716496092</v>
          </cell>
          <cell r="U3452">
            <v>138.52654390800001</v>
          </cell>
          <cell r="W3452">
            <v>2003</v>
          </cell>
          <cell r="X3452">
            <v>7</v>
          </cell>
          <cell r="Y3452">
            <v>1.0934919061777337</v>
          </cell>
          <cell r="Z3452">
            <v>1</v>
          </cell>
          <cell r="AA3452">
            <v>4</v>
          </cell>
          <cell r="AB3452">
            <v>400</v>
          </cell>
          <cell r="AC3452">
            <v>0.5</v>
          </cell>
          <cell r="AD3452">
            <v>200</v>
          </cell>
          <cell r="AH3452">
            <v>1.5</v>
          </cell>
        </row>
        <row r="3453">
          <cell r="A3453" t="str">
            <v>I2002168-000</v>
          </cell>
          <cell r="B3453" t="str">
            <v>Fixtures and fittings</v>
          </cell>
          <cell r="C3453">
            <v>1302</v>
          </cell>
          <cell r="D3453" t="str">
            <v>IS</v>
          </cell>
          <cell r="E3453" t="str">
            <v>N/A</v>
          </cell>
          <cell r="F3453">
            <v>82184</v>
          </cell>
          <cell r="G3453" t="str">
            <v>CONTINUOUS F</v>
          </cell>
          <cell r="H3453" t="str">
            <v>LICENSE MS OFFICE XP THAI OLP NL (021</v>
          </cell>
          <cell r="I3453">
            <v>37603</v>
          </cell>
          <cell r="J3453">
            <v>37622</v>
          </cell>
          <cell r="K3453">
            <v>1820</v>
          </cell>
          <cell r="L3453">
            <v>634</v>
          </cell>
          <cell r="M3453">
            <v>15600</v>
          </cell>
          <cell r="N3453">
            <v>10173.629999999999</v>
          </cell>
          <cell r="O3453">
            <v>5426.37</v>
          </cell>
          <cell r="R3453">
            <v>2.55284E-2</v>
          </cell>
          <cell r="S3453">
            <v>398.24304000000001</v>
          </cell>
          <cell r="T3453">
            <v>259.716496092</v>
          </cell>
          <cell r="U3453">
            <v>138.52654390800001</v>
          </cell>
          <cell r="W3453">
            <v>2003</v>
          </cell>
          <cell r="X3453">
            <v>7</v>
          </cell>
          <cell r="Y3453">
            <v>1.0934919061777337</v>
          </cell>
          <cell r="Z3453">
            <v>1</v>
          </cell>
          <cell r="AA3453">
            <v>4</v>
          </cell>
          <cell r="AB3453">
            <v>400</v>
          </cell>
          <cell r="AC3453">
            <v>0.5</v>
          </cell>
          <cell r="AD3453">
            <v>200</v>
          </cell>
          <cell r="AH3453">
            <v>1.5</v>
          </cell>
        </row>
        <row r="3454">
          <cell r="A3454" t="str">
            <v>I2002169-000</v>
          </cell>
          <cell r="B3454" t="str">
            <v>Fixtures and fittings</v>
          </cell>
          <cell r="C3454">
            <v>1302</v>
          </cell>
          <cell r="D3454" t="str">
            <v>IS</v>
          </cell>
          <cell r="E3454" t="str">
            <v>N/A</v>
          </cell>
          <cell r="F3454">
            <v>82184</v>
          </cell>
          <cell r="G3454" t="str">
            <v>CONTINUOUS F</v>
          </cell>
          <cell r="H3454" t="str">
            <v>LICENSE MS OFFICE XP THAI OLP NL (021</v>
          </cell>
          <cell r="I3454">
            <v>37603</v>
          </cell>
          <cell r="J3454">
            <v>37622</v>
          </cell>
          <cell r="K3454">
            <v>1820</v>
          </cell>
          <cell r="L3454">
            <v>634</v>
          </cell>
          <cell r="M3454">
            <v>15600</v>
          </cell>
          <cell r="N3454">
            <v>10173.629999999999</v>
          </cell>
          <cell r="O3454">
            <v>5426.37</v>
          </cell>
          <cell r="R3454">
            <v>2.55284E-2</v>
          </cell>
          <cell r="S3454">
            <v>398.24304000000001</v>
          </cell>
          <cell r="T3454">
            <v>259.716496092</v>
          </cell>
          <cell r="U3454">
            <v>138.52654390800001</v>
          </cell>
          <cell r="W3454">
            <v>2003</v>
          </cell>
          <cell r="X3454">
            <v>7</v>
          </cell>
          <cell r="Y3454">
            <v>1.0934919061777337</v>
          </cell>
          <cell r="Z3454">
            <v>1</v>
          </cell>
          <cell r="AA3454">
            <v>4</v>
          </cell>
          <cell r="AB3454">
            <v>400</v>
          </cell>
          <cell r="AC3454">
            <v>0.5</v>
          </cell>
          <cell r="AD3454">
            <v>200</v>
          </cell>
          <cell r="AH3454">
            <v>1.5</v>
          </cell>
        </row>
        <row r="3455">
          <cell r="A3455" t="str">
            <v>I2002170-000</v>
          </cell>
          <cell r="B3455" t="str">
            <v>Fixtures and fittings</v>
          </cell>
          <cell r="C3455">
            <v>1302</v>
          </cell>
          <cell r="D3455" t="str">
            <v>IS</v>
          </cell>
          <cell r="E3455" t="str">
            <v>N/A</v>
          </cell>
          <cell r="F3455" t="str">
            <v>IV4501908</v>
          </cell>
          <cell r="G3455" t="str">
            <v>SCTC CO., LT</v>
          </cell>
          <cell r="H3455" t="str">
            <v>WIRELESS ETHERNET ACCESS POINT SMC700</v>
          </cell>
          <cell r="I3455">
            <v>37578</v>
          </cell>
          <cell r="J3455">
            <v>37622</v>
          </cell>
          <cell r="K3455">
            <v>1092</v>
          </cell>
          <cell r="L3455">
            <v>0</v>
          </cell>
          <cell r="M3455">
            <v>8500</v>
          </cell>
          <cell r="N3455">
            <v>8499</v>
          </cell>
          <cell r="O3455">
            <v>1</v>
          </cell>
          <cell r="R3455">
            <v>2.55284E-2</v>
          </cell>
          <cell r="S3455">
            <v>216.9914</v>
          </cell>
          <cell r="T3455">
            <v>216.96587159999999</v>
          </cell>
          <cell r="U3455">
            <v>2.5528400000013107E-2</v>
          </cell>
          <cell r="W3455">
            <v>2003</v>
          </cell>
          <cell r="X3455">
            <v>7</v>
          </cell>
          <cell r="Y3455">
            <v>1.0934919061777337</v>
          </cell>
          <cell r="Z3455">
            <v>1</v>
          </cell>
          <cell r="AA3455">
            <v>4</v>
          </cell>
          <cell r="AB3455">
            <v>200</v>
          </cell>
          <cell r="AC3455">
            <v>0.5</v>
          </cell>
          <cell r="AD3455">
            <v>100</v>
          </cell>
          <cell r="AH3455">
            <v>1.5</v>
          </cell>
        </row>
        <row r="3456">
          <cell r="A3456" t="str">
            <v>I2002171-000</v>
          </cell>
          <cell r="B3456" t="str">
            <v>Fixtures and fittings</v>
          </cell>
          <cell r="C3456">
            <v>1302</v>
          </cell>
          <cell r="D3456" t="str">
            <v>IS</v>
          </cell>
          <cell r="E3456">
            <v>80723</v>
          </cell>
          <cell r="F3456" t="str">
            <v>IV4501618</v>
          </cell>
          <cell r="G3456" t="str">
            <v>SCTC CO., LT</v>
          </cell>
          <cell r="H3456" t="str">
            <v>DELL POWEREDGE600SC P4 1800MHZ,1024MB (HR SERVER)</v>
          </cell>
          <cell r="I3456">
            <v>37558</v>
          </cell>
          <cell r="J3456">
            <v>37888</v>
          </cell>
          <cell r="K3456">
            <v>1092</v>
          </cell>
          <cell r="L3456">
            <v>172</v>
          </cell>
          <cell r="M3456">
            <v>140000</v>
          </cell>
          <cell r="N3456">
            <v>118076.08</v>
          </cell>
          <cell r="O3456">
            <v>21923.919999999998</v>
          </cell>
          <cell r="R3456">
            <v>2.55284E-2</v>
          </cell>
          <cell r="S3456">
            <v>3573.9760000000001</v>
          </cell>
          <cell r="T3456">
            <v>3014.2934006720002</v>
          </cell>
          <cell r="U3456">
            <v>559.68259932799992</v>
          </cell>
          <cell r="W3456">
            <v>2003</v>
          </cell>
          <cell r="X3456">
            <v>7</v>
          </cell>
          <cell r="Y3456">
            <v>1.0934919061777337</v>
          </cell>
          <cell r="Z3456">
            <v>1</v>
          </cell>
          <cell r="AA3456">
            <v>4</v>
          </cell>
          <cell r="AB3456">
            <v>4000</v>
          </cell>
          <cell r="AC3456">
            <v>0.5</v>
          </cell>
          <cell r="AD3456">
            <v>2000</v>
          </cell>
          <cell r="AH3456">
            <v>1.5</v>
          </cell>
        </row>
        <row r="3457">
          <cell r="A3457" t="str">
            <v>I2002171-001</v>
          </cell>
          <cell r="B3457" t="str">
            <v>Fixtures and fittings</v>
          </cell>
          <cell r="C3457">
            <v>1302</v>
          </cell>
          <cell r="D3457" t="str">
            <v>IS</v>
          </cell>
          <cell r="E3457" t="str">
            <v>N/A</v>
          </cell>
          <cell r="F3457" t="str">
            <v>IV4501618</v>
          </cell>
          <cell r="G3457" t="str">
            <v>SCTC CO., LT</v>
          </cell>
          <cell r="H3457" t="str">
            <v>SOFT WARE FOR 600SC</v>
          </cell>
          <cell r="I3457">
            <v>37558</v>
          </cell>
          <cell r="J3457">
            <v>37888</v>
          </cell>
          <cell r="K3457">
            <v>1820</v>
          </cell>
          <cell r="L3457">
            <v>900</v>
          </cell>
          <cell r="M3457">
            <v>30900</v>
          </cell>
          <cell r="N3457">
            <v>15636.25</v>
          </cell>
          <cell r="O3457">
            <v>15263.75</v>
          </cell>
          <cell r="R3457">
            <v>2.55284E-2</v>
          </cell>
          <cell r="S3457">
            <v>788.82755999999995</v>
          </cell>
          <cell r="T3457">
            <v>399.16844450000002</v>
          </cell>
          <cell r="U3457">
            <v>389.65911549999993</v>
          </cell>
          <cell r="W3457">
            <v>2003</v>
          </cell>
          <cell r="X3457">
            <v>7</v>
          </cell>
          <cell r="Y3457">
            <v>1.0934919061777337</v>
          </cell>
          <cell r="Z3457">
            <v>1</v>
          </cell>
          <cell r="AA3457">
            <v>4</v>
          </cell>
          <cell r="AB3457">
            <v>900</v>
          </cell>
          <cell r="AC3457">
            <v>0.5</v>
          </cell>
          <cell r="AD3457">
            <v>450</v>
          </cell>
          <cell r="AH3457">
            <v>1.5</v>
          </cell>
        </row>
        <row r="3458">
          <cell r="A3458" t="str">
            <v>I2002172-000</v>
          </cell>
          <cell r="B3458" t="str">
            <v>Fixtures and fittings</v>
          </cell>
          <cell r="C3458">
            <v>1302</v>
          </cell>
          <cell r="D3458" t="str">
            <v>IS</v>
          </cell>
          <cell r="E3458" t="str">
            <v>N/A</v>
          </cell>
          <cell r="F3458" t="str">
            <v>IV4501638</v>
          </cell>
          <cell r="G3458" t="str">
            <v>SCTC CO., LT</v>
          </cell>
          <cell r="H3458" t="str">
            <v>DELL POWEREDGE 2600 XEON DUAL PROCESS</v>
          </cell>
          <cell r="I3458">
            <v>37559</v>
          </cell>
          <cell r="J3458">
            <v>37647</v>
          </cell>
          <cell r="K3458">
            <v>1092</v>
          </cell>
          <cell r="L3458">
            <v>0</v>
          </cell>
          <cell r="M3458">
            <v>500000</v>
          </cell>
          <cell r="N3458">
            <v>499999</v>
          </cell>
          <cell r="O3458">
            <v>1</v>
          </cell>
          <cell r="R3458">
            <v>2.55284E-2</v>
          </cell>
          <cell r="S3458">
            <v>12764.2</v>
          </cell>
          <cell r="T3458">
            <v>12764.174471599999</v>
          </cell>
          <cell r="U3458">
            <v>2.5528400001348928E-2</v>
          </cell>
          <cell r="W3458">
            <v>2003</v>
          </cell>
          <cell r="X3458">
            <v>7</v>
          </cell>
          <cell r="Y3458">
            <v>1.0934919061777337</v>
          </cell>
          <cell r="Z3458">
            <v>1</v>
          </cell>
          <cell r="AA3458">
            <v>4</v>
          </cell>
          <cell r="AB3458">
            <v>14300</v>
          </cell>
          <cell r="AC3458">
            <v>0.5</v>
          </cell>
          <cell r="AD3458">
            <v>7200</v>
          </cell>
          <cell r="AH3458">
            <v>1.5</v>
          </cell>
        </row>
        <row r="3459">
          <cell r="A3459" t="str">
            <v>I2002172-001</v>
          </cell>
          <cell r="B3459" t="str">
            <v>Fixtures and fittings</v>
          </cell>
          <cell r="C3459">
            <v>1302</v>
          </cell>
          <cell r="D3459" t="str">
            <v>IS</v>
          </cell>
          <cell r="E3459" t="str">
            <v>N/A</v>
          </cell>
          <cell r="F3459" t="str">
            <v>IV4501638</v>
          </cell>
          <cell r="G3459" t="str">
            <v>SCTC CO., LT</v>
          </cell>
          <cell r="H3459" t="str">
            <v>DELL POWEREDGE 2600 XEON DUAL PROCESS</v>
          </cell>
          <cell r="I3459">
            <v>37559</v>
          </cell>
          <cell r="J3459">
            <v>37647</v>
          </cell>
          <cell r="K3459">
            <v>1092</v>
          </cell>
          <cell r="L3459">
            <v>0</v>
          </cell>
          <cell r="M3459">
            <v>500000</v>
          </cell>
          <cell r="N3459">
            <v>499999</v>
          </cell>
          <cell r="O3459">
            <v>1</v>
          </cell>
          <cell r="R3459">
            <v>2.55284E-2</v>
          </cell>
          <cell r="S3459">
            <v>12764.2</v>
          </cell>
          <cell r="T3459">
            <v>12764.174471599999</v>
          </cell>
          <cell r="U3459">
            <v>2.5528400001348928E-2</v>
          </cell>
          <cell r="W3459">
            <v>2003</v>
          </cell>
          <cell r="X3459">
            <v>7</v>
          </cell>
          <cell r="Y3459">
            <v>1.0934919061777337</v>
          </cell>
          <cell r="Z3459">
            <v>1</v>
          </cell>
          <cell r="AA3459">
            <v>4</v>
          </cell>
          <cell r="AB3459">
            <v>14300</v>
          </cell>
          <cell r="AC3459">
            <v>0.5</v>
          </cell>
          <cell r="AD3459">
            <v>7200</v>
          </cell>
          <cell r="AH3459">
            <v>1.5</v>
          </cell>
        </row>
        <row r="3460">
          <cell r="A3460" t="str">
            <v>I2002172-002</v>
          </cell>
          <cell r="B3460" t="str">
            <v>Fixtures and fittings</v>
          </cell>
          <cell r="C3460">
            <v>1302</v>
          </cell>
          <cell r="D3460" t="str">
            <v>IS</v>
          </cell>
          <cell r="E3460" t="str">
            <v>N/A</v>
          </cell>
          <cell r="F3460" t="str">
            <v>IV4501638</v>
          </cell>
          <cell r="G3460" t="str">
            <v>SCTC CO., LT</v>
          </cell>
          <cell r="H3460" t="str">
            <v>SOFT WARE FOR DELL POWEREDGE 2600</v>
          </cell>
          <cell r="I3460">
            <v>37559</v>
          </cell>
          <cell r="J3460">
            <v>37647</v>
          </cell>
          <cell r="K3460">
            <v>1820</v>
          </cell>
          <cell r="L3460">
            <v>659</v>
          </cell>
          <cell r="M3460">
            <v>1800000</v>
          </cell>
          <cell r="N3460">
            <v>1149230.1299999999</v>
          </cell>
          <cell r="O3460">
            <v>650769.87</v>
          </cell>
          <cell r="R3460">
            <v>2.55284E-2</v>
          </cell>
          <cell r="S3460">
            <v>45951.12</v>
          </cell>
          <cell r="T3460">
            <v>29338.006450691995</v>
          </cell>
          <cell r="U3460">
            <v>16613.113549308007</v>
          </cell>
          <cell r="W3460">
            <v>2003</v>
          </cell>
          <cell r="X3460">
            <v>7</v>
          </cell>
          <cell r="Y3460">
            <v>1.0934919061777337</v>
          </cell>
          <cell r="Z3460">
            <v>1</v>
          </cell>
          <cell r="AA3460">
            <v>4</v>
          </cell>
          <cell r="AB3460">
            <v>51600</v>
          </cell>
          <cell r="AC3460">
            <v>0.5</v>
          </cell>
          <cell r="AD3460">
            <v>25800</v>
          </cell>
          <cell r="AH3460">
            <v>1.5</v>
          </cell>
        </row>
        <row r="3461">
          <cell r="A3461" t="str">
            <v>I2002172-003</v>
          </cell>
          <cell r="B3461" t="str">
            <v>Fixtures and fittings</v>
          </cell>
          <cell r="C3461">
            <v>1302</v>
          </cell>
          <cell r="D3461" t="str">
            <v>IS</v>
          </cell>
          <cell r="E3461" t="str">
            <v>N/A</v>
          </cell>
          <cell r="F3461">
            <v>102901</v>
          </cell>
          <cell r="G3461" t="str">
            <v>DELL COMPUTER  (THAILAND) CO., LTD</v>
          </cell>
          <cell r="H3461" t="str">
            <v>KITD FOR DELL EMC CX-300 (HARD DRIVE 146GB)</v>
          </cell>
          <cell r="I3461">
            <v>38428</v>
          </cell>
          <cell r="J3461">
            <v>38429</v>
          </cell>
          <cell r="K3461">
            <v>1092</v>
          </cell>
          <cell r="L3461">
            <v>713</v>
          </cell>
          <cell r="M3461">
            <v>107209</v>
          </cell>
          <cell r="N3461">
            <v>37306.81</v>
          </cell>
          <cell r="O3461">
            <v>69902.19</v>
          </cell>
          <cell r="R3461">
            <v>2.55284E-2</v>
          </cell>
          <cell r="S3461">
            <v>2736.8742355999998</v>
          </cell>
          <cell r="T3461">
            <v>952.38316840399989</v>
          </cell>
          <cell r="U3461">
            <v>1784.4910671959999</v>
          </cell>
          <cell r="W3461">
            <v>2005</v>
          </cell>
          <cell r="X3461">
            <v>7</v>
          </cell>
          <cell r="Y3461">
            <v>1.0103785103785103</v>
          </cell>
          <cell r="Z3461">
            <v>1</v>
          </cell>
          <cell r="AA3461">
            <v>4</v>
          </cell>
          <cell r="AB3461">
            <v>2800</v>
          </cell>
          <cell r="AC3461">
            <v>0.8</v>
          </cell>
          <cell r="AD3461">
            <v>2200</v>
          </cell>
          <cell r="AH3461">
            <v>3.5</v>
          </cell>
        </row>
        <row r="3462">
          <cell r="A3462" t="str">
            <v>I2002172-004</v>
          </cell>
          <cell r="B3462" t="str">
            <v>Fixtures and fittings</v>
          </cell>
          <cell r="C3462">
            <v>1302</v>
          </cell>
          <cell r="D3462" t="str">
            <v>IS</v>
          </cell>
          <cell r="E3462" t="str">
            <v>N/A</v>
          </cell>
          <cell r="F3462">
            <v>102901</v>
          </cell>
          <cell r="G3462" t="str">
            <v>DELL COMPUTER  (THAILAND) CO., LTD</v>
          </cell>
          <cell r="H3462" t="str">
            <v>BID INSTALLATION SERVICE CUSTOM BID</v>
          </cell>
          <cell r="I3462">
            <v>38428</v>
          </cell>
          <cell r="J3462">
            <v>38429</v>
          </cell>
          <cell r="K3462">
            <v>1092</v>
          </cell>
          <cell r="L3462">
            <v>713</v>
          </cell>
          <cell r="M3462">
            <v>20000</v>
          </cell>
          <cell r="N3462">
            <v>6959.36</v>
          </cell>
          <cell r="O3462">
            <v>13040.64</v>
          </cell>
          <cell r="R3462">
            <v>2.55284E-2</v>
          </cell>
          <cell r="S3462">
            <v>510.56799999999998</v>
          </cell>
          <cell r="T3462">
            <v>177.66132582399999</v>
          </cell>
          <cell r="U3462">
            <v>332.90667417600002</v>
          </cell>
          <cell r="W3462">
            <v>2005</v>
          </cell>
          <cell r="X3462">
            <v>7</v>
          </cell>
          <cell r="Y3462">
            <v>1.0103785103785103</v>
          </cell>
          <cell r="Z3462">
            <v>1</v>
          </cell>
          <cell r="AA3462">
            <v>4</v>
          </cell>
          <cell r="AB3462">
            <v>500</v>
          </cell>
          <cell r="AC3462">
            <v>0.8</v>
          </cell>
          <cell r="AD3462">
            <v>400</v>
          </cell>
          <cell r="AH3462">
            <v>3.5</v>
          </cell>
        </row>
        <row r="3463">
          <cell r="A3463" t="str">
            <v>I2002172-005</v>
          </cell>
          <cell r="B3463" t="str">
            <v>Fixtures and fittings</v>
          </cell>
          <cell r="C3463">
            <v>1302</v>
          </cell>
          <cell r="D3463" t="str">
            <v>IS</v>
          </cell>
          <cell r="E3463" t="str">
            <v>N/A</v>
          </cell>
          <cell r="F3463">
            <v>102901</v>
          </cell>
          <cell r="G3463" t="str">
            <v>DELL COMPUTER  (THAILAND) CO., LTD</v>
          </cell>
          <cell r="H3463" t="str">
            <v>BID INSTALLATION SERVICES CUSTOM BID</v>
          </cell>
          <cell r="I3463">
            <v>38428</v>
          </cell>
          <cell r="J3463">
            <v>38429</v>
          </cell>
          <cell r="K3463">
            <v>1092</v>
          </cell>
          <cell r="L3463">
            <v>713</v>
          </cell>
          <cell r="M3463">
            <v>2791</v>
          </cell>
          <cell r="N3463">
            <v>970.88</v>
          </cell>
          <cell r="O3463">
            <v>1820.12</v>
          </cell>
          <cell r="R3463">
            <v>2.55284E-2</v>
          </cell>
          <cell r="S3463">
            <v>71.249764400000004</v>
          </cell>
          <cell r="T3463">
            <v>24.785012991999999</v>
          </cell>
          <cell r="U3463">
            <v>46.464751408000005</v>
          </cell>
          <cell r="W3463">
            <v>2005</v>
          </cell>
          <cell r="X3463">
            <v>7</v>
          </cell>
          <cell r="Y3463">
            <v>1.0103785103785103</v>
          </cell>
          <cell r="Z3463">
            <v>1</v>
          </cell>
          <cell r="AA3463">
            <v>4</v>
          </cell>
          <cell r="AB3463">
            <v>100</v>
          </cell>
          <cell r="AC3463">
            <v>0.8</v>
          </cell>
          <cell r="AD3463">
            <v>80</v>
          </cell>
          <cell r="AH3463">
            <v>3.5</v>
          </cell>
        </row>
        <row r="3464">
          <cell r="A3464" t="str">
            <v>I2003001-000</v>
          </cell>
          <cell r="B3464" t="str">
            <v>Fixtures and fittings</v>
          </cell>
          <cell r="C3464">
            <v>1302</v>
          </cell>
          <cell r="D3464" t="str">
            <v>IS</v>
          </cell>
          <cell r="E3464" t="str">
            <v>D82B71S</v>
          </cell>
          <cell r="F3464" t="str">
            <v>IV4600157</v>
          </cell>
          <cell r="G3464" t="str">
            <v>SCTC CO., LTD</v>
          </cell>
          <cell r="H3464" t="str">
            <v>PC2262 (2004EB150 to NSE2)</v>
          </cell>
          <cell r="I3464">
            <v>37635</v>
          </cell>
          <cell r="J3464">
            <v>37636</v>
          </cell>
          <cell r="K3464">
            <v>1092</v>
          </cell>
          <cell r="L3464">
            <v>0</v>
          </cell>
          <cell r="M3464">
            <v>33500</v>
          </cell>
          <cell r="N3464">
            <v>33499</v>
          </cell>
          <cell r="O3464">
            <v>1</v>
          </cell>
          <cell r="R3464">
            <v>2.55284E-2</v>
          </cell>
          <cell r="S3464">
            <v>855.20140000000004</v>
          </cell>
          <cell r="T3464">
            <v>855.17587159999994</v>
          </cell>
          <cell r="U3464">
            <v>2.5528400000098372E-2</v>
          </cell>
          <cell r="W3464">
            <v>2003</v>
          </cell>
          <cell r="X3464">
            <v>6</v>
          </cell>
          <cell r="Y3464">
            <v>0.94598540145985399</v>
          </cell>
          <cell r="Z3464">
            <v>0.98431822041093564</v>
          </cell>
          <cell r="AA3464">
            <v>5</v>
          </cell>
          <cell r="AB3464">
            <v>800</v>
          </cell>
          <cell r="AC3464">
            <v>0.27500000000000002</v>
          </cell>
          <cell r="AD3464">
            <v>220</v>
          </cell>
          <cell r="AH3464">
            <v>0.5</v>
          </cell>
        </row>
        <row r="3465">
          <cell r="A3465" t="str">
            <v>I2003002-000</v>
          </cell>
          <cell r="B3465" t="str">
            <v>Fixtures and fittings</v>
          </cell>
          <cell r="C3465">
            <v>1302</v>
          </cell>
          <cell r="D3465" t="str">
            <v>IS</v>
          </cell>
          <cell r="E3465" t="str">
            <v>C82B71S</v>
          </cell>
          <cell r="F3465" t="str">
            <v>IV4600157</v>
          </cell>
          <cell r="G3465" t="str">
            <v>SCTC CO., LTD.</v>
          </cell>
          <cell r="H3465" t="str">
            <v>PC2263</v>
          </cell>
          <cell r="I3465">
            <v>37635</v>
          </cell>
          <cell r="J3465">
            <v>37636</v>
          </cell>
          <cell r="K3465">
            <v>1092</v>
          </cell>
          <cell r="L3465">
            <v>0</v>
          </cell>
          <cell r="M3465">
            <v>33500</v>
          </cell>
          <cell r="N3465">
            <v>33499</v>
          </cell>
          <cell r="O3465">
            <v>1</v>
          </cell>
          <cell r="R3465">
            <v>2.55284E-2</v>
          </cell>
          <cell r="S3465">
            <v>855.20140000000004</v>
          </cell>
          <cell r="T3465">
            <v>855.17587159999994</v>
          </cell>
          <cell r="U3465">
            <v>2.5528400000098372E-2</v>
          </cell>
          <cell r="W3465">
            <v>2003</v>
          </cell>
          <cell r="X3465">
            <v>6</v>
          </cell>
          <cell r="Y3465">
            <v>0.94598540145985399</v>
          </cell>
          <cell r="Z3465">
            <v>0.98431822041093564</v>
          </cell>
          <cell r="AA3465">
            <v>5</v>
          </cell>
          <cell r="AB3465">
            <v>800</v>
          </cell>
          <cell r="AC3465">
            <v>0.27500000000000002</v>
          </cell>
          <cell r="AD3465">
            <v>220</v>
          </cell>
          <cell r="AH3465">
            <v>0.5</v>
          </cell>
        </row>
        <row r="3466">
          <cell r="A3466" t="str">
            <v>I2003003-000</v>
          </cell>
          <cell r="B3466" t="str">
            <v>Fixtures and fittings</v>
          </cell>
          <cell r="C3466">
            <v>1302</v>
          </cell>
          <cell r="D3466" t="str">
            <v>IS</v>
          </cell>
          <cell r="E3466" t="str">
            <v>982B71S</v>
          </cell>
          <cell r="F3466" t="str">
            <v>IV4600157</v>
          </cell>
          <cell r="G3466" t="str">
            <v>SCTC CO., LTD.</v>
          </cell>
          <cell r="H3466" t="str">
            <v>PC2264</v>
          </cell>
          <cell r="I3466">
            <v>37635</v>
          </cell>
          <cell r="J3466">
            <v>37636</v>
          </cell>
          <cell r="K3466">
            <v>1820</v>
          </cell>
          <cell r="L3466">
            <v>648</v>
          </cell>
          <cell r="M3466">
            <v>33500</v>
          </cell>
          <cell r="N3466">
            <v>21590.29</v>
          </cell>
          <cell r="O3466">
            <v>11909.71</v>
          </cell>
          <cell r="R3466">
            <v>2.55284E-2</v>
          </cell>
          <cell r="S3466">
            <v>855.20140000000004</v>
          </cell>
          <cell r="T3466">
            <v>551.16555923600004</v>
          </cell>
          <cell r="U3466">
            <v>304.035840764</v>
          </cell>
          <cell r="W3466">
            <v>2003</v>
          </cell>
          <cell r="X3466">
            <v>6</v>
          </cell>
          <cell r="Y3466">
            <v>0.94598540145985399</v>
          </cell>
          <cell r="Z3466">
            <v>0.98431822041093564</v>
          </cell>
          <cell r="AA3466">
            <v>5</v>
          </cell>
          <cell r="AB3466">
            <v>800</v>
          </cell>
          <cell r="AC3466">
            <v>0.27500000000000002</v>
          </cell>
          <cell r="AD3466">
            <v>220</v>
          </cell>
          <cell r="AH3466">
            <v>0.5</v>
          </cell>
        </row>
        <row r="3467">
          <cell r="A3467" t="str">
            <v>I2003004-000</v>
          </cell>
          <cell r="B3467" t="str">
            <v>Fixtures and fittings</v>
          </cell>
          <cell r="C3467">
            <v>1302</v>
          </cell>
          <cell r="D3467" t="str">
            <v>IS</v>
          </cell>
          <cell r="E3467" t="str">
            <v>B82B71S</v>
          </cell>
          <cell r="F3467" t="str">
            <v>IV4600157</v>
          </cell>
          <cell r="G3467" t="str">
            <v>SCTC CO., LTD.</v>
          </cell>
          <cell r="H3467" t="str">
            <v>PC2265</v>
          </cell>
          <cell r="I3467">
            <v>37635</v>
          </cell>
          <cell r="J3467">
            <v>37636</v>
          </cell>
          <cell r="K3467">
            <v>1092</v>
          </cell>
          <cell r="L3467">
            <v>0</v>
          </cell>
          <cell r="M3467">
            <v>33500</v>
          </cell>
          <cell r="N3467">
            <v>33499</v>
          </cell>
          <cell r="O3467">
            <v>1</v>
          </cell>
          <cell r="R3467">
            <v>2.55284E-2</v>
          </cell>
          <cell r="S3467">
            <v>855.20140000000004</v>
          </cell>
          <cell r="T3467">
            <v>855.17587159999994</v>
          </cell>
          <cell r="U3467">
            <v>2.5528400000098372E-2</v>
          </cell>
          <cell r="W3467">
            <v>2003</v>
          </cell>
          <cell r="X3467">
            <v>6</v>
          </cell>
          <cell r="Y3467">
            <v>0.94598540145985399</v>
          </cell>
          <cell r="Z3467">
            <v>0.98431822041093564</v>
          </cell>
          <cell r="AA3467">
            <v>5</v>
          </cell>
          <cell r="AB3467">
            <v>800</v>
          </cell>
          <cell r="AC3467">
            <v>0.27500000000000002</v>
          </cell>
          <cell r="AD3467">
            <v>220</v>
          </cell>
          <cell r="AH3467">
            <v>0.5</v>
          </cell>
        </row>
        <row r="3468">
          <cell r="A3468" t="str">
            <v>I2003005-000</v>
          </cell>
          <cell r="B3468" t="str">
            <v>Fixtures and fittings</v>
          </cell>
          <cell r="C3468">
            <v>1302</v>
          </cell>
          <cell r="D3468" t="str">
            <v>IS</v>
          </cell>
          <cell r="E3468" t="str">
            <v>C13F71S</v>
          </cell>
          <cell r="F3468" t="str">
            <v>IV4600367</v>
          </cell>
          <cell r="G3468" t="str">
            <v>SCTC CO., LTD</v>
          </cell>
          <cell r="H3468" t="str">
            <v>PC 2265 DELL OPTIPLEX L60</v>
          </cell>
          <cell r="I3468">
            <v>37651</v>
          </cell>
          <cell r="J3468">
            <v>37651</v>
          </cell>
          <cell r="K3468">
            <v>1092</v>
          </cell>
          <cell r="L3468">
            <v>0</v>
          </cell>
          <cell r="M3468">
            <v>33800</v>
          </cell>
          <cell r="N3468">
            <v>33799</v>
          </cell>
          <cell r="O3468">
            <v>1</v>
          </cell>
          <cell r="R3468">
            <v>2.55284E-2</v>
          </cell>
          <cell r="S3468">
            <v>862.85991999999999</v>
          </cell>
          <cell r="T3468">
            <v>862.8343916</v>
          </cell>
          <cell r="U3468">
            <v>2.5528399999984686E-2</v>
          </cell>
          <cell r="W3468">
            <v>2003</v>
          </cell>
          <cell r="X3468">
            <v>6</v>
          </cell>
          <cell r="Y3468">
            <v>0.94598540145985399</v>
          </cell>
          <cell r="Z3468">
            <v>0.98431822041093564</v>
          </cell>
          <cell r="AA3468">
            <v>5</v>
          </cell>
          <cell r="AB3468">
            <v>800</v>
          </cell>
          <cell r="AC3468">
            <v>0.27500000000000002</v>
          </cell>
          <cell r="AD3468">
            <v>220</v>
          </cell>
          <cell r="AH3468">
            <v>0.5</v>
          </cell>
        </row>
        <row r="3469">
          <cell r="A3469" t="str">
            <v>I2003006-000</v>
          </cell>
          <cell r="B3469" t="str">
            <v>Fixtures and fittings</v>
          </cell>
          <cell r="C3469">
            <v>1302</v>
          </cell>
          <cell r="D3469" t="str">
            <v>IS</v>
          </cell>
          <cell r="E3469" t="str">
            <v>N/A</v>
          </cell>
          <cell r="F3469">
            <v>4287</v>
          </cell>
          <cell r="G3469" t="str">
            <v>CONTINUOUS FORM AND COMPUTER CO., LTD</v>
          </cell>
          <cell r="H3469" t="str">
            <v>LICENSE MS OFFICE XP THAI OLPNL PN-024-024696</v>
          </cell>
          <cell r="I3469">
            <v>37655</v>
          </cell>
          <cell r="J3469">
            <v>37654</v>
          </cell>
          <cell r="K3469">
            <v>1820</v>
          </cell>
          <cell r="L3469">
            <v>666</v>
          </cell>
          <cell r="M3469">
            <v>15900</v>
          </cell>
          <cell r="N3469">
            <v>10089.75</v>
          </cell>
          <cell r="O3469">
            <v>5810.25</v>
          </cell>
          <cell r="R3469">
            <v>2.55284E-2</v>
          </cell>
          <cell r="S3469">
            <v>405.90156000000002</v>
          </cell>
          <cell r="T3469">
            <v>257.57517389999998</v>
          </cell>
          <cell r="U3469">
            <v>148.32638610000004</v>
          </cell>
          <cell r="W3469">
            <v>2003</v>
          </cell>
          <cell r="X3469">
            <v>7</v>
          </cell>
          <cell r="Y3469">
            <v>1.0934919061777337</v>
          </cell>
          <cell r="Z3469">
            <v>1</v>
          </cell>
          <cell r="AA3469">
            <v>4</v>
          </cell>
          <cell r="AB3469">
            <v>500</v>
          </cell>
          <cell r="AC3469">
            <v>0.5</v>
          </cell>
          <cell r="AD3469">
            <v>250</v>
          </cell>
          <cell r="AH3469">
            <v>1.5</v>
          </cell>
        </row>
        <row r="3470">
          <cell r="A3470" t="str">
            <v>I2003007-000</v>
          </cell>
          <cell r="B3470" t="str">
            <v>Fixtures and fittings</v>
          </cell>
          <cell r="C3470">
            <v>1302</v>
          </cell>
          <cell r="D3470" t="str">
            <v>IS</v>
          </cell>
          <cell r="E3470">
            <v>6422500</v>
          </cell>
          <cell r="F3470" t="str">
            <v>IV46020253</v>
          </cell>
          <cell r="G3470" t="str">
            <v>BAR CODE &amp; ID SYSTEMS LTD.</v>
          </cell>
          <cell r="H3470" t="str">
            <v>PRT-384 BARCODE PRINTER ZEBRA 105SL</v>
          </cell>
          <cell r="I3470">
            <v>37673</v>
          </cell>
          <cell r="J3470">
            <v>37674</v>
          </cell>
          <cell r="K3470">
            <v>1092</v>
          </cell>
          <cell r="L3470">
            <v>0</v>
          </cell>
          <cell r="M3470">
            <v>90000</v>
          </cell>
          <cell r="N3470">
            <v>89999</v>
          </cell>
          <cell r="O3470">
            <v>1</v>
          </cell>
          <cell r="R3470">
            <v>2.55284E-2</v>
          </cell>
          <cell r="S3470">
            <v>2297.556</v>
          </cell>
          <cell r="T3470">
            <v>2297.5304716000001</v>
          </cell>
          <cell r="U3470">
            <v>2.5528399999984686E-2</v>
          </cell>
          <cell r="W3470">
            <v>2003</v>
          </cell>
          <cell r="X3470">
            <v>5</v>
          </cell>
          <cell r="Y3470">
            <v>0.91185806136567116</v>
          </cell>
          <cell r="Z3470">
            <v>0.98431822041093564</v>
          </cell>
          <cell r="AA3470">
            <v>4</v>
          </cell>
          <cell r="AB3470">
            <v>2100</v>
          </cell>
          <cell r="AC3470">
            <v>0.5</v>
          </cell>
          <cell r="AD3470">
            <v>1050</v>
          </cell>
          <cell r="AH3470">
            <v>1.5</v>
          </cell>
        </row>
        <row r="3471">
          <cell r="A3471" t="str">
            <v>I2003008-000</v>
          </cell>
          <cell r="B3471" t="str">
            <v>Fixtures and fittings</v>
          </cell>
          <cell r="C3471">
            <v>1302</v>
          </cell>
          <cell r="D3471" t="str">
            <v>IS</v>
          </cell>
          <cell r="E3471" t="str">
            <v>9N8J71S</v>
          </cell>
          <cell r="F3471" t="str">
            <v>IV4600697</v>
          </cell>
          <cell r="G3471" t="str">
            <v>SCTC CO., LTD</v>
          </cell>
          <cell r="H3471" t="str">
            <v>PC-2268 (DELL GX260SD P4.1)</v>
          </cell>
          <cell r="I3471">
            <v>37679</v>
          </cell>
          <cell r="J3471">
            <v>37680</v>
          </cell>
          <cell r="K3471">
            <v>1092</v>
          </cell>
          <cell r="L3471">
            <v>0</v>
          </cell>
          <cell r="M3471">
            <v>36000</v>
          </cell>
          <cell r="N3471">
            <v>35999</v>
          </cell>
          <cell r="O3471">
            <v>1</v>
          </cell>
          <cell r="R3471">
            <v>2.55284E-2</v>
          </cell>
          <cell r="S3471">
            <v>919.02239999999995</v>
          </cell>
          <cell r="T3471">
            <v>918.99687159999996</v>
          </cell>
          <cell r="U3471">
            <v>2.5528399999984686E-2</v>
          </cell>
          <cell r="W3471">
            <v>2003</v>
          </cell>
          <cell r="X3471">
            <v>6</v>
          </cell>
          <cell r="Y3471">
            <v>0.94598540145985399</v>
          </cell>
          <cell r="Z3471">
            <v>0.98431822041093564</v>
          </cell>
          <cell r="AA3471">
            <v>5</v>
          </cell>
          <cell r="AB3471">
            <v>860</v>
          </cell>
          <cell r="AC3471">
            <v>0.27500000000000002</v>
          </cell>
          <cell r="AD3471">
            <v>240</v>
          </cell>
          <cell r="AH3471">
            <v>0.5</v>
          </cell>
        </row>
        <row r="3472">
          <cell r="A3472" t="str">
            <v>I2003009-000</v>
          </cell>
          <cell r="B3472" t="str">
            <v>Fixtures and fittings</v>
          </cell>
          <cell r="C3472">
            <v>1302</v>
          </cell>
          <cell r="D3472" t="str">
            <v>IS</v>
          </cell>
          <cell r="E3472" t="str">
            <v>N/A</v>
          </cell>
          <cell r="F3472" t="str">
            <v>D46/0973</v>
          </cell>
          <cell r="G3472" t="str">
            <v>DASH INTERTRADE CO., LTD</v>
          </cell>
          <cell r="H3472" t="str">
            <v xml:space="preserve">"PANASONIC" TELEPHONE </v>
          </cell>
          <cell r="I3472">
            <v>37658</v>
          </cell>
          <cell r="J3472">
            <v>37675</v>
          </cell>
          <cell r="K3472">
            <v>1820</v>
          </cell>
          <cell r="L3472">
            <v>687</v>
          </cell>
          <cell r="M3472">
            <v>2750</v>
          </cell>
          <cell r="N3472">
            <v>1712.84</v>
          </cell>
          <cell r="O3472">
            <v>1037.1600000000001</v>
          </cell>
          <cell r="R3472">
            <v>2.55284E-2</v>
          </cell>
          <cell r="S3472">
            <v>70.203100000000006</v>
          </cell>
          <cell r="T3472">
            <v>43.726064655999998</v>
          </cell>
          <cell r="U3472">
            <v>26.477035344000008</v>
          </cell>
          <cell r="W3472">
            <v>2003</v>
          </cell>
          <cell r="X3472">
            <v>5</v>
          </cell>
          <cell r="Y3472">
            <v>0.91185806136567116</v>
          </cell>
          <cell r="Z3472">
            <v>0.98431822041093564</v>
          </cell>
          <cell r="AA3472">
            <v>4</v>
          </cell>
          <cell r="AB3472">
            <v>60</v>
          </cell>
          <cell r="AC3472">
            <v>0.5</v>
          </cell>
          <cell r="AD3472">
            <v>30</v>
          </cell>
          <cell r="AH3472">
            <v>1.5</v>
          </cell>
        </row>
        <row r="3473">
          <cell r="A3473" t="str">
            <v>I2003010-000</v>
          </cell>
          <cell r="B3473" t="str">
            <v>Fixtures and fittings</v>
          </cell>
          <cell r="C3473">
            <v>1302</v>
          </cell>
          <cell r="D3473" t="str">
            <v>IS</v>
          </cell>
          <cell r="E3473">
            <v>406029</v>
          </cell>
          <cell r="F3473" t="str">
            <v>E2-00619</v>
          </cell>
          <cell r="G3473" t="str">
            <v>WOHGS KONG KING (SINGAPORE) PTE LTD.'</v>
          </cell>
          <cell r="H3473" t="str">
            <v>HAWKEYE 35 HANLHELD SCANNER</v>
          </cell>
          <cell r="I3473">
            <v>37700</v>
          </cell>
          <cell r="J3473">
            <v>37703</v>
          </cell>
          <cell r="K3473">
            <v>1092</v>
          </cell>
          <cell r="L3473">
            <v>0</v>
          </cell>
          <cell r="M3473">
            <v>91646.9</v>
          </cell>
          <cell r="N3473">
            <v>91645.9</v>
          </cell>
          <cell r="O3473">
            <v>1</v>
          </cell>
          <cell r="R3473">
            <v>2.55284E-2</v>
          </cell>
          <cell r="S3473">
            <v>2339.5987219599997</v>
          </cell>
          <cell r="T3473">
            <v>2339.5731935599997</v>
          </cell>
          <cell r="U3473">
            <v>2.5528399999984686E-2</v>
          </cell>
          <cell r="W3473">
            <v>2003</v>
          </cell>
          <cell r="X3473">
            <v>7</v>
          </cell>
          <cell r="Y3473">
            <v>1.0934919061777337</v>
          </cell>
          <cell r="Z3473">
            <v>1</v>
          </cell>
          <cell r="AA3473">
            <v>4</v>
          </cell>
          <cell r="AB3473">
            <v>2600</v>
          </cell>
          <cell r="AC3473">
            <v>0.5</v>
          </cell>
          <cell r="AD3473">
            <v>1300</v>
          </cell>
          <cell r="AH3473">
            <v>1.5</v>
          </cell>
        </row>
        <row r="3474">
          <cell r="A3474" t="str">
            <v>I2003011-000</v>
          </cell>
          <cell r="B3474" t="str">
            <v>Fixtures and fittings</v>
          </cell>
          <cell r="C3474">
            <v>1302</v>
          </cell>
          <cell r="D3474" t="str">
            <v>IS</v>
          </cell>
          <cell r="E3474" t="str">
            <v>MY2952C3ND</v>
          </cell>
          <cell r="F3474">
            <v>11873</v>
          </cell>
          <cell r="G3474" t="str">
            <v>CONTINUOUS FORM AND COMPUTER CO., LTD.</v>
          </cell>
          <cell r="H3474" t="str">
            <v>PRT-386 PRINT (HP DESKJET 6122)</v>
          </cell>
          <cell r="I3474">
            <v>37711</v>
          </cell>
          <cell r="J3474">
            <v>37715</v>
          </cell>
          <cell r="K3474">
            <v>1092</v>
          </cell>
          <cell r="L3474">
            <v>0</v>
          </cell>
          <cell r="M3474">
            <v>8500</v>
          </cell>
          <cell r="N3474">
            <v>8499</v>
          </cell>
          <cell r="O3474">
            <v>1</v>
          </cell>
          <cell r="R3474">
            <v>2.55284E-2</v>
          </cell>
          <cell r="S3474">
            <v>216.9914</v>
          </cell>
          <cell r="T3474">
            <v>216.96587159999999</v>
          </cell>
          <cell r="U3474">
            <v>2.5528400000013107E-2</v>
          </cell>
          <cell r="W3474">
            <v>2003</v>
          </cell>
          <cell r="X3474">
            <v>5</v>
          </cell>
          <cell r="Y3474">
            <v>0.91185806136567116</v>
          </cell>
          <cell r="Z3474">
            <v>0.98431822041093564</v>
          </cell>
          <cell r="AA3474">
            <v>4</v>
          </cell>
          <cell r="AB3474">
            <v>190</v>
          </cell>
          <cell r="AC3474">
            <v>0.5</v>
          </cell>
          <cell r="AD3474">
            <v>100</v>
          </cell>
          <cell r="AH3474">
            <v>1.5</v>
          </cell>
        </row>
        <row r="3475">
          <cell r="A3475" t="str">
            <v>I2003012-000</v>
          </cell>
          <cell r="B3475" t="str">
            <v>Fixtures and fittings</v>
          </cell>
          <cell r="C3475">
            <v>1302</v>
          </cell>
          <cell r="D3475" t="str">
            <v>IS</v>
          </cell>
          <cell r="E3475" t="str">
            <v>DCCY052259</v>
          </cell>
          <cell r="F3475">
            <v>12597</v>
          </cell>
          <cell r="G3475" t="str">
            <v>CONTINUOUS FORM AND COMPUTER CO., LTD</v>
          </cell>
          <cell r="H3475" t="str">
            <v>PRT-387 DOT MATRIX EPSON LQ300+ WITH CABLE</v>
          </cell>
          <cell r="I3475">
            <v>37715</v>
          </cell>
          <cell r="J3475">
            <v>37719</v>
          </cell>
          <cell r="K3475">
            <v>1092</v>
          </cell>
          <cell r="L3475">
            <v>3</v>
          </cell>
          <cell r="M3475">
            <v>8200</v>
          </cell>
          <cell r="N3475">
            <v>8183.98</v>
          </cell>
          <cell r="O3475">
            <v>16.02</v>
          </cell>
          <cell r="R3475">
            <v>2.55284E-2</v>
          </cell>
          <cell r="S3475">
            <v>209.33287999999999</v>
          </cell>
          <cell r="T3475">
            <v>208.923915032</v>
          </cell>
          <cell r="U3475">
            <v>0.40896496799999227</v>
          </cell>
          <cell r="W3475">
            <v>2003</v>
          </cell>
          <cell r="X3475">
            <v>7</v>
          </cell>
          <cell r="Y3475">
            <v>1.0934919061777337</v>
          </cell>
          <cell r="Z3475">
            <v>1</v>
          </cell>
          <cell r="AA3475">
            <v>4</v>
          </cell>
          <cell r="AB3475">
            <v>200</v>
          </cell>
          <cell r="AC3475">
            <v>0.5</v>
          </cell>
          <cell r="AD3475">
            <v>100</v>
          </cell>
          <cell r="AH3475">
            <v>1.5</v>
          </cell>
        </row>
        <row r="3476">
          <cell r="A3476" t="str">
            <v>I2003013-000</v>
          </cell>
          <cell r="B3476" t="str">
            <v>Fixtures and fittings</v>
          </cell>
          <cell r="C3476">
            <v>1302</v>
          </cell>
          <cell r="D3476" t="str">
            <v>IS</v>
          </cell>
          <cell r="E3476" t="str">
            <v>CN2BN183GF</v>
          </cell>
          <cell r="F3476">
            <v>12597</v>
          </cell>
          <cell r="G3476" t="str">
            <v>CONTINUOUS FORM AND COMPUTER CO., LTD</v>
          </cell>
          <cell r="H3476" t="str">
            <v>PRT-388 INKJET PRINTER HP 3820</v>
          </cell>
          <cell r="I3476">
            <v>37715</v>
          </cell>
          <cell r="J3476">
            <v>37719</v>
          </cell>
          <cell r="K3476">
            <v>1092</v>
          </cell>
          <cell r="L3476">
            <v>3</v>
          </cell>
          <cell r="M3476">
            <v>4400</v>
          </cell>
          <cell r="N3476">
            <v>4390.9399999999996</v>
          </cell>
          <cell r="O3476">
            <v>9.06</v>
          </cell>
          <cell r="R3476">
            <v>2.55284E-2</v>
          </cell>
          <cell r="S3476">
            <v>112.32496</v>
          </cell>
          <cell r="T3476">
            <v>112.09367269599998</v>
          </cell>
          <cell r="U3476">
            <v>0.23128730400001984</v>
          </cell>
          <cell r="W3476">
            <v>2003</v>
          </cell>
          <cell r="X3476">
            <v>5</v>
          </cell>
          <cell r="Y3476">
            <v>0.91185806136567116</v>
          </cell>
          <cell r="Z3476">
            <v>0.98431822041093564</v>
          </cell>
          <cell r="AA3476">
            <v>4</v>
          </cell>
          <cell r="AB3476">
            <v>100</v>
          </cell>
          <cell r="AC3476">
            <v>0.5</v>
          </cell>
          <cell r="AD3476">
            <v>50</v>
          </cell>
          <cell r="AH3476">
            <v>1.5</v>
          </cell>
        </row>
        <row r="3477">
          <cell r="A3477" t="str">
            <v>I2003014-000</v>
          </cell>
          <cell r="B3477" t="str">
            <v>Fixtures and fittings</v>
          </cell>
          <cell r="C3477">
            <v>1302</v>
          </cell>
          <cell r="D3477" t="str">
            <v>IS</v>
          </cell>
          <cell r="E3477" t="str">
            <v>CN2BB18081</v>
          </cell>
          <cell r="F3477">
            <v>12597</v>
          </cell>
          <cell r="G3477" t="str">
            <v>CONTINUOUS FORM AND COMPUTER CO., LTD</v>
          </cell>
          <cell r="H3477" t="str">
            <v>PRT-389 INKJET PRINTER HP 3820</v>
          </cell>
          <cell r="I3477">
            <v>37715</v>
          </cell>
          <cell r="J3477">
            <v>37719</v>
          </cell>
          <cell r="K3477">
            <v>1092</v>
          </cell>
          <cell r="L3477">
            <v>3</v>
          </cell>
          <cell r="M3477">
            <v>4400</v>
          </cell>
          <cell r="N3477">
            <v>4390.9399999999996</v>
          </cell>
          <cell r="O3477">
            <v>9.06</v>
          </cell>
          <cell r="R3477">
            <v>2.55284E-2</v>
          </cell>
          <cell r="S3477">
            <v>112.32496</v>
          </cell>
          <cell r="T3477">
            <v>112.09367269599998</v>
          </cell>
          <cell r="U3477">
            <v>0.23128730400001984</v>
          </cell>
          <cell r="W3477">
            <v>2003</v>
          </cell>
          <cell r="X3477">
            <v>5</v>
          </cell>
          <cell r="Y3477">
            <v>0.91185806136567116</v>
          </cell>
          <cell r="Z3477">
            <v>0.98431822041093564</v>
          </cell>
          <cell r="AA3477">
            <v>4</v>
          </cell>
          <cell r="AB3477">
            <v>100</v>
          </cell>
          <cell r="AC3477">
            <v>0.5</v>
          </cell>
          <cell r="AD3477">
            <v>50</v>
          </cell>
          <cell r="AH3477">
            <v>1.5</v>
          </cell>
        </row>
        <row r="3478">
          <cell r="A3478" t="str">
            <v>I2003015-000</v>
          </cell>
          <cell r="B3478" t="str">
            <v>Fixtures and fittings</v>
          </cell>
          <cell r="C3478">
            <v>1302</v>
          </cell>
          <cell r="D3478" t="str">
            <v>IS</v>
          </cell>
          <cell r="E3478" t="str">
            <v>SGKGR05941</v>
          </cell>
          <cell r="F3478">
            <v>12596</v>
          </cell>
          <cell r="G3478" t="str">
            <v>CONTINUOUS FORM AND COMPUTER CO.,  LTD</v>
          </cell>
          <cell r="H3478" t="str">
            <v>PRT-390 HP LASERJET 2200DN (C7063A)</v>
          </cell>
          <cell r="I3478">
            <v>37715</v>
          </cell>
          <cell r="J3478">
            <v>37719</v>
          </cell>
          <cell r="K3478">
            <v>1092</v>
          </cell>
          <cell r="L3478">
            <v>3</v>
          </cell>
          <cell r="M3478">
            <v>44500</v>
          </cell>
          <cell r="N3478">
            <v>44417.5</v>
          </cell>
          <cell r="O3478">
            <v>82.5</v>
          </cell>
          <cell r="R3478">
            <v>2.55284E-2</v>
          </cell>
          <cell r="S3478">
            <v>1136.0137999999999</v>
          </cell>
          <cell r="T3478">
            <v>1133.9077070000001</v>
          </cell>
          <cell r="U3478">
            <v>2.1060929999998734</v>
          </cell>
          <cell r="W3478">
            <v>2003</v>
          </cell>
          <cell r="X3478">
            <v>5</v>
          </cell>
          <cell r="Y3478">
            <v>0.91185806136567116</v>
          </cell>
          <cell r="Z3478">
            <v>0.98431822041093564</v>
          </cell>
          <cell r="AA3478">
            <v>4</v>
          </cell>
          <cell r="AB3478">
            <v>1000</v>
          </cell>
          <cell r="AC3478">
            <v>0.5</v>
          </cell>
          <cell r="AD3478">
            <v>500</v>
          </cell>
          <cell r="AH3478">
            <v>1.5</v>
          </cell>
        </row>
        <row r="3479">
          <cell r="A3479" t="str">
            <v>I2003016-000</v>
          </cell>
          <cell r="B3479" t="str">
            <v>Fixtures and fittings</v>
          </cell>
          <cell r="C3479">
            <v>1302</v>
          </cell>
          <cell r="D3479" t="str">
            <v>IS</v>
          </cell>
          <cell r="E3479" t="str">
            <v>SGKGN12501</v>
          </cell>
          <cell r="F3479">
            <v>12596</v>
          </cell>
          <cell r="G3479" t="str">
            <v>CONTINUOUS FORM AND COMPUTER CO., LTD</v>
          </cell>
          <cell r="H3479" t="str">
            <v>PRT-391 PRINTER HP LASERJET 2200DN (C7063A)</v>
          </cell>
          <cell r="I3479">
            <v>37715</v>
          </cell>
          <cell r="J3479">
            <v>37719</v>
          </cell>
          <cell r="K3479">
            <v>1092</v>
          </cell>
          <cell r="L3479">
            <v>3</v>
          </cell>
          <cell r="M3479">
            <v>44500</v>
          </cell>
          <cell r="N3479">
            <v>44417.5</v>
          </cell>
          <cell r="O3479">
            <v>82.5</v>
          </cell>
          <cell r="R3479">
            <v>2.55284E-2</v>
          </cell>
          <cell r="S3479">
            <v>1136.0137999999999</v>
          </cell>
          <cell r="T3479">
            <v>1133.9077070000001</v>
          </cell>
          <cell r="U3479">
            <v>2.1060929999998734</v>
          </cell>
          <cell r="W3479">
            <v>2003</v>
          </cell>
          <cell r="X3479">
            <v>5</v>
          </cell>
          <cell r="Y3479">
            <v>0.91185806136567116</v>
          </cell>
          <cell r="Z3479">
            <v>0.98431822041093564</v>
          </cell>
          <cell r="AA3479">
            <v>4</v>
          </cell>
          <cell r="AB3479">
            <v>1000</v>
          </cell>
          <cell r="AC3479">
            <v>0.5</v>
          </cell>
          <cell r="AD3479">
            <v>500</v>
          </cell>
          <cell r="AH3479">
            <v>1.5</v>
          </cell>
        </row>
        <row r="3480">
          <cell r="A3480" t="str">
            <v>I2003017-000</v>
          </cell>
          <cell r="B3480" t="str">
            <v>Fixtures and fittings</v>
          </cell>
          <cell r="C3480">
            <v>1302</v>
          </cell>
          <cell r="D3480" t="str">
            <v>IS</v>
          </cell>
          <cell r="E3480" t="str">
            <v>N/A</v>
          </cell>
          <cell r="F3480">
            <v>13000</v>
          </cell>
          <cell r="G3480" t="str">
            <v>CONTINUOUS FORM AND COMPUTER CO., LTD</v>
          </cell>
          <cell r="H3480" t="str">
            <v>LICENSE (MS WINDOWS XP PROFESSIONL)</v>
          </cell>
          <cell r="I3480">
            <v>37720</v>
          </cell>
          <cell r="J3480">
            <v>37720</v>
          </cell>
          <cell r="K3480">
            <v>1820</v>
          </cell>
          <cell r="L3480">
            <v>732</v>
          </cell>
          <cell r="M3480">
            <v>7600</v>
          </cell>
          <cell r="N3480">
            <v>4546.87</v>
          </cell>
          <cell r="O3480">
            <v>3053.13</v>
          </cell>
          <cell r="R3480">
            <v>2.55284E-2</v>
          </cell>
          <cell r="S3480">
            <v>194.01584</v>
          </cell>
          <cell r="T3480">
            <v>116.07431610799999</v>
          </cell>
          <cell r="U3480">
            <v>77.941523892000006</v>
          </cell>
          <cell r="W3480">
            <v>2003</v>
          </cell>
          <cell r="X3480">
            <v>7</v>
          </cell>
          <cell r="Y3480">
            <v>1.0934919061777337</v>
          </cell>
          <cell r="Z3480">
            <v>1</v>
          </cell>
          <cell r="AA3480">
            <v>4</v>
          </cell>
          <cell r="AB3480">
            <v>200</v>
          </cell>
          <cell r="AC3480">
            <v>0.5</v>
          </cell>
          <cell r="AD3480">
            <v>100</v>
          </cell>
          <cell r="AH3480">
            <v>1.5</v>
          </cell>
        </row>
        <row r="3481">
          <cell r="A3481" t="str">
            <v>I2003018-000</v>
          </cell>
          <cell r="B3481" t="str">
            <v>Fixtures and fittings</v>
          </cell>
          <cell r="C3481">
            <v>1302</v>
          </cell>
          <cell r="D3481" t="str">
            <v>IS</v>
          </cell>
          <cell r="E3481" t="str">
            <v>N/A</v>
          </cell>
          <cell r="F3481">
            <v>13000</v>
          </cell>
          <cell r="G3481" t="str">
            <v>CONTINUOUS FORM AND COMPUTER CO., LTD</v>
          </cell>
          <cell r="H3481" t="str">
            <v>LICENSE (MS WINDOWS XP PROFESSIONL)</v>
          </cell>
          <cell r="I3481">
            <v>37720</v>
          </cell>
          <cell r="J3481">
            <v>37720</v>
          </cell>
          <cell r="K3481">
            <v>1820</v>
          </cell>
          <cell r="L3481">
            <v>732</v>
          </cell>
          <cell r="M3481">
            <v>7600</v>
          </cell>
          <cell r="N3481">
            <v>4546.87</v>
          </cell>
          <cell r="O3481">
            <v>3053.13</v>
          </cell>
          <cell r="R3481">
            <v>2.55284E-2</v>
          </cell>
          <cell r="S3481">
            <v>194.01584</v>
          </cell>
          <cell r="T3481">
            <v>116.07431610799999</v>
          </cell>
          <cell r="U3481">
            <v>77.941523892000006</v>
          </cell>
          <cell r="W3481">
            <v>2003</v>
          </cell>
          <cell r="X3481">
            <v>7</v>
          </cell>
          <cell r="Y3481">
            <v>1.0934919061777337</v>
          </cell>
          <cell r="Z3481">
            <v>1</v>
          </cell>
          <cell r="AA3481">
            <v>4</v>
          </cell>
          <cell r="AB3481">
            <v>200</v>
          </cell>
          <cell r="AC3481">
            <v>0.5</v>
          </cell>
          <cell r="AD3481">
            <v>100</v>
          </cell>
          <cell r="AH3481">
            <v>1.5</v>
          </cell>
        </row>
        <row r="3482">
          <cell r="A3482" t="str">
            <v>I2003019-000</v>
          </cell>
          <cell r="B3482" t="str">
            <v>Fixtures and fittings</v>
          </cell>
          <cell r="C3482">
            <v>1302</v>
          </cell>
          <cell r="D3482" t="str">
            <v>IS</v>
          </cell>
          <cell r="E3482" t="str">
            <v>N/A</v>
          </cell>
          <cell r="F3482">
            <v>13000</v>
          </cell>
          <cell r="G3482" t="str">
            <v>CONTINUOUS FORM AND COMPUTER CO., LTD</v>
          </cell>
          <cell r="H3482" t="str">
            <v>LICENSE (MS WINDOWS XP PROFESSIONL)</v>
          </cell>
          <cell r="I3482">
            <v>37720</v>
          </cell>
          <cell r="J3482">
            <v>37720</v>
          </cell>
          <cell r="K3482">
            <v>1820</v>
          </cell>
          <cell r="L3482">
            <v>732</v>
          </cell>
          <cell r="M3482">
            <v>7600</v>
          </cell>
          <cell r="N3482">
            <v>4546.87</v>
          </cell>
          <cell r="O3482">
            <v>3053.13</v>
          </cell>
          <cell r="R3482">
            <v>2.55284E-2</v>
          </cell>
          <cell r="S3482">
            <v>194.01584</v>
          </cell>
          <cell r="T3482">
            <v>116.07431610799999</v>
          </cell>
          <cell r="U3482">
            <v>77.941523892000006</v>
          </cell>
          <cell r="W3482">
            <v>2003</v>
          </cell>
          <cell r="X3482">
            <v>7</v>
          </cell>
          <cell r="Y3482">
            <v>1.0934919061777337</v>
          </cell>
          <cell r="Z3482">
            <v>1</v>
          </cell>
          <cell r="AA3482">
            <v>4</v>
          </cell>
          <cell r="AB3482">
            <v>200</v>
          </cell>
          <cell r="AC3482">
            <v>0.5</v>
          </cell>
          <cell r="AD3482">
            <v>100</v>
          </cell>
          <cell r="AH3482">
            <v>1.5</v>
          </cell>
        </row>
        <row r="3483">
          <cell r="A3483" t="str">
            <v>I2003020-000</v>
          </cell>
          <cell r="B3483" t="str">
            <v>Fixtures and fittings</v>
          </cell>
          <cell r="C3483">
            <v>1302</v>
          </cell>
          <cell r="D3483" t="str">
            <v>IS</v>
          </cell>
          <cell r="E3483" t="str">
            <v>N/A</v>
          </cell>
          <cell r="F3483">
            <v>13000</v>
          </cell>
          <cell r="G3483" t="str">
            <v>CONTINUOUS FORM AND COMPUTER CO., LTD</v>
          </cell>
          <cell r="H3483" t="str">
            <v>LICENSE (MS WINDOES XP PROESSIONL)</v>
          </cell>
          <cell r="I3483">
            <v>37720</v>
          </cell>
          <cell r="J3483">
            <v>37720</v>
          </cell>
          <cell r="K3483">
            <v>1820</v>
          </cell>
          <cell r="L3483">
            <v>732</v>
          </cell>
          <cell r="M3483">
            <v>7600</v>
          </cell>
          <cell r="N3483">
            <v>4546.87</v>
          </cell>
          <cell r="O3483">
            <v>3053.13</v>
          </cell>
          <cell r="R3483">
            <v>2.48069E-2</v>
          </cell>
          <cell r="S3483">
            <v>188.53244000000001</v>
          </cell>
          <cell r="T3483">
            <v>112.79374940299999</v>
          </cell>
          <cell r="U3483">
            <v>75.738690597000016</v>
          </cell>
          <cell r="W3483">
            <v>2003</v>
          </cell>
          <cell r="X3483">
            <v>7</v>
          </cell>
          <cell r="Y3483">
            <v>1.0934919061777337</v>
          </cell>
          <cell r="Z3483">
            <v>1</v>
          </cell>
          <cell r="AA3483">
            <v>4</v>
          </cell>
          <cell r="AB3483">
            <v>200</v>
          </cell>
          <cell r="AC3483">
            <v>0.5</v>
          </cell>
          <cell r="AD3483">
            <v>100</v>
          </cell>
          <cell r="AH3483">
            <v>1.5</v>
          </cell>
        </row>
        <row r="3484">
          <cell r="A3484" t="str">
            <v>I2003021-000</v>
          </cell>
          <cell r="B3484" t="str">
            <v>Fixtures and fittings</v>
          </cell>
          <cell r="C3484">
            <v>1302</v>
          </cell>
          <cell r="D3484" t="str">
            <v>IS</v>
          </cell>
          <cell r="E3484" t="str">
            <v>N/A</v>
          </cell>
          <cell r="F3484">
            <v>13000</v>
          </cell>
          <cell r="G3484" t="str">
            <v>CONTINUOUS FORM AND COMPUTER CO., LTD</v>
          </cell>
          <cell r="H3484" t="str">
            <v>LICENSE (MS WINDOWS XP PROFESSIONL)</v>
          </cell>
          <cell r="I3484">
            <v>37720</v>
          </cell>
          <cell r="J3484">
            <v>37720</v>
          </cell>
          <cell r="K3484">
            <v>1820</v>
          </cell>
          <cell r="L3484">
            <v>732</v>
          </cell>
          <cell r="M3484">
            <v>7600</v>
          </cell>
          <cell r="N3484">
            <v>4546.87</v>
          </cell>
          <cell r="O3484">
            <v>3053.13</v>
          </cell>
          <cell r="R3484">
            <v>2.48069E-2</v>
          </cell>
          <cell r="S3484">
            <v>188.53244000000001</v>
          </cell>
          <cell r="T3484">
            <v>112.79374940299999</v>
          </cell>
          <cell r="U3484">
            <v>75.738690597000016</v>
          </cell>
          <cell r="W3484">
            <v>2003</v>
          </cell>
          <cell r="X3484">
            <v>7</v>
          </cell>
          <cell r="Y3484">
            <v>1.0934919061777337</v>
          </cell>
          <cell r="Z3484">
            <v>1</v>
          </cell>
          <cell r="AA3484">
            <v>4</v>
          </cell>
          <cell r="AB3484">
            <v>200</v>
          </cell>
          <cell r="AC3484">
            <v>0.5</v>
          </cell>
          <cell r="AD3484">
            <v>100</v>
          </cell>
          <cell r="AH3484">
            <v>1.5</v>
          </cell>
        </row>
        <row r="3485">
          <cell r="A3485" t="str">
            <v>I2003022-000</v>
          </cell>
          <cell r="B3485" t="str">
            <v>Fixtures and fittings</v>
          </cell>
          <cell r="C3485">
            <v>1302</v>
          </cell>
          <cell r="D3485" t="str">
            <v>IS</v>
          </cell>
          <cell r="E3485" t="str">
            <v>MA1L4L</v>
          </cell>
          <cell r="F3485" t="str">
            <v>IV0051959</v>
          </cell>
          <cell r="G3485" t="str">
            <v>TOMCO AUTOMATIC MACHINERY CO, LTD</v>
          </cell>
          <cell r="H3485" t="str">
            <v>BARCODE SCANNER LASER GUN LS4006I S/N: MA1L4L</v>
          </cell>
          <cell r="I3485">
            <v>37714</v>
          </cell>
          <cell r="J3485">
            <v>37714</v>
          </cell>
          <cell r="K3485">
            <v>1092</v>
          </cell>
          <cell r="L3485">
            <v>0</v>
          </cell>
          <cell r="M3485">
            <v>22500</v>
          </cell>
          <cell r="N3485">
            <v>22499</v>
          </cell>
          <cell r="O3485">
            <v>1</v>
          </cell>
          <cell r="R3485">
            <v>2.4402E-2</v>
          </cell>
          <cell r="S3485">
            <v>549.04499999999996</v>
          </cell>
          <cell r="T3485">
            <v>549.02059799999995</v>
          </cell>
          <cell r="U3485">
            <v>2.4402000000009139E-2</v>
          </cell>
          <cell r="W3485">
            <v>2003</v>
          </cell>
          <cell r="X3485">
            <v>7</v>
          </cell>
          <cell r="Y3485">
            <v>1.0934919061777337</v>
          </cell>
          <cell r="Z3485">
            <v>1</v>
          </cell>
          <cell r="AA3485">
            <v>4</v>
          </cell>
          <cell r="AB3485">
            <v>600</v>
          </cell>
          <cell r="AC3485">
            <v>0.5</v>
          </cell>
          <cell r="AD3485">
            <v>300</v>
          </cell>
          <cell r="AH3485">
            <v>1.5</v>
          </cell>
        </row>
        <row r="3486">
          <cell r="A3486" t="str">
            <v>I2003023-000</v>
          </cell>
          <cell r="B3486" t="str">
            <v>Fixtures and fittings</v>
          </cell>
          <cell r="C3486">
            <v>1302</v>
          </cell>
          <cell r="D3486" t="str">
            <v>IS</v>
          </cell>
          <cell r="E3486" t="str">
            <v>SG311AB654</v>
          </cell>
          <cell r="F3486">
            <v>12997</v>
          </cell>
          <cell r="G3486" t="str">
            <v>CONTINUOUS FORM AND COUMPUTER CO., LTD</v>
          </cell>
          <cell r="H3486" t="str">
            <v>PS-012 (EXTERNAL PRINTER SERVER HP JET PN#J3263A)</v>
          </cell>
          <cell r="I3486">
            <v>37720</v>
          </cell>
          <cell r="J3486">
            <v>37720</v>
          </cell>
          <cell r="K3486">
            <v>1092</v>
          </cell>
          <cell r="L3486">
            <v>4</v>
          </cell>
          <cell r="M3486">
            <v>8700</v>
          </cell>
          <cell r="N3486">
            <v>8675.1</v>
          </cell>
          <cell r="O3486">
            <v>24.9</v>
          </cell>
          <cell r="R3486">
            <v>2.3822300000000001E-2</v>
          </cell>
          <cell r="S3486">
            <v>207.25401000000002</v>
          </cell>
          <cell r="T3486">
            <v>206.66083473</v>
          </cell>
          <cell r="U3486">
            <v>0.59317527000001746</v>
          </cell>
          <cell r="W3486">
            <v>2003</v>
          </cell>
          <cell r="X3486">
            <v>5</v>
          </cell>
          <cell r="Y3486">
            <v>0.91185806136567116</v>
          </cell>
          <cell r="Z3486">
            <v>0.98431822041093564</v>
          </cell>
          <cell r="AA3486">
            <v>4</v>
          </cell>
          <cell r="AB3486">
            <v>190</v>
          </cell>
          <cell r="AC3486">
            <v>0.5</v>
          </cell>
          <cell r="AD3486">
            <v>100</v>
          </cell>
          <cell r="AH3486">
            <v>1.5</v>
          </cell>
        </row>
        <row r="3487">
          <cell r="A3487" t="str">
            <v>I2003024-000</v>
          </cell>
          <cell r="B3487" t="str">
            <v>Fixtures and fittings</v>
          </cell>
          <cell r="C3487">
            <v>1302</v>
          </cell>
          <cell r="D3487" t="str">
            <v>IS</v>
          </cell>
          <cell r="E3487" t="str">
            <v>SG311B53BB</v>
          </cell>
          <cell r="F3487">
            <v>12998</v>
          </cell>
          <cell r="G3487" t="str">
            <v>CONTINUOUS FORM AND COMPUTER CO., LTD</v>
          </cell>
          <cell r="H3487" t="str">
            <v>PS-013 (EXTERNAL PRINT SERVER HP JETDIRECT PN#J3263A)</v>
          </cell>
          <cell r="I3487">
            <v>37720</v>
          </cell>
          <cell r="J3487">
            <v>37720</v>
          </cell>
          <cell r="K3487">
            <v>1092</v>
          </cell>
          <cell r="L3487">
            <v>4</v>
          </cell>
          <cell r="M3487">
            <v>8700</v>
          </cell>
          <cell r="N3487">
            <v>8675.1</v>
          </cell>
          <cell r="O3487">
            <v>24.9</v>
          </cell>
          <cell r="R3487">
            <v>2.3822300000000001E-2</v>
          </cell>
          <cell r="S3487">
            <v>207.25401000000002</v>
          </cell>
          <cell r="T3487">
            <v>206.66083473</v>
          </cell>
          <cell r="U3487">
            <v>0.59317527000001746</v>
          </cell>
          <cell r="W3487">
            <v>2003</v>
          </cell>
          <cell r="X3487">
            <v>5</v>
          </cell>
          <cell r="Y3487">
            <v>0.91185806136567116</v>
          </cell>
          <cell r="Z3487">
            <v>0.98431822041093564</v>
          </cell>
          <cell r="AA3487">
            <v>4</v>
          </cell>
          <cell r="AB3487">
            <v>190</v>
          </cell>
          <cell r="AC3487">
            <v>0.5</v>
          </cell>
          <cell r="AD3487">
            <v>100</v>
          </cell>
          <cell r="AH3487">
            <v>1.5</v>
          </cell>
        </row>
        <row r="3488">
          <cell r="A3488" t="str">
            <v>I2003025-000</v>
          </cell>
          <cell r="B3488" t="str">
            <v>Fixtures and fittings</v>
          </cell>
          <cell r="C3488">
            <v>1302</v>
          </cell>
          <cell r="D3488" t="str">
            <v>IS</v>
          </cell>
          <cell r="E3488" t="str">
            <v>SG311B5513</v>
          </cell>
          <cell r="F3488">
            <v>12999</v>
          </cell>
          <cell r="G3488" t="str">
            <v>CONTINUOUS FORM AND COMPUTER CO., LTD</v>
          </cell>
          <cell r="H3488" t="str">
            <v>PS-014 (EXTERNAL PRINT SERVER HP JETDIRECT 300X PN#J3263A</v>
          </cell>
          <cell r="I3488">
            <v>37720</v>
          </cell>
          <cell r="J3488">
            <v>37720</v>
          </cell>
          <cell r="K3488">
            <v>1092</v>
          </cell>
          <cell r="L3488">
            <v>4</v>
          </cell>
          <cell r="M3488">
            <v>8700</v>
          </cell>
          <cell r="N3488">
            <v>8675.1</v>
          </cell>
          <cell r="O3488">
            <v>24.9</v>
          </cell>
          <cell r="R3488">
            <v>2.3822300000000001E-2</v>
          </cell>
          <cell r="S3488">
            <v>207.25401000000002</v>
          </cell>
          <cell r="T3488">
            <v>206.66083473</v>
          </cell>
          <cell r="U3488">
            <v>0.59317527000001746</v>
          </cell>
          <cell r="W3488">
            <v>2003</v>
          </cell>
          <cell r="X3488">
            <v>5</v>
          </cell>
          <cell r="Y3488">
            <v>0.91185806136567116</v>
          </cell>
          <cell r="Z3488">
            <v>0.98431822041093564</v>
          </cell>
          <cell r="AA3488">
            <v>4</v>
          </cell>
          <cell r="AB3488">
            <v>190</v>
          </cell>
          <cell r="AC3488">
            <v>0.5</v>
          </cell>
          <cell r="AD3488">
            <v>100</v>
          </cell>
          <cell r="AH3488">
            <v>1.5</v>
          </cell>
        </row>
        <row r="3489">
          <cell r="A3489" t="str">
            <v>I2003026-000</v>
          </cell>
          <cell r="B3489" t="str">
            <v>Fixtures and fittings</v>
          </cell>
          <cell r="C3489">
            <v>1302</v>
          </cell>
          <cell r="D3489" t="str">
            <v>IS</v>
          </cell>
          <cell r="E3489" t="str">
            <v>GRKT71S</v>
          </cell>
          <cell r="F3489" t="str">
            <v>IN10163</v>
          </cell>
          <cell r="G3489" t="str">
            <v>BHATARA PROGRESS CO., LTD</v>
          </cell>
          <cell r="H3489" t="str">
            <v>PC-2269 DELL GX260 SD P4</v>
          </cell>
          <cell r="I3489">
            <v>37741</v>
          </cell>
          <cell r="J3489">
            <v>37745</v>
          </cell>
          <cell r="K3489">
            <v>1092</v>
          </cell>
          <cell r="L3489">
            <v>29</v>
          </cell>
          <cell r="M3489">
            <v>34650</v>
          </cell>
          <cell r="N3489">
            <v>33760.559999999998</v>
          </cell>
          <cell r="O3489">
            <v>889.44</v>
          </cell>
          <cell r="R3489">
            <v>2.30887E-2</v>
          </cell>
          <cell r="S3489">
            <v>800.02345500000001</v>
          </cell>
          <cell r="T3489">
            <v>779.48744167199993</v>
          </cell>
          <cell r="U3489">
            <v>20.536013328000081</v>
          </cell>
          <cell r="W3489">
            <v>2003</v>
          </cell>
          <cell r="X3489">
            <v>6</v>
          </cell>
          <cell r="Y3489">
            <v>0.94598540145985399</v>
          </cell>
          <cell r="Z3489">
            <v>0.98431822041093564</v>
          </cell>
          <cell r="AA3489">
            <v>5</v>
          </cell>
          <cell r="AB3489">
            <v>740</v>
          </cell>
          <cell r="AC3489">
            <v>0.27500000000000002</v>
          </cell>
          <cell r="AD3489">
            <v>200</v>
          </cell>
          <cell r="AH3489">
            <v>0.5</v>
          </cell>
        </row>
        <row r="3490">
          <cell r="A3490" t="str">
            <v>I2003026-001</v>
          </cell>
          <cell r="B3490" t="str">
            <v>Fixtures and fittings</v>
          </cell>
          <cell r="C3490">
            <v>1302</v>
          </cell>
          <cell r="D3490" t="str">
            <v>IS</v>
          </cell>
          <cell r="E3490" t="str">
            <v>N/A</v>
          </cell>
          <cell r="F3490">
            <v>19984</v>
          </cell>
          <cell r="G3490" t="str">
            <v>CONTINUOUS FORM AND COMPUTER CO., LTD</v>
          </cell>
          <cell r="H3490" t="str">
            <v>CD-WRITER "SAMSUNG"</v>
          </cell>
          <cell r="I3490">
            <v>37788</v>
          </cell>
          <cell r="J3490">
            <v>37789</v>
          </cell>
          <cell r="K3490">
            <v>1092</v>
          </cell>
          <cell r="L3490">
            <v>73</v>
          </cell>
          <cell r="M3490">
            <v>2050</v>
          </cell>
          <cell r="N3490">
            <v>1913.9</v>
          </cell>
          <cell r="O3490">
            <v>136.1</v>
          </cell>
          <cell r="R3490">
            <v>2.30887E-2</v>
          </cell>
          <cell r="S3490">
            <v>47.331834999999998</v>
          </cell>
          <cell r="T3490">
            <v>44.189462930000005</v>
          </cell>
          <cell r="U3490">
            <v>3.1423720699999933</v>
          </cell>
          <cell r="W3490">
            <v>2003</v>
          </cell>
          <cell r="X3490">
            <v>7</v>
          </cell>
          <cell r="Y3490">
            <v>1.0934919061777337</v>
          </cell>
          <cell r="Z3490">
            <v>1</v>
          </cell>
          <cell r="AA3490">
            <v>4</v>
          </cell>
          <cell r="AB3490">
            <v>100</v>
          </cell>
          <cell r="AC3490">
            <v>0.5</v>
          </cell>
          <cell r="AD3490">
            <v>50</v>
          </cell>
          <cell r="AH3490">
            <v>1.5</v>
          </cell>
        </row>
        <row r="3491">
          <cell r="A3491" t="str">
            <v>I2003026-002</v>
          </cell>
          <cell r="B3491" t="str">
            <v>Fixtures and fittings</v>
          </cell>
          <cell r="C3491">
            <v>1302</v>
          </cell>
          <cell r="D3491" t="str">
            <v>IS</v>
          </cell>
          <cell r="E3491" t="str">
            <v>N/A</v>
          </cell>
          <cell r="F3491">
            <v>115529</v>
          </cell>
          <cell r="G3491" t="str">
            <v>DELL COMPUTER  (THAILAND) CO., LTD</v>
          </cell>
          <cell r="H3491" t="str">
            <v>KC-STD MONITOR 19" FLAT PANEL LCD</v>
          </cell>
          <cell r="I3491">
            <v>38603</v>
          </cell>
          <cell r="J3491">
            <v>38604</v>
          </cell>
          <cell r="K3491">
            <v>1092</v>
          </cell>
          <cell r="L3491">
            <v>888</v>
          </cell>
          <cell r="M3491">
            <v>16000</v>
          </cell>
          <cell r="N3491">
            <v>3003.48</v>
          </cell>
          <cell r="O3491">
            <v>12996.52</v>
          </cell>
          <cell r="R3491">
            <v>2.30887E-2</v>
          </cell>
          <cell r="S3491">
            <v>369.41919999999999</v>
          </cell>
          <cell r="T3491">
            <v>69.346448675999994</v>
          </cell>
          <cell r="U3491">
            <v>300.07275132400002</v>
          </cell>
          <cell r="W3491">
            <v>2005</v>
          </cell>
          <cell r="X3491">
            <v>7</v>
          </cell>
          <cell r="Y3491">
            <v>1.0103785103785103</v>
          </cell>
          <cell r="Z3491">
            <v>1</v>
          </cell>
          <cell r="AA3491">
            <v>4</v>
          </cell>
          <cell r="AB3491">
            <v>400</v>
          </cell>
          <cell r="AC3491">
            <v>0.8</v>
          </cell>
          <cell r="AD3491">
            <v>320</v>
          </cell>
          <cell r="AH3491">
            <v>3.5</v>
          </cell>
        </row>
        <row r="3492">
          <cell r="A3492" t="str">
            <v>I2003027-000</v>
          </cell>
          <cell r="B3492" t="str">
            <v>Fixtures and fittings</v>
          </cell>
          <cell r="C3492">
            <v>1302</v>
          </cell>
          <cell r="D3492" t="str">
            <v>IS</v>
          </cell>
          <cell r="E3492" t="str">
            <v>7SKT71S</v>
          </cell>
          <cell r="F3492" t="str">
            <v>IN10163</v>
          </cell>
          <cell r="G3492" t="str">
            <v>BHATARA PROGRESS CO., LTD</v>
          </cell>
          <cell r="H3492" t="str">
            <v>PC #2270 DELL GX260 SD P4</v>
          </cell>
          <cell r="I3492">
            <v>37741</v>
          </cell>
          <cell r="J3492">
            <v>37745</v>
          </cell>
          <cell r="K3492">
            <v>1092</v>
          </cell>
          <cell r="L3492">
            <v>29</v>
          </cell>
          <cell r="M3492">
            <v>34650</v>
          </cell>
          <cell r="N3492">
            <v>33760.559999999998</v>
          </cell>
          <cell r="O3492">
            <v>889.44</v>
          </cell>
          <cell r="R3492">
            <v>2.28095E-2</v>
          </cell>
          <cell r="S3492">
            <v>790.34917499999995</v>
          </cell>
          <cell r="T3492">
            <v>770.06149331999995</v>
          </cell>
          <cell r="U3492">
            <v>20.287681679999992</v>
          </cell>
          <cell r="W3492">
            <v>2003</v>
          </cell>
          <cell r="X3492">
            <v>6</v>
          </cell>
          <cell r="Y3492">
            <v>0.94598540145985399</v>
          </cell>
          <cell r="Z3492">
            <v>0.98431822041093564</v>
          </cell>
          <cell r="AA3492">
            <v>5</v>
          </cell>
          <cell r="AB3492">
            <v>740</v>
          </cell>
          <cell r="AC3492">
            <v>0.27500000000000002</v>
          </cell>
          <cell r="AD3492">
            <v>200</v>
          </cell>
          <cell r="AH3492">
            <v>0.5</v>
          </cell>
        </row>
        <row r="3493">
          <cell r="A3493" t="str">
            <v>I2003028-000</v>
          </cell>
          <cell r="B3493" t="str">
            <v>Fixtures and fittings</v>
          </cell>
          <cell r="C3493">
            <v>1302</v>
          </cell>
          <cell r="D3493" t="str">
            <v>IS</v>
          </cell>
          <cell r="E3493" t="str">
            <v>6SKT71S</v>
          </cell>
          <cell r="F3493" t="str">
            <v>IN10163</v>
          </cell>
          <cell r="G3493" t="str">
            <v>BHATARA PROGRESS CO., LTD</v>
          </cell>
          <cell r="H3493" t="str">
            <v>PC #2271 DELL GX260 SD P4</v>
          </cell>
          <cell r="I3493">
            <v>37741</v>
          </cell>
          <cell r="J3493">
            <v>37745</v>
          </cell>
          <cell r="K3493">
            <v>1092</v>
          </cell>
          <cell r="L3493">
            <v>29</v>
          </cell>
          <cell r="M3493">
            <v>34650</v>
          </cell>
          <cell r="N3493">
            <v>33760.559999999998</v>
          </cell>
          <cell r="O3493">
            <v>889.44</v>
          </cell>
          <cell r="R3493">
            <v>2.28095E-2</v>
          </cell>
          <cell r="S3493">
            <v>790.34917499999995</v>
          </cell>
          <cell r="T3493">
            <v>770.06149331999995</v>
          </cell>
          <cell r="U3493">
            <v>20.287681679999992</v>
          </cell>
          <cell r="W3493">
            <v>2003</v>
          </cell>
          <cell r="X3493">
            <v>6</v>
          </cell>
          <cell r="Y3493">
            <v>0.94598540145985399</v>
          </cell>
          <cell r="Z3493">
            <v>0.98431822041093564</v>
          </cell>
          <cell r="AA3493">
            <v>5</v>
          </cell>
          <cell r="AB3493">
            <v>740</v>
          </cell>
          <cell r="AC3493">
            <v>0.27500000000000002</v>
          </cell>
          <cell r="AD3493">
            <v>200</v>
          </cell>
          <cell r="AH3493">
            <v>0.5</v>
          </cell>
        </row>
        <row r="3494">
          <cell r="A3494" t="str">
            <v>I2003029-000</v>
          </cell>
          <cell r="B3494" t="str">
            <v>Fixtures and fittings</v>
          </cell>
          <cell r="C3494">
            <v>1302</v>
          </cell>
          <cell r="D3494" t="str">
            <v>IS</v>
          </cell>
          <cell r="E3494" t="str">
            <v>1SKT71S</v>
          </cell>
          <cell r="F3494" t="str">
            <v>IN10163</v>
          </cell>
          <cell r="G3494" t="str">
            <v>BHATARA PROGRESS CO., LTD</v>
          </cell>
          <cell r="H3494" t="str">
            <v>PC #2272 DELL GX260 SD P4</v>
          </cell>
          <cell r="I3494">
            <v>37741</v>
          </cell>
          <cell r="J3494">
            <v>37745</v>
          </cell>
          <cell r="K3494">
            <v>1092</v>
          </cell>
          <cell r="L3494">
            <v>29</v>
          </cell>
          <cell r="M3494">
            <v>34650</v>
          </cell>
          <cell r="N3494">
            <v>33760.559999999998</v>
          </cell>
          <cell r="O3494">
            <v>889.44</v>
          </cell>
          <cell r="R3494">
            <v>2.28095E-2</v>
          </cell>
          <cell r="S3494">
            <v>790.34917499999995</v>
          </cell>
          <cell r="T3494">
            <v>770.06149331999995</v>
          </cell>
          <cell r="U3494">
            <v>20.287681679999992</v>
          </cell>
          <cell r="W3494">
            <v>2003</v>
          </cell>
          <cell r="X3494">
            <v>6</v>
          </cell>
          <cell r="Y3494">
            <v>0.94598540145985399</v>
          </cell>
          <cell r="Z3494">
            <v>0.98431822041093564</v>
          </cell>
          <cell r="AA3494">
            <v>5</v>
          </cell>
          <cell r="AB3494">
            <v>740</v>
          </cell>
          <cell r="AC3494">
            <v>0.27500000000000002</v>
          </cell>
          <cell r="AD3494">
            <v>200</v>
          </cell>
          <cell r="AH3494">
            <v>0.5</v>
          </cell>
        </row>
        <row r="3495">
          <cell r="A3495" t="str">
            <v>I2003030-000</v>
          </cell>
          <cell r="B3495" t="str">
            <v>Fixtures and fittings</v>
          </cell>
          <cell r="C3495">
            <v>1302</v>
          </cell>
          <cell r="D3495" t="str">
            <v>IS</v>
          </cell>
          <cell r="E3495" t="str">
            <v>ASKT71S</v>
          </cell>
          <cell r="F3495" t="str">
            <v>IN10162</v>
          </cell>
          <cell r="G3495" t="str">
            <v>BHATARA PROGRESS CO., LTD</v>
          </cell>
          <cell r="H3495" t="str">
            <v>PC #2273 DELL OPTIPLEX GX260</v>
          </cell>
          <cell r="I3495">
            <v>37741</v>
          </cell>
          <cell r="J3495">
            <v>37745</v>
          </cell>
          <cell r="K3495">
            <v>1092</v>
          </cell>
          <cell r="L3495">
            <v>29</v>
          </cell>
          <cell r="M3495">
            <v>34650</v>
          </cell>
          <cell r="N3495">
            <v>33760.559999999998</v>
          </cell>
          <cell r="O3495">
            <v>889.44</v>
          </cell>
          <cell r="R3495">
            <v>2.28095E-2</v>
          </cell>
          <cell r="S3495">
            <v>790.34917499999995</v>
          </cell>
          <cell r="T3495">
            <v>770.06149331999995</v>
          </cell>
          <cell r="U3495">
            <v>20.287681679999992</v>
          </cell>
          <cell r="W3495">
            <v>2003</v>
          </cell>
          <cell r="X3495">
            <v>6</v>
          </cell>
          <cell r="Y3495">
            <v>0.94598540145985399</v>
          </cell>
          <cell r="Z3495">
            <v>0.98431822041093564</v>
          </cell>
          <cell r="AA3495">
            <v>5</v>
          </cell>
          <cell r="AB3495">
            <v>740</v>
          </cell>
          <cell r="AC3495">
            <v>0.27500000000000002</v>
          </cell>
          <cell r="AD3495">
            <v>200</v>
          </cell>
          <cell r="AH3495">
            <v>0.5</v>
          </cell>
        </row>
        <row r="3496">
          <cell r="A3496" t="str">
            <v>I2003031-000</v>
          </cell>
          <cell r="B3496" t="str">
            <v>Fixtures and fittings</v>
          </cell>
          <cell r="C3496">
            <v>1302</v>
          </cell>
          <cell r="D3496" t="str">
            <v>IS</v>
          </cell>
          <cell r="E3496" t="str">
            <v>2SKT71S</v>
          </cell>
          <cell r="F3496" t="str">
            <v>IN10162</v>
          </cell>
          <cell r="G3496" t="str">
            <v>BHATARA PROGRESS CO., LTD</v>
          </cell>
          <cell r="H3496" t="str">
            <v>PC #2274 DELL OPTIPLEX GX260</v>
          </cell>
          <cell r="I3496">
            <v>37741</v>
          </cell>
          <cell r="J3496">
            <v>37745</v>
          </cell>
          <cell r="K3496">
            <v>1092</v>
          </cell>
          <cell r="L3496">
            <v>29</v>
          </cell>
          <cell r="M3496">
            <v>34650</v>
          </cell>
          <cell r="N3496">
            <v>33760.559999999998</v>
          </cell>
          <cell r="O3496">
            <v>889.44</v>
          </cell>
          <cell r="R3496">
            <v>2.28095E-2</v>
          </cell>
          <cell r="S3496">
            <v>790.34917499999995</v>
          </cell>
          <cell r="T3496">
            <v>770.06149331999995</v>
          </cell>
          <cell r="U3496">
            <v>20.287681679999992</v>
          </cell>
          <cell r="W3496">
            <v>2003</v>
          </cell>
          <cell r="X3496">
            <v>6</v>
          </cell>
          <cell r="Y3496">
            <v>0.94598540145985399</v>
          </cell>
          <cell r="Z3496">
            <v>0.98431822041093564</v>
          </cell>
          <cell r="AA3496">
            <v>5</v>
          </cell>
          <cell r="AB3496">
            <v>740</v>
          </cell>
          <cell r="AC3496">
            <v>0.27500000000000002</v>
          </cell>
          <cell r="AD3496">
            <v>200</v>
          </cell>
          <cell r="AH3496">
            <v>0.5</v>
          </cell>
        </row>
        <row r="3497">
          <cell r="A3497" t="str">
            <v>I2003032-000</v>
          </cell>
          <cell r="B3497" t="str">
            <v>Fixtures and fittings</v>
          </cell>
          <cell r="C3497">
            <v>1302</v>
          </cell>
          <cell r="D3497" t="str">
            <v>IS</v>
          </cell>
          <cell r="E3497" t="str">
            <v>JRKT71S</v>
          </cell>
          <cell r="F3497" t="str">
            <v>IN10162</v>
          </cell>
          <cell r="G3497" t="str">
            <v>BHATARA PROGRESS CO., LTD</v>
          </cell>
          <cell r="H3497" t="str">
            <v>PC #2275 DELL OPTIPLEX GX260</v>
          </cell>
          <cell r="I3497">
            <v>37741</v>
          </cell>
          <cell r="J3497">
            <v>37745</v>
          </cell>
          <cell r="K3497">
            <v>1092</v>
          </cell>
          <cell r="L3497">
            <v>29</v>
          </cell>
          <cell r="M3497">
            <v>34650</v>
          </cell>
          <cell r="N3497">
            <v>33760.559999999998</v>
          </cell>
          <cell r="O3497">
            <v>889.44</v>
          </cell>
          <cell r="R3497">
            <v>2.31378E-2</v>
          </cell>
          <cell r="S3497">
            <v>801.72477000000003</v>
          </cell>
          <cell r="T3497">
            <v>781.14508516799992</v>
          </cell>
          <cell r="U3497">
            <v>20.579684832000112</v>
          </cell>
          <cell r="W3497">
            <v>2003</v>
          </cell>
          <cell r="X3497">
            <v>6</v>
          </cell>
          <cell r="Y3497">
            <v>0.94598540145985399</v>
          </cell>
          <cell r="Z3497">
            <v>0.98431822041093564</v>
          </cell>
          <cell r="AA3497">
            <v>5</v>
          </cell>
          <cell r="AB3497">
            <v>750</v>
          </cell>
          <cell r="AC3497">
            <v>0.27500000000000002</v>
          </cell>
          <cell r="AD3497">
            <v>210</v>
          </cell>
          <cell r="AH3497">
            <v>0.5</v>
          </cell>
        </row>
        <row r="3498">
          <cell r="A3498" t="str">
            <v>I2003033-000</v>
          </cell>
          <cell r="B3498" t="str">
            <v>Fixtures and fittings</v>
          </cell>
          <cell r="C3498">
            <v>1302</v>
          </cell>
          <cell r="D3498" t="str">
            <v>IS</v>
          </cell>
          <cell r="E3498" t="str">
            <v>5SKT71S</v>
          </cell>
          <cell r="F3498" t="str">
            <v>IN10162</v>
          </cell>
          <cell r="G3498" t="str">
            <v>BHATARA PROGRESS CO., LTD</v>
          </cell>
          <cell r="H3498" t="str">
            <v>PC # 2276 DELL OPTIPLEX GX260</v>
          </cell>
          <cell r="I3498">
            <v>37741</v>
          </cell>
          <cell r="J3498">
            <v>37745</v>
          </cell>
          <cell r="K3498">
            <v>1092</v>
          </cell>
          <cell r="L3498">
            <v>29</v>
          </cell>
          <cell r="M3498">
            <v>34650</v>
          </cell>
          <cell r="N3498">
            <v>33760.559999999998</v>
          </cell>
          <cell r="O3498">
            <v>889.44</v>
          </cell>
          <cell r="R3498">
            <v>2.31378E-2</v>
          </cell>
          <cell r="S3498">
            <v>801.72477000000003</v>
          </cell>
          <cell r="T3498">
            <v>781.14508516799992</v>
          </cell>
          <cell r="U3498">
            <v>20.579684832000112</v>
          </cell>
          <cell r="W3498">
            <v>2003</v>
          </cell>
          <cell r="X3498">
            <v>6</v>
          </cell>
          <cell r="Y3498">
            <v>0.94598540145985399</v>
          </cell>
          <cell r="Z3498">
            <v>0.98431822041093564</v>
          </cell>
          <cell r="AA3498">
            <v>5</v>
          </cell>
          <cell r="AB3498">
            <v>750</v>
          </cell>
          <cell r="AC3498">
            <v>0.27500000000000002</v>
          </cell>
          <cell r="AD3498">
            <v>210</v>
          </cell>
          <cell r="AH3498">
            <v>0.5</v>
          </cell>
        </row>
        <row r="3499">
          <cell r="A3499" t="str">
            <v>I2003034-000</v>
          </cell>
          <cell r="B3499" t="str">
            <v>Fixtures and fittings</v>
          </cell>
          <cell r="C3499">
            <v>1302</v>
          </cell>
          <cell r="D3499" t="str">
            <v>IS</v>
          </cell>
          <cell r="E3499" t="str">
            <v>FRKT71S</v>
          </cell>
          <cell r="F3499" t="str">
            <v>IN10162</v>
          </cell>
          <cell r="G3499" t="str">
            <v>BHATARA PROGRESS CO., LTD</v>
          </cell>
          <cell r="H3499" t="str">
            <v>PC # 2277 DELL OPTIPLEX GX260(2004EB066 to NSE2)</v>
          </cell>
          <cell r="I3499">
            <v>37741</v>
          </cell>
          <cell r="J3499">
            <v>37745</v>
          </cell>
          <cell r="K3499">
            <v>1092</v>
          </cell>
          <cell r="L3499">
            <v>29</v>
          </cell>
          <cell r="M3499">
            <v>34650</v>
          </cell>
          <cell r="N3499">
            <v>33760.559999999998</v>
          </cell>
          <cell r="O3499">
            <v>889.44</v>
          </cell>
          <cell r="R3499">
            <v>2.3130899999999999E-2</v>
          </cell>
          <cell r="S3499">
            <v>801.48568499999999</v>
          </cell>
          <cell r="T3499">
            <v>780.91213730399988</v>
          </cell>
          <cell r="U3499">
            <v>20.573547696000105</v>
          </cell>
          <cell r="W3499">
            <v>2003</v>
          </cell>
          <cell r="X3499">
            <v>6</v>
          </cell>
          <cell r="Y3499">
            <v>0.94598540145985399</v>
          </cell>
          <cell r="Z3499">
            <v>0.98431822041093564</v>
          </cell>
          <cell r="AA3499">
            <v>5</v>
          </cell>
          <cell r="AB3499">
            <v>750</v>
          </cell>
          <cell r="AC3499">
            <v>0.27500000000000002</v>
          </cell>
          <cell r="AD3499">
            <v>210</v>
          </cell>
          <cell r="AH3499">
            <v>0.5</v>
          </cell>
        </row>
        <row r="3500">
          <cell r="A3500" t="str">
            <v>I2003035-000</v>
          </cell>
          <cell r="B3500" t="str">
            <v>Fixtures and fittings</v>
          </cell>
          <cell r="C3500">
            <v>1302</v>
          </cell>
          <cell r="D3500" t="str">
            <v>IS</v>
          </cell>
          <cell r="E3500" t="str">
            <v>3SKT71S</v>
          </cell>
          <cell r="F3500" t="str">
            <v>IN10162</v>
          </cell>
          <cell r="G3500" t="str">
            <v>BHATARA PROGRESS CO., LTD</v>
          </cell>
          <cell r="H3500" t="str">
            <v>PC #2278 DELL OPTIPLEX GX260</v>
          </cell>
          <cell r="I3500">
            <v>37741</v>
          </cell>
          <cell r="J3500">
            <v>37745</v>
          </cell>
          <cell r="K3500">
            <v>1092</v>
          </cell>
          <cell r="L3500">
            <v>29</v>
          </cell>
          <cell r="M3500">
            <v>34650</v>
          </cell>
          <cell r="N3500">
            <v>33760.559999999998</v>
          </cell>
          <cell r="O3500">
            <v>889.44</v>
          </cell>
          <cell r="R3500">
            <v>2.3130899999999999E-2</v>
          </cell>
          <cell r="S3500">
            <v>801.48568499999999</v>
          </cell>
          <cell r="T3500">
            <v>780.91213730399988</v>
          </cell>
          <cell r="U3500">
            <v>20.573547696000105</v>
          </cell>
          <cell r="W3500">
            <v>2003</v>
          </cell>
          <cell r="X3500">
            <v>6</v>
          </cell>
          <cell r="Y3500">
            <v>0.94598540145985399</v>
          </cell>
          <cell r="Z3500">
            <v>0.98431822041093564</v>
          </cell>
          <cell r="AA3500">
            <v>5</v>
          </cell>
          <cell r="AB3500">
            <v>750</v>
          </cell>
          <cell r="AC3500">
            <v>0.27500000000000002</v>
          </cell>
          <cell r="AD3500">
            <v>210</v>
          </cell>
          <cell r="AH3500">
            <v>0.5</v>
          </cell>
        </row>
        <row r="3501">
          <cell r="A3501" t="str">
            <v>I2003036-000</v>
          </cell>
          <cell r="B3501" t="str">
            <v>Fixtures and fittings</v>
          </cell>
          <cell r="C3501">
            <v>1302</v>
          </cell>
          <cell r="D3501" t="str">
            <v>IS</v>
          </cell>
          <cell r="E3501" t="str">
            <v>HRKT71S</v>
          </cell>
          <cell r="F3501" t="str">
            <v>IN10162</v>
          </cell>
          <cell r="G3501" t="str">
            <v>BHATARA PROGRESS CO., LTD</v>
          </cell>
          <cell r="H3501" t="str">
            <v>PC #2279 DELL OPTIPLEX GX260</v>
          </cell>
          <cell r="I3501">
            <v>37741</v>
          </cell>
          <cell r="J3501">
            <v>37745</v>
          </cell>
          <cell r="K3501">
            <v>1092</v>
          </cell>
          <cell r="L3501">
            <v>29</v>
          </cell>
          <cell r="M3501">
            <v>34650</v>
          </cell>
          <cell r="N3501">
            <v>33760.559999999998</v>
          </cell>
          <cell r="O3501">
            <v>889.44</v>
          </cell>
          <cell r="R3501">
            <v>2.3130899999999999E-2</v>
          </cell>
          <cell r="S3501">
            <v>801.48568499999999</v>
          </cell>
          <cell r="T3501">
            <v>780.91213730399988</v>
          </cell>
          <cell r="U3501">
            <v>20.573547696000105</v>
          </cell>
          <cell r="W3501">
            <v>2003</v>
          </cell>
          <cell r="X3501">
            <v>6</v>
          </cell>
          <cell r="Y3501">
            <v>0.94598540145985399</v>
          </cell>
          <cell r="Z3501">
            <v>0.98431822041093564</v>
          </cell>
          <cell r="AA3501">
            <v>5</v>
          </cell>
          <cell r="AB3501">
            <v>750</v>
          </cell>
          <cell r="AC3501">
            <v>0.27500000000000002</v>
          </cell>
          <cell r="AD3501">
            <v>210</v>
          </cell>
          <cell r="AH3501">
            <v>0.5</v>
          </cell>
        </row>
        <row r="3502">
          <cell r="A3502" t="str">
            <v>I2003037-000</v>
          </cell>
          <cell r="B3502" t="str">
            <v>Fixtures and fittings</v>
          </cell>
          <cell r="C3502">
            <v>1302</v>
          </cell>
          <cell r="D3502" t="str">
            <v>IS</v>
          </cell>
          <cell r="E3502" t="str">
            <v>264V71S</v>
          </cell>
          <cell r="F3502" t="str">
            <v>A000040</v>
          </cell>
          <cell r="G3502" t="str">
            <v>BHATARA PROGRESS CO., LTD</v>
          </cell>
          <cell r="H3502" t="str">
            <v>PC #2280 DELL OPTIPLEX GX260 SMALL DESK</v>
          </cell>
          <cell r="I3502">
            <v>37753</v>
          </cell>
          <cell r="J3502">
            <v>37755</v>
          </cell>
          <cell r="K3502">
            <v>1092</v>
          </cell>
          <cell r="L3502">
            <v>39</v>
          </cell>
          <cell r="M3502">
            <v>34650</v>
          </cell>
          <cell r="N3502">
            <v>33443.269999999997</v>
          </cell>
          <cell r="O3502">
            <v>1206.73</v>
          </cell>
          <cell r="R3502">
            <v>2.3130899999999999E-2</v>
          </cell>
          <cell r="S3502">
            <v>801.48568499999999</v>
          </cell>
          <cell r="T3502">
            <v>773.57293404299992</v>
          </cell>
          <cell r="U3502">
            <v>27.912750957000071</v>
          </cell>
          <cell r="W3502">
            <v>2003</v>
          </cell>
          <cell r="X3502">
            <v>6</v>
          </cell>
          <cell r="Y3502">
            <v>0.94598540145985399</v>
          </cell>
          <cell r="Z3502">
            <v>0.98431822041093564</v>
          </cell>
          <cell r="AA3502">
            <v>5</v>
          </cell>
          <cell r="AB3502">
            <v>750</v>
          </cell>
          <cell r="AC3502">
            <v>0.27500000000000002</v>
          </cell>
          <cell r="AD3502">
            <v>210</v>
          </cell>
          <cell r="AH3502">
            <v>0.5</v>
          </cell>
        </row>
        <row r="3503">
          <cell r="A3503" t="str">
            <v>I2003038-000</v>
          </cell>
          <cell r="B3503" t="str">
            <v>Fixtures and fittings</v>
          </cell>
          <cell r="C3503">
            <v>1302</v>
          </cell>
          <cell r="D3503" t="str">
            <v>IS</v>
          </cell>
          <cell r="E3503" t="str">
            <v>CT1V71S</v>
          </cell>
          <cell r="F3503" t="str">
            <v>A000040</v>
          </cell>
          <cell r="G3503" t="str">
            <v>BHATARA PROGRESS CO., LTD</v>
          </cell>
          <cell r="H3503" t="str">
            <v>PC #2281 DELL OPTIPLEX GX260 SMALL DESK</v>
          </cell>
          <cell r="I3503">
            <v>37753</v>
          </cell>
          <cell r="J3503">
            <v>37755</v>
          </cell>
          <cell r="K3503">
            <v>1092</v>
          </cell>
          <cell r="L3503">
            <v>39</v>
          </cell>
          <cell r="M3503">
            <v>34650</v>
          </cell>
          <cell r="N3503">
            <v>33443.269999999997</v>
          </cell>
          <cell r="O3503">
            <v>1206.73</v>
          </cell>
          <cell r="R3503">
            <v>2.3130899999999999E-2</v>
          </cell>
          <cell r="S3503">
            <v>801.48568499999999</v>
          </cell>
          <cell r="T3503">
            <v>773.57293404299992</v>
          </cell>
          <cell r="U3503">
            <v>27.912750957000071</v>
          </cell>
          <cell r="W3503">
            <v>2003</v>
          </cell>
          <cell r="X3503">
            <v>6</v>
          </cell>
          <cell r="Y3503">
            <v>0.94598540145985399</v>
          </cell>
          <cell r="Z3503">
            <v>0.98431822041093564</v>
          </cell>
          <cell r="AA3503">
            <v>5</v>
          </cell>
          <cell r="AB3503">
            <v>750</v>
          </cell>
          <cell r="AC3503">
            <v>0.27500000000000002</v>
          </cell>
          <cell r="AD3503">
            <v>210</v>
          </cell>
          <cell r="AH3503">
            <v>0.5</v>
          </cell>
        </row>
        <row r="3504">
          <cell r="A3504" t="str">
            <v>I2003039-000</v>
          </cell>
          <cell r="B3504" t="str">
            <v>Fixtures and fittings</v>
          </cell>
          <cell r="C3504">
            <v>1302</v>
          </cell>
          <cell r="D3504" t="str">
            <v>IS</v>
          </cell>
          <cell r="E3504" t="str">
            <v>164V71S</v>
          </cell>
          <cell r="F3504" t="str">
            <v>A000039</v>
          </cell>
          <cell r="G3504" t="str">
            <v>BHATARA PROGRESS CO., LTD</v>
          </cell>
          <cell r="H3504" t="str">
            <v>PC #2282 DELL OPTIPLEX GX260 SMALL DESK</v>
          </cell>
          <cell r="I3504">
            <v>37753</v>
          </cell>
          <cell r="J3504">
            <v>37755</v>
          </cell>
          <cell r="K3504">
            <v>1092</v>
          </cell>
          <cell r="L3504">
            <v>39</v>
          </cell>
          <cell r="M3504">
            <v>34650</v>
          </cell>
          <cell r="N3504">
            <v>33443.269999999997</v>
          </cell>
          <cell r="O3504">
            <v>1206.73</v>
          </cell>
          <cell r="R3504">
            <v>2.3130899999999999E-2</v>
          </cell>
          <cell r="S3504">
            <v>801.48568499999999</v>
          </cell>
          <cell r="T3504">
            <v>773.57293404299992</v>
          </cell>
          <cell r="U3504">
            <v>27.912750957000071</v>
          </cell>
          <cell r="W3504">
            <v>2003</v>
          </cell>
          <cell r="X3504">
            <v>6</v>
          </cell>
          <cell r="Y3504">
            <v>0.94598540145985399</v>
          </cell>
          <cell r="Z3504">
            <v>0.98431822041093564</v>
          </cell>
          <cell r="AA3504">
            <v>5</v>
          </cell>
          <cell r="AB3504">
            <v>750</v>
          </cell>
          <cell r="AC3504">
            <v>0.27500000000000002</v>
          </cell>
          <cell r="AD3504">
            <v>210</v>
          </cell>
          <cell r="AH3504">
            <v>0.5</v>
          </cell>
        </row>
        <row r="3505">
          <cell r="A3505" t="str">
            <v>I2003040-000</v>
          </cell>
          <cell r="B3505" t="str">
            <v>Fixtures and fittings</v>
          </cell>
          <cell r="C3505">
            <v>1302</v>
          </cell>
          <cell r="D3505" t="str">
            <v>IS</v>
          </cell>
          <cell r="E3505" t="str">
            <v>N/A</v>
          </cell>
          <cell r="F3505">
            <v>15062</v>
          </cell>
          <cell r="G3505" t="str">
            <v>CONTINUOUS FORM AND COMPUTER CO., LTD.</v>
          </cell>
          <cell r="H3505" t="str">
            <v>MS OFFICE XP WIN 52 THAI OLP NL (LICENSE)</v>
          </cell>
          <cell r="I3505">
            <v>37741</v>
          </cell>
          <cell r="J3505">
            <v>37742</v>
          </cell>
          <cell r="K3505">
            <v>1820</v>
          </cell>
          <cell r="L3505">
            <v>754</v>
          </cell>
          <cell r="M3505">
            <v>13200</v>
          </cell>
          <cell r="N3505">
            <v>7738.1</v>
          </cell>
          <cell r="O3505">
            <v>5461.9</v>
          </cell>
          <cell r="R3505">
            <v>2.3130899999999999E-2</v>
          </cell>
          <cell r="S3505">
            <v>305.32787999999999</v>
          </cell>
          <cell r="T3505">
            <v>178.98921729</v>
          </cell>
          <cell r="U3505">
            <v>126.33866270999999</v>
          </cell>
          <cell r="W3505">
            <v>2003</v>
          </cell>
          <cell r="X3505">
            <v>7</v>
          </cell>
          <cell r="Y3505">
            <v>1.0934919061777337</v>
          </cell>
          <cell r="Z3505">
            <v>1</v>
          </cell>
          <cell r="AA3505">
            <v>4</v>
          </cell>
          <cell r="AB3505">
            <v>400</v>
          </cell>
          <cell r="AC3505">
            <v>0.5</v>
          </cell>
          <cell r="AD3505">
            <v>200</v>
          </cell>
          <cell r="AH3505">
            <v>1.5</v>
          </cell>
        </row>
        <row r="3506">
          <cell r="A3506" t="str">
            <v>I2003041-000</v>
          </cell>
          <cell r="B3506" t="str">
            <v>Fixtures and fittings</v>
          </cell>
          <cell r="C3506">
            <v>1302</v>
          </cell>
          <cell r="D3506" t="str">
            <v>IS</v>
          </cell>
          <cell r="E3506" t="str">
            <v>N/A</v>
          </cell>
          <cell r="F3506">
            <v>15062</v>
          </cell>
          <cell r="G3506" t="str">
            <v>CONTINUOUS FORM AND COMPUTER CO., LTD</v>
          </cell>
          <cell r="H3506" t="str">
            <v>MS OFFICE XP WIN 52 THAI OLP NL (LICENSE)</v>
          </cell>
          <cell r="I3506">
            <v>37741</v>
          </cell>
          <cell r="J3506">
            <v>37742</v>
          </cell>
          <cell r="K3506">
            <v>1820</v>
          </cell>
          <cell r="L3506">
            <v>754</v>
          </cell>
          <cell r="M3506">
            <v>13200</v>
          </cell>
          <cell r="N3506">
            <v>7738.1</v>
          </cell>
          <cell r="O3506">
            <v>5461.9</v>
          </cell>
          <cell r="R3506">
            <v>2.3130899999999999E-2</v>
          </cell>
          <cell r="S3506">
            <v>305.32787999999999</v>
          </cell>
          <cell r="T3506">
            <v>178.98921729</v>
          </cell>
          <cell r="U3506">
            <v>126.33866270999999</v>
          </cell>
          <cell r="W3506">
            <v>2003</v>
          </cell>
          <cell r="X3506">
            <v>7</v>
          </cell>
          <cell r="Y3506">
            <v>1.0934919061777337</v>
          </cell>
          <cell r="Z3506">
            <v>1</v>
          </cell>
          <cell r="AA3506">
            <v>4</v>
          </cell>
          <cell r="AB3506">
            <v>400</v>
          </cell>
          <cell r="AC3506">
            <v>0.5</v>
          </cell>
          <cell r="AD3506">
            <v>200</v>
          </cell>
          <cell r="AH3506">
            <v>1.5</v>
          </cell>
        </row>
        <row r="3507">
          <cell r="A3507" t="str">
            <v>I2003042-000</v>
          </cell>
          <cell r="B3507" t="str">
            <v>Fixtures and fittings</v>
          </cell>
          <cell r="C3507">
            <v>1302</v>
          </cell>
          <cell r="D3507" t="str">
            <v>IS</v>
          </cell>
          <cell r="E3507" t="str">
            <v>N/A</v>
          </cell>
          <cell r="F3507">
            <v>15062</v>
          </cell>
          <cell r="G3507" t="str">
            <v>CONTINUOUS FORM AND COMPUTER CO., LTD</v>
          </cell>
          <cell r="H3507" t="str">
            <v>MS OFFICE XP WIN 52 THAI OLP NL (LICENSE)</v>
          </cell>
          <cell r="I3507">
            <v>37741</v>
          </cell>
          <cell r="J3507">
            <v>37742</v>
          </cell>
          <cell r="K3507">
            <v>1820</v>
          </cell>
          <cell r="L3507">
            <v>754</v>
          </cell>
          <cell r="M3507">
            <v>13200</v>
          </cell>
          <cell r="N3507">
            <v>7738.1</v>
          </cell>
          <cell r="O3507">
            <v>5461.9</v>
          </cell>
          <cell r="R3507">
            <v>2.3130899999999999E-2</v>
          </cell>
          <cell r="S3507">
            <v>305.32787999999999</v>
          </cell>
          <cell r="T3507">
            <v>178.98921729</v>
          </cell>
          <cell r="U3507">
            <v>126.33866270999999</v>
          </cell>
          <cell r="W3507">
            <v>2003</v>
          </cell>
          <cell r="X3507">
            <v>7</v>
          </cell>
          <cell r="Y3507">
            <v>1.0934919061777337</v>
          </cell>
          <cell r="Z3507">
            <v>1</v>
          </cell>
          <cell r="AA3507">
            <v>4</v>
          </cell>
          <cell r="AB3507">
            <v>400</v>
          </cell>
          <cell r="AC3507">
            <v>0.5</v>
          </cell>
          <cell r="AD3507">
            <v>200</v>
          </cell>
          <cell r="AH3507">
            <v>1.5</v>
          </cell>
        </row>
        <row r="3508">
          <cell r="A3508" t="str">
            <v>I2003043-000</v>
          </cell>
          <cell r="B3508" t="str">
            <v>Fixtures and fittings</v>
          </cell>
          <cell r="C3508">
            <v>1302</v>
          </cell>
          <cell r="D3508" t="str">
            <v>IS</v>
          </cell>
          <cell r="E3508" t="str">
            <v>N/A</v>
          </cell>
          <cell r="F3508">
            <v>15062</v>
          </cell>
          <cell r="G3508" t="str">
            <v>CONTINUOUS FORM AND COMPUTER CO., LTD</v>
          </cell>
          <cell r="H3508" t="str">
            <v>MS OFFICE XP WIN32 THAI OLP NL (LICENSE)</v>
          </cell>
          <cell r="I3508">
            <v>37741</v>
          </cell>
          <cell r="J3508">
            <v>37742</v>
          </cell>
          <cell r="K3508">
            <v>1820</v>
          </cell>
          <cell r="L3508">
            <v>754</v>
          </cell>
          <cell r="M3508">
            <v>13200</v>
          </cell>
          <cell r="N3508">
            <v>7738.1</v>
          </cell>
          <cell r="O3508">
            <v>5461.9</v>
          </cell>
          <cell r="R3508">
            <v>2.3130899999999999E-2</v>
          </cell>
          <cell r="S3508">
            <v>305.32787999999999</v>
          </cell>
          <cell r="T3508">
            <v>178.98921729</v>
          </cell>
          <cell r="U3508">
            <v>126.33866270999999</v>
          </cell>
          <cell r="W3508">
            <v>2003</v>
          </cell>
          <cell r="X3508">
            <v>7</v>
          </cell>
          <cell r="Y3508">
            <v>1.0934919061777337</v>
          </cell>
          <cell r="Z3508">
            <v>1</v>
          </cell>
          <cell r="AA3508">
            <v>4</v>
          </cell>
          <cell r="AB3508">
            <v>400</v>
          </cell>
          <cell r="AC3508">
            <v>0.5</v>
          </cell>
          <cell r="AD3508">
            <v>200</v>
          </cell>
          <cell r="AH3508">
            <v>1.5</v>
          </cell>
        </row>
        <row r="3509">
          <cell r="A3509" t="str">
            <v>I2003044-000</v>
          </cell>
          <cell r="B3509" t="str">
            <v>Fixtures and fittings</v>
          </cell>
          <cell r="C3509">
            <v>1302</v>
          </cell>
          <cell r="D3509" t="str">
            <v>IS</v>
          </cell>
          <cell r="E3509" t="str">
            <v>N/A</v>
          </cell>
          <cell r="F3509">
            <v>16458</v>
          </cell>
          <cell r="G3509" t="str">
            <v>CONTINUOUS FORM AND COMPUTER CO., LTD</v>
          </cell>
          <cell r="H3509" t="str">
            <v>OFFICE XP ENTERPRISE WIN 32 WIN32 TH OLP NL (LICENSE)</v>
          </cell>
          <cell r="I3509">
            <v>37755</v>
          </cell>
          <cell r="J3509">
            <v>37756</v>
          </cell>
          <cell r="K3509">
            <v>1820</v>
          </cell>
          <cell r="L3509">
            <v>768</v>
          </cell>
          <cell r="M3509">
            <v>13200</v>
          </cell>
          <cell r="N3509">
            <v>7636.56</v>
          </cell>
          <cell r="O3509">
            <v>5563.44</v>
          </cell>
          <cell r="R3509">
            <v>2.3130899999999999E-2</v>
          </cell>
          <cell r="S3509">
            <v>305.32787999999999</v>
          </cell>
          <cell r="T3509">
            <v>176.64050570399999</v>
          </cell>
          <cell r="U3509">
            <v>128.687374296</v>
          </cell>
          <cell r="W3509">
            <v>2003</v>
          </cell>
          <cell r="X3509">
            <v>7</v>
          </cell>
          <cell r="Y3509">
            <v>1.0934919061777337</v>
          </cell>
          <cell r="Z3509">
            <v>1</v>
          </cell>
          <cell r="AA3509">
            <v>4</v>
          </cell>
          <cell r="AB3509">
            <v>400</v>
          </cell>
          <cell r="AC3509">
            <v>0.5</v>
          </cell>
          <cell r="AD3509">
            <v>200</v>
          </cell>
          <cell r="AH3509">
            <v>1.5</v>
          </cell>
        </row>
        <row r="3510">
          <cell r="A3510" t="str">
            <v>I2003045-000</v>
          </cell>
          <cell r="B3510" t="str">
            <v>Fixtures and fittings</v>
          </cell>
          <cell r="C3510">
            <v>1302</v>
          </cell>
          <cell r="D3510" t="str">
            <v>IS</v>
          </cell>
          <cell r="E3510" t="str">
            <v>N/A</v>
          </cell>
          <cell r="F3510">
            <v>16458</v>
          </cell>
          <cell r="G3510" t="str">
            <v>CONTINUOUS FORM AND COMPUTER CO., LTD</v>
          </cell>
          <cell r="H3510" t="str">
            <v>OFFICE XP ENTERPRISE WIN 32 WIN 32 TH OLP NL (LICENSE)</v>
          </cell>
          <cell r="I3510">
            <v>37755</v>
          </cell>
          <cell r="J3510">
            <v>37756</v>
          </cell>
          <cell r="K3510">
            <v>1820</v>
          </cell>
          <cell r="L3510">
            <v>768</v>
          </cell>
          <cell r="M3510">
            <v>13200</v>
          </cell>
          <cell r="N3510">
            <v>7636.56</v>
          </cell>
          <cell r="O3510">
            <v>5563.44</v>
          </cell>
          <cell r="R3510">
            <v>2.3130899999999999E-2</v>
          </cell>
          <cell r="S3510">
            <v>305.32787999999999</v>
          </cell>
          <cell r="T3510">
            <v>176.64050570399999</v>
          </cell>
          <cell r="U3510">
            <v>128.687374296</v>
          </cell>
          <cell r="W3510">
            <v>2003</v>
          </cell>
          <cell r="X3510">
            <v>7</v>
          </cell>
          <cell r="Y3510">
            <v>1.0934919061777337</v>
          </cell>
          <cell r="Z3510">
            <v>1</v>
          </cell>
          <cell r="AA3510">
            <v>4</v>
          </cell>
          <cell r="AB3510">
            <v>400</v>
          </cell>
          <cell r="AC3510">
            <v>0.5</v>
          </cell>
          <cell r="AD3510">
            <v>200</v>
          </cell>
          <cell r="AH3510">
            <v>1.5</v>
          </cell>
        </row>
        <row r="3511">
          <cell r="A3511" t="str">
            <v>I2003046-000</v>
          </cell>
          <cell r="B3511" t="str">
            <v>Fixtures and fittings</v>
          </cell>
          <cell r="C3511">
            <v>1302</v>
          </cell>
          <cell r="D3511" t="str">
            <v>IS</v>
          </cell>
          <cell r="E3511" t="str">
            <v>N/A</v>
          </cell>
          <cell r="F3511">
            <v>16457</v>
          </cell>
          <cell r="G3511" t="str">
            <v>CONTINUOUS FORM AND COMPUTER CO., LTD</v>
          </cell>
          <cell r="H3511" t="str">
            <v>OFFICE XP ENTERPRISE WIN32 TH OLP NL (LICENSE)</v>
          </cell>
          <cell r="I3511">
            <v>37755</v>
          </cell>
          <cell r="J3511">
            <v>37756</v>
          </cell>
          <cell r="K3511">
            <v>1820</v>
          </cell>
          <cell r="L3511">
            <v>768</v>
          </cell>
          <cell r="M3511">
            <v>13200</v>
          </cell>
          <cell r="N3511">
            <v>7636.56</v>
          </cell>
          <cell r="O3511">
            <v>5563.44</v>
          </cell>
          <cell r="R3511">
            <v>2.3130899999999999E-2</v>
          </cell>
          <cell r="S3511">
            <v>305.32787999999999</v>
          </cell>
          <cell r="T3511">
            <v>176.64050570399999</v>
          </cell>
          <cell r="U3511">
            <v>128.687374296</v>
          </cell>
          <cell r="W3511">
            <v>2003</v>
          </cell>
          <cell r="X3511">
            <v>7</v>
          </cell>
          <cell r="Y3511">
            <v>1.0934919061777337</v>
          </cell>
          <cell r="Z3511">
            <v>1</v>
          </cell>
          <cell r="AA3511">
            <v>4</v>
          </cell>
          <cell r="AB3511">
            <v>400</v>
          </cell>
          <cell r="AC3511">
            <v>0.5</v>
          </cell>
          <cell r="AD3511">
            <v>200</v>
          </cell>
          <cell r="AH3511">
            <v>1.5</v>
          </cell>
        </row>
        <row r="3512">
          <cell r="A3512" t="str">
            <v>I2003047-000</v>
          </cell>
          <cell r="B3512" t="str">
            <v>Fixtures and fittings</v>
          </cell>
          <cell r="C3512">
            <v>1302</v>
          </cell>
          <cell r="D3512" t="str">
            <v>IS</v>
          </cell>
          <cell r="E3512" t="str">
            <v>I0GR3037D</v>
          </cell>
          <cell r="F3512">
            <v>17883</v>
          </cell>
          <cell r="G3512" t="str">
            <v>CONTINUOUS FORM AND COMPUTER CO., LTD</v>
          </cell>
          <cell r="H3512" t="str">
            <v>ALLIED TELESYN 16 PORTS 10/100 RJ-45 (SW42))</v>
          </cell>
          <cell r="I3512">
            <v>37769</v>
          </cell>
          <cell r="J3512">
            <v>37774</v>
          </cell>
          <cell r="K3512">
            <v>1092</v>
          </cell>
          <cell r="L3512">
            <v>58</v>
          </cell>
          <cell r="M3512">
            <v>6200</v>
          </cell>
          <cell r="N3512">
            <v>5875.43</v>
          </cell>
          <cell r="O3512">
            <v>324.57</v>
          </cell>
          <cell r="R3512">
            <v>2.3130899999999999E-2</v>
          </cell>
          <cell r="S3512">
            <v>143.41157999999999</v>
          </cell>
          <cell r="T3512">
            <v>135.90398378700002</v>
          </cell>
          <cell r="U3512">
            <v>7.5075962129999709</v>
          </cell>
          <cell r="W3512">
            <v>2003</v>
          </cell>
          <cell r="X3512">
            <v>7</v>
          </cell>
          <cell r="Y3512">
            <v>1.0934919061777337</v>
          </cell>
          <cell r="Z3512">
            <v>1</v>
          </cell>
          <cell r="AA3512">
            <v>4</v>
          </cell>
          <cell r="AB3512">
            <v>200</v>
          </cell>
          <cell r="AC3512">
            <v>0.5</v>
          </cell>
          <cell r="AD3512">
            <v>100</v>
          </cell>
          <cell r="AH3512">
            <v>1.5</v>
          </cell>
        </row>
        <row r="3513">
          <cell r="A3513" t="str">
            <v>I2003048-000</v>
          </cell>
          <cell r="B3513" t="str">
            <v>Fixtures and fittings</v>
          </cell>
          <cell r="C3513">
            <v>1302</v>
          </cell>
          <cell r="D3513" t="str">
            <v>IS</v>
          </cell>
          <cell r="E3513" t="str">
            <v>O0AH2168C</v>
          </cell>
          <cell r="F3513">
            <v>17883</v>
          </cell>
          <cell r="G3513" t="str">
            <v>CONTINUOUS FORM AND COMPUTER CO., LTD</v>
          </cell>
          <cell r="H3513" t="str">
            <v>ALLIED TELESYN 16 PORTS 10/100 RJ-45 (SW43))</v>
          </cell>
          <cell r="I3513">
            <v>37769</v>
          </cell>
          <cell r="J3513">
            <v>37774</v>
          </cell>
          <cell r="K3513">
            <v>1092</v>
          </cell>
          <cell r="L3513">
            <v>58</v>
          </cell>
          <cell r="M3513">
            <v>6200</v>
          </cell>
          <cell r="N3513">
            <v>5875.43</v>
          </cell>
          <cell r="O3513">
            <v>324.57</v>
          </cell>
          <cell r="R3513">
            <v>2.3130899999999999E-2</v>
          </cell>
          <cell r="S3513">
            <v>143.41157999999999</v>
          </cell>
          <cell r="T3513">
            <v>135.90398378700002</v>
          </cell>
          <cell r="U3513">
            <v>7.5075962129999709</v>
          </cell>
          <cell r="W3513">
            <v>2003</v>
          </cell>
          <cell r="X3513">
            <v>7</v>
          </cell>
          <cell r="Y3513">
            <v>1.0934919061777337</v>
          </cell>
          <cell r="Z3513">
            <v>1</v>
          </cell>
          <cell r="AA3513">
            <v>4</v>
          </cell>
          <cell r="AB3513">
            <v>200</v>
          </cell>
          <cell r="AC3513">
            <v>0.5</v>
          </cell>
          <cell r="AD3513">
            <v>100</v>
          </cell>
          <cell r="AH3513">
            <v>1.5</v>
          </cell>
        </row>
        <row r="3514">
          <cell r="A3514" t="str">
            <v>I2003049-000</v>
          </cell>
          <cell r="B3514" t="str">
            <v>Fixtures and fittings</v>
          </cell>
          <cell r="C3514">
            <v>1302</v>
          </cell>
          <cell r="D3514" t="str">
            <v>IS</v>
          </cell>
          <cell r="E3514" t="str">
            <v>I09J3037D</v>
          </cell>
          <cell r="F3514">
            <v>17883</v>
          </cell>
          <cell r="G3514" t="str">
            <v>CONTINUOUS FORM AND COMPUTER CO., LTD</v>
          </cell>
          <cell r="H3514" t="str">
            <v>ALLIED TELESYN 16 PORTS 10/100 RJ-45 (SW44)</v>
          </cell>
          <cell r="I3514">
            <v>37769</v>
          </cell>
          <cell r="J3514">
            <v>37774</v>
          </cell>
          <cell r="K3514">
            <v>1092</v>
          </cell>
          <cell r="L3514">
            <v>58</v>
          </cell>
          <cell r="M3514">
            <v>6200</v>
          </cell>
          <cell r="N3514">
            <v>5875.43</v>
          </cell>
          <cell r="O3514">
            <v>324.57</v>
          </cell>
          <cell r="R3514">
            <v>2.3130899999999999E-2</v>
          </cell>
          <cell r="S3514">
            <v>143.41157999999999</v>
          </cell>
          <cell r="T3514">
            <v>135.90398378700002</v>
          </cell>
          <cell r="U3514">
            <v>7.5075962129999709</v>
          </cell>
          <cell r="W3514">
            <v>2003</v>
          </cell>
          <cell r="X3514">
            <v>7</v>
          </cell>
          <cell r="Y3514">
            <v>1.0934919061777337</v>
          </cell>
          <cell r="Z3514">
            <v>1</v>
          </cell>
          <cell r="AA3514">
            <v>4</v>
          </cell>
          <cell r="AB3514">
            <v>200</v>
          </cell>
          <cell r="AC3514">
            <v>0.5</v>
          </cell>
          <cell r="AD3514">
            <v>100</v>
          </cell>
          <cell r="AH3514">
            <v>1.5</v>
          </cell>
        </row>
        <row r="3515">
          <cell r="A3515" t="str">
            <v>I2003050-000</v>
          </cell>
          <cell r="B3515" t="str">
            <v>Fixtures and fittings</v>
          </cell>
          <cell r="C3515">
            <v>1302</v>
          </cell>
          <cell r="D3515" t="str">
            <v>IS</v>
          </cell>
          <cell r="E3515" t="str">
            <v>I09Y2168C</v>
          </cell>
          <cell r="F3515">
            <v>17883</v>
          </cell>
          <cell r="G3515" t="str">
            <v>CONTINUOUS FORM AND COMPUTER CO., LTD</v>
          </cell>
          <cell r="H3515" t="str">
            <v>ALLIED TELESYN 16 PORTS 10/100 RJ-45 (SW45)</v>
          </cell>
          <cell r="I3515">
            <v>37769</v>
          </cell>
          <cell r="J3515">
            <v>37774</v>
          </cell>
          <cell r="K3515">
            <v>1092</v>
          </cell>
          <cell r="L3515">
            <v>58</v>
          </cell>
          <cell r="M3515">
            <v>6200</v>
          </cell>
          <cell r="N3515">
            <v>5875.43</v>
          </cell>
          <cell r="O3515">
            <v>324.57</v>
          </cell>
          <cell r="R3515">
            <v>2.3130899999999999E-2</v>
          </cell>
          <cell r="S3515">
            <v>143.41157999999999</v>
          </cell>
          <cell r="T3515">
            <v>135.90398378700002</v>
          </cell>
          <cell r="U3515">
            <v>7.5075962129999709</v>
          </cell>
          <cell r="W3515">
            <v>2003</v>
          </cell>
          <cell r="X3515">
            <v>7</v>
          </cell>
          <cell r="Y3515">
            <v>1.0934919061777337</v>
          </cell>
          <cell r="Z3515">
            <v>1</v>
          </cell>
          <cell r="AA3515">
            <v>4</v>
          </cell>
          <cell r="AB3515">
            <v>200</v>
          </cell>
          <cell r="AC3515">
            <v>0.5</v>
          </cell>
          <cell r="AD3515">
            <v>100</v>
          </cell>
          <cell r="AH3515">
            <v>1.5</v>
          </cell>
        </row>
        <row r="3516">
          <cell r="A3516" t="str">
            <v>I2003051-000</v>
          </cell>
          <cell r="B3516" t="str">
            <v>Fixtures and fittings</v>
          </cell>
          <cell r="C3516">
            <v>1302</v>
          </cell>
          <cell r="D3516" t="str">
            <v>IS</v>
          </cell>
          <cell r="E3516" t="str">
            <v>I09M3037D</v>
          </cell>
          <cell r="F3516">
            <v>17883</v>
          </cell>
          <cell r="G3516" t="str">
            <v>CONTINUOUS FORM AND COMPUTER CO., LTD</v>
          </cell>
          <cell r="H3516" t="str">
            <v>ALLIED TELESYS 16 PORTS 10/100 RJ-45 (SW46)</v>
          </cell>
          <cell r="I3516">
            <v>37769</v>
          </cell>
          <cell r="J3516">
            <v>37774</v>
          </cell>
          <cell r="K3516">
            <v>1092</v>
          </cell>
          <cell r="L3516">
            <v>58</v>
          </cell>
          <cell r="M3516">
            <v>6200</v>
          </cell>
          <cell r="N3516">
            <v>5875.43</v>
          </cell>
          <cell r="O3516">
            <v>324.57</v>
          </cell>
          <cell r="R3516">
            <v>2.3130899999999999E-2</v>
          </cell>
          <cell r="S3516">
            <v>143.41157999999999</v>
          </cell>
          <cell r="T3516">
            <v>135.90398378700002</v>
          </cell>
          <cell r="U3516">
            <v>7.5075962129999709</v>
          </cell>
          <cell r="W3516">
            <v>2003</v>
          </cell>
          <cell r="X3516">
            <v>7</v>
          </cell>
          <cell r="Y3516">
            <v>1.0934919061777337</v>
          </cell>
          <cell r="Z3516">
            <v>1</v>
          </cell>
          <cell r="AA3516">
            <v>4</v>
          </cell>
          <cell r="AB3516">
            <v>200</v>
          </cell>
          <cell r="AC3516">
            <v>0.5</v>
          </cell>
          <cell r="AD3516">
            <v>100</v>
          </cell>
          <cell r="AH3516">
            <v>1.5</v>
          </cell>
        </row>
        <row r="3517">
          <cell r="A3517" t="str">
            <v>I2003052-000</v>
          </cell>
          <cell r="B3517" t="str">
            <v>Fixtures and fittings</v>
          </cell>
          <cell r="C3517">
            <v>1302</v>
          </cell>
          <cell r="D3517" t="str">
            <v>IS</v>
          </cell>
          <cell r="E3517" t="str">
            <v>I0F93037D</v>
          </cell>
          <cell r="F3517">
            <v>17883</v>
          </cell>
          <cell r="G3517" t="str">
            <v>CONTINUOUS FORM AND COMPUTER CO.,LTD</v>
          </cell>
          <cell r="H3517" t="str">
            <v>ALLIED TELESYN 16 PORTS 10/100 RJ-45 (SW47)</v>
          </cell>
          <cell r="I3517">
            <v>37769</v>
          </cell>
          <cell r="J3517">
            <v>37774</v>
          </cell>
          <cell r="K3517">
            <v>1092</v>
          </cell>
          <cell r="L3517">
            <v>58</v>
          </cell>
          <cell r="M3517">
            <v>6200</v>
          </cell>
          <cell r="N3517">
            <v>5875.43</v>
          </cell>
          <cell r="O3517">
            <v>324.57</v>
          </cell>
          <cell r="R3517">
            <v>2.3130899999999999E-2</v>
          </cell>
          <cell r="S3517">
            <v>143.41157999999999</v>
          </cell>
          <cell r="T3517">
            <v>135.90398378700002</v>
          </cell>
          <cell r="U3517">
            <v>7.5075962129999709</v>
          </cell>
          <cell r="W3517">
            <v>2003</v>
          </cell>
          <cell r="X3517">
            <v>7</v>
          </cell>
          <cell r="Y3517">
            <v>1.0934919061777337</v>
          </cell>
          <cell r="Z3517">
            <v>1</v>
          </cell>
          <cell r="AA3517">
            <v>4</v>
          </cell>
          <cell r="AB3517">
            <v>200</v>
          </cell>
          <cell r="AC3517">
            <v>0.5</v>
          </cell>
          <cell r="AD3517">
            <v>100</v>
          </cell>
          <cell r="AH3517">
            <v>1.5</v>
          </cell>
        </row>
        <row r="3518">
          <cell r="A3518" t="str">
            <v>I2003053-000</v>
          </cell>
          <cell r="B3518" t="str">
            <v>Fixtures and fittings</v>
          </cell>
          <cell r="C3518">
            <v>1302</v>
          </cell>
          <cell r="D3518" t="str">
            <v>IS</v>
          </cell>
          <cell r="E3518" t="str">
            <v>I0A22168C</v>
          </cell>
          <cell r="F3518">
            <v>17883</v>
          </cell>
          <cell r="G3518" t="str">
            <v>CONTINUOUS FORM AND COMPUTER CO., LTD</v>
          </cell>
          <cell r="H3518" t="str">
            <v>ALLIED TELESYN 16 PORTS 10/100 RJ-45 (SW48)</v>
          </cell>
          <cell r="I3518">
            <v>37769</v>
          </cell>
          <cell r="J3518">
            <v>37774</v>
          </cell>
          <cell r="K3518">
            <v>1092</v>
          </cell>
          <cell r="L3518">
            <v>58</v>
          </cell>
          <cell r="M3518">
            <v>6200</v>
          </cell>
          <cell r="N3518">
            <v>5875.43</v>
          </cell>
          <cell r="O3518">
            <v>324.57</v>
          </cell>
          <cell r="R3518">
            <v>2.3130899999999999E-2</v>
          </cell>
          <cell r="S3518">
            <v>143.41157999999999</v>
          </cell>
          <cell r="T3518">
            <v>135.90398378700002</v>
          </cell>
          <cell r="U3518">
            <v>7.5075962129999709</v>
          </cell>
          <cell r="W3518">
            <v>2003</v>
          </cell>
          <cell r="X3518">
            <v>7</v>
          </cell>
          <cell r="Y3518">
            <v>1.0934919061777337</v>
          </cell>
          <cell r="Z3518">
            <v>1</v>
          </cell>
          <cell r="AA3518">
            <v>4</v>
          </cell>
          <cell r="AB3518">
            <v>200</v>
          </cell>
          <cell r="AC3518">
            <v>0.5</v>
          </cell>
          <cell r="AD3518">
            <v>100</v>
          </cell>
          <cell r="AH3518">
            <v>1.5</v>
          </cell>
        </row>
        <row r="3519">
          <cell r="A3519" t="str">
            <v>I2003054-000</v>
          </cell>
          <cell r="B3519" t="str">
            <v>Fixtures and fittings</v>
          </cell>
          <cell r="C3519">
            <v>1302</v>
          </cell>
          <cell r="D3519" t="str">
            <v>IS</v>
          </cell>
          <cell r="E3519" t="str">
            <v>I0A12168C</v>
          </cell>
          <cell r="F3519">
            <v>17883</v>
          </cell>
          <cell r="G3519" t="str">
            <v>CONTINUOUS FORM AND COMPUTER CO., LTD</v>
          </cell>
          <cell r="H3519" t="str">
            <v>ALLIED TELESYN 16 PORTS 10/100 RJ-45 (SW49)</v>
          </cell>
          <cell r="I3519">
            <v>37769</v>
          </cell>
          <cell r="J3519">
            <v>37774</v>
          </cell>
          <cell r="K3519">
            <v>1092</v>
          </cell>
          <cell r="L3519">
            <v>58</v>
          </cell>
          <cell r="M3519">
            <v>6200</v>
          </cell>
          <cell r="N3519">
            <v>5875.43</v>
          </cell>
          <cell r="O3519">
            <v>324.57</v>
          </cell>
          <cell r="R3519">
            <v>2.3130899999999999E-2</v>
          </cell>
          <cell r="S3519">
            <v>143.41157999999999</v>
          </cell>
          <cell r="T3519">
            <v>135.90398378700002</v>
          </cell>
          <cell r="U3519">
            <v>7.5075962129999709</v>
          </cell>
          <cell r="W3519">
            <v>2003</v>
          </cell>
          <cell r="X3519">
            <v>7</v>
          </cell>
          <cell r="Y3519">
            <v>1.0934919061777337</v>
          </cell>
          <cell r="Z3519">
            <v>1</v>
          </cell>
          <cell r="AA3519">
            <v>4</v>
          </cell>
          <cell r="AB3519">
            <v>200</v>
          </cell>
          <cell r="AC3519">
            <v>0.5</v>
          </cell>
          <cell r="AD3519">
            <v>100</v>
          </cell>
          <cell r="AH3519">
            <v>1.5</v>
          </cell>
        </row>
        <row r="3520">
          <cell r="A3520" t="str">
            <v>I2003055-000</v>
          </cell>
          <cell r="B3520" t="str">
            <v>Fixtures and fittings</v>
          </cell>
          <cell r="C3520">
            <v>1302</v>
          </cell>
          <cell r="D3520" t="str">
            <v>IS</v>
          </cell>
          <cell r="E3520" t="str">
            <v>I09P3037D</v>
          </cell>
          <cell r="F3520">
            <v>17883</v>
          </cell>
          <cell r="G3520" t="str">
            <v>CONTINUOUS FORM AND COMPUTER CO., LTD</v>
          </cell>
          <cell r="H3520" t="str">
            <v>ALLIED TELESYN 16 PORTS 10/100 RJ-45 (SW50)</v>
          </cell>
          <cell r="I3520">
            <v>37769</v>
          </cell>
          <cell r="J3520">
            <v>37774</v>
          </cell>
          <cell r="K3520">
            <v>1092</v>
          </cell>
          <cell r="L3520">
            <v>58</v>
          </cell>
          <cell r="M3520">
            <v>6200</v>
          </cell>
          <cell r="N3520">
            <v>5875.43</v>
          </cell>
          <cell r="O3520">
            <v>324.57</v>
          </cell>
          <cell r="R3520">
            <v>2.3130899999999999E-2</v>
          </cell>
          <cell r="S3520">
            <v>143.41157999999999</v>
          </cell>
          <cell r="T3520">
            <v>135.90398378700002</v>
          </cell>
          <cell r="U3520">
            <v>7.5075962129999709</v>
          </cell>
          <cell r="W3520">
            <v>2003</v>
          </cell>
          <cell r="X3520">
            <v>7</v>
          </cell>
          <cell r="Y3520">
            <v>1.0934919061777337</v>
          </cell>
          <cell r="Z3520">
            <v>1</v>
          </cell>
          <cell r="AA3520">
            <v>4</v>
          </cell>
          <cell r="AB3520">
            <v>200</v>
          </cell>
          <cell r="AC3520">
            <v>0.5</v>
          </cell>
          <cell r="AD3520">
            <v>100</v>
          </cell>
          <cell r="AH3520">
            <v>1.5</v>
          </cell>
        </row>
        <row r="3521">
          <cell r="A3521" t="str">
            <v>I2003056-000</v>
          </cell>
          <cell r="B3521" t="str">
            <v>Fixtures and fittings</v>
          </cell>
          <cell r="C3521">
            <v>1302</v>
          </cell>
          <cell r="D3521" t="str">
            <v>IS</v>
          </cell>
          <cell r="E3521" t="str">
            <v>I0GS3037D</v>
          </cell>
          <cell r="F3521">
            <v>17883</v>
          </cell>
          <cell r="G3521" t="str">
            <v>CONTINUOUS FORM AND COMPUTER CO., LTD</v>
          </cell>
          <cell r="H3521" t="str">
            <v>ALLIED TELESYN 16 PORTS 10/100 RJ-45 (SW51)</v>
          </cell>
          <cell r="I3521">
            <v>37769</v>
          </cell>
          <cell r="J3521">
            <v>37774</v>
          </cell>
          <cell r="K3521">
            <v>1092</v>
          </cell>
          <cell r="L3521">
            <v>58</v>
          </cell>
          <cell r="M3521">
            <v>6200</v>
          </cell>
          <cell r="N3521">
            <v>5875.43</v>
          </cell>
          <cell r="O3521">
            <v>324.57</v>
          </cell>
          <cell r="R3521">
            <v>2.3130899999999999E-2</v>
          </cell>
          <cell r="S3521">
            <v>143.41157999999999</v>
          </cell>
          <cell r="T3521">
            <v>135.90398378700002</v>
          </cell>
          <cell r="U3521">
            <v>7.5075962129999709</v>
          </cell>
          <cell r="W3521">
            <v>2003</v>
          </cell>
          <cell r="X3521">
            <v>7</v>
          </cell>
          <cell r="Y3521">
            <v>1.0934919061777337</v>
          </cell>
          <cell r="Z3521">
            <v>1</v>
          </cell>
          <cell r="AA3521">
            <v>4</v>
          </cell>
          <cell r="AB3521">
            <v>200</v>
          </cell>
          <cell r="AC3521">
            <v>0.5</v>
          </cell>
          <cell r="AD3521">
            <v>100</v>
          </cell>
          <cell r="AH3521">
            <v>1.5</v>
          </cell>
        </row>
        <row r="3522">
          <cell r="A3522" t="str">
            <v>I2003057-000</v>
          </cell>
          <cell r="B3522" t="str">
            <v>Fixtures and fittings</v>
          </cell>
          <cell r="C3522">
            <v>1302</v>
          </cell>
          <cell r="D3522" t="str">
            <v>IS</v>
          </cell>
          <cell r="E3522" t="str">
            <v>I0A02168C</v>
          </cell>
          <cell r="F3522">
            <v>17883</v>
          </cell>
          <cell r="G3522" t="str">
            <v>CONTINUOUS FORM AND COMPUTER CO., LTD</v>
          </cell>
          <cell r="H3522" t="str">
            <v>ALLIED TELESYN 16 PORTS 10/100 RJ-45 (SW52)</v>
          </cell>
          <cell r="I3522">
            <v>37769</v>
          </cell>
          <cell r="J3522">
            <v>37774</v>
          </cell>
          <cell r="K3522">
            <v>1092</v>
          </cell>
          <cell r="L3522">
            <v>58</v>
          </cell>
          <cell r="M3522">
            <v>6200</v>
          </cell>
          <cell r="N3522">
            <v>5875.43</v>
          </cell>
          <cell r="O3522">
            <v>324.57</v>
          </cell>
          <cell r="R3522">
            <v>2.3130899999999999E-2</v>
          </cell>
          <cell r="S3522">
            <v>143.41157999999999</v>
          </cell>
          <cell r="T3522">
            <v>135.90398378700002</v>
          </cell>
          <cell r="U3522">
            <v>7.5075962129999709</v>
          </cell>
          <cell r="W3522">
            <v>2003</v>
          </cell>
          <cell r="X3522">
            <v>7</v>
          </cell>
          <cell r="Y3522">
            <v>1.0934919061777337</v>
          </cell>
          <cell r="Z3522">
            <v>1</v>
          </cell>
          <cell r="AA3522">
            <v>4</v>
          </cell>
          <cell r="AB3522">
            <v>200</v>
          </cell>
          <cell r="AC3522">
            <v>0.5</v>
          </cell>
          <cell r="AD3522">
            <v>100</v>
          </cell>
          <cell r="AH3522">
            <v>1.5</v>
          </cell>
        </row>
        <row r="3523">
          <cell r="A3523" t="str">
            <v>I2003058-000</v>
          </cell>
          <cell r="B3523" t="str">
            <v>Fixtures and fittings</v>
          </cell>
          <cell r="C3523">
            <v>1302</v>
          </cell>
          <cell r="D3523" t="str">
            <v>IS</v>
          </cell>
          <cell r="E3523" t="str">
            <v>I04K2166C</v>
          </cell>
          <cell r="F3523">
            <v>17883</v>
          </cell>
          <cell r="G3523" t="str">
            <v>CONTINUOUS FORM AND COMPUTER CO.,LTD</v>
          </cell>
          <cell r="H3523" t="str">
            <v>ALLIED TELESYN 16 PORTS 10/100 RJ-45 (SW53)</v>
          </cell>
          <cell r="I3523">
            <v>37769</v>
          </cell>
          <cell r="J3523">
            <v>37774</v>
          </cell>
          <cell r="K3523">
            <v>1092</v>
          </cell>
          <cell r="L3523">
            <v>58</v>
          </cell>
          <cell r="M3523">
            <v>6200</v>
          </cell>
          <cell r="N3523">
            <v>5875.43</v>
          </cell>
          <cell r="O3523">
            <v>324.57</v>
          </cell>
          <cell r="R3523">
            <v>2.3130899999999999E-2</v>
          </cell>
          <cell r="S3523">
            <v>143.41157999999999</v>
          </cell>
          <cell r="T3523">
            <v>135.90398378700002</v>
          </cell>
          <cell r="U3523">
            <v>7.5075962129999709</v>
          </cell>
          <cell r="W3523">
            <v>2003</v>
          </cell>
          <cell r="X3523">
            <v>7</v>
          </cell>
          <cell r="Y3523">
            <v>1.0934919061777337</v>
          </cell>
          <cell r="Z3523">
            <v>1</v>
          </cell>
          <cell r="AA3523">
            <v>4</v>
          </cell>
          <cell r="AB3523">
            <v>200</v>
          </cell>
          <cell r="AC3523">
            <v>0.5</v>
          </cell>
          <cell r="AD3523">
            <v>100</v>
          </cell>
          <cell r="AH3523">
            <v>1.5</v>
          </cell>
        </row>
        <row r="3524">
          <cell r="A3524" t="str">
            <v>I2003059-000</v>
          </cell>
          <cell r="B3524" t="str">
            <v>Fixtures and fittings</v>
          </cell>
          <cell r="C3524">
            <v>1302</v>
          </cell>
          <cell r="D3524" t="str">
            <v>IS</v>
          </cell>
          <cell r="E3524" t="str">
            <v>I0AJ2168C</v>
          </cell>
          <cell r="F3524">
            <v>17883</v>
          </cell>
          <cell r="G3524" t="str">
            <v>CONTINUOUS FORM AND COMPUTER CO.,LTD</v>
          </cell>
          <cell r="H3524" t="str">
            <v>ALLIED TELESYN 16 PORTS 10/100 RJ-45 (SW54)</v>
          </cell>
          <cell r="I3524">
            <v>37769</v>
          </cell>
          <cell r="J3524">
            <v>37774</v>
          </cell>
          <cell r="K3524">
            <v>1092</v>
          </cell>
          <cell r="L3524">
            <v>58</v>
          </cell>
          <cell r="M3524">
            <v>6200</v>
          </cell>
          <cell r="N3524">
            <v>5875.43</v>
          </cell>
          <cell r="O3524">
            <v>324.57</v>
          </cell>
          <cell r="R3524">
            <v>2.3130899999999999E-2</v>
          </cell>
          <cell r="S3524">
            <v>143.41157999999999</v>
          </cell>
          <cell r="T3524">
            <v>135.90398378700002</v>
          </cell>
          <cell r="U3524">
            <v>7.5075962129999709</v>
          </cell>
          <cell r="W3524">
            <v>2003</v>
          </cell>
          <cell r="X3524">
            <v>7</v>
          </cell>
          <cell r="Y3524">
            <v>1.0934919061777337</v>
          </cell>
          <cell r="Z3524">
            <v>1</v>
          </cell>
          <cell r="AA3524">
            <v>4</v>
          </cell>
          <cell r="AB3524">
            <v>200</v>
          </cell>
          <cell r="AC3524">
            <v>0.5</v>
          </cell>
          <cell r="AD3524">
            <v>100</v>
          </cell>
          <cell r="AH3524">
            <v>1.5</v>
          </cell>
        </row>
        <row r="3525">
          <cell r="A3525" t="str">
            <v>I2003060-000</v>
          </cell>
          <cell r="B3525" t="str">
            <v>Fixtures and fittings</v>
          </cell>
          <cell r="C3525">
            <v>1302</v>
          </cell>
          <cell r="D3525" t="str">
            <v>IS</v>
          </cell>
          <cell r="E3525" t="str">
            <v>I06K3037D</v>
          </cell>
          <cell r="F3525">
            <v>17883</v>
          </cell>
          <cell r="G3525" t="str">
            <v>CONTINUOUS FORM AND COMPUTER CO., LTD</v>
          </cell>
          <cell r="H3525" t="str">
            <v>ALLIED TELESYN 16 PORTS 10/100 RJ-45 (SW55)</v>
          </cell>
          <cell r="I3525">
            <v>37769</v>
          </cell>
          <cell r="J3525">
            <v>37774</v>
          </cell>
          <cell r="K3525">
            <v>1092</v>
          </cell>
          <cell r="L3525">
            <v>58</v>
          </cell>
          <cell r="M3525">
            <v>6200</v>
          </cell>
          <cell r="N3525">
            <v>5875.43</v>
          </cell>
          <cell r="O3525">
            <v>324.57</v>
          </cell>
          <cell r="R3525">
            <v>2.3130899999999999E-2</v>
          </cell>
          <cell r="S3525">
            <v>143.41157999999999</v>
          </cell>
          <cell r="T3525">
            <v>135.90398378700002</v>
          </cell>
          <cell r="U3525">
            <v>7.5075962129999709</v>
          </cell>
          <cell r="W3525">
            <v>2003</v>
          </cell>
          <cell r="X3525">
            <v>7</v>
          </cell>
          <cell r="Y3525">
            <v>1.0934919061777337</v>
          </cell>
          <cell r="Z3525">
            <v>1</v>
          </cell>
          <cell r="AA3525">
            <v>4</v>
          </cell>
          <cell r="AB3525">
            <v>200</v>
          </cell>
          <cell r="AC3525">
            <v>0.5</v>
          </cell>
          <cell r="AD3525">
            <v>100</v>
          </cell>
          <cell r="AH3525">
            <v>1.5</v>
          </cell>
        </row>
        <row r="3526">
          <cell r="A3526" t="str">
            <v>I2003061-000</v>
          </cell>
          <cell r="B3526" t="str">
            <v>Fixtures and fittings</v>
          </cell>
          <cell r="C3526">
            <v>1302</v>
          </cell>
          <cell r="D3526" t="str">
            <v>IS</v>
          </cell>
          <cell r="E3526" t="str">
            <v>I0A72168C</v>
          </cell>
          <cell r="F3526">
            <v>17883</v>
          </cell>
          <cell r="G3526" t="str">
            <v>CONTINUOUS FORM AND COMPUTER CO., LTD</v>
          </cell>
          <cell r="H3526" t="str">
            <v>ALLIED TELESYN 16 PORTS 10/100 RJ-45 (SW56)</v>
          </cell>
          <cell r="I3526">
            <v>37769</v>
          </cell>
          <cell r="J3526">
            <v>37774</v>
          </cell>
          <cell r="K3526">
            <v>1092</v>
          </cell>
          <cell r="L3526">
            <v>58</v>
          </cell>
          <cell r="M3526">
            <v>6200</v>
          </cell>
          <cell r="N3526">
            <v>5875.43</v>
          </cell>
          <cell r="O3526">
            <v>324.57</v>
          </cell>
          <cell r="R3526">
            <v>2.3130899999999999E-2</v>
          </cell>
          <cell r="S3526">
            <v>143.41157999999999</v>
          </cell>
          <cell r="T3526">
            <v>135.90398378700002</v>
          </cell>
          <cell r="U3526">
            <v>7.5075962129999709</v>
          </cell>
          <cell r="W3526">
            <v>2003</v>
          </cell>
          <cell r="X3526">
            <v>7</v>
          </cell>
          <cell r="Y3526">
            <v>1.0934919061777337</v>
          </cell>
          <cell r="Z3526">
            <v>1</v>
          </cell>
          <cell r="AA3526">
            <v>4</v>
          </cell>
          <cell r="AB3526">
            <v>200</v>
          </cell>
          <cell r="AC3526">
            <v>0.5</v>
          </cell>
          <cell r="AD3526">
            <v>100</v>
          </cell>
          <cell r="AH3526">
            <v>1.5</v>
          </cell>
        </row>
        <row r="3527">
          <cell r="A3527" t="str">
            <v>I2003062-000</v>
          </cell>
          <cell r="B3527" t="str">
            <v>Fixtures and fittings</v>
          </cell>
          <cell r="C3527">
            <v>1302</v>
          </cell>
          <cell r="D3527" t="str">
            <v>IS</v>
          </cell>
          <cell r="E3527" t="str">
            <v>I063037D</v>
          </cell>
          <cell r="F3527">
            <v>17883</v>
          </cell>
          <cell r="G3527" t="str">
            <v>CONTINUOUS FORM AND COMPUTER CO., LTD</v>
          </cell>
          <cell r="H3527" t="str">
            <v>ALLIED TELESYN 16 PORTS 10/100 RJ-45 (SW57)</v>
          </cell>
          <cell r="I3527">
            <v>37769</v>
          </cell>
          <cell r="J3527">
            <v>37774</v>
          </cell>
          <cell r="K3527">
            <v>1092</v>
          </cell>
          <cell r="L3527">
            <v>58</v>
          </cell>
          <cell r="M3527">
            <v>6200</v>
          </cell>
          <cell r="N3527">
            <v>5875.43</v>
          </cell>
          <cell r="O3527">
            <v>324.57</v>
          </cell>
          <cell r="R3527">
            <v>2.3130899999999999E-2</v>
          </cell>
          <cell r="S3527">
            <v>143.41157999999999</v>
          </cell>
          <cell r="T3527">
            <v>135.90398378700002</v>
          </cell>
          <cell r="U3527">
            <v>7.5075962129999709</v>
          </cell>
          <cell r="W3527">
            <v>2003</v>
          </cell>
          <cell r="X3527">
            <v>7</v>
          </cell>
          <cell r="Y3527">
            <v>1.0934919061777337</v>
          </cell>
          <cell r="Z3527">
            <v>1</v>
          </cell>
          <cell r="AA3527">
            <v>4</v>
          </cell>
          <cell r="AB3527">
            <v>200</v>
          </cell>
          <cell r="AC3527">
            <v>0.5</v>
          </cell>
          <cell r="AD3527">
            <v>100</v>
          </cell>
          <cell r="AH3527">
            <v>1.5</v>
          </cell>
        </row>
        <row r="3528">
          <cell r="A3528" t="str">
            <v>I2003063-000</v>
          </cell>
          <cell r="B3528" t="str">
            <v>Fixtures and fittings</v>
          </cell>
          <cell r="C3528">
            <v>1302</v>
          </cell>
          <cell r="D3528" t="str">
            <v>IS</v>
          </cell>
          <cell r="E3528" t="str">
            <v>I09K3037D</v>
          </cell>
          <cell r="F3528">
            <v>17883</v>
          </cell>
          <cell r="G3528" t="str">
            <v>CONTINUOUS FORM AND COMPUTER CO., LTD</v>
          </cell>
          <cell r="H3528" t="str">
            <v>ALLIED TELESYN 16 PORTS 10/100 RJ-45 (SW58)</v>
          </cell>
          <cell r="I3528">
            <v>37769</v>
          </cell>
          <cell r="J3528">
            <v>37774</v>
          </cell>
          <cell r="K3528">
            <v>1092</v>
          </cell>
          <cell r="L3528">
            <v>58</v>
          </cell>
          <cell r="M3528">
            <v>6200</v>
          </cell>
          <cell r="N3528">
            <v>5875.43</v>
          </cell>
          <cell r="O3528">
            <v>324.57</v>
          </cell>
          <cell r="R3528">
            <v>2.3130899999999999E-2</v>
          </cell>
          <cell r="S3528">
            <v>143.41157999999999</v>
          </cell>
          <cell r="T3528">
            <v>135.90398378700002</v>
          </cell>
          <cell r="U3528">
            <v>7.5075962129999709</v>
          </cell>
          <cell r="W3528">
            <v>2003</v>
          </cell>
          <cell r="X3528">
            <v>7</v>
          </cell>
          <cell r="Y3528">
            <v>1.0934919061777337</v>
          </cell>
          <cell r="Z3528">
            <v>1</v>
          </cell>
          <cell r="AA3528">
            <v>4</v>
          </cell>
          <cell r="AB3528">
            <v>200</v>
          </cell>
          <cell r="AC3528">
            <v>0.5</v>
          </cell>
          <cell r="AD3528">
            <v>100</v>
          </cell>
          <cell r="AH3528">
            <v>1.5</v>
          </cell>
        </row>
        <row r="3529">
          <cell r="A3529" t="str">
            <v>I2003064-000</v>
          </cell>
          <cell r="B3529" t="str">
            <v>Fixtures and fittings</v>
          </cell>
          <cell r="C3529">
            <v>1302</v>
          </cell>
          <cell r="D3529" t="str">
            <v>IS</v>
          </cell>
          <cell r="E3529" t="str">
            <v>I0AF2168C</v>
          </cell>
          <cell r="F3529">
            <v>17883</v>
          </cell>
          <cell r="G3529" t="str">
            <v>CONTINUOUS FORM AND COMPUTER CO., LTD</v>
          </cell>
          <cell r="H3529" t="str">
            <v>ALLIED TELESYN 16 PORTS 10/100 RJ-45 (SW59)</v>
          </cell>
          <cell r="I3529">
            <v>37769</v>
          </cell>
          <cell r="J3529">
            <v>37774</v>
          </cell>
          <cell r="K3529">
            <v>1092</v>
          </cell>
          <cell r="L3529">
            <v>58</v>
          </cell>
          <cell r="M3529">
            <v>6200</v>
          </cell>
          <cell r="N3529">
            <v>5875.43</v>
          </cell>
          <cell r="O3529">
            <v>324.57</v>
          </cell>
          <cell r="R3529">
            <v>2.3130899999999999E-2</v>
          </cell>
          <cell r="S3529">
            <v>143.41157999999999</v>
          </cell>
          <cell r="T3529">
            <v>135.90398378700002</v>
          </cell>
          <cell r="U3529">
            <v>7.5075962129999709</v>
          </cell>
          <cell r="W3529">
            <v>2003</v>
          </cell>
          <cell r="X3529">
            <v>7</v>
          </cell>
          <cell r="Y3529">
            <v>1.0934919061777337</v>
          </cell>
          <cell r="Z3529">
            <v>1</v>
          </cell>
          <cell r="AA3529">
            <v>4</v>
          </cell>
          <cell r="AB3529">
            <v>200</v>
          </cell>
          <cell r="AC3529">
            <v>0.5</v>
          </cell>
          <cell r="AD3529">
            <v>100</v>
          </cell>
          <cell r="AH3529">
            <v>1.5</v>
          </cell>
        </row>
        <row r="3530">
          <cell r="A3530" t="str">
            <v>I2003065-000</v>
          </cell>
          <cell r="B3530" t="str">
            <v>Fixtures and fittings</v>
          </cell>
          <cell r="C3530">
            <v>1302</v>
          </cell>
          <cell r="D3530" t="str">
            <v>IS</v>
          </cell>
          <cell r="E3530" t="str">
            <v>I09Z2168C</v>
          </cell>
          <cell r="F3530">
            <v>17883</v>
          </cell>
          <cell r="G3530" t="str">
            <v>CONTINUOUS FORM AND COMPUTER CO., LTD</v>
          </cell>
          <cell r="H3530" t="str">
            <v>ALLIED TELESYN 16 PORTS 10/100 RJ-45 (SW60)</v>
          </cell>
          <cell r="I3530">
            <v>37769</v>
          </cell>
          <cell r="J3530">
            <v>37774</v>
          </cell>
          <cell r="K3530">
            <v>1092</v>
          </cell>
          <cell r="L3530">
            <v>58</v>
          </cell>
          <cell r="M3530">
            <v>6200</v>
          </cell>
          <cell r="N3530">
            <v>5875.43</v>
          </cell>
          <cell r="O3530">
            <v>324.57</v>
          </cell>
          <cell r="R3530">
            <v>2.3130899999999999E-2</v>
          </cell>
          <cell r="S3530">
            <v>143.41157999999999</v>
          </cell>
          <cell r="T3530">
            <v>135.90398378700002</v>
          </cell>
          <cell r="U3530">
            <v>7.5075962129999709</v>
          </cell>
          <cell r="W3530">
            <v>2003</v>
          </cell>
          <cell r="X3530">
            <v>7</v>
          </cell>
          <cell r="Y3530">
            <v>1.0934919061777337</v>
          </cell>
          <cell r="Z3530">
            <v>1</v>
          </cell>
          <cell r="AA3530">
            <v>4</v>
          </cell>
          <cell r="AB3530">
            <v>200</v>
          </cell>
          <cell r="AC3530">
            <v>0.5</v>
          </cell>
          <cell r="AD3530">
            <v>100</v>
          </cell>
          <cell r="AH3530">
            <v>1.5</v>
          </cell>
        </row>
        <row r="3531">
          <cell r="A3531" t="str">
            <v>I2003066-000</v>
          </cell>
          <cell r="B3531" t="str">
            <v>Fixtures and fittings</v>
          </cell>
          <cell r="C3531">
            <v>1302</v>
          </cell>
          <cell r="D3531" t="str">
            <v>IS</v>
          </cell>
          <cell r="E3531" t="str">
            <v>I09N3037D</v>
          </cell>
          <cell r="F3531">
            <v>17883</v>
          </cell>
          <cell r="G3531" t="str">
            <v>CONTINUOUS FORM AND COMPUTER CO., LTD</v>
          </cell>
          <cell r="H3531" t="str">
            <v>ALLIED TELESYN 16 PORTS 10/100 RJ-45 (SW61)</v>
          </cell>
          <cell r="I3531">
            <v>37769</v>
          </cell>
          <cell r="J3531">
            <v>37774</v>
          </cell>
          <cell r="K3531">
            <v>1092</v>
          </cell>
          <cell r="L3531">
            <v>58</v>
          </cell>
          <cell r="M3531">
            <v>6200</v>
          </cell>
          <cell r="N3531">
            <v>5875.43</v>
          </cell>
          <cell r="O3531">
            <v>324.57</v>
          </cell>
          <cell r="R3531">
            <v>2.3130899999999999E-2</v>
          </cell>
          <cell r="S3531">
            <v>143.41157999999999</v>
          </cell>
          <cell r="T3531">
            <v>135.90398378700002</v>
          </cell>
          <cell r="U3531">
            <v>7.5075962129999709</v>
          </cell>
          <cell r="W3531">
            <v>2003</v>
          </cell>
          <cell r="X3531">
            <v>7</v>
          </cell>
          <cell r="Y3531">
            <v>1.0934919061777337</v>
          </cell>
          <cell r="Z3531">
            <v>1</v>
          </cell>
          <cell r="AA3531">
            <v>4</v>
          </cell>
          <cell r="AB3531">
            <v>200</v>
          </cell>
          <cell r="AC3531">
            <v>0.5</v>
          </cell>
          <cell r="AD3531">
            <v>100</v>
          </cell>
          <cell r="AH3531">
            <v>1.5</v>
          </cell>
        </row>
        <row r="3532">
          <cell r="A3532" t="str">
            <v>I2003067-000</v>
          </cell>
          <cell r="B3532" t="str">
            <v>Fixtures and fittings</v>
          </cell>
          <cell r="C3532">
            <v>1302</v>
          </cell>
          <cell r="D3532" t="str">
            <v>IS</v>
          </cell>
          <cell r="E3532" t="str">
            <v>SGCD452595</v>
          </cell>
          <cell r="F3532">
            <v>19455</v>
          </cell>
          <cell r="G3532" t="str">
            <v>CONTINUOUS FORM AND COMPOUTER CO., LTD</v>
          </cell>
          <cell r="H3532" t="str">
            <v>PRT-392 PRINTER HP LASERJET 1200</v>
          </cell>
          <cell r="I3532">
            <v>37782</v>
          </cell>
          <cell r="J3532">
            <v>37783</v>
          </cell>
          <cell r="K3532">
            <v>1092</v>
          </cell>
          <cell r="L3532">
            <v>67</v>
          </cell>
          <cell r="M3532">
            <v>14900</v>
          </cell>
          <cell r="N3532">
            <v>13998.51</v>
          </cell>
          <cell r="O3532">
            <v>901.49</v>
          </cell>
          <cell r="R3532">
            <v>2.3130899999999999E-2</v>
          </cell>
          <cell r="S3532">
            <v>344.65040999999997</v>
          </cell>
          <cell r="T3532">
            <v>323.79813495899998</v>
          </cell>
          <cell r="U3532">
            <v>20.852275040999984</v>
          </cell>
          <cell r="W3532">
            <v>2003</v>
          </cell>
          <cell r="X3532">
            <v>5</v>
          </cell>
          <cell r="Y3532">
            <v>0.91185806136567116</v>
          </cell>
          <cell r="Z3532">
            <v>0.98431822041093564</v>
          </cell>
          <cell r="AA3532">
            <v>4</v>
          </cell>
          <cell r="AB3532">
            <v>310</v>
          </cell>
          <cell r="AC3532">
            <v>0.5</v>
          </cell>
          <cell r="AD3532">
            <v>160</v>
          </cell>
          <cell r="AH3532">
            <v>1.5</v>
          </cell>
        </row>
        <row r="3533">
          <cell r="A3533" t="str">
            <v>I2003068-000</v>
          </cell>
          <cell r="B3533" t="str">
            <v>Fixtures and fittings</v>
          </cell>
          <cell r="C3533">
            <v>1302</v>
          </cell>
          <cell r="D3533" t="str">
            <v>IS</v>
          </cell>
          <cell r="E3533" t="str">
            <v>SGCD452592</v>
          </cell>
          <cell r="F3533">
            <v>19455</v>
          </cell>
          <cell r="G3533" t="str">
            <v>CONTINUOUS FORM AND COMPUTER CO., LTD</v>
          </cell>
          <cell r="H3533" t="str">
            <v>PRT-393 PRINTER HP LASERJET 1200</v>
          </cell>
          <cell r="I3533">
            <v>37782</v>
          </cell>
          <cell r="J3533">
            <v>37785</v>
          </cell>
          <cell r="K3533">
            <v>1092</v>
          </cell>
          <cell r="L3533">
            <v>69</v>
          </cell>
          <cell r="M3533">
            <v>14900</v>
          </cell>
          <cell r="N3533">
            <v>13971.22</v>
          </cell>
          <cell r="O3533">
            <v>928.78</v>
          </cell>
          <cell r="R3533">
            <v>2.3130899999999999E-2</v>
          </cell>
          <cell r="S3533">
            <v>344.65040999999997</v>
          </cell>
          <cell r="T3533">
            <v>323.16689269799997</v>
          </cell>
          <cell r="U3533">
            <v>21.483517301999996</v>
          </cell>
          <cell r="W3533">
            <v>2003</v>
          </cell>
          <cell r="X3533">
            <v>5</v>
          </cell>
          <cell r="Y3533">
            <v>0.91185806136567116</v>
          </cell>
          <cell r="Z3533">
            <v>0.98431822041093564</v>
          </cell>
          <cell r="AA3533">
            <v>4</v>
          </cell>
          <cell r="AB3533">
            <v>310</v>
          </cell>
          <cell r="AC3533">
            <v>0.5</v>
          </cell>
          <cell r="AD3533">
            <v>160</v>
          </cell>
          <cell r="AH3533">
            <v>1.5</v>
          </cell>
        </row>
        <row r="3534">
          <cell r="A3534" t="str">
            <v>I2003069-000</v>
          </cell>
          <cell r="B3534" t="str">
            <v>Fixtures and fittings</v>
          </cell>
          <cell r="C3534">
            <v>1302</v>
          </cell>
          <cell r="D3534" t="str">
            <v>IS</v>
          </cell>
          <cell r="E3534" t="str">
            <v>SGCDD38822</v>
          </cell>
          <cell r="F3534">
            <v>19344</v>
          </cell>
          <cell r="G3534" t="str">
            <v>CONTINUOUS FORM AND COMPUTER CO., LTD</v>
          </cell>
          <cell r="H3534" t="str">
            <v>PRT-394 PRINTER HP LASERJET 2300N</v>
          </cell>
          <cell r="I3534">
            <v>37782</v>
          </cell>
          <cell r="J3534">
            <v>37783</v>
          </cell>
          <cell r="K3534">
            <v>1092</v>
          </cell>
          <cell r="L3534">
            <v>67</v>
          </cell>
          <cell r="M3534">
            <v>37500</v>
          </cell>
          <cell r="N3534">
            <v>35232.58</v>
          </cell>
          <cell r="O3534">
            <v>2267.42</v>
          </cell>
          <cell r="R3534">
            <v>2.3130899999999999E-2</v>
          </cell>
          <cell r="S3534">
            <v>867.40874999999994</v>
          </cell>
          <cell r="T3534">
            <v>814.96128472200007</v>
          </cell>
          <cell r="U3534">
            <v>52.447465277999868</v>
          </cell>
          <cell r="W3534">
            <v>2003</v>
          </cell>
          <cell r="X3534">
            <v>5</v>
          </cell>
          <cell r="Y3534">
            <v>0.91185806136567116</v>
          </cell>
          <cell r="Z3534">
            <v>0.98431822041093564</v>
          </cell>
          <cell r="AA3534">
            <v>4</v>
          </cell>
          <cell r="AB3534">
            <v>780</v>
          </cell>
          <cell r="AC3534">
            <v>0.5</v>
          </cell>
          <cell r="AD3534">
            <v>390</v>
          </cell>
          <cell r="AH3534">
            <v>1.5</v>
          </cell>
        </row>
        <row r="3535">
          <cell r="A3535" t="str">
            <v>I2003070-000</v>
          </cell>
          <cell r="B3535" t="str">
            <v>Fixtures and fittings</v>
          </cell>
          <cell r="C3535">
            <v>1302</v>
          </cell>
          <cell r="D3535" t="str">
            <v>IS</v>
          </cell>
          <cell r="E3535" t="str">
            <v>N/A</v>
          </cell>
          <cell r="F3535" t="str">
            <v>6/13B(BANK BOOK)</v>
          </cell>
          <cell r="G3535" t="str">
            <v>N/A</v>
          </cell>
          <cell r="H3535" t="str">
            <v>INTERNE TIFF-INTERNET EXPLOROR VERSION</v>
          </cell>
          <cell r="I3535">
            <v>37776</v>
          </cell>
          <cell r="J3535">
            <v>37776</v>
          </cell>
          <cell r="K3535">
            <v>1820</v>
          </cell>
          <cell r="L3535">
            <v>788</v>
          </cell>
          <cell r="M3535">
            <v>2164.19</v>
          </cell>
          <cell r="N3535">
            <v>1227.79</v>
          </cell>
          <cell r="O3535">
            <v>936.4</v>
          </cell>
          <cell r="R3535">
            <v>2.3130899999999999E-2</v>
          </cell>
          <cell r="S3535">
            <v>50.059662471000003</v>
          </cell>
          <cell r="T3535">
            <v>28.399887710999998</v>
          </cell>
          <cell r="U3535">
            <v>21.659774760000005</v>
          </cell>
          <cell r="W3535">
            <v>2003</v>
          </cell>
          <cell r="X3535">
            <v>7</v>
          </cell>
          <cell r="Y3535">
            <v>1.0934919061777337</v>
          </cell>
          <cell r="Z3535">
            <v>1</v>
          </cell>
          <cell r="AA3535">
            <v>4</v>
          </cell>
          <cell r="AB3535">
            <v>100</v>
          </cell>
          <cell r="AC3535">
            <v>0.5</v>
          </cell>
          <cell r="AD3535">
            <v>50</v>
          </cell>
          <cell r="AH3535">
            <v>1.5</v>
          </cell>
        </row>
        <row r="3536">
          <cell r="A3536" t="str">
            <v>I2003071-000</v>
          </cell>
          <cell r="B3536" t="str">
            <v>Fixtures and fittings</v>
          </cell>
          <cell r="C3536">
            <v>1302</v>
          </cell>
          <cell r="D3536" t="str">
            <v>IS</v>
          </cell>
          <cell r="E3536" t="str">
            <v>N/A</v>
          </cell>
          <cell r="F3536" t="str">
            <v>6/13S(BANK BOOK)</v>
          </cell>
          <cell r="G3536" t="str">
            <v>N/A</v>
          </cell>
          <cell r="H3536" t="str">
            <v>INTERNE TIFF-INTERNET EXPLOROR VERSION</v>
          </cell>
          <cell r="I3536">
            <v>37776</v>
          </cell>
          <cell r="J3536">
            <v>37776</v>
          </cell>
          <cell r="K3536">
            <v>1820</v>
          </cell>
          <cell r="L3536">
            <v>788</v>
          </cell>
          <cell r="M3536">
            <v>2164.19</v>
          </cell>
          <cell r="N3536">
            <v>1227.79</v>
          </cell>
          <cell r="O3536">
            <v>936.4</v>
          </cell>
          <cell r="R3536">
            <v>2.3130899999999999E-2</v>
          </cell>
          <cell r="S3536">
            <v>50.059662471000003</v>
          </cell>
          <cell r="T3536">
            <v>28.399887710999998</v>
          </cell>
          <cell r="U3536">
            <v>21.659774760000005</v>
          </cell>
          <cell r="W3536">
            <v>2003</v>
          </cell>
          <cell r="X3536">
            <v>7</v>
          </cell>
          <cell r="Y3536">
            <v>1.0934919061777337</v>
          </cell>
          <cell r="Z3536">
            <v>1</v>
          </cell>
          <cell r="AA3536">
            <v>4</v>
          </cell>
          <cell r="AB3536">
            <v>100</v>
          </cell>
          <cell r="AC3536">
            <v>0.5</v>
          </cell>
          <cell r="AD3536">
            <v>50</v>
          </cell>
          <cell r="AH3536">
            <v>1.5</v>
          </cell>
        </row>
        <row r="3537">
          <cell r="A3537" t="str">
            <v>I2003072-000</v>
          </cell>
          <cell r="B3537" t="str">
            <v>Fixtures and fittings</v>
          </cell>
          <cell r="C3537">
            <v>1302</v>
          </cell>
          <cell r="D3537" t="str">
            <v>IS</v>
          </cell>
          <cell r="E3537" t="str">
            <v>N/A</v>
          </cell>
          <cell r="F3537" t="str">
            <v>6/13S(BANK BOOK)</v>
          </cell>
          <cell r="G3537" t="str">
            <v>N/A</v>
          </cell>
          <cell r="H3537" t="str">
            <v>INTERNE TIFF - INTERNET WXPLOROR VERSION</v>
          </cell>
          <cell r="I3537">
            <v>37776</v>
          </cell>
          <cell r="J3537">
            <v>37776</v>
          </cell>
          <cell r="K3537">
            <v>1820</v>
          </cell>
          <cell r="L3537">
            <v>788</v>
          </cell>
          <cell r="M3537">
            <v>2164.19</v>
          </cell>
          <cell r="N3537">
            <v>1227.79</v>
          </cell>
          <cell r="O3537">
            <v>936.4</v>
          </cell>
          <cell r="R3537">
            <v>2.3130899999999999E-2</v>
          </cell>
          <cell r="S3537">
            <v>50.059662471000003</v>
          </cell>
          <cell r="T3537">
            <v>28.399887710999998</v>
          </cell>
          <cell r="U3537">
            <v>21.659774760000005</v>
          </cell>
          <cell r="W3537">
            <v>2003</v>
          </cell>
          <cell r="X3537">
            <v>7</v>
          </cell>
          <cell r="Y3537">
            <v>1.0934919061777337</v>
          </cell>
          <cell r="Z3537">
            <v>1</v>
          </cell>
          <cell r="AA3537">
            <v>4</v>
          </cell>
          <cell r="AB3537">
            <v>100</v>
          </cell>
          <cell r="AC3537">
            <v>0.5</v>
          </cell>
          <cell r="AD3537">
            <v>50</v>
          </cell>
          <cell r="AH3537">
            <v>1.5</v>
          </cell>
        </row>
        <row r="3538">
          <cell r="A3538" t="str">
            <v>I2003073-000</v>
          </cell>
          <cell r="B3538" t="str">
            <v>Fixtures and fittings</v>
          </cell>
          <cell r="C3538">
            <v>1302</v>
          </cell>
          <cell r="D3538" t="str">
            <v>IS</v>
          </cell>
          <cell r="E3538">
            <v>13300300625</v>
          </cell>
          <cell r="F3538" t="str">
            <v>IVG0028499</v>
          </cell>
          <cell r="G3538" t="str">
            <v>OGA INTERNATIONAL CO., LTD</v>
          </cell>
          <cell r="H3538" t="str">
            <v>PRT-396 INTERMEC 3400E PRINTER (2004EB147 to NSE2)</v>
          </cell>
          <cell r="I3538">
            <v>37784</v>
          </cell>
          <cell r="J3538">
            <v>37789</v>
          </cell>
          <cell r="K3538">
            <v>1092</v>
          </cell>
          <cell r="L3538">
            <v>73</v>
          </cell>
          <cell r="M3538">
            <v>99000</v>
          </cell>
          <cell r="N3538">
            <v>92471.59</v>
          </cell>
          <cell r="O3538">
            <v>6528.41</v>
          </cell>
          <cell r="R3538">
            <v>2.3130899999999999E-2</v>
          </cell>
          <cell r="S3538">
            <v>2289.9591</v>
          </cell>
          <cell r="T3538">
            <v>2138.9511011310001</v>
          </cell>
          <cell r="U3538">
            <v>151.00799886899995</v>
          </cell>
          <cell r="W3538">
            <v>2003</v>
          </cell>
          <cell r="X3538">
            <v>5</v>
          </cell>
          <cell r="Y3538">
            <v>0.91185806136567116</v>
          </cell>
          <cell r="Z3538">
            <v>0.98431822041093564</v>
          </cell>
          <cell r="AA3538">
            <v>4</v>
          </cell>
          <cell r="AB3538">
            <v>2100</v>
          </cell>
          <cell r="AC3538">
            <v>0.5</v>
          </cell>
          <cell r="AD3538">
            <v>1050</v>
          </cell>
          <cell r="AH3538">
            <v>1.5</v>
          </cell>
        </row>
        <row r="3539">
          <cell r="A3539" t="str">
            <v>I2003074-000</v>
          </cell>
          <cell r="B3539" t="str">
            <v>Fixtures and fittings</v>
          </cell>
          <cell r="C3539">
            <v>1302</v>
          </cell>
          <cell r="D3539" t="str">
            <v>IS</v>
          </cell>
          <cell r="E3539" t="str">
            <v>UYE320290</v>
          </cell>
          <cell r="F3539">
            <v>19879</v>
          </cell>
          <cell r="G3539" t="str">
            <v>CONTINUOUS FORM AND COMPUTER CO., LTD</v>
          </cell>
          <cell r="H3539" t="str">
            <v>SCN-11 CANON SCANNER N640 EX PARALLEL PORT</v>
          </cell>
          <cell r="I3539">
            <v>37785</v>
          </cell>
          <cell r="J3539">
            <v>37789</v>
          </cell>
          <cell r="K3539">
            <v>1092</v>
          </cell>
          <cell r="L3539">
            <v>73</v>
          </cell>
          <cell r="M3539">
            <v>2650</v>
          </cell>
          <cell r="N3539">
            <v>2474.34</v>
          </cell>
          <cell r="O3539">
            <v>175.66</v>
          </cell>
          <cell r="R3539">
            <v>2.3130899999999999E-2</v>
          </cell>
          <cell r="S3539">
            <v>61.296884999999996</v>
          </cell>
          <cell r="T3539">
            <v>57.233711106000001</v>
          </cell>
          <cell r="U3539">
            <v>4.0631738939999948</v>
          </cell>
          <cell r="W3539">
            <v>2003</v>
          </cell>
          <cell r="X3539">
            <v>7</v>
          </cell>
          <cell r="Y3539">
            <v>1.0934919061777337</v>
          </cell>
          <cell r="Z3539">
            <v>1</v>
          </cell>
          <cell r="AA3539">
            <v>4</v>
          </cell>
          <cell r="AB3539">
            <v>100</v>
          </cell>
          <cell r="AC3539">
            <v>0.5</v>
          </cell>
          <cell r="AD3539">
            <v>50</v>
          </cell>
          <cell r="AH3539">
            <v>1.5</v>
          </cell>
        </row>
        <row r="3540">
          <cell r="A3540" t="str">
            <v>I2003075-000</v>
          </cell>
          <cell r="B3540" t="str">
            <v>Fixtures and fittings</v>
          </cell>
          <cell r="C3540">
            <v>1302</v>
          </cell>
          <cell r="D3540" t="str">
            <v>IS</v>
          </cell>
          <cell r="E3540" t="str">
            <v>W-17-05033</v>
          </cell>
          <cell r="F3540" t="str">
            <v>IV46060135</v>
          </cell>
          <cell r="G3540" t="str">
            <v>BAR CODE &amp; ID STYTEMS LTD</v>
          </cell>
          <cell r="H3540" t="str">
            <v>BARCODE SCANNER (WELCH ALLYN 3800 HANDL HELD WITH STAND)</v>
          </cell>
          <cell r="I3540">
            <v>37782</v>
          </cell>
          <cell r="J3540">
            <v>37785</v>
          </cell>
          <cell r="K3540">
            <v>1092</v>
          </cell>
          <cell r="L3540">
            <v>69</v>
          </cell>
          <cell r="M3540">
            <v>9500</v>
          </cell>
          <cell r="N3540">
            <v>8907.49</v>
          </cell>
          <cell r="O3540">
            <v>592.51</v>
          </cell>
          <cell r="R3540">
            <v>2.3130899999999999E-2</v>
          </cell>
          <cell r="S3540">
            <v>219.74355</v>
          </cell>
          <cell r="T3540">
            <v>206.03826044099998</v>
          </cell>
          <cell r="U3540">
            <v>13.705289559000022</v>
          </cell>
          <cell r="W3540">
            <v>2003</v>
          </cell>
          <cell r="X3540">
            <v>7</v>
          </cell>
          <cell r="Y3540">
            <v>1.0934919061777337</v>
          </cell>
          <cell r="Z3540">
            <v>1</v>
          </cell>
          <cell r="AA3540">
            <v>4</v>
          </cell>
          <cell r="AB3540">
            <v>300</v>
          </cell>
          <cell r="AC3540">
            <v>0.5</v>
          </cell>
          <cell r="AD3540">
            <v>150</v>
          </cell>
          <cell r="AH3540">
            <v>1.5</v>
          </cell>
        </row>
        <row r="3541">
          <cell r="A3541" t="str">
            <v>I2003076-000</v>
          </cell>
          <cell r="B3541" t="str">
            <v>Fixtures and fittings</v>
          </cell>
          <cell r="C3541">
            <v>1302</v>
          </cell>
          <cell r="D3541" t="str">
            <v>IS</v>
          </cell>
          <cell r="E3541" t="str">
            <v>W-17-05042</v>
          </cell>
          <cell r="F3541" t="str">
            <v>IV46060135</v>
          </cell>
          <cell r="G3541" t="str">
            <v>BAR CODE &amp; ID SYSTEMS LTD</v>
          </cell>
          <cell r="H3541" t="str">
            <v>BARCODE SCANNER (WELCH ALLYN 3800 HAND HELD WITH STAND)</v>
          </cell>
          <cell r="I3541">
            <v>37782</v>
          </cell>
          <cell r="J3541">
            <v>37785</v>
          </cell>
          <cell r="K3541">
            <v>1092</v>
          </cell>
          <cell r="L3541">
            <v>69</v>
          </cell>
          <cell r="M3541">
            <v>9500</v>
          </cell>
          <cell r="N3541">
            <v>8907.49</v>
          </cell>
          <cell r="O3541">
            <v>592.51</v>
          </cell>
          <cell r="R3541">
            <v>2.3130899999999999E-2</v>
          </cell>
          <cell r="S3541">
            <v>219.74355</v>
          </cell>
          <cell r="T3541">
            <v>206.03826044099998</v>
          </cell>
          <cell r="U3541">
            <v>13.705289559000022</v>
          </cell>
          <cell r="W3541">
            <v>2003</v>
          </cell>
          <cell r="X3541">
            <v>7</v>
          </cell>
          <cell r="Y3541">
            <v>1.0934919061777337</v>
          </cell>
          <cell r="Z3541">
            <v>1</v>
          </cell>
          <cell r="AA3541">
            <v>4</v>
          </cell>
          <cell r="AB3541">
            <v>300</v>
          </cell>
          <cell r="AC3541">
            <v>0.5</v>
          </cell>
          <cell r="AD3541">
            <v>150</v>
          </cell>
          <cell r="AH3541">
            <v>1.5</v>
          </cell>
        </row>
        <row r="3542">
          <cell r="A3542" t="str">
            <v>I2003079-000</v>
          </cell>
          <cell r="B3542" t="str">
            <v>Fixtures and fittings</v>
          </cell>
          <cell r="C3542">
            <v>1302</v>
          </cell>
          <cell r="D3542" t="str">
            <v>IS</v>
          </cell>
          <cell r="E3542">
            <v>6428451</v>
          </cell>
          <cell r="F3542" t="str">
            <v>IV46060252</v>
          </cell>
          <cell r="G3542" t="str">
            <v>BAR CODE &amp; ID SYSTEMS LTD</v>
          </cell>
          <cell r="H3542" t="str">
            <v>PRT-397 BARCODE PRINTER ZEBRA 105SL</v>
          </cell>
          <cell r="I3542">
            <v>37791</v>
          </cell>
          <cell r="J3542">
            <v>37790</v>
          </cell>
          <cell r="K3542">
            <v>1092</v>
          </cell>
          <cell r="L3542">
            <v>74</v>
          </cell>
          <cell r="M3542">
            <v>84500</v>
          </cell>
          <cell r="N3542">
            <v>78850.259999999995</v>
          </cell>
          <cell r="O3542">
            <v>5649.74</v>
          </cell>
          <cell r="R3542">
            <v>2.3130899999999999E-2</v>
          </cell>
          <cell r="S3542">
            <v>1954.56105</v>
          </cell>
          <cell r="T3542">
            <v>1823.8774790339999</v>
          </cell>
          <cell r="U3542">
            <v>130.68357096600016</v>
          </cell>
          <cell r="W3542">
            <v>2003</v>
          </cell>
          <cell r="X3542">
            <v>5</v>
          </cell>
          <cell r="Y3542">
            <v>0.91185806136567116</v>
          </cell>
          <cell r="Z3542">
            <v>0.98431822041093564</v>
          </cell>
          <cell r="AA3542">
            <v>4</v>
          </cell>
          <cell r="AB3542">
            <v>1800</v>
          </cell>
          <cell r="AC3542">
            <v>0.5</v>
          </cell>
          <cell r="AD3542">
            <v>900</v>
          </cell>
          <cell r="AH3542">
            <v>1.5</v>
          </cell>
        </row>
        <row r="3543">
          <cell r="A3543" t="str">
            <v>I2003080-000</v>
          </cell>
          <cell r="B3543" t="str">
            <v>Fixtures and fittings</v>
          </cell>
          <cell r="C3543">
            <v>1302</v>
          </cell>
          <cell r="D3543" t="str">
            <v>IS</v>
          </cell>
          <cell r="E3543" t="str">
            <v>7PG581S</v>
          </cell>
          <cell r="F3543" t="str">
            <v>IV4602197</v>
          </cell>
          <cell r="G3543" t="str">
            <v>SCTC CO., LTD</v>
          </cell>
          <cell r="H3543" t="str">
            <v>PC2284 DELL GX260,P4</v>
          </cell>
          <cell r="I3543">
            <v>37806</v>
          </cell>
          <cell r="J3543">
            <v>37806</v>
          </cell>
          <cell r="K3543">
            <v>1092</v>
          </cell>
          <cell r="L3543">
            <v>90</v>
          </cell>
          <cell r="M3543">
            <v>32400</v>
          </cell>
          <cell r="N3543">
            <v>29758.42</v>
          </cell>
          <cell r="O3543">
            <v>2641.58</v>
          </cell>
          <cell r="R3543">
            <v>2.3130899999999999E-2</v>
          </cell>
          <cell r="S3543">
            <v>749.44115999999997</v>
          </cell>
          <cell r="T3543">
            <v>688.3390371779999</v>
          </cell>
          <cell r="U3543">
            <v>61.102122822000069</v>
          </cell>
          <cell r="W3543">
            <v>2003</v>
          </cell>
          <cell r="X3543">
            <v>6</v>
          </cell>
          <cell r="Y3543">
            <v>0.94598540145985399</v>
          </cell>
          <cell r="Z3543">
            <v>0.98431822041093564</v>
          </cell>
          <cell r="AA3543">
            <v>5</v>
          </cell>
          <cell r="AB3543">
            <v>700</v>
          </cell>
          <cell r="AC3543">
            <v>0.27500000000000002</v>
          </cell>
          <cell r="AD3543">
            <v>190</v>
          </cell>
          <cell r="AH3543">
            <v>0.5</v>
          </cell>
        </row>
        <row r="3544">
          <cell r="A3544" t="str">
            <v>I2003081-000</v>
          </cell>
          <cell r="B3544" t="str">
            <v>Fixtures and fittings</v>
          </cell>
          <cell r="C3544">
            <v>1302</v>
          </cell>
          <cell r="D3544" t="str">
            <v>IS</v>
          </cell>
          <cell r="E3544" t="str">
            <v>8TG581S</v>
          </cell>
          <cell r="F3544" t="str">
            <v>IC4602197</v>
          </cell>
          <cell r="G3544" t="str">
            <v>SCTC CO., LTD</v>
          </cell>
          <cell r="H3544" t="str">
            <v>PC 2285 DELL GX260,P4</v>
          </cell>
          <cell r="I3544">
            <v>37806</v>
          </cell>
          <cell r="J3544">
            <v>37806</v>
          </cell>
          <cell r="K3544">
            <v>1092</v>
          </cell>
          <cell r="L3544">
            <v>90</v>
          </cell>
          <cell r="M3544">
            <v>32400</v>
          </cell>
          <cell r="N3544">
            <v>29758.42</v>
          </cell>
          <cell r="O3544">
            <v>2641.58</v>
          </cell>
          <cell r="R3544">
            <v>2.3130899999999999E-2</v>
          </cell>
          <cell r="S3544">
            <v>749.44115999999997</v>
          </cell>
          <cell r="T3544">
            <v>688.3390371779999</v>
          </cell>
          <cell r="U3544">
            <v>61.102122822000069</v>
          </cell>
          <cell r="W3544">
            <v>2003</v>
          </cell>
          <cell r="X3544">
            <v>6</v>
          </cell>
          <cell r="Y3544">
            <v>0.94598540145985399</v>
          </cell>
          <cell r="Z3544">
            <v>0.98431822041093564</v>
          </cell>
          <cell r="AA3544">
            <v>5</v>
          </cell>
          <cell r="AB3544">
            <v>700</v>
          </cell>
          <cell r="AC3544">
            <v>0.27500000000000002</v>
          </cell>
          <cell r="AD3544">
            <v>190</v>
          </cell>
          <cell r="AH3544">
            <v>0.5</v>
          </cell>
        </row>
        <row r="3545">
          <cell r="A3545" t="str">
            <v>I2003082-000</v>
          </cell>
          <cell r="B3545" t="str">
            <v>Fixtures and fittings</v>
          </cell>
          <cell r="C3545">
            <v>1302</v>
          </cell>
          <cell r="D3545" t="str">
            <v>IS</v>
          </cell>
          <cell r="E3545" t="str">
            <v>JVG581S</v>
          </cell>
          <cell r="F3545" t="str">
            <v>IV4602197</v>
          </cell>
          <cell r="G3545" t="str">
            <v>SCTC CO., LTD</v>
          </cell>
          <cell r="H3545" t="str">
            <v>PC 2286 DELL GX260,P4</v>
          </cell>
          <cell r="I3545">
            <v>37806</v>
          </cell>
          <cell r="J3545">
            <v>37806</v>
          </cell>
          <cell r="K3545">
            <v>1092</v>
          </cell>
          <cell r="L3545">
            <v>90</v>
          </cell>
          <cell r="M3545">
            <v>32400</v>
          </cell>
          <cell r="N3545">
            <v>29758.42</v>
          </cell>
          <cell r="O3545">
            <v>2641.58</v>
          </cell>
          <cell r="R3545">
            <v>2.3130899999999999E-2</v>
          </cell>
          <cell r="S3545">
            <v>749.44115999999997</v>
          </cell>
          <cell r="T3545">
            <v>688.3390371779999</v>
          </cell>
          <cell r="U3545">
            <v>61.102122822000069</v>
          </cell>
          <cell r="W3545">
            <v>2003</v>
          </cell>
          <cell r="X3545">
            <v>6</v>
          </cell>
          <cell r="Y3545">
            <v>0.94598540145985399</v>
          </cell>
          <cell r="Z3545">
            <v>0.98431822041093564</v>
          </cell>
          <cell r="AA3545">
            <v>5</v>
          </cell>
          <cell r="AB3545">
            <v>700</v>
          </cell>
          <cell r="AC3545">
            <v>0.27500000000000002</v>
          </cell>
          <cell r="AD3545">
            <v>190</v>
          </cell>
          <cell r="AH3545">
            <v>0.5</v>
          </cell>
        </row>
        <row r="3546">
          <cell r="A3546" t="str">
            <v>I2003083-000</v>
          </cell>
          <cell r="B3546" t="str">
            <v>Fixtures and fittings</v>
          </cell>
          <cell r="C3546">
            <v>1302</v>
          </cell>
          <cell r="D3546" t="str">
            <v>IS</v>
          </cell>
          <cell r="E3546" t="str">
            <v>5WG581S</v>
          </cell>
          <cell r="F3546" t="str">
            <v>IV4602197</v>
          </cell>
          <cell r="G3546" t="str">
            <v>SCTC CO., LTD</v>
          </cell>
          <cell r="H3546" t="str">
            <v>PC 2287 DELL GX260,P4</v>
          </cell>
          <cell r="I3546">
            <v>37806</v>
          </cell>
          <cell r="J3546">
            <v>37806</v>
          </cell>
          <cell r="K3546">
            <v>1092</v>
          </cell>
          <cell r="L3546">
            <v>90</v>
          </cell>
          <cell r="M3546">
            <v>32400</v>
          </cell>
          <cell r="N3546">
            <v>29758.42</v>
          </cell>
          <cell r="O3546">
            <v>2641.58</v>
          </cell>
          <cell r="R3546">
            <v>2.3130899999999999E-2</v>
          </cell>
          <cell r="S3546">
            <v>749.44115999999997</v>
          </cell>
          <cell r="T3546">
            <v>688.3390371779999</v>
          </cell>
          <cell r="U3546">
            <v>61.102122822000069</v>
          </cell>
          <cell r="W3546">
            <v>2003</v>
          </cell>
          <cell r="X3546">
            <v>6</v>
          </cell>
          <cell r="Y3546">
            <v>0.94598540145985399</v>
          </cell>
          <cell r="Z3546">
            <v>0.98431822041093564</v>
          </cell>
          <cell r="AA3546">
            <v>5</v>
          </cell>
          <cell r="AB3546">
            <v>700</v>
          </cell>
          <cell r="AC3546">
            <v>0.27500000000000002</v>
          </cell>
          <cell r="AD3546">
            <v>190</v>
          </cell>
          <cell r="AH3546">
            <v>0.5</v>
          </cell>
        </row>
        <row r="3547">
          <cell r="A3547" t="str">
            <v>I2003084-000</v>
          </cell>
          <cell r="B3547" t="str">
            <v>Fixtures and fittings</v>
          </cell>
          <cell r="C3547">
            <v>1302</v>
          </cell>
          <cell r="D3547" t="str">
            <v>IS</v>
          </cell>
          <cell r="E3547" t="str">
            <v>HTG581S</v>
          </cell>
          <cell r="F3547" t="str">
            <v>IV4602197</v>
          </cell>
          <cell r="G3547" t="str">
            <v>SCTC CO., LTD</v>
          </cell>
          <cell r="H3547" t="str">
            <v>PC 2288 DELL GX260,P4</v>
          </cell>
          <cell r="I3547">
            <v>37806</v>
          </cell>
          <cell r="J3547">
            <v>37806</v>
          </cell>
          <cell r="K3547">
            <v>1092</v>
          </cell>
          <cell r="L3547">
            <v>90</v>
          </cell>
          <cell r="M3547">
            <v>32400</v>
          </cell>
          <cell r="N3547">
            <v>29758.42</v>
          </cell>
          <cell r="O3547">
            <v>2641.58</v>
          </cell>
          <cell r="R3547">
            <v>2.3130899999999999E-2</v>
          </cell>
          <cell r="S3547">
            <v>749.44115999999997</v>
          </cell>
          <cell r="T3547">
            <v>688.3390371779999</v>
          </cell>
          <cell r="U3547">
            <v>61.102122822000069</v>
          </cell>
          <cell r="W3547">
            <v>2003</v>
          </cell>
          <cell r="X3547">
            <v>6</v>
          </cell>
          <cell r="Y3547">
            <v>0.94598540145985399</v>
          </cell>
          <cell r="Z3547">
            <v>0.98431822041093564</v>
          </cell>
          <cell r="AA3547">
            <v>5</v>
          </cell>
          <cell r="AB3547">
            <v>700</v>
          </cell>
          <cell r="AC3547">
            <v>0.27500000000000002</v>
          </cell>
          <cell r="AD3547">
            <v>190</v>
          </cell>
          <cell r="AH3547">
            <v>0.5</v>
          </cell>
        </row>
        <row r="3548">
          <cell r="A3548" t="str">
            <v>I2003085-000</v>
          </cell>
          <cell r="B3548" t="str">
            <v>Fixtures and fittings</v>
          </cell>
          <cell r="C3548">
            <v>1302</v>
          </cell>
          <cell r="D3548" t="str">
            <v>IS</v>
          </cell>
          <cell r="E3548" t="str">
            <v>7WG581S</v>
          </cell>
          <cell r="F3548" t="str">
            <v>IV4602197</v>
          </cell>
          <cell r="G3548" t="str">
            <v>SCTC CO., LTD</v>
          </cell>
          <cell r="H3548" t="str">
            <v>PC 2289 DELL GX260,P4</v>
          </cell>
          <cell r="I3548">
            <v>37806</v>
          </cell>
          <cell r="J3548">
            <v>37806</v>
          </cell>
          <cell r="K3548">
            <v>1092</v>
          </cell>
          <cell r="L3548">
            <v>90</v>
          </cell>
          <cell r="M3548">
            <v>32400</v>
          </cell>
          <cell r="N3548">
            <v>29758.42</v>
          </cell>
          <cell r="O3548">
            <v>2641.58</v>
          </cell>
          <cell r="R3548">
            <v>2.3130899999999999E-2</v>
          </cell>
          <cell r="S3548">
            <v>749.44115999999997</v>
          </cell>
          <cell r="T3548">
            <v>688.3390371779999</v>
          </cell>
          <cell r="U3548">
            <v>61.102122822000069</v>
          </cell>
          <cell r="W3548">
            <v>2003</v>
          </cell>
          <cell r="X3548">
            <v>6</v>
          </cell>
          <cell r="Y3548">
            <v>0.94598540145985399</v>
          </cell>
          <cell r="Z3548">
            <v>0.98431822041093564</v>
          </cell>
          <cell r="AA3548">
            <v>5</v>
          </cell>
          <cell r="AB3548">
            <v>700</v>
          </cell>
          <cell r="AC3548">
            <v>0.27500000000000002</v>
          </cell>
          <cell r="AD3548">
            <v>190</v>
          </cell>
          <cell r="AH3548">
            <v>0.5</v>
          </cell>
        </row>
        <row r="3549">
          <cell r="A3549" t="str">
            <v>I2003086-000</v>
          </cell>
          <cell r="B3549" t="str">
            <v>Fixtures and fittings</v>
          </cell>
          <cell r="C3549">
            <v>1302</v>
          </cell>
          <cell r="D3549" t="str">
            <v>IS</v>
          </cell>
          <cell r="E3549" t="str">
            <v>3VG581S</v>
          </cell>
          <cell r="F3549" t="str">
            <v>IV4602197</v>
          </cell>
          <cell r="G3549" t="str">
            <v>SCTC CO., LTD</v>
          </cell>
          <cell r="H3549" t="str">
            <v>PC 2290 DELL GX260, P4</v>
          </cell>
          <cell r="I3549">
            <v>37806</v>
          </cell>
          <cell r="J3549">
            <v>37806</v>
          </cell>
          <cell r="K3549">
            <v>1092</v>
          </cell>
          <cell r="L3549">
            <v>90</v>
          </cell>
          <cell r="M3549">
            <v>32400</v>
          </cell>
          <cell r="N3549">
            <v>29758.42</v>
          </cell>
          <cell r="O3549">
            <v>2641.58</v>
          </cell>
          <cell r="R3549">
            <v>2.3130899999999999E-2</v>
          </cell>
          <cell r="S3549">
            <v>749.44115999999997</v>
          </cell>
          <cell r="T3549">
            <v>688.3390371779999</v>
          </cell>
          <cell r="U3549">
            <v>61.102122822000069</v>
          </cell>
          <cell r="W3549">
            <v>2003</v>
          </cell>
          <cell r="X3549">
            <v>6</v>
          </cell>
          <cell r="Y3549">
            <v>0.94598540145985399</v>
          </cell>
          <cell r="Z3549">
            <v>0.98431822041093564</v>
          </cell>
          <cell r="AA3549">
            <v>5</v>
          </cell>
          <cell r="AB3549">
            <v>700</v>
          </cell>
          <cell r="AC3549">
            <v>0.27500000000000002</v>
          </cell>
          <cell r="AD3549">
            <v>190</v>
          </cell>
          <cell r="AH3549">
            <v>0.5</v>
          </cell>
        </row>
        <row r="3550">
          <cell r="A3550" t="str">
            <v>I2003087-000</v>
          </cell>
          <cell r="B3550" t="str">
            <v>Fixtures and fittings</v>
          </cell>
          <cell r="C3550">
            <v>1302</v>
          </cell>
          <cell r="D3550" t="str">
            <v>IS</v>
          </cell>
          <cell r="E3550" t="str">
            <v>DVG581S</v>
          </cell>
          <cell r="F3550" t="str">
            <v>IV4602197</v>
          </cell>
          <cell r="G3550" t="str">
            <v>SCTC CO., LTD</v>
          </cell>
          <cell r="H3550" t="str">
            <v>PC 2291 DELL GX260,P4</v>
          </cell>
          <cell r="I3550">
            <v>37806</v>
          </cell>
          <cell r="J3550">
            <v>37806</v>
          </cell>
          <cell r="K3550">
            <v>1092</v>
          </cell>
          <cell r="L3550">
            <v>90</v>
          </cell>
          <cell r="M3550">
            <v>32400</v>
          </cell>
          <cell r="N3550">
            <v>29758.42</v>
          </cell>
          <cell r="O3550">
            <v>2641.58</v>
          </cell>
          <cell r="R3550">
            <v>2.3130899999999999E-2</v>
          </cell>
          <cell r="S3550">
            <v>749.44115999999997</v>
          </cell>
          <cell r="T3550">
            <v>688.3390371779999</v>
          </cell>
          <cell r="U3550">
            <v>61.102122822000069</v>
          </cell>
          <cell r="W3550">
            <v>2003</v>
          </cell>
          <cell r="X3550">
            <v>6</v>
          </cell>
          <cell r="Y3550">
            <v>0.94598540145985399</v>
          </cell>
          <cell r="Z3550">
            <v>0.98431822041093564</v>
          </cell>
          <cell r="AA3550">
            <v>5</v>
          </cell>
          <cell r="AB3550">
            <v>700</v>
          </cell>
          <cell r="AC3550">
            <v>0.27500000000000002</v>
          </cell>
          <cell r="AD3550">
            <v>190</v>
          </cell>
          <cell r="AH3550">
            <v>0.5</v>
          </cell>
        </row>
        <row r="3551">
          <cell r="A3551" t="str">
            <v>I2003088-000</v>
          </cell>
          <cell r="B3551" t="str">
            <v>Fixtures and fittings</v>
          </cell>
          <cell r="C3551">
            <v>1302</v>
          </cell>
          <cell r="D3551" t="str">
            <v>IS</v>
          </cell>
          <cell r="E3551" t="str">
            <v>9TG581S</v>
          </cell>
          <cell r="F3551" t="str">
            <v>IV4602197</v>
          </cell>
          <cell r="G3551" t="str">
            <v>SCTC CO., LTD</v>
          </cell>
          <cell r="H3551" t="str">
            <v>PC 2292 DELL GX260,P4</v>
          </cell>
          <cell r="I3551">
            <v>37806</v>
          </cell>
          <cell r="J3551">
            <v>37806</v>
          </cell>
          <cell r="K3551">
            <v>1092</v>
          </cell>
          <cell r="L3551">
            <v>90</v>
          </cell>
          <cell r="M3551">
            <v>32400</v>
          </cell>
          <cell r="N3551">
            <v>29758.42</v>
          </cell>
          <cell r="O3551">
            <v>2641.58</v>
          </cell>
          <cell r="R3551">
            <v>2.3130899999999999E-2</v>
          </cell>
          <cell r="S3551">
            <v>749.44115999999997</v>
          </cell>
          <cell r="T3551">
            <v>688.3390371779999</v>
          </cell>
          <cell r="U3551">
            <v>61.102122822000069</v>
          </cell>
          <cell r="W3551">
            <v>2003</v>
          </cell>
          <cell r="X3551">
            <v>6</v>
          </cell>
          <cell r="Y3551">
            <v>0.94598540145985399</v>
          </cell>
          <cell r="Z3551">
            <v>0.98431822041093564</v>
          </cell>
          <cell r="AA3551">
            <v>5</v>
          </cell>
          <cell r="AB3551">
            <v>700</v>
          </cell>
          <cell r="AC3551">
            <v>0.27500000000000002</v>
          </cell>
          <cell r="AD3551">
            <v>190</v>
          </cell>
          <cell r="AH3551">
            <v>0.5</v>
          </cell>
        </row>
        <row r="3552">
          <cell r="A3552" t="str">
            <v>I2003089-000</v>
          </cell>
          <cell r="B3552" t="str">
            <v>Fixtures and fittings</v>
          </cell>
          <cell r="C3552">
            <v>1302</v>
          </cell>
          <cell r="D3552" t="str">
            <v>IS</v>
          </cell>
          <cell r="E3552" t="str">
            <v>4TG581S</v>
          </cell>
          <cell r="F3552" t="str">
            <v>IV4602197</v>
          </cell>
          <cell r="G3552" t="str">
            <v>SCTC CO., LTD</v>
          </cell>
          <cell r="H3552" t="str">
            <v>PC 2293 DELL GX260,P4</v>
          </cell>
          <cell r="I3552">
            <v>37806</v>
          </cell>
          <cell r="J3552">
            <v>37806</v>
          </cell>
          <cell r="K3552">
            <v>1092</v>
          </cell>
          <cell r="L3552">
            <v>90</v>
          </cell>
          <cell r="M3552">
            <v>32400</v>
          </cell>
          <cell r="N3552">
            <v>29758.42</v>
          </cell>
          <cell r="O3552">
            <v>2641.58</v>
          </cell>
          <cell r="R3552">
            <v>2.3130899999999999E-2</v>
          </cell>
          <cell r="S3552">
            <v>749.44115999999997</v>
          </cell>
          <cell r="T3552">
            <v>688.3390371779999</v>
          </cell>
          <cell r="U3552">
            <v>61.102122822000069</v>
          </cell>
          <cell r="W3552">
            <v>2003</v>
          </cell>
          <cell r="X3552">
            <v>6</v>
          </cell>
          <cell r="Y3552">
            <v>0.94598540145985399</v>
          </cell>
          <cell r="Z3552">
            <v>0.98431822041093564</v>
          </cell>
          <cell r="AA3552">
            <v>5</v>
          </cell>
          <cell r="AB3552">
            <v>700</v>
          </cell>
          <cell r="AC3552">
            <v>0.27500000000000002</v>
          </cell>
          <cell r="AD3552">
            <v>190</v>
          </cell>
          <cell r="AH3552">
            <v>0.5</v>
          </cell>
        </row>
        <row r="3553">
          <cell r="A3553" t="str">
            <v>I2003090-000</v>
          </cell>
          <cell r="B3553" t="str">
            <v>Fixtures and fittings</v>
          </cell>
          <cell r="C3553">
            <v>1302</v>
          </cell>
          <cell r="D3553" t="str">
            <v>IS</v>
          </cell>
          <cell r="E3553" t="str">
            <v>SVG581S</v>
          </cell>
          <cell r="F3553" t="str">
            <v>IV4602197</v>
          </cell>
          <cell r="G3553" t="str">
            <v>SCTC CO., LTD</v>
          </cell>
          <cell r="H3553" t="str">
            <v>PC 2294 DELL GX260,P4</v>
          </cell>
          <cell r="I3553">
            <v>37806</v>
          </cell>
          <cell r="J3553">
            <v>37806</v>
          </cell>
          <cell r="K3553">
            <v>1092</v>
          </cell>
          <cell r="L3553">
            <v>90</v>
          </cell>
          <cell r="M3553">
            <v>32400</v>
          </cell>
          <cell r="N3553">
            <v>29758.42</v>
          </cell>
          <cell r="O3553">
            <v>2641.58</v>
          </cell>
          <cell r="R3553">
            <v>2.3130899999999999E-2</v>
          </cell>
          <cell r="S3553">
            <v>749.44115999999997</v>
          </cell>
          <cell r="T3553">
            <v>688.3390371779999</v>
          </cell>
          <cell r="U3553">
            <v>61.102122822000069</v>
          </cell>
          <cell r="W3553">
            <v>2003</v>
          </cell>
          <cell r="X3553">
            <v>6</v>
          </cell>
          <cell r="Y3553">
            <v>0.94598540145985399</v>
          </cell>
          <cell r="Z3553">
            <v>0.98431822041093564</v>
          </cell>
          <cell r="AA3553">
            <v>5</v>
          </cell>
          <cell r="AB3553">
            <v>700</v>
          </cell>
          <cell r="AC3553">
            <v>0.27500000000000002</v>
          </cell>
          <cell r="AD3553">
            <v>190</v>
          </cell>
          <cell r="AH3553">
            <v>0.5</v>
          </cell>
        </row>
        <row r="3554">
          <cell r="A3554" t="str">
            <v>I2003091-000</v>
          </cell>
          <cell r="B3554" t="str">
            <v>Fixtures and fittings</v>
          </cell>
          <cell r="C3554">
            <v>1302</v>
          </cell>
          <cell r="D3554" t="str">
            <v>IS</v>
          </cell>
          <cell r="E3554" t="str">
            <v>JTG581S</v>
          </cell>
          <cell r="F3554" t="str">
            <v>IV4602197</v>
          </cell>
          <cell r="G3554" t="str">
            <v>SCTC CO., LTD</v>
          </cell>
          <cell r="H3554" t="str">
            <v>PC 2295 DELL GX260,P4</v>
          </cell>
          <cell r="I3554">
            <v>37806</v>
          </cell>
          <cell r="J3554">
            <v>37806</v>
          </cell>
          <cell r="K3554">
            <v>1092</v>
          </cell>
          <cell r="L3554">
            <v>90</v>
          </cell>
          <cell r="M3554">
            <v>32400</v>
          </cell>
          <cell r="N3554">
            <v>29758.42</v>
          </cell>
          <cell r="O3554">
            <v>2641.58</v>
          </cell>
          <cell r="R3554">
            <v>2.3130899999999999E-2</v>
          </cell>
          <cell r="S3554">
            <v>749.44115999999997</v>
          </cell>
          <cell r="T3554">
            <v>688.3390371779999</v>
          </cell>
          <cell r="U3554">
            <v>61.102122822000069</v>
          </cell>
          <cell r="W3554">
            <v>2003</v>
          </cell>
          <cell r="X3554">
            <v>6</v>
          </cell>
          <cell r="Y3554">
            <v>0.94598540145985399</v>
          </cell>
          <cell r="Z3554">
            <v>0.98431822041093564</v>
          </cell>
          <cell r="AA3554">
            <v>5</v>
          </cell>
          <cell r="AB3554">
            <v>700</v>
          </cell>
          <cell r="AC3554">
            <v>0.27500000000000002</v>
          </cell>
          <cell r="AD3554">
            <v>190</v>
          </cell>
          <cell r="AH3554">
            <v>0.5</v>
          </cell>
        </row>
        <row r="3555">
          <cell r="A3555" t="str">
            <v>I2003092-000</v>
          </cell>
          <cell r="B3555" t="str">
            <v>Fixtures and fittings</v>
          </cell>
          <cell r="C3555">
            <v>1302</v>
          </cell>
          <cell r="D3555" t="str">
            <v>IS</v>
          </cell>
          <cell r="E3555" t="str">
            <v>FTG581S</v>
          </cell>
          <cell r="F3555" t="str">
            <v>IV4602197</v>
          </cell>
          <cell r="G3555" t="str">
            <v>SCTC  CO., LTD</v>
          </cell>
          <cell r="H3555" t="str">
            <v>PC 2296 DELL GX260,P4</v>
          </cell>
          <cell r="I3555">
            <v>37806</v>
          </cell>
          <cell r="J3555">
            <v>37806</v>
          </cell>
          <cell r="K3555">
            <v>1092</v>
          </cell>
          <cell r="L3555">
            <v>90</v>
          </cell>
          <cell r="M3555">
            <v>32400</v>
          </cell>
          <cell r="N3555">
            <v>29758.42</v>
          </cell>
          <cell r="O3555">
            <v>2641.58</v>
          </cell>
          <cell r="R3555">
            <v>2.3130899999999999E-2</v>
          </cell>
          <cell r="S3555">
            <v>749.44115999999997</v>
          </cell>
          <cell r="T3555">
            <v>688.3390371779999</v>
          </cell>
          <cell r="U3555">
            <v>61.102122822000069</v>
          </cell>
          <cell r="W3555">
            <v>2003</v>
          </cell>
          <cell r="X3555">
            <v>6</v>
          </cell>
          <cell r="Y3555">
            <v>0.94598540145985399</v>
          </cell>
          <cell r="Z3555">
            <v>0.98431822041093564</v>
          </cell>
          <cell r="AA3555">
            <v>5</v>
          </cell>
          <cell r="AB3555">
            <v>700</v>
          </cell>
          <cell r="AC3555">
            <v>0.27500000000000002</v>
          </cell>
          <cell r="AD3555">
            <v>190</v>
          </cell>
          <cell r="AH3555">
            <v>0.5</v>
          </cell>
        </row>
        <row r="3556">
          <cell r="A3556" t="str">
            <v>I2003093-000</v>
          </cell>
          <cell r="B3556" t="str">
            <v>Fixtures and fittings</v>
          </cell>
          <cell r="C3556">
            <v>1302</v>
          </cell>
          <cell r="D3556" t="str">
            <v>IS</v>
          </cell>
          <cell r="E3556" t="str">
            <v>HVG581S</v>
          </cell>
          <cell r="F3556" t="str">
            <v>IV4602197</v>
          </cell>
          <cell r="G3556" t="str">
            <v>SCTC CO., LTD</v>
          </cell>
          <cell r="H3556" t="str">
            <v>PC 2297 DELL GX260,P4</v>
          </cell>
          <cell r="I3556">
            <v>37806</v>
          </cell>
          <cell r="J3556">
            <v>37806</v>
          </cell>
          <cell r="K3556">
            <v>1092</v>
          </cell>
          <cell r="L3556">
            <v>90</v>
          </cell>
          <cell r="M3556">
            <v>32400</v>
          </cell>
          <cell r="N3556">
            <v>29758.42</v>
          </cell>
          <cell r="O3556">
            <v>2641.58</v>
          </cell>
          <cell r="R3556">
            <v>2.3130899999999999E-2</v>
          </cell>
          <cell r="S3556">
            <v>749.44115999999997</v>
          </cell>
          <cell r="T3556">
            <v>688.3390371779999</v>
          </cell>
          <cell r="U3556">
            <v>61.102122822000069</v>
          </cell>
          <cell r="W3556">
            <v>2003</v>
          </cell>
          <cell r="X3556">
            <v>6</v>
          </cell>
          <cell r="Y3556">
            <v>0.94598540145985399</v>
          </cell>
          <cell r="Z3556">
            <v>0.98431822041093564</v>
          </cell>
          <cell r="AA3556">
            <v>5</v>
          </cell>
          <cell r="AB3556">
            <v>700</v>
          </cell>
          <cell r="AC3556">
            <v>0.27500000000000002</v>
          </cell>
          <cell r="AD3556">
            <v>190</v>
          </cell>
          <cell r="AH3556">
            <v>0.5</v>
          </cell>
        </row>
        <row r="3557">
          <cell r="A3557" t="str">
            <v>I2003094-000</v>
          </cell>
          <cell r="B3557" t="str">
            <v>Fixtures and fittings</v>
          </cell>
          <cell r="C3557">
            <v>1302</v>
          </cell>
          <cell r="D3557" t="str">
            <v>IS</v>
          </cell>
          <cell r="E3557" t="str">
            <v>3TG581S</v>
          </cell>
          <cell r="F3557" t="str">
            <v>IV4602197</v>
          </cell>
          <cell r="G3557" t="str">
            <v>SCTC CO., LTD</v>
          </cell>
          <cell r="H3557" t="str">
            <v>PC 2298 DELL GX260,P4 2004EB516 to NSE2</v>
          </cell>
          <cell r="I3557">
            <v>37813</v>
          </cell>
          <cell r="J3557">
            <v>37806</v>
          </cell>
          <cell r="K3557">
            <v>1092</v>
          </cell>
          <cell r="L3557">
            <v>90</v>
          </cell>
          <cell r="M3557">
            <v>32400</v>
          </cell>
          <cell r="N3557">
            <v>29758.42</v>
          </cell>
          <cell r="O3557">
            <v>2641.58</v>
          </cell>
          <cell r="R3557">
            <v>2.3130899999999999E-2</v>
          </cell>
          <cell r="S3557">
            <v>749.44115999999997</v>
          </cell>
          <cell r="T3557">
            <v>688.3390371779999</v>
          </cell>
          <cell r="U3557">
            <v>61.102122822000069</v>
          </cell>
          <cell r="W3557">
            <v>2003</v>
          </cell>
          <cell r="X3557">
            <v>6</v>
          </cell>
          <cell r="Y3557">
            <v>0.94598540145985399</v>
          </cell>
          <cell r="Z3557">
            <v>0.98431822041093564</v>
          </cell>
          <cell r="AA3557">
            <v>5</v>
          </cell>
          <cell r="AB3557">
            <v>700</v>
          </cell>
          <cell r="AC3557">
            <v>0.27500000000000002</v>
          </cell>
          <cell r="AD3557">
            <v>190</v>
          </cell>
          <cell r="AH3557">
            <v>0.5</v>
          </cell>
        </row>
        <row r="3558">
          <cell r="A3558" t="str">
            <v>I2003095-000</v>
          </cell>
          <cell r="B3558" t="str">
            <v>Fixtures and fittings</v>
          </cell>
          <cell r="C3558">
            <v>1302</v>
          </cell>
          <cell r="D3558" t="str">
            <v>IS</v>
          </cell>
          <cell r="E3558" t="str">
            <v>6WG581S</v>
          </cell>
          <cell r="F3558" t="str">
            <v>IV4602197</v>
          </cell>
          <cell r="G3558" t="str">
            <v>SCTC CO., LTD</v>
          </cell>
          <cell r="H3558" t="str">
            <v>PC 2299 DELL GX260,P4</v>
          </cell>
          <cell r="I3558">
            <v>37806</v>
          </cell>
          <cell r="J3558">
            <v>37806</v>
          </cell>
          <cell r="K3558">
            <v>1092</v>
          </cell>
          <cell r="L3558">
            <v>90</v>
          </cell>
          <cell r="M3558">
            <v>32400</v>
          </cell>
          <cell r="N3558">
            <v>29758.42</v>
          </cell>
          <cell r="O3558">
            <v>2641.58</v>
          </cell>
          <cell r="R3558">
            <v>2.3130899999999999E-2</v>
          </cell>
          <cell r="S3558">
            <v>749.44115999999997</v>
          </cell>
          <cell r="T3558">
            <v>688.3390371779999</v>
          </cell>
          <cell r="U3558">
            <v>61.102122822000069</v>
          </cell>
          <cell r="W3558">
            <v>2003</v>
          </cell>
          <cell r="X3558">
            <v>6</v>
          </cell>
          <cell r="Y3558">
            <v>0.94598540145985399</v>
          </cell>
          <cell r="Z3558">
            <v>0.98431822041093564</v>
          </cell>
          <cell r="AA3558">
            <v>5</v>
          </cell>
          <cell r="AB3558">
            <v>700</v>
          </cell>
          <cell r="AC3558">
            <v>0.27500000000000002</v>
          </cell>
          <cell r="AD3558">
            <v>190</v>
          </cell>
          <cell r="AH3558">
            <v>0.5</v>
          </cell>
        </row>
        <row r="3559">
          <cell r="A3559" t="str">
            <v>I2003096-000</v>
          </cell>
          <cell r="B3559" t="str">
            <v>Fixtures and fittings</v>
          </cell>
          <cell r="C3559">
            <v>1302</v>
          </cell>
          <cell r="D3559" t="str">
            <v>IS</v>
          </cell>
          <cell r="E3559" t="str">
            <v>9VG581S</v>
          </cell>
          <cell r="F3559" t="str">
            <v>IV4602197</v>
          </cell>
          <cell r="G3559" t="str">
            <v>SCTC CO., LTD</v>
          </cell>
          <cell r="H3559" t="str">
            <v>PC 2300 DELL GX260,P4</v>
          </cell>
          <cell r="I3559">
            <v>37806</v>
          </cell>
          <cell r="J3559">
            <v>37806</v>
          </cell>
          <cell r="K3559">
            <v>1092</v>
          </cell>
          <cell r="L3559">
            <v>90</v>
          </cell>
          <cell r="M3559">
            <v>32400</v>
          </cell>
          <cell r="N3559">
            <v>29758.42</v>
          </cell>
          <cell r="O3559">
            <v>2641.58</v>
          </cell>
          <cell r="R3559">
            <v>2.6262000000000001E-2</v>
          </cell>
          <cell r="S3559">
            <v>850.88880000000006</v>
          </cell>
          <cell r="T3559">
            <v>781.51562604000003</v>
          </cell>
          <cell r="U3559">
            <v>69.373173960000031</v>
          </cell>
          <cell r="W3559">
            <v>2003</v>
          </cell>
          <cell r="X3559">
            <v>6</v>
          </cell>
          <cell r="Y3559">
            <v>0.94598540145985399</v>
          </cell>
          <cell r="Z3559">
            <v>0.98431822041093564</v>
          </cell>
          <cell r="AA3559">
            <v>5</v>
          </cell>
          <cell r="AB3559">
            <v>790</v>
          </cell>
          <cell r="AC3559">
            <v>0.27500000000000002</v>
          </cell>
          <cell r="AD3559">
            <v>220</v>
          </cell>
          <cell r="AH3559">
            <v>0.5</v>
          </cell>
        </row>
        <row r="3560">
          <cell r="A3560" t="str">
            <v>I2003097-000</v>
          </cell>
          <cell r="B3560" t="str">
            <v>Fixtures and fittings</v>
          </cell>
          <cell r="C3560">
            <v>1302</v>
          </cell>
          <cell r="D3560" t="str">
            <v>IS</v>
          </cell>
          <cell r="E3560" t="str">
            <v>8VG581S</v>
          </cell>
          <cell r="F3560" t="str">
            <v>IV4602197</v>
          </cell>
          <cell r="G3560" t="str">
            <v>SCTC CO., LTD</v>
          </cell>
          <cell r="H3560" t="str">
            <v>PC 2301 DELL GX260,P4</v>
          </cell>
          <cell r="I3560">
            <v>37806</v>
          </cell>
          <cell r="J3560">
            <v>37806</v>
          </cell>
          <cell r="K3560">
            <v>1092</v>
          </cell>
          <cell r="L3560">
            <v>90</v>
          </cell>
          <cell r="M3560">
            <v>32400</v>
          </cell>
          <cell r="N3560">
            <v>29758.42</v>
          </cell>
          <cell r="O3560">
            <v>2641.58</v>
          </cell>
          <cell r="R3560">
            <v>2.6262000000000001E-2</v>
          </cell>
          <cell r="S3560">
            <v>850.88880000000006</v>
          </cell>
          <cell r="T3560">
            <v>781.51562604000003</v>
          </cell>
          <cell r="U3560">
            <v>69.373173960000031</v>
          </cell>
          <cell r="W3560">
            <v>2003</v>
          </cell>
          <cell r="X3560">
            <v>6</v>
          </cell>
          <cell r="Y3560">
            <v>0.94598540145985399</v>
          </cell>
          <cell r="Z3560">
            <v>0.98431822041093564</v>
          </cell>
          <cell r="AA3560">
            <v>5</v>
          </cell>
          <cell r="AB3560">
            <v>790</v>
          </cell>
          <cell r="AC3560">
            <v>0.27500000000000002</v>
          </cell>
          <cell r="AD3560">
            <v>220</v>
          </cell>
          <cell r="AH3560">
            <v>0.5</v>
          </cell>
        </row>
        <row r="3561">
          <cell r="A3561" t="str">
            <v>I2003098-000</v>
          </cell>
          <cell r="B3561" t="str">
            <v>Fixtures and fittings</v>
          </cell>
          <cell r="C3561">
            <v>1302</v>
          </cell>
          <cell r="D3561" t="str">
            <v>IS</v>
          </cell>
          <cell r="E3561" t="str">
            <v>2TG581S</v>
          </cell>
          <cell r="F3561" t="str">
            <v>IV4602197</v>
          </cell>
          <cell r="G3561" t="str">
            <v>SCTC CO., LTD</v>
          </cell>
          <cell r="H3561" t="str">
            <v>PC 2302 DELL GX260.P4</v>
          </cell>
          <cell r="I3561">
            <v>37806</v>
          </cell>
          <cell r="J3561">
            <v>37806</v>
          </cell>
          <cell r="K3561">
            <v>1092</v>
          </cell>
          <cell r="L3561">
            <v>90</v>
          </cell>
          <cell r="M3561">
            <v>32400</v>
          </cell>
          <cell r="N3561">
            <v>29758.42</v>
          </cell>
          <cell r="O3561">
            <v>2641.58</v>
          </cell>
          <cell r="R3561">
            <v>2.6262000000000001E-2</v>
          </cell>
          <cell r="S3561">
            <v>850.88880000000006</v>
          </cell>
          <cell r="T3561">
            <v>781.51562604000003</v>
          </cell>
          <cell r="U3561">
            <v>69.373173960000031</v>
          </cell>
          <cell r="W3561">
            <v>2003</v>
          </cell>
          <cell r="X3561">
            <v>6</v>
          </cell>
          <cell r="Y3561">
            <v>0.94598540145985399</v>
          </cell>
          <cell r="Z3561">
            <v>0.98431822041093564</v>
          </cell>
          <cell r="AA3561">
            <v>5</v>
          </cell>
          <cell r="AB3561">
            <v>790</v>
          </cell>
          <cell r="AC3561">
            <v>0.27500000000000002</v>
          </cell>
          <cell r="AD3561">
            <v>220</v>
          </cell>
          <cell r="AH3561">
            <v>0.5</v>
          </cell>
        </row>
        <row r="3562">
          <cell r="A3562" t="str">
            <v>I2003099-000</v>
          </cell>
          <cell r="B3562" t="str">
            <v>Fixtures and fittings</v>
          </cell>
          <cell r="C3562">
            <v>1302</v>
          </cell>
          <cell r="D3562" t="str">
            <v>IS</v>
          </cell>
          <cell r="E3562" t="str">
            <v>4WG581S</v>
          </cell>
          <cell r="F3562" t="str">
            <v>IV4602197</v>
          </cell>
          <cell r="G3562" t="str">
            <v>SCTC CO., LTD</v>
          </cell>
          <cell r="H3562" t="str">
            <v>PC 2303 DELL GX260,P4</v>
          </cell>
          <cell r="I3562">
            <v>37806</v>
          </cell>
          <cell r="J3562">
            <v>37806</v>
          </cell>
          <cell r="K3562">
            <v>1092</v>
          </cell>
          <cell r="L3562">
            <v>90</v>
          </cell>
          <cell r="M3562">
            <v>32400</v>
          </cell>
          <cell r="N3562">
            <v>29758.42</v>
          </cell>
          <cell r="O3562">
            <v>2641.58</v>
          </cell>
          <cell r="R3562">
            <v>3.8612899999999999E-2</v>
          </cell>
          <cell r="S3562">
            <v>1251.0579599999999</v>
          </cell>
          <cell r="T3562">
            <v>1149.058895618</v>
          </cell>
          <cell r="U3562">
            <v>101.99906438199991</v>
          </cell>
          <cell r="W3562">
            <v>2003</v>
          </cell>
          <cell r="X3562">
            <v>6</v>
          </cell>
          <cell r="Y3562">
            <v>0.94598540145985399</v>
          </cell>
          <cell r="Z3562">
            <v>0.98431822041093564</v>
          </cell>
          <cell r="AA3562">
            <v>5</v>
          </cell>
          <cell r="AB3562">
            <v>1200</v>
          </cell>
          <cell r="AC3562">
            <v>0.27500000000000002</v>
          </cell>
          <cell r="AD3562">
            <v>330</v>
          </cell>
          <cell r="AH3562">
            <v>0.5</v>
          </cell>
        </row>
        <row r="3563">
          <cell r="A3563" t="str">
            <v>I2003100-000</v>
          </cell>
          <cell r="B3563" t="str">
            <v>Fixtures and fittings</v>
          </cell>
          <cell r="C3563">
            <v>1302</v>
          </cell>
          <cell r="D3563" t="str">
            <v>IS</v>
          </cell>
          <cell r="E3563" t="str">
            <v>6VG581S</v>
          </cell>
          <cell r="F3563" t="str">
            <v>IV4602197</v>
          </cell>
          <cell r="G3563" t="str">
            <v>SCTC CO., LTD</v>
          </cell>
          <cell r="H3563" t="str">
            <v>PC 2304 DELL GX260,P4</v>
          </cell>
          <cell r="I3563">
            <v>37806</v>
          </cell>
          <cell r="J3563">
            <v>37806</v>
          </cell>
          <cell r="K3563">
            <v>1092</v>
          </cell>
          <cell r="L3563">
            <v>90</v>
          </cell>
          <cell r="M3563">
            <v>32400</v>
          </cell>
          <cell r="N3563">
            <v>29758.42</v>
          </cell>
          <cell r="O3563">
            <v>2641.58</v>
          </cell>
          <cell r="R3563">
            <v>3.8612899999999999E-2</v>
          </cell>
          <cell r="S3563">
            <v>1251.0579599999999</v>
          </cell>
          <cell r="T3563">
            <v>1149.058895618</v>
          </cell>
          <cell r="U3563">
            <v>101.99906438199991</v>
          </cell>
          <cell r="W3563">
            <v>2003</v>
          </cell>
          <cell r="X3563">
            <v>6</v>
          </cell>
          <cell r="Y3563">
            <v>0.94598540145985399</v>
          </cell>
          <cell r="Z3563">
            <v>0.98431822041093564</v>
          </cell>
          <cell r="AA3563">
            <v>5</v>
          </cell>
          <cell r="AB3563">
            <v>1200</v>
          </cell>
          <cell r="AC3563">
            <v>0.27500000000000002</v>
          </cell>
          <cell r="AD3563">
            <v>330</v>
          </cell>
          <cell r="AH3563">
            <v>0.5</v>
          </cell>
        </row>
        <row r="3564">
          <cell r="A3564" t="str">
            <v>I2003101-000</v>
          </cell>
          <cell r="B3564" t="str">
            <v>Fixtures and fittings</v>
          </cell>
          <cell r="C3564">
            <v>1302</v>
          </cell>
          <cell r="D3564" t="str">
            <v>IS</v>
          </cell>
          <cell r="E3564" t="str">
            <v>VTG581S</v>
          </cell>
          <cell r="F3564" t="str">
            <v>IV4602197</v>
          </cell>
          <cell r="G3564" t="str">
            <v>SCTC CO., LTD</v>
          </cell>
          <cell r="H3564" t="str">
            <v>PC 2305 DELL GX260,P4</v>
          </cell>
          <cell r="I3564">
            <v>37806</v>
          </cell>
          <cell r="J3564">
            <v>37806</v>
          </cell>
          <cell r="K3564">
            <v>1092</v>
          </cell>
          <cell r="L3564">
            <v>90</v>
          </cell>
          <cell r="M3564">
            <v>32400</v>
          </cell>
          <cell r="N3564">
            <v>29758.42</v>
          </cell>
          <cell r="O3564">
            <v>2641.58</v>
          </cell>
          <cell r="R3564">
            <v>3.9379699999999997E-2</v>
          </cell>
          <cell r="S3564">
            <v>1275.9022799999998</v>
          </cell>
          <cell r="T3564">
            <v>1171.8776520739998</v>
          </cell>
          <cell r="U3564">
            <v>104.02462792599999</v>
          </cell>
          <cell r="W3564">
            <v>2003</v>
          </cell>
          <cell r="X3564">
            <v>6</v>
          </cell>
          <cell r="Y3564">
            <v>0.94598540145985399</v>
          </cell>
          <cell r="Z3564">
            <v>0.98431822041093564</v>
          </cell>
          <cell r="AA3564">
            <v>5</v>
          </cell>
          <cell r="AB3564">
            <v>1200</v>
          </cell>
          <cell r="AC3564">
            <v>0.27500000000000002</v>
          </cell>
          <cell r="AD3564">
            <v>330</v>
          </cell>
          <cell r="AH3564">
            <v>0.5</v>
          </cell>
        </row>
        <row r="3565">
          <cell r="A3565" t="str">
            <v>I2003102-000</v>
          </cell>
          <cell r="B3565" t="str">
            <v>Fixtures and fittings</v>
          </cell>
          <cell r="C3565">
            <v>1302</v>
          </cell>
          <cell r="D3565" t="str">
            <v>IS</v>
          </cell>
          <cell r="E3565" t="str">
            <v>2WG581S</v>
          </cell>
          <cell r="F3565" t="str">
            <v>IV4602197</v>
          </cell>
          <cell r="G3565" t="str">
            <v>SCTC CO., LTD</v>
          </cell>
          <cell r="H3565" t="str">
            <v>PC 2306 DELL GX260,P4</v>
          </cell>
          <cell r="I3565">
            <v>37806</v>
          </cell>
          <cell r="J3565">
            <v>37806</v>
          </cell>
          <cell r="K3565">
            <v>1092</v>
          </cell>
          <cell r="L3565">
            <v>90</v>
          </cell>
          <cell r="M3565">
            <v>32400</v>
          </cell>
          <cell r="N3565">
            <v>29758.42</v>
          </cell>
          <cell r="O3565">
            <v>2641.58</v>
          </cell>
          <cell r="R3565">
            <v>2.51696E-2</v>
          </cell>
          <cell r="S3565">
            <v>815.49504000000002</v>
          </cell>
          <cell r="T3565">
            <v>749.00752803199998</v>
          </cell>
          <cell r="U3565">
            <v>66.487511968000035</v>
          </cell>
          <cell r="W3565">
            <v>2003</v>
          </cell>
          <cell r="X3565">
            <v>6</v>
          </cell>
          <cell r="Y3565">
            <v>0.94598540145985399</v>
          </cell>
          <cell r="Z3565">
            <v>0.98431822041093564</v>
          </cell>
          <cell r="AA3565">
            <v>5</v>
          </cell>
          <cell r="AB3565">
            <v>760</v>
          </cell>
          <cell r="AC3565">
            <v>0.27500000000000002</v>
          </cell>
          <cell r="AD3565">
            <v>210</v>
          </cell>
          <cell r="AH3565">
            <v>0.5</v>
          </cell>
        </row>
        <row r="3566">
          <cell r="A3566" t="str">
            <v>I2003103-000</v>
          </cell>
          <cell r="B3566" t="str">
            <v>Fixtures and fittings</v>
          </cell>
          <cell r="C3566">
            <v>1302</v>
          </cell>
          <cell r="D3566" t="str">
            <v>IS</v>
          </cell>
          <cell r="E3566" t="str">
            <v>4VG581S</v>
          </cell>
          <cell r="F3566" t="str">
            <v>IV4602197</v>
          </cell>
          <cell r="G3566" t="str">
            <v>SCTC CO., LTD</v>
          </cell>
          <cell r="H3566" t="str">
            <v>PV 2307 DELL GX260,P4</v>
          </cell>
          <cell r="I3566">
            <v>37806</v>
          </cell>
          <cell r="J3566">
            <v>37806</v>
          </cell>
          <cell r="K3566">
            <v>1092</v>
          </cell>
          <cell r="L3566">
            <v>90</v>
          </cell>
          <cell r="M3566">
            <v>32400</v>
          </cell>
          <cell r="N3566">
            <v>29758.42</v>
          </cell>
          <cell r="O3566">
            <v>2641.58</v>
          </cell>
          <cell r="R3566">
            <v>2.51696E-2</v>
          </cell>
          <cell r="S3566">
            <v>815.49504000000002</v>
          </cell>
          <cell r="T3566">
            <v>749.00752803199998</v>
          </cell>
          <cell r="U3566">
            <v>66.487511968000035</v>
          </cell>
          <cell r="W3566">
            <v>2003</v>
          </cell>
          <cell r="X3566">
            <v>7</v>
          </cell>
          <cell r="Y3566">
            <v>1.0934919061777337</v>
          </cell>
          <cell r="Z3566">
            <v>1</v>
          </cell>
          <cell r="AA3566">
            <v>4</v>
          </cell>
          <cell r="AB3566">
            <v>900</v>
          </cell>
          <cell r="AC3566">
            <v>0.5</v>
          </cell>
          <cell r="AD3566">
            <v>450</v>
          </cell>
          <cell r="AH3566">
            <v>1.5</v>
          </cell>
        </row>
        <row r="3567">
          <cell r="A3567" t="str">
            <v>I2003104-000</v>
          </cell>
          <cell r="B3567" t="str">
            <v>Fixtures and fittings</v>
          </cell>
          <cell r="C3567">
            <v>1302</v>
          </cell>
          <cell r="D3567" t="str">
            <v>IS</v>
          </cell>
          <cell r="E3567" t="str">
            <v>2VG581S</v>
          </cell>
          <cell r="F3567" t="str">
            <v>IV4602197</v>
          </cell>
          <cell r="G3567" t="str">
            <v>SCTC CO., LTD</v>
          </cell>
          <cell r="H3567" t="str">
            <v>PC 2308 DELL GX260,P4</v>
          </cell>
          <cell r="I3567">
            <v>37806</v>
          </cell>
          <cell r="J3567">
            <v>37806</v>
          </cell>
          <cell r="K3567">
            <v>1092</v>
          </cell>
          <cell r="L3567">
            <v>90</v>
          </cell>
          <cell r="M3567">
            <v>32400</v>
          </cell>
          <cell r="N3567">
            <v>29758.42</v>
          </cell>
          <cell r="O3567">
            <v>2641.58</v>
          </cell>
          <cell r="R3567">
            <v>2.7470999999999999E-2</v>
          </cell>
          <cell r="S3567">
            <v>890.06039999999996</v>
          </cell>
          <cell r="T3567">
            <v>817.49355581999987</v>
          </cell>
          <cell r="U3567">
            <v>72.566844180000089</v>
          </cell>
          <cell r="W3567">
            <v>2003</v>
          </cell>
          <cell r="X3567">
            <v>6</v>
          </cell>
          <cell r="Y3567">
            <v>0.94598540145985399</v>
          </cell>
          <cell r="Z3567">
            <v>0.98431822041093564</v>
          </cell>
          <cell r="AA3567">
            <v>5</v>
          </cell>
          <cell r="AB3567">
            <v>830</v>
          </cell>
          <cell r="AC3567">
            <v>0.27500000000000002</v>
          </cell>
          <cell r="AD3567">
            <v>230</v>
          </cell>
          <cell r="AH3567">
            <v>0.5</v>
          </cell>
        </row>
        <row r="3568">
          <cell r="A3568" t="str">
            <v>I2003105-000</v>
          </cell>
          <cell r="B3568" t="str">
            <v>Fixtures and fittings</v>
          </cell>
          <cell r="C3568">
            <v>1302</v>
          </cell>
          <cell r="D3568" t="str">
            <v>IS</v>
          </cell>
          <cell r="E3568" t="str">
            <v>1VG581S</v>
          </cell>
          <cell r="F3568" t="str">
            <v>IV4602197</v>
          </cell>
          <cell r="G3568" t="str">
            <v>SCTC CO., LTD</v>
          </cell>
          <cell r="H3568" t="str">
            <v>PC 2309 DELL GX260,P4</v>
          </cell>
          <cell r="I3568">
            <v>37806</v>
          </cell>
          <cell r="J3568">
            <v>37806</v>
          </cell>
          <cell r="K3568">
            <v>1092</v>
          </cell>
          <cell r="L3568">
            <v>90</v>
          </cell>
          <cell r="M3568">
            <v>32400</v>
          </cell>
          <cell r="N3568">
            <v>29758.42</v>
          </cell>
          <cell r="O3568">
            <v>2641.58</v>
          </cell>
          <cell r="R3568">
            <v>2.7470999999999999E-2</v>
          </cell>
          <cell r="S3568">
            <v>890.06039999999996</v>
          </cell>
          <cell r="T3568">
            <v>817.49355581999987</v>
          </cell>
          <cell r="U3568">
            <v>72.566844180000089</v>
          </cell>
          <cell r="W3568">
            <v>2003</v>
          </cell>
          <cell r="X3568">
            <v>6</v>
          </cell>
          <cell r="Y3568">
            <v>0.94598540145985399</v>
          </cell>
          <cell r="Z3568">
            <v>0.98431822041093564</v>
          </cell>
          <cell r="AA3568">
            <v>5</v>
          </cell>
          <cell r="AB3568">
            <v>830</v>
          </cell>
          <cell r="AC3568">
            <v>0.27500000000000002</v>
          </cell>
          <cell r="AD3568">
            <v>230</v>
          </cell>
          <cell r="AH3568">
            <v>0.5</v>
          </cell>
        </row>
        <row r="3569">
          <cell r="A3569" t="str">
            <v>I2003106-000</v>
          </cell>
          <cell r="B3569" t="str">
            <v>Fixtures and fittings</v>
          </cell>
          <cell r="C3569">
            <v>1302</v>
          </cell>
          <cell r="D3569" t="str">
            <v>IS</v>
          </cell>
          <cell r="E3569" t="str">
            <v>5TG581S</v>
          </cell>
          <cell r="F3569" t="str">
            <v>IV4602197</v>
          </cell>
          <cell r="G3569" t="str">
            <v>SCTC CO., LTD</v>
          </cell>
          <cell r="H3569" t="str">
            <v>PC 2310 DELL GX260,P4</v>
          </cell>
          <cell r="I3569">
            <v>37806</v>
          </cell>
          <cell r="J3569">
            <v>37806</v>
          </cell>
          <cell r="K3569">
            <v>1092</v>
          </cell>
          <cell r="L3569">
            <v>90</v>
          </cell>
          <cell r="M3569">
            <v>32400</v>
          </cell>
          <cell r="N3569">
            <v>29758.42</v>
          </cell>
          <cell r="O3569">
            <v>2641.58</v>
          </cell>
          <cell r="R3569">
            <v>2.7225800000000001E-2</v>
          </cell>
          <cell r="S3569">
            <v>882.11592000000007</v>
          </cell>
          <cell r="T3569">
            <v>810.19679123599997</v>
          </cell>
          <cell r="U3569">
            <v>71.919128764000106</v>
          </cell>
          <cell r="W3569">
            <v>2003</v>
          </cell>
          <cell r="X3569">
            <v>6</v>
          </cell>
          <cell r="Y3569">
            <v>0.94598540145985399</v>
          </cell>
          <cell r="Z3569">
            <v>0.98431822041093564</v>
          </cell>
          <cell r="AA3569">
            <v>5</v>
          </cell>
          <cell r="AB3569">
            <v>820</v>
          </cell>
          <cell r="AC3569">
            <v>0.27500000000000002</v>
          </cell>
          <cell r="AD3569">
            <v>230</v>
          </cell>
          <cell r="AH3569">
            <v>0.5</v>
          </cell>
        </row>
        <row r="3570">
          <cell r="A3570" t="str">
            <v>I2003107-000</v>
          </cell>
          <cell r="B3570" t="str">
            <v>Fixtures and fittings</v>
          </cell>
          <cell r="C3570">
            <v>1302</v>
          </cell>
          <cell r="D3570" t="str">
            <v>IS</v>
          </cell>
          <cell r="E3570" t="str">
            <v>GTG581S</v>
          </cell>
          <cell r="F3570" t="str">
            <v>IV4602197</v>
          </cell>
          <cell r="G3570" t="str">
            <v>SCTC CO., LTD</v>
          </cell>
          <cell r="H3570" t="str">
            <v>PC 2311 DELL GX260,P4</v>
          </cell>
          <cell r="I3570">
            <v>37806</v>
          </cell>
          <cell r="J3570">
            <v>37806</v>
          </cell>
          <cell r="K3570">
            <v>1092</v>
          </cell>
          <cell r="L3570">
            <v>90</v>
          </cell>
          <cell r="M3570">
            <v>32400</v>
          </cell>
          <cell r="N3570">
            <v>29758.42</v>
          </cell>
          <cell r="O3570">
            <v>2641.58</v>
          </cell>
          <cell r="R3570">
            <v>2.7225800000000001E-2</v>
          </cell>
          <cell r="S3570">
            <v>882.11592000000007</v>
          </cell>
          <cell r="T3570">
            <v>810.19679123599997</v>
          </cell>
          <cell r="U3570">
            <v>71.919128764000106</v>
          </cell>
          <cell r="W3570">
            <v>2003</v>
          </cell>
          <cell r="X3570">
            <v>6</v>
          </cell>
          <cell r="Y3570">
            <v>0.94598540145985399</v>
          </cell>
          <cell r="Z3570">
            <v>0.98431822041093564</v>
          </cell>
          <cell r="AA3570">
            <v>5</v>
          </cell>
          <cell r="AB3570">
            <v>820</v>
          </cell>
          <cell r="AC3570">
            <v>0.27500000000000002</v>
          </cell>
          <cell r="AD3570">
            <v>230</v>
          </cell>
          <cell r="AH3570">
            <v>0.5</v>
          </cell>
        </row>
        <row r="3571">
          <cell r="A3571" t="str">
            <v>I2003108-000</v>
          </cell>
          <cell r="B3571" t="str">
            <v>Fixtures and fittings</v>
          </cell>
          <cell r="C3571">
            <v>1302</v>
          </cell>
          <cell r="D3571" t="str">
            <v>IS</v>
          </cell>
          <cell r="E3571" t="str">
            <v>BVG581S</v>
          </cell>
          <cell r="F3571" t="str">
            <v>IV4602197</v>
          </cell>
          <cell r="G3571" t="str">
            <v>SCTC CO., LTD</v>
          </cell>
          <cell r="H3571" t="str">
            <v>PC 2312 DELL GX260,P4</v>
          </cell>
          <cell r="I3571">
            <v>37806</v>
          </cell>
          <cell r="J3571">
            <v>37806</v>
          </cell>
          <cell r="K3571">
            <v>1092</v>
          </cell>
          <cell r="L3571">
            <v>90</v>
          </cell>
          <cell r="M3571">
            <v>32400</v>
          </cell>
          <cell r="N3571">
            <v>29758.42</v>
          </cell>
          <cell r="O3571">
            <v>2641.58</v>
          </cell>
          <cell r="R3571">
            <v>2.7225800000000001E-2</v>
          </cell>
          <cell r="S3571">
            <v>882.11592000000007</v>
          </cell>
          <cell r="T3571">
            <v>810.19679123599997</v>
          </cell>
          <cell r="U3571">
            <v>71.919128764000106</v>
          </cell>
          <cell r="W3571">
            <v>2003</v>
          </cell>
          <cell r="X3571">
            <v>6</v>
          </cell>
          <cell r="Y3571">
            <v>0.94598540145985399</v>
          </cell>
          <cell r="Z3571">
            <v>0.98431822041093564</v>
          </cell>
          <cell r="AA3571">
            <v>5</v>
          </cell>
          <cell r="AB3571">
            <v>820</v>
          </cell>
          <cell r="AC3571">
            <v>0.27500000000000002</v>
          </cell>
          <cell r="AD3571">
            <v>230</v>
          </cell>
          <cell r="AH3571">
            <v>0.5</v>
          </cell>
        </row>
        <row r="3572">
          <cell r="A3572" t="str">
            <v>I2003109-000</v>
          </cell>
          <cell r="B3572" t="str">
            <v>Fixtures and fittings</v>
          </cell>
          <cell r="C3572">
            <v>1302</v>
          </cell>
          <cell r="D3572" t="str">
            <v>IS</v>
          </cell>
          <cell r="E3572" t="str">
            <v>CVG581S</v>
          </cell>
          <cell r="F3572" t="str">
            <v>IV4602197</v>
          </cell>
          <cell r="G3572" t="str">
            <v>SCTC CO., LTD</v>
          </cell>
          <cell r="H3572" t="str">
            <v>PC 2313 DELL GX260,P4</v>
          </cell>
          <cell r="I3572">
            <v>37806</v>
          </cell>
          <cell r="J3572">
            <v>37806</v>
          </cell>
          <cell r="K3572">
            <v>1092</v>
          </cell>
          <cell r="L3572">
            <v>90</v>
          </cell>
          <cell r="M3572">
            <v>32400</v>
          </cell>
          <cell r="N3572">
            <v>29758.42</v>
          </cell>
          <cell r="O3572">
            <v>2641.58</v>
          </cell>
          <cell r="R3572">
            <v>2.7225800000000001E-2</v>
          </cell>
          <cell r="S3572">
            <v>882.11592000000007</v>
          </cell>
          <cell r="T3572">
            <v>810.19679123599997</v>
          </cell>
          <cell r="U3572">
            <v>71.919128764000106</v>
          </cell>
          <cell r="W3572">
            <v>2003</v>
          </cell>
          <cell r="X3572">
            <v>6</v>
          </cell>
          <cell r="Y3572">
            <v>0.94598540145985399</v>
          </cell>
          <cell r="Z3572">
            <v>0.98431822041093564</v>
          </cell>
          <cell r="AA3572">
            <v>5</v>
          </cell>
          <cell r="AB3572">
            <v>820</v>
          </cell>
          <cell r="AC3572">
            <v>0.27500000000000002</v>
          </cell>
          <cell r="AD3572">
            <v>230</v>
          </cell>
          <cell r="AH3572">
            <v>0.5</v>
          </cell>
        </row>
        <row r="3573">
          <cell r="A3573" t="str">
            <v>I2003110-000</v>
          </cell>
          <cell r="B3573" t="str">
            <v>Fixtures and fittings</v>
          </cell>
          <cell r="C3573">
            <v>1302</v>
          </cell>
          <cell r="D3573" t="str">
            <v>IS</v>
          </cell>
          <cell r="E3573" t="str">
            <v>GVG581S</v>
          </cell>
          <cell r="F3573" t="str">
            <v>IV4602197</v>
          </cell>
          <cell r="G3573" t="str">
            <v>SCTC CO., LTD</v>
          </cell>
          <cell r="H3573" t="str">
            <v>PC 2314 DELL GX260,P4</v>
          </cell>
          <cell r="I3573">
            <v>37806</v>
          </cell>
          <cell r="J3573">
            <v>37806</v>
          </cell>
          <cell r="K3573">
            <v>1092</v>
          </cell>
          <cell r="L3573">
            <v>90</v>
          </cell>
          <cell r="M3573">
            <v>32400</v>
          </cell>
          <cell r="N3573">
            <v>29758.42</v>
          </cell>
          <cell r="O3573">
            <v>2641.58</v>
          </cell>
          <cell r="R3573">
            <v>2.7225800000000001E-2</v>
          </cell>
          <cell r="S3573">
            <v>882.11592000000007</v>
          </cell>
          <cell r="T3573">
            <v>810.19679123599997</v>
          </cell>
          <cell r="U3573">
            <v>71.919128764000106</v>
          </cell>
          <cell r="W3573">
            <v>2003</v>
          </cell>
          <cell r="X3573">
            <v>6</v>
          </cell>
          <cell r="Y3573">
            <v>0.94598540145985399</v>
          </cell>
          <cell r="Z3573">
            <v>0.98431822041093564</v>
          </cell>
          <cell r="AA3573">
            <v>5</v>
          </cell>
          <cell r="AB3573">
            <v>820</v>
          </cell>
          <cell r="AC3573">
            <v>0.27500000000000002</v>
          </cell>
          <cell r="AD3573">
            <v>230</v>
          </cell>
          <cell r="AH3573">
            <v>0.5</v>
          </cell>
        </row>
        <row r="3574">
          <cell r="A3574" t="str">
            <v>I2003111-000</v>
          </cell>
          <cell r="B3574" t="str">
            <v>Fixtures and fittings</v>
          </cell>
          <cell r="C3574">
            <v>1302</v>
          </cell>
          <cell r="D3574" t="str">
            <v>IS</v>
          </cell>
          <cell r="E3574" t="str">
            <v>CTG581S</v>
          </cell>
          <cell r="F3574" t="str">
            <v>IV4602197</v>
          </cell>
          <cell r="G3574" t="str">
            <v>SCTC CO., LTD</v>
          </cell>
          <cell r="H3574" t="str">
            <v>PC 2315 DELL GX260,P4 2004EB516 to NSE2</v>
          </cell>
          <cell r="I3574">
            <v>37806</v>
          </cell>
          <cell r="J3574">
            <v>37806</v>
          </cell>
          <cell r="K3574">
            <v>1092</v>
          </cell>
          <cell r="L3574">
            <v>90</v>
          </cell>
          <cell r="M3574">
            <v>32400</v>
          </cell>
          <cell r="N3574">
            <v>29758.42</v>
          </cell>
          <cell r="O3574">
            <v>2641.58</v>
          </cell>
          <cell r="R3574">
            <v>2.7225800000000001E-2</v>
          </cell>
          <cell r="S3574">
            <v>882.11592000000007</v>
          </cell>
          <cell r="T3574">
            <v>810.19679123599997</v>
          </cell>
          <cell r="U3574">
            <v>71.919128764000106</v>
          </cell>
          <cell r="W3574">
            <v>2003</v>
          </cell>
          <cell r="X3574">
            <v>6</v>
          </cell>
          <cell r="Y3574">
            <v>0.94598540145985399</v>
          </cell>
          <cell r="Z3574">
            <v>0.98431822041093564</v>
          </cell>
          <cell r="AA3574">
            <v>5</v>
          </cell>
          <cell r="AB3574">
            <v>820</v>
          </cell>
          <cell r="AC3574">
            <v>0.27500000000000002</v>
          </cell>
          <cell r="AD3574">
            <v>230</v>
          </cell>
          <cell r="AH3574">
            <v>0.5</v>
          </cell>
        </row>
        <row r="3575">
          <cell r="A3575" t="str">
            <v>I2003112-000</v>
          </cell>
          <cell r="B3575" t="str">
            <v>Fixtures and fittings</v>
          </cell>
          <cell r="C3575">
            <v>1302</v>
          </cell>
          <cell r="D3575" t="str">
            <v>IS</v>
          </cell>
          <cell r="E3575" t="str">
            <v>GTG581S</v>
          </cell>
          <cell r="F3575" t="str">
            <v>IV4602197</v>
          </cell>
          <cell r="G3575" t="str">
            <v>SCTC CO., LTD</v>
          </cell>
          <cell r="H3575" t="str">
            <v>PC 2316 DELL GX260,P4</v>
          </cell>
          <cell r="I3575">
            <v>37806</v>
          </cell>
          <cell r="J3575">
            <v>37806</v>
          </cell>
          <cell r="K3575">
            <v>1092</v>
          </cell>
          <cell r="L3575">
            <v>90</v>
          </cell>
          <cell r="M3575">
            <v>32400</v>
          </cell>
          <cell r="N3575">
            <v>29758.42</v>
          </cell>
          <cell r="O3575">
            <v>2641.58</v>
          </cell>
          <cell r="R3575">
            <v>2.7225800000000001E-2</v>
          </cell>
          <cell r="S3575">
            <v>882.11592000000007</v>
          </cell>
          <cell r="T3575">
            <v>810.19679123599997</v>
          </cell>
          <cell r="U3575">
            <v>71.919128764000106</v>
          </cell>
          <cell r="W3575">
            <v>2003</v>
          </cell>
          <cell r="X3575">
            <v>6</v>
          </cell>
          <cell r="Y3575">
            <v>0.94598540145985399</v>
          </cell>
          <cell r="Z3575">
            <v>0.98431822041093564</v>
          </cell>
          <cell r="AA3575">
            <v>5</v>
          </cell>
          <cell r="AB3575">
            <v>820</v>
          </cell>
          <cell r="AC3575">
            <v>0.27500000000000002</v>
          </cell>
          <cell r="AD3575">
            <v>230</v>
          </cell>
          <cell r="AH3575">
            <v>0.5</v>
          </cell>
        </row>
        <row r="3576">
          <cell r="A3576" t="str">
            <v>I2003113-000</v>
          </cell>
          <cell r="B3576" t="str">
            <v>Fixtures and fittings</v>
          </cell>
          <cell r="C3576">
            <v>1302</v>
          </cell>
          <cell r="D3576" t="str">
            <v>IS</v>
          </cell>
          <cell r="E3576" t="str">
            <v>5VG581S</v>
          </cell>
          <cell r="F3576" t="str">
            <v>IV4602197</v>
          </cell>
          <cell r="G3576" t="str">
            <v>SCTC CO., LTD</v>
          </cell>
          <cell r="H3576" t="str">
            <v>PC 2317 DELL L60,P4</v>
          </cell>
          <cell r="I3576">
            <v>37806</v>
          </cell>
          <cell r="J3576">
            <v>37806</v>
          </cell>
          <cell r="K3576">
            <v>1092</v>
          </cell>
          <cell r="L3576">
            <v>90</v>
          </cell>
          <cell r="M3576">
            <v>30000</v>
          </cell>
          <cell r="N3576">
            <v>27554.03</v>
          </cell>
          <cell r="O3576">
            <v>2445.9699999999998</v>
          </cell>
          <cell r="R3576">
            <v>2.7225800000000001E-2</v>
          </cell>
          <cell r="S3576">
            <v>816.774</v>
          </cell>
          <cell r="T3576">
            <v>750.18050997399996</v>
          </cell>
          <cell r="U3576">
            <v>66.59349002600004</v>
          </cell>
          <cell r="W3576">
            <v>2003</v>
          </cell>
          <cell r="X3576">
            <v>6</v>
          </cell>
          <cell r="Y3576">
            <v>0.94598540145985399</v>
          </cell>
          <cell r="Z3576">
            <v>0.98431822041093564</v>
          </cell>
          <cell r="AA3576">
            <v>5</v>
          </cell>
          <cell r="AB3576">
            <v>760</v>
          </cell>
          <cell r="AC3576">
            <v>0.27500000000000002</v>
          </cell>
          <cell r="AD3576">
            <v>210</v>
          </cell>
          <cell r="AH3576">
            <v>0.5</v>
          </cell>
        </row>
        <row r="3577">
          <cell r="A3577" t="str">
            <v>I2003114-000</v>
          </cell>
          <cell r="B3577" t="str">
            <v>Fixtures and fittings</v>
          </cell>
          <cell r="C3577">
            <v>1302</v>
          </cell>
          <cell r="D3577" t="str">
            <v>IS</v>
          </cell>
          <cell r="E3577" t="str">
            <v>3WG581S</v>
          </cell>
          <cell r="F3577" t="str">
            <v>IV4602197</v>
          </cell>
          <cell r="G3577" t="str">
            <v>SCTC CO., LTD</v>
          </cell>
          <cell r="H3577" t="str">
            <v>PC 2318 DELL L60,P4</v>
          </cell>
          <cell r="I3577">
            <v>37806</v>
          </cell>
          <cell r="J3577">
            <v>37806</v>
          </cell>
          <cell r="K3577">
            <v>1092</v>
          </cell>
          <cell r="L3577">
            <v>90</v>
          </cell>
          <cell r="M3577">
            <v>30000</v>
          </cell>
          <cell r="N3577">
            <v>27554.03</v>
          </cell>
          <cell r="O3577">
            <v>2445.9699999999998</v>
          </cell>
          <cell r="R3577">
            <v>2.7225800000000001E-2</v>
          </cell>
          <cell r="S3577">
            <v>816.774</v>
          </cell>
          <cell r="T3577">
            <v>750.18050997399996</v>
          </cell>
          <cell r="U3577">
            <v>66.59349002600004</v>
          </cell>
          <cell r="W3577">
            <v>2003</v>
          </cell>
          <cell r="X3577">
            <v>6</v>
          </cell>
          <cell r="Y3577">
            <v>0.94598540145985399</v>
          </cell>
          <cell r="Z3577">
            <v>0.98431822041093564</v>
          </cell>
          <cell r="AA3577">
            <v>5</v>
          </cell>
          <cell r="AB3577">
            <v>760</v>
          </cell>
          <cell r="AC3577">
            <v>0.27500000000000002</v>
          </cell>
          <cell r="AD3577">
            <v>210</v>
          </cell>
          <cell r="AH3577">
            <v>0.5</v>
          </cell>
        </row>
        <row r="3578">
          <cell r="A3578" t="str">
            <v>I2003115-000</v>
          </cell>
          <cell r="B3578" t="str">
            <v>Fixtures and fittings</v>
          </cell>
          <cell r="C3578">
            <v>1302</v>
          </cell>
          <cell r="D3578" t="str">
            <v>IS</v>
          </cell>
          <cell r="E3578" t="str">
            <v>DTG581S</v>
          </cell>
          <cell r="F3578" t="str">
            <v>IV4602197</v>
          </cell>
          <cell r="G3578" t="str">
            <v>SCTC CO., LTD</v>
          </cell>
          <cell r="H3578" t="str">
            <v>PC 2319 DELL L60,P4</v>
          </cell>
          <cell r="I3578">
            <v>37806</v>
          </cell>
          <cell r="J3578">
            <v>37806</v>
          </cell>
          <cell r="K3578">
            <v>1092</v>
          </cell>
          <cell r="L3578">
            <v>90</v>
          </cell>
          <cell r="M3578">
            <v>30000</v>
          </cell>
          <cell r="N3578">
            <v>27554.03</v>
          </cell>
          <cell r="O3578">
            <v>2445.9699999999998</v>
          </cell>
          <cell r="R3578">
            <v>2.5334300000000001E-2</v>
          </cell>
          <cell r="S3578">
            <v>760.029</v>
          </cell>
          <cell r="T3578">
            <v>698.06206222899993</v>
          </cell>
          <cell r="U3578">
            <v>61.966937771000062</v>
          </cell>
          <cell r="W3578">
            <v>2003</v>
          </cell>
          <cell r="X3578">
            <v>6</v>
          </cell>
          <cell r="Y3578">
            <v>0.94598540145985399</v>
          </cell>
          <cell r="Z3578">
            <v>0.98431822041093564</v>
          </cell>
          <cell r="AA3578">
            <v>5</v>
          </cell>
          <cell r="AB3578">
            <v>710</v>
          </cell>
          <cell r="AC3578">
            <v>0.27500000000000002</v>
          </cell>
          <cell r="AD3578">
            <v>200</v>
          </cell>
          <cell r="AH3578">
            <v>0.5</v>
          </cell>
        </row>
        <row r="3579">
          <cell r="A3579" t="str">
            <v>I2003116-000</v>
          </cell>
          <cell r="B3579" t="str">
            <v>Fixtures and fittings</v>
          </cell>
          <cell r="C3579">
            <v>1302</v>
          </cell>
          <cell r="D3579" t="str">
            <v>IS</v>
          </cell>
          <cell r="E3579" t="str">
            <v>9WG581S</v>
          </cell>
          <cell r="F3579" t="str">
            <v>IV4602199</v>
          </cell>
          <cell r="G3579" t="str">
            <v>SCTC CO., LTD</v>
          </cell>
          <cell r="H3579" t="str">
            <v>PC 2321 DELL GX260,P4</v>
          </cell>
          <cell r="I3579">
            <v>37806</v>
          </cell>
          <cell r="J3579">
            <v>37809</v>
          </cell>
          <cell r="K3579">
            <v>1092</v>
          </cell>
          <cell r="L3579">
            <v>93</v>
          </cell>
          <cell r="M3579">
            <v>32400</v>
          </cell>
          <cell r="N3579">
            <v>29669.41</v>
          </cell>
          <cell r="O3579">
            <v>2730.59</v>
          </cell>
          <cell r="R3579">
            <v>3.93487E-2</v>
          </cell>
          <cell r="S3579">
            <v>1274.89788</v>
          </cell>
          <cell r="T3579">
            <v>1167.452713267</v>
          </cell>
          <cell r="U3579">
            <v>107.44516673299995</v>
          </cell>
          <cell r="W3579">
            <v>2003</v>
          </cell>
          <cell r="X3579">
            <v>6</v>
          </cell>
          <cell r="Y3579">
            <v>0.94598540145985399</v>
          </cell>
          <cell r="Z3579">
            <v>0.98431822041093564</v>
          </cell>
          <cell r="AA3579">
            <v>5</v>
          </cell>
          <cell r="AB3579">
            <v>1200</v>
          </cell>
          <cell r="AC3579">
            <v>0.27500000000000002</v>
          </cell>
          <cell r="AD3579">
            <v>330</v>
          </cell>
          <cell r="AH3579">
            <v>0.5</v>
          </cell>
        </row>
        <row r="3580">
          <cell r="A3580" t="str">
            <v>I2003117-000</v>
          </cell>
          <cell r="B3580" t="str">
            <v>Fixtures and fittings</v>
          </cell>
          <cell r="C3580">
            <v>1302</v>
          </cell>
          <cell r="D3580" t="str">
            <v>IS</v>
          </cell>
          <cell r="E3580" t="str">
            <v>1WG581S</v>
          </cell>
          <cell r="F3580" t="str">
            <v>IV4602199</v>
          </cell>
          <cell r="G3580" t="str">
            <v>SCTC CO., LTD</v>
          </cell>
          <cell r="H3580" t="str">
            <v>PC 2322 DELL GX260,P4</v>
          </cell>
          <cell r="I3580">
            <v>37806</v>
          </cell>
          <cell r="J3580">
            <v>37809</v>
          </cell>
          <cell r="K3580">
            <v>1092</v>
          </cell>
          <cell r="L3580">
            <v>93</v>
          </cell>
          <cell r="M3580">
            <v>32400</v>
          </cell>
          <cell r="N3580">
            <v>29669.41</v>
          </cell>
          <cell r="O3580">
            <v>2730.59</v>
          </cell>
          <cell r="R3580">
            <v>2.5334300000000001E-2</v>
          </cell>
          <cell r="S3580">
            <v>820.83132000000001</v>
          </cell>
          <cell r="T3580">
            <v>751.65373376299999</v>
          </cell>
          <cell r="U3580">
            <v>69.177586237000014</v>
          </cell>
          <cell r="W3580">
            <v>2003</v>
          </cell>
          <cell r="X3580">
            <v>6</v>
          </cell>
          <cell r="Y3580">
            <v>0.94598540145985399</v>
          </cell>
          <cell r="Z3580">
            <v>0.98431822041093564</v>
          </cell>
          <cell r="AA3580">
            <v>5</v>
          </cell>
          <cell r="AB3580">
            <v>760</v>
          </cell>
          <cell r="AC3580">
            <v>0.27500000000000002</v>
          </cell>
          <cell r="AD3580">
            <v>210</v>
          </cell>
          <cell r="AH3580">
            <v>0.5</v>
          </cell>
        </row>
        <row r="3581">
          <cell r="A3581" t="str">
            <v>I2003118-000</v>
          </cell>
          <cell r="B3581" t="str">
            <v>Fixtures and fittings</v>
          </cell>
          <cell r="C3581">
            <v>1302</v>
          </cell>
          <cell r="D3581" t="str">
            <v>IS</v>
          </cell>
          <cell r="E3581" t="str">
            <v>8WG581S</v>
          </cell>
          <cell r="F3581" t="str">
            <v>IV4602199</v>
          </cell>
          <cell r="G3581" t="str">
            <v>SCTC CO., LTD</v>
          </cell>
          <cell r="H3581" t="str">
            <v>PC 2323 DELL GX260,P4</v>
          </cell>
          <cell r="I3581">
            <v>37806</v>
          </cell>
          <cell r="J3581">
            <v>37809</v>
          </cell>
          <cell r="K3581">
            <v>1092</v>
          </cell>
          <cell r="L3581">
            <v>93</v>
          </cell>
          <cell r="M3581">
            <v>32400</v>
          </cell>
          <cell r="N3581">
            <v>29669.41</v>
          </cell>
          <cell r="O3581">
            <v>2730.59</v>
          </cell>
          <cell r="R3581">
            <v>2.4152E-2</v>
          </cell>
          <cell r="S3581">
            <v>782.52480000000003</v>
          </cell>
          <cell r="T3581">
            <v>716.57559031999995</v>
          </cell>
          <cell r="U3581">
            <v>65.949209680000081</v>
          </cell>
          <cell r="W3581">
            <v>2003</v>
          </cell>
          <cell r="X3581">
            <v>6</v>
          </cell>
          <cell r="Y3581">
            <v>0.94598540145985399</v>
          </cell>
          <cell r="Z3581">
            <v>0.98431822041093564</v>
          </cell>
          <cell r="AA3581">
            <v>5</v>
          </cell>
          <cell r="AB3581">
            <v>730</v>
          </cell>
          <cell r="AC3581">
            <v>0.27500000000000002</v>
          </cell>
          <cell r="AD3581">
            <v>200</v>
          </cell>
          <cell r="AH3581">
            <v>0.5</v>
          </cell>
        </row>
        <row r="3582">
          <cell r="A3582" t="str">
            <v>I2003119-000</v>
          </cell>
          <cell r="B3582" t="str">
            <v>Fixtures and fittings</v>
          </cell>
          <cell r="C3582">
            <v>1302</v>
          </cell>
          <cell r="D3582" t="str">
            <v>IS</v>
          </cell>
          <cell r="E3582" t="str">
            <v>7VG581S</v>
          </cell>
          <cell r="F3582" t="str">
            <v>IV4602197</v>
          </cell>
          <cell r="G3582" t="str">
            <v>SCTC CO., LTD</v>
          </cell>
          <cell r="H3582" t="str">
            <v>PC 2320 DELL L60,P4</v>
          </cell>
          <cell r="I3582">
            <v>37806</v>
          </cell>
          <cell r="J3582">
            <v>37806</v>
          </cell>
          <cell r="K3582">
            <v>1092</v>
          </cell>
          <cell r="L3582">
            <v>90</v>
          </cell>
          <cell r="M3582">
            <v>30000</v>
          </cell>
          <cell r="N3582">
            <v>27554.03</v>
          </cell>
          <cell r="O3582">
            <v>2445.9699999999998</v>
          </cell>
          <cell r="R3582">
            <v>2.4152E-2</v>
          </cell>
          <cell r="S3582">
            <v>724.56</v>
          </cell>
          <cell r="T3582">
            <v>665.48493255999995</v>
          </cell>
          <cell r="U3582">
            <v>59.075067439999998</v>
          </cell>
          <cell r="W3582">
            <v>2003</v>
          </cell>
          <cell r="X3582">
            <v>6</v>
          </cell>
          <cell r="Y3582">
            <v>0.94598540145985399</v>
          </cell>
          <cell r="Z3582">
            <v>0.98431822041093564</v>
          </cell>
          <cell r="AA3582">
            <v>5</v>
          </cell>
          <cell r="AB3582">
            <v>670</v>
          </cell>
          <cell r="AC3582">
            <v>0.27500000000000002</v>
          </cell>
          <cell r="AD3582">
            <v>180</v>
          </cell>
          <cell r="AH3582">
            <v>0.5</v>
          </cell>
        </row>
        <row r="3583">
          <cell r="A3583" t="str">
            <v>I2003120-000</v>
          </cell>
          <cell r="B3583" t="str">
            <v>Fixtures and fittings</v>
          </cell>
          <cell r="C3583">
            <v>1302</v>
          </cell>
          <cell r="D3583" t="str">
            <v>IS</v>
          </cell>
          <cell r="E3583" t="str">
            <v>4TD581S</v>
          </cell>
          <cell r="F3583" t="str">
            <v>IV4602196</v>
          </cell>
          <cell r="G3583" t="str">
            <v>SCTC CO., LTD</v>
          </cell>
          <cell r="H3583" t="str">
            <v>PC 2324 DELL GX260,P4</v>
          </cell>
          <cell r="I3583">
            <v>37806</v>
          </cell>
          <cell r="J3583">
            <v>37809</v>
          </cell>
          <cell r="K3583">
            <v>1092</v>
          </cell>
          <cell r="L3583">
            <v>93</v>
          </cell>
          <cell r="M3583">
            <v>32400</v>
          </cell>
          <cell r="N3583">
            <v>29669.41</v>
          </cell>
          <cell r="O3583">
            <v>2730.59</v>
          </cell>
          <cell r="R3583">
            <v>2.4152E-2</v>
          </cell>
          <cell r="S3583">
            <v>782.52480000000003</v>
          </cell>
          <cell r="T3583">
            <v>716.57559031999995</v>
          </cell>
          <cell r="U3583">
            <v>65.949209680000081</v>
          </cell>
          <cell r="W3583">
            <v>2003</v>
          </cell>
          <cell r="X3583">
            <v>6</v>
          </cell>
          <cell r="Y3583">
            <v>0.94598540145985399</v>
          </cell>
          <cell r="Z3583">
            <v>0.98431822041093564</v>
          </cell>
          <cell r="AA3583">
            <v>5</v>
          </cell>
          <cell r="AB3583">
            <v>730</v>
          </cell>
          <cell r="AC3583">
            <v>0.27500000000000002</v>
          </cell>
          <cell r="AD3583">
            <v>200</v>
          </cell>
          <cell r="AH3583">
            <v>0.5</v>
          </cell>
        </row>
        <row r="3584">
          <cell r="A3584" t="str">
            <v>I2003120-001</v>
          </cell>
          <cell r="B3584" t="str">
            <v>Fixtures and fittings</v>
          </cell>
          <cell r="C3584">
            <v>1302</v>
          </cell>
          <cell r="D3584" t="str">
            <v>IS</v>
          </cell>
          <cell r="E3584" t="str">
            <v>N/A</v>
          </cell>
          <cell r="F3584">
            <v>19981</v>
          </cell>
          <cell r="G3584" t="str">
            <v>CONTINUOUS FORM AND COMPUTER CO., LTD</v>
          </cell>
          <cell r="H3584" t="str">
            <v>CD-WRITER "SAMSUNG"</v>
          </cell>
          <cell r="I3584">
            <v>37788</v>
          </cell>
          <cell r="J3584">
            <v>37829</v>
          </cell>
          <cell r="K3584">
            <v>1092</v>
          </cell>
          <cell r="L3584">
            <v>113</v>
          </cell>
          <cell r="M3584">
            <v>2050</v>
          </cell>
          <cell r="N3584">
            <v>1838.85</v>
          </cell>
          <cell r="O3584">
            <v>211.15</v>
          </cell>
          <cell r="R3584">
            <v>2.60857E-2</v>
          </cell>
          <cell r="S3584">
            <v>53.475684999999999</v>
          </cell>
          <cell r="T3584">
            <v>47.967689444999998</v>
          </cell>
          <cell r="U3584">
            <v>5.5079955550000008</v>
          </cell>
          <cell r="W3584">
            <v>2003</v>
          </cell>
          <cell r="X3584">
            <v>7</v>
          </cell>
          <cell r="Y3584">
            <v>1.0934919061777337</v>
          </cell>
          <cell r="Z3584">
            <v>1</v>
          </cell>
          <cell r="AA3584">
            <v>4</v>
          </cell>
          <cell r="AB3584">
            <v>100</v>
          </cell>
          <cell r="AC3584">
            <v>0.5</v>
          </cell>
          <cell r="AD3584">
            <v>50</v>
          </cell>
          <cell r="AH3584">
            <v>1.5</v>
          </cell>
        </row>
        <row r="3585">
          <cell r="A3585" t="str">
            <v>I2003121-000</v>
          </cell>
          <cell r="B3585" t="str">
            <v>Fixtures and fittings</v>
          </cell>
          <cell r="C3585">
            <v>1302</v>
          </cell>
          <cell r="D3585" t="str">
            <v>IS</v>
          </cell>
          <cell r="E3585" t="str">
            <v>2TD581S</v>
          </cell>
          <cell r="F3585" t="str">
            <v>IV4602196</v>
          </cell>
          <cell r="G3585" t="str">
            <v>SCTC CO., LTD</v>
          </cell>
          <cell r="H3585" t="str">
            <v>PC 2325 DELL GX260,P4</v>
          </cell>
          <cell r="I3585">
            <v>37806</v>
          </cell>
          <cell r="J3585">
            <v>37809</v>
          </cell>
          <cell r="K3585">
            <v>1092</v>
          </cell>
          <cell r="L3585">
            <v>93</v>
          </cell>
          <cell r="M3585">
            <v>32400</v>
          </cell>
          <cell r="N3585">
            <v>29669.41</v>
          </cell>
          <cell r="O3585">
            <v>2730.59</v>
          </cell>
          <cell r="R3585">
            <v>2.7299400000000001E-2</v>
          </cell>
          <cell r="S3585">
            <v>884.50056000000006</v>
          </cell>
          <cell r="T3585">
            <v>809.957091354</v>
          </cell>
          <cell r="U3585">
            <v>74.543468646000065</v>
          </cell>
          <cell r="W3585">
            <v>2003</v>
          </cell>
          <cell r="X3585">
            <v>6</v>
          </cell>
          <cell r="Y3585">
            <v>0.94598540145985399</v>
          </cell>
          <cell r="Z3585">
            <v>0.98431822041093564</v>
          </cell>
          <cell r="AA3585">
            <v>5</v>
          </cell>
          <cell r="AB3585">
            <v>820</v>
          </cell>
          <cell r="AC3585">
            <v>0.27500000000000002</v>
          </cell>
          <cell r="AD3585">
            <v>230</v>
          </cell>
          <cell r="AH3585">
            <v>0.5</v>
          </cell>
        </row>
        <row r="3586">
          <cell r="A3586" t="str">
            <v>I2003122-000</v>
          </cell>
          <cell r="B3586" t="str">
            <v>Fixtures and fittings</v>
          </cell>
          <cell r="C3586">
            <v>1302</v>
          </cell>
          <cell r="D3586" t="str">
            <v>IS</v>
          </cell>
          <cell r="E3586" t="str">
            <v>5TD581S</v>
          </cell>
          <cell r="F3586" t="str">
            <v>IV4602196</v>
          </cell>
          <cell r="G3586" t="str">
            <v>SCTC CO., LTD</v>
          </cell>
          <cell r="H3586" t="str">
            <v>PC 2326 DELL GX260,P4</v>
          </cell>
          <cell r="I3586">
            <v>37806</v>
          </cell>
          <cell r="J3586">
            <v>37809</v>
          </cell>
          <cell r="K3586">
            <v>1092</v>
          </cell>
          <cell r="L3586">
            <v>93</v>
          </cell>
          <cell r="M3586">
            <v>32400</v>
          </cell>
          <cell r="N3586">
            <v>29669.41</v>
          </cell>
          <cell r="O3586">
            <v>2730.59</v>
          </cell>
          <cell r="R3586">
            <v>2.7470999999999999E-2</v>
          </cell>
          <cell r="S3586">
            <v>890.06039999999996</v>
          </cell>
          <cell r="T3586">
            <v>815.04836210999997</v>
          </cell>
          <cell r="U3586">
            <v>75.012037889999988</v>
          </cell>
          <cell r="W3586">
            <v>2003</v>
          </cell>
          <cell r="X3586">
            <v>6</v>
          </cell>
          <cell r="Y3586">
            <v>0.94598540145985399</v>
          </cell>
          <cell r="Z3586">
            <v>0.98431822041093564</v>
          </cell>
          <cell r="AA3586">
            <v>5</v>
          </cell>
          <cell r="AB3586">
            <v>830</v>
          </cell>
          <cell r="AC3586">
            <v>0.27500000000000002</v>
          </cell>
          <cell r="AD3586">
            <v>230</v>
          </cell>
          <cell r="AH3586">
            <v>0.5</v>
          </cell>
        </row>
        <row r="3587">
          <cell r="A3587" t="str">
            <v>I2003122-001</v>
          </cell>
          <cell r="B3587" t="str">
            <v>Fixtures and fittings</v>
          </cell>
          <cell r="C3587">
            <v>1302</v>
          </cell>
          <cell r="D3587" t="str">
            <v>IS</v>
          </cell>
          <cell r="E3587" t="str">
            <v>N/A</v>
          </cell>
          <cell r="F3587">
            <v>19984</v>
          </cell>
          <cell r="G3587" t="str">
            <v>CONTINUOUS FORM AND COMPUTER CO., LTD</v>
          </cell>
          <cell r="H3587" t="str">
            <v>CD-WRITER "SAMSUNG"</v>
          </cell>
          <cell r="I3587">
            <v>37788</v>
          </cell>
          <cell r="J3587">
            <v>37829</v>
          </cell>
          <cell r="K3587">
            <v>1092</v>
          </cell>
          <cell r="L3587">
            <v>113</v>
          </cell>
          <cell r="M3587">
            <v>2050</v>
          </cell>
          <cell r="N3587">
            <v>1838.85</v>
          </cell>
          <cell r="O3587">
            <v>211.15</v>
          </cell>
          <cell r="R3587">
            <v>2.60857E-2</v>
          </cell>
          <cell r="S3587">
            <v>53.475684999999999</v>
          </cell>
          <cell r="T3587">
            <v>47.967689444999998</v>
          </cell>
          <cell r="U3587">
            <v>5.5079955550000008</v>
          </cell>
          <cell r="W3587">
            <v>2003</v>
          </cell>
          <cell r="X3587">
            <v>7</v>
          </cell>
          <cell r="Y3587">
            <v>1.0934919061777337</v>
          </cell>
          <cell r="Z3587">
            <v>1</v>
          </cell>
          <cell r="AA3587">
            <v>4</v>
          </cell>
          <cell r="AB3587">
            <v>100</v>
          </cell>
          <cell r="AC3587">
            <v>0.5</v>
          </cell>
          <cell r="AD3587">
            <v>50</v>
          </cell>
          <cell r="AH3587">
            <v>1.5</v>
          </cell>
        </row>
        <row r="3588">
          <cell r="A3588" t="str">
            <v>I2003123-000</v>
          </cell>
          <cell r="B3588" t="str">
            <v>Fixtures and fittings</v>
          </cell>
          <cell r="C3588">
            <v>1302</v>
          </cell>
          <cell r="D3588" t="str">
            <v>IS</v>
          </cell>
          <cell r="E3588" t="str">
            <v>3TD581S</v>
          </cell>
          <cell r="F3588" t="str">
            <v>IV4602198</v>
          </cell>
          <cell r="G3588" t="str">
            <v>SCTC CO., LTD</v>
          </cell>
          <cell r="H3588" t="str">
            <v>PC 2327 DELL GX260,P4</v>
          </cell>
          <cell r="I3588">
            <v>37806</v>
          </cell>
          <cell r="J3588">
            <v>37809</v>
          </cell>
          <cell r="K3588">
            <v>1092</v>
          </cell>
          <cell r="L3588">
            <v>93</v>
          </cell>
          <cell r="M3588">
            <v>32400</v>
          </cell>
          <cell r="N3588">
            <v>29669.41</v>
          </cell>
          <cell r="O3588">
            <v>2730.59</v>
          </cell>
          <cell r="R3588">
            <v>2.60857E-2</v>
          </cell>
          <cell r="S3588">
            <v>845.17668000000003</v>
          </cell>
          <cell r="T3588">
            <v>773.94732843700001</v>
          </cell>
          <cell r="U3588">
            <v>71.229351563000023</v>
          </cell>
          <cell r="W3588">
            <v>2003</v>
          </cell>
          <cell r="X3588">
            <v>6</v>
          </cell>
          <cell r="Y3588">
            <v>0.94598540145985399</v>
          </cell>
          <cell r="Z3588">
            <v>0.98431822041093564</v>
          </cell>
          <cell r="AA3588">
            <v>5</v>
          </cell>
          <cell r="AB3588">
            <v>790</v>
          </cell>
          <cell r="AC3588">
            <v>0.27500000000000002</v>
          </cell>
          <cell r="AD3588">
            <v>220</v>
          </cell>
          <cell r="AH3588">
            <v>0.5</v>
          </cell>
        </row>
        <row r="3589">
          <cell r="A3589" t="str">
            <v>I2003124-000</v>
          </cell>
          <cell r="B3589" t="str">
            <v>Fixtures and fittings</v>
          </cell>
          <cell r="C3589">
            <v>1302</v>
          </cell>
          <cell r="D3589" t="str">
            <v>IS</v>
          </cell>
          <cell r="E3589" t="str">
            <v>FK9G81S</v>
          </cell>
          <cell r="F3589">
            <v>50629</v>
          </cell>
          <cell r="G3589" t="str">
            <v>DELL COMPUTER (THAILAND) CO., LTD</v>
          </cell>
          <cell r="H3589" t="str">
            <v>PC#2335 DELL OPTIPLEX GX60 SMALL DESK</v>
          </cell>
          <cell r="I3589">
            <v>37865</v>
          </cell>
          <cell r="J3589">
            <v>37866</v>
          </cell>
          <cell r="K3589">
            <v>1092</v>
          </cell>
          <cell r="L3589">
            <v>150</v>
          </cell>
          <cell r="M3589">
            <v>26600</v>
          </cell>
          <cell r="N3589">
            <v>22969.65</v>
          </cell>
          <cell r="O3589">
            <v>3630.35</v>
          </cell>
          <cell r="R3589">
            <v>2.7299400000000001E-2</v>
          </cell>
          <cell r="S3589">
            <v>726.16404</v>
          </cell>
          <cell r="T3589">
            <v>627.0576632100001</v>
          </cell>
          <cell r="U3589">
            <v>99.106376789999899</v>
          </cell>
          <cell r="W3589">
            <v>2003</v>
          </cell>
          <cell r="X3589">
            <v>6</v>
          </cell>
          <cell r="Y3589">
            <v>0.94598540145985399</v>
          </cell>
          <cell r="Z3589">
            <v>0.98431822041093564</v>
          </cell>
          <cell r="AA3589">
            <v>5</v>
          </cell>
          <cell r="AB3589">
            <v>680</v>
          </cell>
          <cell r="AC3589">
            <v>0.27500000000000002</v>
          </cell>
          <cell r="AD3589">
            <v>190</v>
          </cell>
          <cell r="AH3589">
            <v>0.5</v>
          </cell>
        </row>
        <row r="3590">
          <cell r="A3590" t="str">
            <v>I2003125-000</v>
          </cell>
          <cell r="B3590" t="str">
            <v>Fixtures and fittings</v>
          </cell>
          <cell r="C3590">
            <v>1302</v>
          </cell>
          <cell r="D3590" t="str">
            <v>IS</v>
          </cell>
          <cell r="E3590" t="str">
            <v>7HF681S</v>
          </cell>
          <cell r="F3590" t="str">
            <v>IV4602316</v>
          </cell>
          <cell r="G3590" t="str">
            <v>SCTC CO., LTD</v>
          </cell>
          <cell r="H3590" t="str">
            <v xml:space="preserve">PC 2328 DELL GX260,P4 </v>
          </cell>
          <cell r="I3590">
            <v>37813</v>
          </cell>
          <cell r="J3590">
            <v>37818</v>
          </cell>
          <cell r="K3590">
            <v>1092</v>
          </cell>
          <cell r="L3590">
            <v>102</v>
          </cell>
          <cell r="M3590">
            <v>32400</v>
          </cell>
          <cell r="N3590">
            <v>29402.39</v>
          </cell>
          <cell r="O3590">
            <v>2997.61</v>
          </cell>
          <cell r="R3590">
            <v>2.7470999999999999E-2</v>
          </cell>
          <cell r="S3590">
            <v>890.06039999999996</v>
          </cell>
          <cell r="T3590">
            <v>807.71305568999992</v>
          </cell>
          <cell r="U3590">
            <v>82.34734431000004</v>
          </cell>
          <cell r="W3590">
            <v>2003</v>
          </cell>
          <cell r="X3590">
            <v>6</v>
          </cell>
          <cell r="Y3590">
            <v>0.94598540145985399</v>
          </cell>
          <cell r="Z3590">
            <v>0.98431822041093564</v>
          </cell>
          <cell r="AA3590">
            <v>5</v>
          </cell>
          <cell r="AB3590">
            <v>830</v>
          </cell>
          <cell r="AC3590">
            <v>0.27500000000000002</v>
          </cell>
          <cell r="AD3590">
            <v>230</v>
          </cell>
          <cell r="AH3590">
            <v>0.5</v>
          </cell>
        </row>
        <row r="3591">
          <cell r="A3591" t="str">
            <v>I2003126-000</v>
          </cell>
          <cell r="B3591" t="str">
            <v>Fixtures and fittings</v>
          </cell>
          <cell r="C3591">
            <v>1302</v>
          </cell>
          <cell r="D3591" t="str">
            <v>IS</v>
          </cell>
          <cell r="E3591" t="str">
            <v>9HF681S</v>
          </cell>
          <cell r="F3591" t="str">
            <v>IV4602316</v>
          </cell>
          <cell r="G3591" t="str">
            <v>SCTC CO., LTD</v>
          </cell>
          <cell r="H3591" t="str">
            <v>PC 2329 DELL GX260,P4</v>
          </cell>
          <cell r="I3591">
            <v>37813</v>
          </cell>
          <cell r="J3591">
            <v>37818</v>
          </cell>
          <cell r="K3591">
            <v>1092</v>
          </cell>
          <cell r="L3591">
            <v>102</v>
          </cell>
          <cell r="M3591">
            <v>32400</v>
          </cell>
          <cell r="N3591">
            <v>29402.39</v>
          </cell>
          <cell r="O3591">
            <v>2997.61</v>
          </cell>
          <cell r="R3591">
            <v>2.60857E-2</v>
          </cell>
          <cell r="S3591">
            <v>845.17668000000003</v>
          </cell>
          <cell r="T3591">
            <v>766.98192482299999</v>
          </cell>
          <cell r="U3591">
            <v>78.194755177000047</v>
          </cell>
          <cell r="W3591">
            <v>2003</v>
          </cell>
          <cell r="X3591">
            <v>6</v>
          </cell>
          <cell r="Y3591">
            <v>0.94598540145985399</v>
          </cell>
          <cell r="Z3591">
            <v>0.98431822041093564</v>
          </cell>
          <cell r="AA3591">
            <v>5</v>
          </cell>
          <cell r="AB3591">
            <v>790</v>
          </cell>
          <cell r="AC3591">
            <v>0.27500000000000002</v>
          </cell>
          <cell r="AD3591">
            <v>220</v>
          </cell>
          <cell r="AH3591">
            <v>0.5</v>
          </cell>
        </row>
        <row r="3592">
          <cell r="A3592" t="str">
            <v>I2003127-000</v>
          </cell>
          <cell r="B3592" t="str">
            <v>Fixtures and fittings</v>
          </cell>
          <cell r="C3592">
            <v>1302</v>
          </cell>
          <cell r="D3592" t="str">
            <v>IS</v>
          </cell>
          <cell r="E3592" t="str">
            <v>54F681S</v>
          </cell>
          <cell r="F3592" t="str">
            <v>IV4602315</v>
          </cell>
          <cell r="G3592" t="str">
            <v>SCTC CO., LTD</v>
          </cell>
          <cell r="H3592" t="str">
            <v>PC 2330 DELL GX260, P4</v>
          </cell>
          <cell r="I3592">
            <v>37813</v>
          </cell>
          <cell r="J3592">
            <v>37818</v>
          </cell>
          <cell r="K3592">
            <v>1092</v>
          </cell>
          <cell r="L3592">
            <v>102</v>
          </cell>
          <cell r="M3592">
            <v>32400</v>
          </cell>
          <cell r="N3592">
            <v>29402.39</v>
          </cell>
          <cell r="O3592">
            <v>2997.61</v>
          </cell>
          <cell r="R3592">
            <v>2.60857E-2</v>
          </cell>
          <cell r="S3592">
            <v>845.17668000000003</v>
          </cell>
          <cell r="T3592">
            <v>766.98192482299999</v>
          </cell>
          <cell r="U3592">
            <v>78.194755177000047</v>
          </cell>
          <cell r="W3592">
            <v>2003</v>
          </cell>
          <cell r="X3592">
            <v>6</v>
          </cell>
          <cell r="Y3592">
            <v>0.94598540145985399</v>
          </cell>
          <cell r="Z3592">
            <v>0.98431822041093564</v>
          </cell>
          <cell r="AA3592">
            <v>5</v>
          </cell>
          <cell r="AB3592">
            <v>790</v>
          </cell>
          <cell r="AC3592">
            <v>0.27500000000000002</v>
          </cell>
          <cell r="AD3592">
            <v>220</v>
          </cell>
          <cell r="AH3592">
            <v>0.5</v>
          </cell>
        </row>
        <row r="3593">
          <cell r="A3593" t="str">
            <v>I2003128-000</v>
          </cell>
          <cell r="B3593" t="str">
            <v>Fixtures and fittings</v>
          </cell>
          <cell r="C3593">
            <v>1302</v>
          </cell>
          <cell r="D3593" t="str">
            <v>IS</v>
          </cell>
          <cell r="E3593" t="str">
            <v>BHF681S</v>
          </cell>
          <cell r="F3593" t="str">
            <v>IV4602315</v>
          </cell>
          <cell r="G3593" t="str">
            <v>SCTC CO., LTD</v>
          </cell>
          <cell r="H3593" t="str">
            <v>PC 2331 DELL GX260,P4</v>
          </cell>
          <cell r="I3593">
            <v>37813</v>
          </cell>
          <cell r="J3593">
            <v>37818</v>
          </cell>
          <cell r="K3593">
            <v>1092</v>
          </cell>
          <cell r="L3593">
            <v>102</v>
          </cell>
          <cell r="M3593">
            <v>32400</v>
          </cell>
          <cell r="N3593">
            <v>29402.39</v>
          </cell>
          <cell r="O3593">
            <v>2997.61</v>
          </cell>
          <cell r="R3593">
            <v>2.7299400000000001E-2</v>
          </cell>
          <cell r="S3593">
            <v>884.50056000000006</v>
          </cell>
          <cell r="T3593">
            <v>802.66760556600002</v>
          </cell>
          <cell r="U3593">
            <v>81.832954434000044</v>
          </cell>
          <cell r="W3593">
            <v>2003</v>
          </cell>
          <cell r="X3593">
            <v>6</v>
          </cell>
          <cell r="Y3593">
            <v>0.94598540145985399</v>
          </cell>
          <cell r="Z3593">
            <v>0.98431822041093564</v>
          </cell>
          <cell r="AA3593">
            <v>5</v>
          </cell>
          <cell r="AB3593">
            <v>820</v>
          </cell>
          <cell r="AC3593">
            <v>0.27500000000000002</v>
          </cell>
          <cell r="AD3593">
            <v>230</v>
          </cell>
          <cell r="AH3593">
            <v>0.5</v>
          </cell>
        </row>
        <row r="3594">
          <cell r="A3594" t="str">
            <v>I2003129-000</v>
          </cell>
          <cell r="B3594" t="str">
            <v>Fixtures and fittings</v>
          </cell>
          <cell r="C3594">
            <v>1302</v>
          </cell>
          <cell r="D3594" t="str">
            <v>IS</v>
          </cell>
          <cell r="E3594" t="str">
            <v>8HH681S</v>
          </cell>
          <cell r="F3594" t="str">
            <v>IV4602315</v>
          </cell>
          <cell r="G3594" t="str">
            <v>SCTC CO., LTD</v>
          </cell>
          <cell r="H3594" t="str">
            <v>PC 2332 DELL GX260,P4</v>
          </cell>
          <cell r="I3594">
            <v>37813</v>
          </cell>
          <cell r="J3594">
            <v>37818</v>
          </cell>
          <cell r="K3594">
            <v>1092</v>
          </cell>
          <cell r="L3594">
            <v>102</v>
          </cell>
          <cell r="M3594">
            <v>32400</v>
          </cell>
          <cell r="N3594">
            <v>29402.39</v>
          </cell>
          <cell r="O3594">
            <v>2997.61</v>
          </cell>
          <cell r="R3594">
            <v>2.7470999999999999E-2</v>
          </cell>
          <cell r="S3594">
            <v>890.06039999999996</v>
          </cell>
          <cell r="T3594">
            <v>807.71305568999992</v>
          </cell>
          <cell r="U3594">
            <v>82.34734431000004</v>
          </cell>
          <cell r="W3594">
            <v>2003</v>
          </cell>
          <cell r="X3594">
            <v>6</v>
          </cell>
          <cell r="Y3594">
            <v>0.94598540145985399</v>
          </cell>
          <cell r="Z3594">
            <v>0.98431822041093564</v>
          </cell>
          <cell r="AA3594">
            <v>5</v>
          </cell>
          <cell r="AB3594">
            <v>830</v>
          </cell>
          <cell r="AC3594">
            <v>0.27500000000000002</v>
          </cell>
          <cell r="AD3594">
            <v>230</v>
          </cell>
          <cell r="AH3594">
            <v>0.5</v>
          </cell>
        </row>
        <row r="3595">
          <cell r="A3595" t="str">
            <v>I2003130-000</v>
          </cell>
          <cell r="B3595" t="str">
            <v>Fixtures and fittings</v>
          </cell>
          <cell r="C3595">
            <v>1302</v>
          </cell>
          <cell r="D3595" t="str">
            <v>IS</v>
          </cell>
          <cell r="E3595" t="str">
            <v>6HF681S</v>
          </cell>
          <cell r="F3595" t="str">
            <v>IV4602315</v>
          </cell>
          <cell r="G3595" t="str">
            <v>SCTC CO., LTD</v>
          </cell>
          <cell r="H3595" t="str">
            <v>PC 2333 DELL GX260,P4</v>
          </cell>
          <cell r="I3595">
            <v>37813</v>
          </cell>
          <cell r="J3595">
            <v>37818</v>
          </cell>
          <cell r="K3595">
            <v>1092</v>
          </cell>
          <cell r="L3595">
            <v>102</v>
          </cell>
          <cell r="M3595">
            <v>32400</v>
          </cell>
          <cell r="N3595">
            <v>29402.39</v>
          </cell>
          <cell r="O3595">
            <v>2997.61</v>
          </cell>
          <cell r="R3595">
            <v>2.7470999999999999E-2</v>
          </cell>
          <cell r="S3595">
            <v>890.06039999999996</v>
          </cell>
          <cell r="T3595">
            <v>807.71305568999992</v>
          </cell>
          <cell r="U3595">
            <v>82.34734431000004</v>
          </cell>
          <cell r="W3595">
            <v>2003</v>
          </cell>
          <cell r="X3595">
            <v>6</v>
          </cell>
          <cell r="Y3595">
            <v>0.94598540145985399</v>
          </cell>
          <cell r="Z3595">
            <v>0.98431822041093564</v>
          </cell>
          <cell r="AA3595">
            <v>5</v>
          </cell>
          <cell r="AB3595">
            <v>830</v>
          </cell>
          <cell r="AC3595">
            <v>0.27500000000000002</v>
          </cell>
          <cell r="AD3595">
            <v>230</v>
          </cell>
          <cell r="AH3595">
            <v>0.5</v>
          </cell>
        </row>
        <row r="3596">
          <cell r="A3596" t="str">
            <v>I2003131-000</v>
          </cell>
          <cell r="B3596" t="str">
            <v>Fixtures and fittings</v>
          </cell>
          <cell r="C3596">
            <v>1302</v>
          </cell>
          <cell r="D3596" t="str">
            <v>IS</v>
          </cell>
          <cell r="E3596" t="str">
            <v>W-25-11052</v>
          </cell>
          <cell r="F3596" t="str">
            <v>IV46070134</v>
          </cell>
          <cell r="G3596" t="str">
            <v>BAR CODE &amp; ID SYSTEMS LTD</v>
          </cell>
          <cell r="H3596" t="str">
            <v>BARCODE SCANNER (WELCH ALLYN 3800)</v>
          </cell>
          <cell r="I3596">
            <v>37813</v>
          </cell>
          <cell r="J3596">
            <v>37818</v>
          </cell>
          <cell r="K3596">
            <v>1092</v>
          </cell>
          <cell r="L3596">
            <v>102</v>
          </cell>
          <cell r="M3596">
            <v>9000</v>
          </cell>
          <cell r="N3596">
            <v>8166.67</v>
          </cell>
          <cell r="O3596">
            <v>833.33</v>
          </cell>
          <cell r="R3596">
            <v>2.6575999999999999E-2</v>
          </cell>
          <cell r="S3596">
            <v>239.184</v>
          </cell>
          <cell r="T3596">
            <v>217.03742191999999</v>
          </cell>
          <cell r="U3596">
            <v>22.146578080000012</v>
          </cell>
          <cell r="W3596">
            <v>2003</v>
          </cell>
          <cell r="X3596">
            <v>7</v>
          </cell>
          <cell r="Y3596">
            <v>1.0934919061777337</v>
          </cell>
          <cell r="Z3596">
            <v>1</v>
          </cell>
          <cell r="AA3596">
            <v>4</v>
          </cell>
          <cell r="AB3596">
            <v>300</v>
          </cell>
          <cell r="AC3596">
            <v>0.5</v>
          </cell>
          <cell r="AD3596">
            <v>150</v>
          </cell>
          <cell r="AH3596">
            <v>1.5</v>
          </cell>
        </row>
        <row r="3597">
          <cell r="A3597" t="str">
            <v>I2003132-000</v>
          </cell>
          <cell r="B3597" t="str">
            <v>Fixtures and fittings</v>
          </cell>
          <cell r="C3597">
            <v>1302</v>
          </cell>
          <cell r="D3597" t="str">
            <v>IS</v>
          </cell>
          <cell r="E3597" t="str">
            <v>W-25-11061</v>
          </cell>
          <cell r="F3597" t="str">
            <v>IV46070134</v>
          </cell>
          <cell r="G3597" t="str">
            <v>BAR CODE &amp; ID SYSTEMS LTD</v>
          </cell>
          <cell r="H3597" t="str">
            <v>BARCODE SCANNER (WELCH ALLYN 3800)</v>
          </cell>
          <cell r="I3597">
            <v>37813</v>
          </cell>
          <cell r="J3597">
            <v>37818</v>
          </cell>
          <cell r="K3597">
            <v>1092</v>
          </cell>
          <cell r="L3597">
            <v>102</v>
          </cell>
          <cell r="M3597">
            <v>9000</v>
          </cell>
          <cell r="N3597">
            <v>8166.67</v>
          </cell>
          <cell r="O3597">
            <v>833.33</v>
          </cell>
          <cell r="R3597">
            <v>2.48069E-2</v>
          </cell>
          <cell r="S3597">
            <v>223.2621</v>
          </cell>
          <cell r="T3597">
            <v>202.58976602300001</v>
          </cell>
          <cell r="U3597">
            <v>20.672333976999994</v>
          </cell>
          <cell r="W3597">
            <v>2003</v>
          </cell>
          <cell r="X3597">
            <v>7</v>
          </cell>
          <cell r="Y3597">
            <v>1.0934919061777337</v>
          </cell>
          <cell r="Z3597">
            <v>1</v>
          </cell>
          <cell r="AA3597">
            <v>4</v>
          </cell>
          <cell r="AB3597">
            <v>300</v>
          </cell>
          <cell r="AC3597">
            <v>0.5</v>
          </cell>
          <cell r="AD3597">
            <v>150</v>
          </cell>
          <cell r="AH3597">
            <v>1.5</v>
          </cell>
        </row>
        <row r="3598">
          <cell r="A3598" t="str">
            <v>I2003133-000</v>
          </cell>
          <cell r="B3598" t="str">
            <v>Fixtures and fittings</v>
          </cell>
          <cell r="C3598">
            <v>1302</v>
          </cell>
          <cell r="D3598" t="str">
            <v>IS</v>
          </cell>
          <cell r="E3598" t="str">
            <v>W-25-09021</v>
          </cell>
          <cell r="F3598" t="str">
            <v>IV46070134</v>
          </cell>
          <cell r="G3598" t="str">
            <v>BAR CODE &amp; ID SYSTEM LTD</v>
          </cell>
          <cell r="H3598" t="str">
            <v>BARCODE SCANNER (WELCH ALLYN 3800)</v>
          </cell>
          <cell r="I3598">
            <v>37813</v>
          </cell>
          <cell r="J3598">
            <v>37818</v>
          </cell>
          <cell r="K3598">
            <v>1092</v>
          </cell>
          <cell r="L3598">
            <v>102</v>
          </cell>
          <cell r="M3598">
            <v>9000</v>
          </cell>
          <cell r="N3598">
            <v>8166.67</v>
          </cell>
          <cell r="O3598">
            <v>833.33</v>
          </cell>
          <cell r="R3598">
            <v>2.60857E-2</v>
          </cell>
          <cell r="S3598">
            <v>234.7713</v>
          </cell>
          <cell r="T3598">
            <v>213.03330361900001</v>
          </cell>
          <cell r="U3598">
            <v>21.737996380999988</v>
          </cell>
          <cell r="W3598">
            <v>2003</v>
          </cell>
          <cell r="X3598">
            <v>7</v>
          </cell>
          <cell r="Y3598">
            <v>1.0934919061777337</v>
          </cell>
          <cell r="Z3598">
            <v>1</v>
          </cell>
          <cell r="AA3598">
            <v>4</v>
          </cell>
          <cell r="AB3598">
            <v>300</v>
          </cell>
          <cell r="AC3598">
            <v>0.5</v>
          </cell>
          <cell r="AD3598">
            <v>150</v>
          </cell>
          <cell r="AH3598">
            <v>1.5</v>
          </cell>
        </row>
        <row r="3599">
          <cell r="A3599" t="str">
            <v>I2003134-000</v>
          </cell>
          <cell r="B3599" t="str">
            <v>Fixtures and fittings</v>
          </cell>
          <cell r="C3599">
            <v>1302</v>
          </cell>
          <cell r="D3599" t="str">
            <v>IS</v>
          </cell>
          <cell r="E3599" t="str">
            <v>W-25-11058</v>
          </cell>
          <cell r="F3599" t="str">
            <v>IV46070134</v>
          </cell>
          <cell r="G3599" t="str">
            <v>BAR CODE &amp; ID SYSTEMS LTD</v>
          </cell>
          <cell r="H3599" t="str">
            <v>BARCODE SCANNER (WELCH ALLYN 3800)</v>
          </cell>
          <cell r="I3599">
            <v>37813</v>
          </cell>
          <cell r="J3599">
            <v>37818</v>
          </cell>
          <cell r="K3599">
            <v>1092</v>
          </cell>
          <cell r="L3599">
            <v>102</v>
          </cell>
          <cell r="M3599">
            <v>9000</v>
          </cell>
          <cell r="N3599">
            <v>8166.67</v>
          </cell>
          <cell r="O3599">
            <v>833.33</v>
          </cell>
          <cell r="R3599">
            <v>2.7299400000000001E-2</v>
          </cell>
          <cell r="S3599">
            <v>245.69460000000001</v>
          </cell>
          <cell r="T3599">
            <v>222.94519099800002</v>
          </cell>
          <cell r="U3599">
            <v>22.749409001999993</v>
          </cell>
          <cell r="W3599">
            <v>2003</v>
          </cell>
          <cell r="X3599">
            <v>7</v>
          </cell>
          <cell r="Y3599">
            <v>1.0934919061777337</v>
          </cell>
          <cell r="Z3599">
            <v>1</v>
          </cell>
          <cell r="AA3599">
            <v>4</v>
          </cell>
          <cell r="AB3599">
            <v>300</v>
          </cell>
          <cell r="AC3599">
            <v>0.5</v>
          </cell>
          <cell r="AD3599">
            <v>150</v>
          </cell>
          <cell r="AH3599">
            <v>1.5</v>
          </cell>
        </row>
        <row r="3600">
          <cell r="A3600" t="str">
            <v>I2003135-000</v>
          </cell>
          <cell r="B3600" t="str">
            <v>Fixtures and fittings</v>
          </cell>
          <cell r="C3600">
            <v>1302</v>
          </cell>
          <cell r="D3600" t="str">
            <v>IS</v>
          </cell>
          <cell r="E3600" t="str">
            <v>W-25-11057</v>
          </cell>
          <cell r="F3600" t="str">
            <v>IV46070134</v>
          </cell>
          <cell r="G3600" t="str">
            <v>BAR CODE &amp; ID SYSTEMS LTD</v>
          </cell>
          <cell r="H3600" t="str">
            <v>BARCODE SCANNER (WELCH ALLYN 3800)</v>
          </cell>
          <cell r="I3600">
            <v>37813</v>
          </cell>
          <cell r="J3600">
            <v>37818</v>
          </cell>
          <cell r="K3600">
            <v>1092</v>
          </cell>
          <cell r="L3600">
            <v>102</v>
          </cell>
          <cell r="M3600">
            <v>9000</v>
          </cell>
          <cell r="N3600">
            <v>8166.67</v>
          </cell>
          <cell r="O3600">
            <v>833.33</v>
          </cell>
          <cell r="R3600">
            <v>2.7470999999999999E-2</v>
          </cell>
          <cell r="S3600">
            <v>247.23899999999998</v>
          </cell>
          <cell r="T3600">
            <v>224.34659156999999</v>
          </cell>
          <cell r="U3600">
            <v>22.892408429999989</v>
          </cell>
          <cell r="W3600">
            <v>2003</v>
          </cell>
          <cell r="X3600">
            <v>7</v>
          </cell>
          <cell r="Y3600">
            <v>1.0934919061777337</v>
          </cell>
          <cell r="Z3600">
            <v>1</v>
          </cell>
          <cell r="AA3600">
            <v>4</v>
          </cell>
          <cell r="AB3600">
            <v>300</v>
          </cell>
          <cell r="AC3600">
            <v>0.5</v>
          </cell>
          <cell r="AD3600">
            <v>150</v>
          </cell>
          <cell r="AH3600">
            <v>1.5</v>
          </cell>
        </row>
        <row r="3601">
          <cell r="A3601" t="str">
            <v>I2003136-000</v>
          </cell>
          <cell r="B3601" t="str">
            <v>Fixtures and fittings</v>
          </cell>
          <cell r="C3601">
            <v>1302</v>
          </cell>
          <cell r="D3601" t="str">
            <v>IS</v>
          </cell>
          <cell r="E3601" t="str">
            <v>W-25-11054</v>
          </cell>
          <cell r="F3601" t="str">
            <v>IV46070134</v>
          </cell>
          <cell r="G3601" t="str">
            <v>BAR CODE &amp; ID SYSTEMS LTD</v>
          </cell>
          <cell r="H3601" t="str">
            <v>BARCODE SCANNER (WELCH ALLYN 3800) 2005EB882 to NSE2</v>
          </cell>
          <cell r="I3601">
            <v>37813</v>
          </cell>
          <cell r="J3601">
            <v>37818</v>
          </cell>
          <cell r="K3601">
            <v>1092</v>
          </cell>
          <cell r="L3601">
            <v>102</v>
          </cell>
          <cell r="M3601">
            <v>9000</v>
          </cell>
          <cell r="N3601">
            <v>8166.67</v>
          </cell>
          <cell r="O3601">
            <v>833.33</v>
          </cell>
          <cell r="R3601">
            <v>2.6575999999999999E-2</v>
          </cell>
          <cell r="S3601">
            <v>239.184</v>
          </cell>
          <cell r="T3601">
            <v>217.03742191999999</v>
          </cell>
          <cell r="U3601">
            <v>22.146578080000012</v>
          </cell>
          <cell r="W3601">
            <v>2003</v>
          </cell>
          <cell r="X3601">
            <v>7</v>
          </cell>
          <cell r="Y3601">
            <v>1.0934919061777337</v>
          </cell>
          <cell r="Z3601">
            <v>1</v>
          </cell>
          <cell r="AA3601">
            <v>4</v>
          </cell>
          <cell r="AB3601">
            <v>300</v>
          </cell>
          <cell r="AC3601">
            <v>0.5</v>
          </cell>
          <cell r="AD3601">
            <v>150</v>
          </cell>
          <cell r="AH3601">
            <v>1.5</v>
          </cell>
        </row>
        <row r="3602">
          <cell r="A3602" t="str">
            <v>I2003137-000</v>
          </cell>
          <cell r="B3602" t="str">
            <v>Fixtures and fittings</v>
          </cell>
          <cell r="C3602">
            <v>1302</v>
          </cell>
          <cell r="D3602" t="str">
            <v>IS</v>
          </cell>
          <cell r="E3602" t="str">
            <v>W-25-11062</v>
          </cell>
          <cell r="F3602" t="str">
            <v>IV46070134</v>
          </cell>
          <cell r="G3602" t="str">
            <v>BAR CODE &amp; ID SYSTEMS LTD</v>
          </cell>
          <cell r="H3602" t="str">
            <v>BARCODE SCANNER (WELCH ALLYN 3800)</v>
          </cell>
          <cell r="I3602">
            <v>37813</v>
          </cell>
          <cell r="J3602">
            <v>37818</v>
          </cell>
          <cell r="K3602">
            <v>1092</v>
          </cell>
          <cell r="L3602">
            <v>102</v>
          </cell>
          <cell r="M3602">
            <v>9000</v>
          </cell>
          <cell r="N3602">
            <v>8166.67</v>
          </cell>
          <cell r="O3602">
            <v>833.33</v>
          </cell>
          <cell r="R3602">
            <v>2.48069E-2</v>
          </cell>
          <cell r="S3602">
            <v>223.2621</v>
          </cell>
          <cell r="T3602">
            <v>202.58976602300001</v>
          </cell>
          <cell r="U3602">
            <v>20.672333976999994</v>
          </cell>
          <cell r="W3602">
            <v>2003</v>
          </cell>
          <cell r="X3602">
            <v>7</v>
          </cell>
          <cell r="Y3602">
            <v>1.0934919061777337</v>
          </cell>
          <cell r="Z3602">
            <v>1</v>
          </cell>
          <cell r="AA3602">
            <v>4</v>
          </cell>
          <cell r="AB3602">
            <v>300</v>
          </cell>
          <cell r="AC3602">
            <v>0.5</v>
          </cell>
          <cell r="AD3602">
            <v>150</v>
          </cell>
          <cell r="AH3602">
            <v>1.5</v>
          </cell>
        </row>
        <row r="3603">
          <cell r="A3603" t="str">
            <v>I2003138-000</v>
          </cell>
          <cell r="B3603" t="str">
            <v>Fixtures and fittings</v>
          </cell>
          <cell r="C3603">
            <v>1302</v>
          </cell>
          <cell r="D3603" t="str">
            <v>IS</v>
          </cell>
          <cell r="E3603" t="str">
            <v>W-25-11064</v>
          </cell>
          <cell r="F3603" t="str">
            <v>IV46070134</v>
          </cell>
          <cell r="G3603" t="str">
            <v>BAR CODE &amp; ID SYSTEMS LTD</v>
          </cell>
          <cell r="H3603" t="str">
            <v>BARCODE SCANNER (WELCH ALLYN 3800)</v>
          </cell>
          <cell r="I3603">
            <v>37813</v>
          </cell>
          <cell r="J3603">
            <v>37818</v>
          </cell>
          <cell r="K3603">
            <v>1092</v>
          </cell>
          <cell r="L3603">
            <v>102</v>
          </cell>
          <cell r="M3603">
            <v>9000</v>
          </cell>
          <cell r="N3603">
            <v>8166.67</v>
          </cell>
          <cell r="O3603">
            <v>833.33</v>
          </cell>
          <cell r="R3603">
            <v>2.60857E-2</v>
          </cell>
          <cell r="S3603">
            <v>234.7713</v>
          </cell>
          <cell r="T3603">
            <v>213.03330361900001</v>
          </cell>
          <cell r="U3603">
            <v>21.737996380999988</v>
          </cell>
          <cell r="W3603">
            <v>2003</v>
          </cell>
          <cell r="X3603">
            <v>7</v>
          </cell>
          <cell r="Y3603">
            <v>1.0934919061777337</v>
          </cell>
          <cell r="Z3603">
            <v>1</v>
          </cell>
          <cell r="AA3603">
            <v>4</v>
          </cell>
          <cell r="AB3603">
            <v>300</v>
          </cell>
          <cell r="AC3603">
            <v>0.5</v>
          </cell>
          <cell r="AD3603">
            <v>150</v>
          </cell>
          <cell r="AH3603">
            <v>1.5</v>
          </cell>
        </row>
        <row r="3604">
          <cell r="A3604" t="str">
            <v>I2003139-000</v>
          </cell>
          <cell r="B3604" t="str">
            <v>Fixtures and fittings</v>
          </cell>
          <cell r="C3604">
            <v>1302</v>
          </cell>
          <cell r="D3604" t="str">
            <v>IS</v>
          </cell>
          <cell r="E3604" t="str">
            <v>W-25-11055</v>
          </cell>
          <cell r="F3604" t="str">
            <v>IV46070136</v>
          </cell>
          <cell r="G3604" t="str">
            <v>BAR CODE &amp; ID SYSTEMS LTD.</v>
          </cell>
          <cell r="H3604" t="str">
            <v>WELCHALLYN IT-3800 HANDL HELD</v>
          </cell>
          <cell r="I3604">
            <v>37813</v>
          </cell>
          <cell r="J3604">
            <v>37818</v>
          </cell>
          <cell r="K3604">
            <v>1092</v>
          </cell>
          <cell r="L3604">
            <v>102</v>
          </cell>
          <cell r="M3604">
            <v>9000</v>
          </cell>
          <cell r="N3604">
            <v>8166.67</v>
          </cell>
          <cell r="O3604">
            <v>833.33</v>
          </cell>
          <cell r="R3604">
            <v>2.60857E-2</v>
          </cell>
          <cell r="S3604">
            <v>234.7713</v>
          </cell>
          <cell r="T3604">
            <v>213.03330361900001</v>
          </cell>
          <cell r="U3604">
            <v>21.737996380999988</v>
          </cell>
          <cell r="W3604">
            <v>2003</v>
          </cell>
          <cell r="X3604">
            <v>7</v>
          </cell>
          <cell r="Y3604">
            <v>1.0934919061777337</v>
          </cell>
          <cell r="Z3604">
            <v>1</v>
          </cell>
          <cell r="AA3604">
            <v>4</v>
          </cell>
          <cell r="AB3604">
            <v>300</v>
          </cell>
          <cell r="AC3604">
            <v>0.5</v>
          </cell>
          <cell r="AD3604">
            <v>150</v>
          </cell>
          <cell r="AH3604">
            <v>1.5</v>
          </cell>
        </row>
        <row r="3605">
          <cell r="A3605" t="str">
            <v>I2003140-000</v>
          </cell>
          <cell r="B3605" t="str">
            <v>Fixtures and fittings</v>
          </cell>
          <cell r="C3605">
            <v>1302</v>
          </cell>
          <cell r="D3605" t="str">
            <v>IS</v>
          </cell>
          <cell r="E3605" t="str">
            <v>W-25-0915</v>
          </cell>
          <cell r="F3605" t="str">
            <v>IV46070135</v>
          </cell>
          <cell r="G3605" t="str">
            <v>BAR CODE &amp; ID STSTEMS LTD.</v>
          </cell>
          <cell r="H3605" t="str">
            <v>BARCODE READER</v>
          </cell>
          <cell r="I3605">
            <v>37813</v>
          </cell>
          <cell r="J3605">
            <v>37818</v>
          </cell>
          <cell r="K3605">
            <v>1092</v>
          </cell>
          <cell r="L3605">
            <v>102</v>
          </cell>
          <cell r="M3605">
            <v>9000</v>
          </cell>
          <cell r="N3605">
            <v>8166.67</v>
          </cell>
          <cell r="O3605">
            <v>833.33</v>
          </cell>
          <cell r="R3605">
            <v>2.7299400000000001E-2</v>
          </cell>
          <cell r="S3605">
            <v>245.69460000000001</v>
          </cell>
          <cell r="T3605">
            <v>222.94519099800002</v>
          </cell>
          <cell r="U3605">
            <v>22.749409001999993</v>
          </cell>
          <cell r="W3605">
            <v>2003</v>
          </cell>
          <cell r="X3605">
            <v>7</v>
          </cell>
          <cell r="Y3605">
            <v>1.0934919061777337</v>
          </cell>
          <cell r="Z3605">
            <v>1</v>
          </cell>
          <cell r="AA3605">
            <v>4</v>
          </cell>
          <cell r="AB3605">
            <v>300</v>
          </cell>
          <cell r="AC3605">
            <v>0.5</v>
          </cell>
          <cell r="AD3605">
            <v>150</v>
          </cell>
          <cell r="AH3605">
            <v>1.5</v>
          </cell>
        </row>
        <row r="3606">
          <cell r="A3606" t="str">
            <v>I2003141-000</v>
          </cell>
          <cell r="B3606" t="str">
            <v>Fixtures and fittings</v>
          </cell>
          <cell r="C3606">
            <v>1302</v>
          </cell>
          <cell r="D3606" t="str">
            <v>IS</v>
          </cell>
          <cell r="E3606" t="str">
            <v>W-25-09020</v>
          </cell>
          <cell r="F3606" t="str">
            <v>IV46070135</v>
          </cell>
          <cell r="G3606" t="str">
            <v>BAR CODE  &amp; ID SYSTEMS LTD</v>
          </cell>
          <cell r="H3606" t="str">
            <v>BARCODE READER</v>
          </cell>
          <cell r="I3606">
            <v>37813</v>
          </cell>
          <cell r="J3606">
            <v>37818</v>
          </cell>
          <cell r="K3606">
            <v>1092</v>
          </cell>
          <cell r="L3606">
            <v>102</v>
          </cell>
          <cell r="M3606">
            <v>9000</v>
          </cell>
          <cell r="N3606">
            <v>8166.67</v>
          </cell>
          <cell r="O3606">
            <v>833.33</v>
          </cell>
          <cell r="R3606">
            <v>2.7470999999999999E-2</v>
          </cell>
          <cell r="S3606">
            <v>247.23899999999998</v>
          </cell>
          <cell r="T3606">
            <v>224.34659156999999</v>
          </cell>
          <cell r="U3606">
            <v>22.892408429999989</v>
          </cell>
          <cell r="W3606">
            <v>2003</v>
          </cell>
          <cell r="X3606">
            <v>7</v>
          </cell>
          <cell r="Y3606">
            <v>1.0934919061777337</v>
          </cell>
          <cell r="Z3606">
            <v>1</v>
          </cell>
          <cell r="AA3606">
            <v>4</v>
          </cell>
          <cell r="AB3606">
            <v>300</v>
          </cell>
          <cell r="AC3606">
            <v>0.5</v>
          </cell>
          <cell r="AD3606">
            <v>150</v>
          </cell>
          <cell r="AH3606">
            <v>1.5</v>
          </cell>
        </row>
        <row r="3607">
          <cell r="A3607" t="str">
            <v>I2003142-000</v>
          </cell>
          <cell r="B3607" t="str">
            <v>Fixtures and fittings</v>
          </cell>
          <cell r="C3607">
            <v>1302</v>
          </cell>
          <cell r="D3607" t="str">
            <v>IS</v>
          </cell>
          <cell r="E3607" t="str">
            <v>W-25-11056</v>
          </cell>
          <cell r="F3607" t="str">
            <v>IV46070136</v>
          </cell>
          <cell r="G3607" t="str">
            <v>BAR CODE &amp; ID SYSTEMS LTD.</v>
          </cell>
          <cell r="H3607" t="str">
            <v>WELCHALLYN IT-3800 HAND HELD</v>
          </cell>
          <cell r="I3607">
            <v>37813</v>
          </cell>
          <cell r="J3607">
            <v>37818</v>
          </cell>
          <cell r="K3607">
            <v>1092</v>
          </cell>
          <cell r="L3607">
            <v>102</v>
          </cell>
          <cell r="M3607">
            <v>9000</v>
          </cell>
          <cell r="N3607">
            <v>8166.67</v>
          </cell>
          <cell r="O3607">
            <v>833.33</v>
          </cell>
          <cell r="R3607">
            <v>4.0001399999999999E-2</v>
          </cell>
          <cell r="S3607">
            <v>360.01260000000002</v>
          </cell>
          <cell r="T3607">
            <v>326.67823333799998</v>
          </cell>
          <cell r="U3607">
            <v>33.334366662000036</v>
          </cell>
          <cell r="W3607">
            <v>2003</v>
          </cell>
          <cell r="X3607">
            <v>7</v>
          </cell>
          <cell r="Y3607">
            <v>1.0934919061777337</v>
          </cell>
          <cell r="Z3607">
            <v>1</v>
          </cell>
          <cell r="AA3607">
            <v>4</v>
          </cell>
          <cell r="AB3607">
            <v>300</v>
          </cell>
          <cell r="AC3607">
            <v>0.5</v>
          </cell>
          <cell r="AD3607">
            <v>150</v>
          </cell>
          <cell r="AH3607">
            <v>1.5</v>
          </cell>
        </row>
        <row r="3608">
          <cell r="A3608" t="str">
            <v>I2003143-000</v>
          </cell>
          <cell r="B3608" t="str">
            <v>Fixtures and fittings</v>
          </cell>
          <cell r="C3608">
            <v>1302</v>
          </cell>
          <cell r="D3608" t="str">
            <v>IS</v>
          </cell>
          <cell r="E3608" t="str">
            <v>W-25-11060</v>
          </cell>
          <cell r="F3608" t="str">
            <v>IV46070136</v>
          </cell>
          <cell r="G3608" t="str">
            <v>BAR CODE &amp; ID SYSTEM LTD</v>
          </cell>
          <cell r="H3608" t="str">
            <v>WELCHALLYN IT-3800 HAND HELD</v>
          </cell>
          <cell r="I3608">
            <v>37813</v>
          </cell>
          <cell r="J3608">
            <v>37818</v>
          </cell>
          <cell r="K3608">
            <v>1092</v>
          </cell>
          <cell r="L3608">
            <v>102</v>
          </cell>
          <cell r="M3608">
            <v>9000</v>
          </cell>
          <cell r="N3608">
            <v>8166.67</v>
          </cell>
          <cell r="O3608">
            <v>833.33</v>
          </cell>
          <cell r="R3608">
            <v>2.6697100000000001E-2</v>
          </cell>
          <cell r="S3608">
            <v>240.27390000000003</v>
          </cell>
          <cell r="T3608">
            <v>218.02640565700003</v>
          </cell>
          <cell r="U3608">
            <v>22.247494343</v>
          </cell>
          <cell r="W3608">
            <v>2003</v>
          </cell>
          <cell r="X3608">
            <v>7</v>
          </cell>
          <cell r="Y3608">
            <v>1.0934919061777337</v>
          </cell>
          <cell r="Z3608">
            <v>1</v>
          </cell>
          <cell r="AA3608">
            <v>4</v>
          </cell>
          <cell r="AB3608">
            <v>300</v>
          </cell>
          <cell r="AC3608">
            <v>0.5</v>
          </cell>
          <cell r="AD3608">
            <v>150</v>
          </cell>
          <cell r="AH3608">
            <v>1.5</v>
          </cell>
        </row>
        <row r="3609">
          <cell r="A3609" t="str">
            <v>I2003144-000</v>
          </cell>
          <cell r="B3609" t="str">
            <v>Fixtures and fittings</v>
          </cell>
          <cell r="C3609">
            <v>1302</v>
          </cell>
          <cell r="D3609" t="str">
            <v>IS</v>
          </cell>
          <cell r="E3609" t="str">
            <v>W-25-11059</v>
          </cell>
          <cell r="F3609" t="str">
            <v>IV46070136</v>
          </cell>
          <cell r="G3609" t="str">
            <v>BAR CODE &amp; ID SYSTEMS LTD</v>
          </cell>
          <cell r="H3609" t="str">
            <v>WELCHALLYN IT-3800 HAND HELD</v>
          </cell>
          <cell r="I3609">
            <v>37813</v>
          </cell>
          <cell r="J3609">
            <v>37818</v>
          </cell>
          <cell r="K3609">
            <v>1092</v>
          </cell>
          <cell r="L3609">
            <v>102</v>
          </cell>
          <cell r="M3609">
            <v>9000</v>
          </cell>
          <cell r="N3609">
            <v>8166.67</v>
          </cell>
          <cell r="O3609">
            <v>833.33</v>
          </cell>
          <cell r="R3609">
            <v>2.6697100000000001E-2</v>
          </cell>
          <cell r="S3609">
            <v>240.27390000000003</v>
          </cell>
          <cell r="T3609">
            <v>218.02640565700003</v>
          </cell>
          <cell r="U3609">
            <v>22.247494343</v>
          </cell>
          <cell r="W3609">
            <v>2003</v>
          </cell>
          <cell r="X3609">
            <v>7</v>
          </cell>
          <cell r="Y3609">
            <v>1.0934919061777337</v>
          </cell>
          <cell r="Z3609">
            <v>1</v>
          </cell>
          <cell r="AA3609">
            <v>4</v>
          </cell>
          <cell r="AB3609">
            <v>300</v>
          </cell>
          <cell r="AC3609">
            <v>0.5</v>
          </cell>
          <cell r="AD3609">
            <v>150</v>
          </cell>
          <cell r="AH3609">
            <v>1.5</v>
          </cell>
        </row>
        <row r="3610">
          <cell r="A3610" t="str">
            <v>I2003145-000</v>
          </cell>
          <cell r="B3610" t="str">
            <v>Fixtures and fittings</v>
          </cell>
          <cell r="C3610">
            <v>1302</v>
          </cell>
          <cell r="D3610" t="str">
            <v>IS</v>
          </cell>
          <cell r="E3610" t="str">
            <v>W-25-11063</v>
          </cell>
          <cell r="F3610" t="str">
            <v>IV46070136</v>
          </cell>
          <cell r="G3610" t="str">
            <v>BAR CODE &amp; ID SYSTEMS LTD.</v>
          </cell>
          <cell r="H3610" t="str">
            <v>WELCHALLYN IT-3800 HAND HELD</v>
          </cell>
          <cell r="I3610">
            <v>37813</v>
          </cell>
          <cell r="J3610">
            <v>37818</v>
          </cell>
          <cell r="K3610">
            <v>1092</v>
          </cell>
          <cell r="L3610">
            <v>102</v>
          </cell>
          <cell r="M3610">
            <v>9000</v>
          </cell>
          <cell r="N3610">
            <v>8166.67</v>
          </cell>
          <cell r="O3610">
            <v>833.33</v>
          </cell>
          <cell r="R3610">
            <v>2.6697100000000001E-2</v>
          </cell>
          <cell r="S3610">
            <v>240.27390000000003</v>
          </cell>
          <cell r="T3610">
            <v>218.02640565700003</v>
          </cell>
          <cell r="U3610">
            <v>22.247494343</v>
          </cell>
          <cell r="W3610">
            <v>2003</v>
          </cell>
          <cell r="X3610">
            <v>7</v>
          </cell>
          <cell r="Y3610">
            <v>1.0934919061777337</v>
          </cell>
          <cell r="Z3610">
            <v>1</v>
          </cell>
          <cell r="AA3610">
            <v>4</v>
          </cell>
          <cell r="AB3610">
            <v>300</v>
          </cell>
          <cell r="AC3610">
            <v>0.5</v>
          </cell>
          <cell r="AD3610">
            <v>150</v>
          </cell>
          <cell r="AH3610">
            <v>1.5</v>
          </cell>
        </row>
        <row r="3611">
          <cell r="A3611" t="str">
            <v>I2003146-000</v>
          </cell>
          <cell r="B3611" t="str">
            <v>Fixtures and fittings</v>
          </cell>
          <cell r="C3611">
            <v>1302</v>
          </cell>
          <cell r="D3611" t="str">
            <v>IS</v>
          </cell>
          <cell r="E3611" t="str">
            <v>W-25-11053</v>
          </cell>
          <cell r="F3611" t="str">
            <v>IV46070136</v>
          </cell>
          <cell r="G3611" t="str">
            <v>BAR CODE &amp; ID SYSTEMS LTD</v>
          </cell>
          <cell r="H3611" t="str">
            <v>WELCHALLYN IT-3800 HAND HELD</v>
          </cell>
          <cell r="I3611">
            <v>37813</v>
          </cell>
          <cell r="J3611">
            <v>37818</v>
          </cell>
          <cell r="K3611">
            <v>1092</v>
          </cell>
          <cell r="L3611">
            <v>102</v>
          </cell>
          <cell r="M3611">
            <v>9000</v>
          </cell>
          <cell r="N3611">
            <v>8166.67</v>
          </cell>
          <cell r="O3611">
            <v>833.33</v>
          </cell>
          <cell r="R3611">
            <v>2.6697100000000001E-2</v>
          </cell>
          <cell r="S3611">
            <v>240.27390000000003</v>
          </cell>
          <cell r="T3611">
            <v>218.02640565700003</v>
          </cell>
          <cell r="U3611">
            <v>22.247494343</v>
          </cell>
          <cell r="W3611">
            <v>2003</v>
          </cell>
          <cell r="X3611">
            <v>7</v>
          </cell>
          <cell r="Y3611">
            <v>1.0934919061777337</v>
          </cell>
          <cell r="Z3611">
            <v>1</v>
          </cell>
          <cell r="AA3611">
            <v>4</v>
          </cell>
          <cell r="AB3611">
            <v>300</v>
          </cell>
          <cell r="AC3611">
            <v>0.5</v>
          </cell>
          <cell r="AD3611">
            <v>150</v>
          </cell>
          <cell r="AH3611">
            <v>1.5</v>
          </cell>
        </row>
        <row r="3612">
          <cell r="A3612" t="str">
            <v>I2003147-000</v>
          </cell>
          <cell r="B3612" t="str">
            <v>Fixtures and fittings</v>
          </cell>
          <cell r="C3612">
            <v>1302</v>
          </cell>
          <cell r="D3612" t="str">
            <v>IS</v>
          </cell>
          <cell r="E3612" t="str">
            <v>CHF681S</v>
          </cell>
          <cell r="F3612" t="str">
            <v>IV4602315</v>
          </cell>
          <cell r="G3612" t="str">
            <v>SCTC CO., LTD</v>
          </cell>
          <cell r="H3612" t="str">
            <v>PC 2334 DELL GX260,P4</v>
          </cell>
          <cell r="I3612">
            <v>37813</v>
          </cell>
          <cell r="J3612">
            <v>37818</v>
          </cell>
          <cell r="K3612">
            <v>1092</v>
          </cell>
          <cell r="L3612">
            <v>102</v>
          </cell>
          <cell r="M3612">
            <v>32400</v>
          </cell>
          <cell r="N3612">
            <v>29402.39</v>
          </cell>
          <cell r="O3612">
            <v>2997.61</v>
          </cell>
          <cell r="R3612">
            <v>2.6697100000000001E-2</v>
          </cell>
          <cell r="S3612">
            <v>864.98604</v>
          </cell>
          <cell r="T3612">
            <v>784.95854606900002</v>
          </cell>
          <cell r="U3612">
            <v>80.027493930999981</v>
          </cell>
          <cell r="W3612">
            <v>2003</v>
          </cell>
          <cell r="X3612">
            <v>6</v>
          </cell>
          <cell r="Y3612">
            <v>0.94598540145985399</v>
          </cell>
          <cell r="Z3612">
            <v>0.98431822041093564</v>
          </cell>
          <cell r="AA3612">
            <v>5</v>
          </cell>
          <cell r="AB3612">
            <v>810</v>
          </cell>
          <cell r="AC3612">
            <v>0.27500000000000002</v>
          </cell>
          <cell r="AD3612">
            <v>220</v>
          </cell>
          <cell r="AH3612">
            <v>0.5</v>
          </cell>
        </row>
        <row r="3613">
          <cell r="A3613" t="str">
            <v>I2003148-000</v>
          </cell>
          <cell r="B3613" t="str">
            <v>Fixtures and fittings</v>
          </cell>
          <cell r="C3613">
            <v>1302</v>
          </cell>
          <cell r="D3613" t="str">
            <v>IS</v>
          </cell>
          <cell r="E3613" t="str">
            <v>IVG0028846</v>
          </cell>
          <cell r="F3613" t="str">
            <v>IVG0028846</v>
          </cell>
          <cell r="G3613" t="str">
            <v>OGA INTERNATIONAL CO., LTD</v>
          </cell>
          <cell r="H3613" t="str">
            <v>PRT-398 3400E THERMAL TRANSFER DPI400</v>
          </cell>
          <cell r="I3613">
            <v>37804</v>
          </cell>
          <cell r="J3613">
            <v>37825</v>
          </cell>
          <cell r="K3613">
            <v>1092</v>
          </cell>
          <cell r="L3613">
            <v>109</v>
          </cell>
          <cell r="M3613">
            <v>99000</v>
          </cell>
          <cell r="N3613">
            <v>89207.89</v>
          </cell>
          <cell r="O3613">
            <v>9792.11</v>
          </cell>
          <cell r="R3613">
            <v>2.6697100000000001E-2</v>
          </cell>
          <cell r="S3613">
            <v>2643.0129000000002</v>
          </cell>
          <cell r="T3613">
            <v>2381.5919601190003</v>
          </cell>
          <cell r="U3613">
            <v>261.42093988099987</v>
          </cell>
          <cell r="W3613">
            <v>2003</v>
          </cell>
          <cell r="X3613">
            <v>7</v>
          </cell>
          <cell r="Y3613">
            <v>1.0934919061777337</v>
          </cell>
          <cell r="Z3613">
            <v>1</v>
          </cell>
          <cell r="AA3613">
            <v>4</v>
          </cell>
          <cell r="AB3613">
            <v>2800</v>
          </cell>
          <cell r="AC3613">
            <v>0.5</v>
          </cell>
          <cell r="AD3613">
            <v>1400</v>
          </cell>
          <cell r="AH3613">
            <v>1.5</v>
          </cell>
        </row>
        <row r="3614">
          <cell r="A3614" t="str">
            <v>I2003149-000</v>
          </cell>
          <cell r="B3614" t="str">
            <v>Fixtures and fittings</v>
          </cell>
          <cell r="C3614">
            <v>1302</v>
          </cell>
          <cell r="D3614" t="str">
            <v>IS</v>
          </cell>
          <cell r="E3614" t="str">
            <v>N/A</v>
          </cell>
          <cell r="F3614" t="str">
            <v>S/2003/035</v>
          </cell>
          <cell r="G3614" t="str">
            <v>DANAICORP LIMITED</v>
          </cell>
          <cell r="H3614" t="str">
            <v>LICENSES FOR ADYTUM COGNOS PLANNING 7.1 (SOFTWARE FOR AOP)</v>
          </cell>
          <cell r="I3614">
            <v>37840</v>
          </cell>
          <cell r="J3614">
            <v>37987</v>
          </cell>
          <cell r="K3614">
            <v>1820</v>
          </cell>
          <cell r="L3614">
            <v>999</v>
          </cell>
          <cell r="M3614">
            <v>1002330</v>
          </cell>
          <cell r="N3614">
            <v>452700.24</v>
          </cell>
          <cell r="O3614">
            <v>549629.76</v>
          </cell>
          <cell r="R3614">
            <v>2.6697100000000001E-2</v>
          </cell>
          <cell r="S3614">
            <v>26759.304243000002</v>
          </cell>
          <cell r="T3614">
            <v>12085.783577304001</v>
          </cell>
          <cell r="U3614">
            <v>14673.520665696002</v>
          </cell>
          <cell r="W3614">
            <v>2004</v>
          </cell>
          <cell r="X3614">
            <v>6</v>
          </cell>
          <cell r="Y3614">
            <v>0.97310580204778141</v>
          </cell>
          <cell r="Z3614">
            <v>0.91860247919850568</v>
          </cell>
          <cell r="AA3614">
            <v>5</v>
          </cell>
          <cell r="AB3614">
            <v>23900</v>
          </cell>
          <cell r="AC3614">
            <v>0.5</v>
          </cell>
          <cell r="AD3614">
            <v>12000</v>
          </cell>
          <cell r="AH3614">
            <v>0.5</v>
          </cell>
        </row>
        <row r="3615">
          <cell r="A3615" t="str">
            <v>I2003149-001</v>
          </cell>
          <cell r="B3615" t="str">
            <v>Fixtures and fittings</v>
          </cell>
          <cell r="C3615">
            <v>1302</v>
          </cell>
          <cell r="D3615" t="str">
            <v>IS</v>
          </cell>
          <cell r="E3615" t="str">
            <v>N/A</v>
          </cell>
          <cell r="F3615" t="str">
            <v>S/2003/036</v>
          </cell>
          <cell r="G3615" t="str">
            <v>DANAICORP LIMITED</v>
          </cell>
          <cell r="H3615" t="str">
            <v>LICENSES FOR ADAYTUM COGNOS PLANNING 7.1 (SOFTWARE AOP)</v>
          </cell>
          <cell r="I3615">
            <v>37840</v>
          </cell>
          <cell r="J3615">
            <v>37987</v>
          </cell>
          <cell r="K3615">
            <v>1820</v>
          </cell>
          <cell r="L3615">
            <v>999</v>
          </cell>
          <cell r="M3615">
            <v>429570</v>
          </cell>
          <cell r="N3615">
            <v>194014.13</v>
          </cell>
          <cell r="O3615">
            <v>235555.87</v>
          </cell>
          <cell r="R3615">
            <v>2.5614399999999999E-2</v>
          </cell>
          <cell r="S3615">
            <v>11003.177808</v>
          </cell>
          <cell r="T3615">
            <v>4969.5555314719995</v>
          </cell>
          <cell r="U3615">
            <v>6033.6222765280008</v>
          </cell>
          <cell r="W3615">
            <v>2004</v>
          </cell>
          <cell r="X3615">
            <v>6</v>
          </cell>
          <cell r="Y3615">
            <v>0.97310580204778141</v>
          </cell>
          <cell r="Z3615">
            <v>0.91860247919850568</v>
          </cell>
          <cell r="AA3615">
            <v>5</v>
          </cell>
          <cell r="AB3615">
            <v>9800</v>
          </cell>
          <cell r="AC3615">
            <v>0.5</v>
          </cell>
          <cell r="AD3615">
            <v>4900</v>
          </cell>
          <cell r="AH3615">
            <v>0.5</v>
          </cell>
        </row>
        <row r="3616">
          <cell r="A3616" t="str">
            <v>I2003149-002</v>
          </cell>
          <cell r="B3616" t="str">
            <v>Fixtures and fittings</v>
          </cell>
          <cell r="C3616">
            <v>1302</v>
          </cell>
          <cell r="D3616" t="str">
            <v>IS</v>
          </cell>
          <cell r="E3616" t="str">
            <v>N/A</v>
          </cell>
          <cell r="F3616" t="str">
            <v>S/2003/043</v>
          </cell>
          <cell r="G3616" t="str">
            <v>DANAICORP LIMITED</v>
          </cell>
          <cell r="H3616" t="str">
            <v>TRAINING FOR ADAYTUM-ANALYST FUNDAMENTALS TRAINING COURSE FROM 15/09/03</v>
          </cell>
          <cell r="I3616">
            <v>37889</v>
          </cell>
          <cell r="J3616">
            <v>37987</v>
          </cell>
          <cell r="K3616">
            <v>1820</v>
          </cell>
          <cell r="L3616">
            <v>999</v>
          </cell>
          <cell r="M3616">
            <v>134832</v>
          </cell>
          <cell r="N3616">
            <v>60896.2</v>
          </cell>
          <cell r="O3616">
            <v>73935.8</v>
          </cell>
          <cell r="R3616">
            <v>2.62598E-2</v>
          </cell>
          <cell r="S3616">
            <v>3540.6613536</v>
          </cell>
          <cell r="T3616">
            <v>1599.1220327599999</v>
          </cell>
          <cell r="U3616">
            <v>1941.5393208400001</v>
          </cell>
          <cell r="W3616">
            <v>2004</v>
          </cell>
          <cell r="X3616">
            <v>7</v>
          </cell>
          <cell r="Y3616">
            <v>1.0711974110032363</v>
          </cell>
          <cell r="Z3616">
            <v>1</v>
          </cell>
          <cell r="AA3616">
            <v>4</v>
          </cell>
          <cell r="AB3616">
            <v>3800</v>
          </cell>
          <cell r="AC3616">
            <v>0.67500000000000004</v>
          </cell>
          <cell r="AD3616">
            <v>2600</v>
          </cell>
          <cell r="AH3616">
            <v>2.5</v>
          </cell>
        </row>
        <row r="3617">
          <cell r="A3617" t="str">
            <v>I2003149-003</v>
          </cell>
          <cell r="B3617" t="str">
            <v>Fixtures and fittings</v>
          </cell>
          <cell r="C3617">
            <v>1302</v>
          </cell>
          <cell r="D3617" t="str">
            <v>IS</v>
          </cell>
          <cell r="E3617" t="str">
            <v>N/A</v>
          </cell>
          <cell r="F3617" t="str">
            <v>S/2003/053</v>
          </cell>
          <cell r="G3617" t="str">
            <v>DANAICORP LIMITED</v>
          </cell>
          <cell r="H3617" t="str">
            <v>DEVELOPMENT AND CUSTOMISATION &amp; MODIFICATION SERVICE</v>
          </cell>
          <cell r="I3617">
            <v>37937</v>
          </cell>
          <cell r="J3617">
            <v>37987</v>
          </cell>
          <cell r="K3617">
            <v>1820</v>
          </cell>
          <cell r="L3617">
            <v>999</v>
          </cell>
          <cell r="M3617">
            <v>22572.14</v>
          </cell>
          <cell r="N3617">
            <v>10194.219999999999</v>
          </cell>
          <cell r="O3617">
            <v>12377.92</v>
          </cell>
          <cell r="R3617">
            <v>2.62598E-2</v>
          </cell>
          <cell r="S3617">
            <v>592.73988197200003</v>
          </cell>
          <cell r="T3617">
            <v>267.69817835599997</v>
          </cell>
          <cell r="U3617">
            <v>325.04170361600006</v>
          </cell>
          <cell r="W3617">
            <v>2004</v>
          </cell>
          <cell r="X3617">
            <v>7</v>
          </cell>
          <cell r="Y3617">
            <v>1.0711974110032363</v>
          </cell>
          <cell r="Z3617">
            <v>1</v>
          </cell>
          <cell r="AA3617">
            <v>4</v>
          </cell>
          <cell r="AB3617">
            <v>600</v>
          </cell>
          <cell r="AC3617">
            <v>0.67500000000000004</v>
          </cell>
          <cell r="AD3617">
            <v>410</v>
          </cell>
          <cell r="AH3617">
            <v>2.5</v>
          </cell>
        </row>
        <row r="3618">
          <cell r="A3618" t="str">
            <v>I2003149-004</v>
          </cell>
          <cell r="B3618" t="str">
            <v>Fixtures and fittings</v>
          </cell>
          <cell r="C3618">
            <v>1302</v>
          </cell>
          <cell r="D3618" t="str">
            <v>IS</v>
          </cell>
          <cell r="E3618" t="str">
            <v>N/A</v>
          </cell>
          <cell r="F3618" t="str">
            <v>S/2003/055</v>
          </cell>
          <cell r="G3618" t="str">
            <v>DANAICORP LIMITED</v>
          </cell>
          <cell r="H3618" t="str">
            <v>DEVELOPMENT AND CUSTOMISATION &amp; MODIFICATION SERVICE</v>
          </cell>
          <cell r="I3618">
            <v>37945</v>
          </cell>
          <cell r="J3618">
            <v>37987</v>
          </cell>
          <cell r="K3618">
            <v>1820</v>
          </cell>
          <cell r="L3618">
            <v>999</v>
          </cell>
          <cell r="M3618">
            <v>21067.33</v>
          </cell>
          <cell r="N3618">
            <v>9514.57</v>
          </cell>
          <cell r="O3618">
            <v>11552.76</v>
          </cell>
          <cell r="R3618">
            <v>2.62598E-2</v>
          </cell>
          <cell r="S3618">
            <v>553.22387233400002</v>
          </cell>
          <cell r="T3618">
            <v>249.85070528599999</v>
          </cell>
          <cell r="U3618">
            <v>303.37316704800003</v>
          </cell>
          <cell r="W3618">
            <v>2004</v>
          </cell>
          <cell r="X3618">
            <v>7</v>
          </cell>
          <cell r="Y3618">
            <v>1.0711974110032363</v>
          </cell>
          <cell r="Z3618">
            <v>1</v>
          </cell>
          <cell r="AA3618">
            <v>4</v>
          </cell>
          <cell r="AB3618">
            <v>600</v>
          </cell>
          <cell r="AC3618">
            <v>0.67500000000000004</v>
          </cell>
          <cell r="AD3618">
            <v>410</v>
          </cell>
          <cell r="AH3618">
            <v>2.5</v>
          </cell>
        </row>
        <row r="3619">
          <cell r="A3619" t="str">
            <v>I2003150-000</v>
          </cell>
          <cell r="B3619" t="str">
            <v>Fixtures and fittings</v>
          </cell>
          <cell r="C3619">
            <v>1302</v>
          </cell>
          <cell r="D3619" t="str">
            <v>IS</v>
          </cell>
          <cell r="E3619" t="str">
            <v>N/A</v>
          </cell>
          <cell r="F3619" t="str">
            <v>IVG0029375</v>
          </cell>
          <cell r="G3619" t="str">
            <v>OGA INTERNATIONAL CO., LTD</v>
          </cell>
          <cell r="H3619" t="str">
            <v>SOFTWARE BARTENDER ENTERPRISE EDITION (10 PRINTERS)</v>
          </cell>
          <cell r="I3619">
            <v>37831</v>
          </cell>
          <cell r="J3619">
            <v>37831</v>
          </cell>
          <cell r="K3619">
            <v>1820</v>
          </cell>
          <cell r="L3619">
            <v>843</v>
          </cell>
          <cell r="M3619">
            <v>90000</v>
          </cell>
          <cell r="N3619">
            <v>48362.1</v>
          </cell>
          <cell r="O3619">
            <v>41637.9</v>
          </cell>
          <cell r="R3619">
            <v>2.28095E-2</v>
          </cell>
          <cell r="S3619">
            <v>2052.855</v>
          </cell>
          <cell r="T3619">
            <v>1103.11531995</v>
          </cell>
          <cell r="U3619">
            <v>949.73968005000006</v>
          </cell>
          <cell r="W3619">
            <v>2003</v>
          </cell>
          <cell r="X3619">
            <v>5</v>
          </cell>
          <cell r="Y3619">
            <v>0.91185806136567116</v>
          </cell>
          <cell r="Z3619">
            <v>0.98431822041093564</v>
          </cell>
          <cell r="AA3619">
            <v>4</v>
          </cell>
          <cell r="AB3619">
            <v>1800</v>
          </cell>
          <cell r="AC3619">
            <v>0.5</v>
          </cell>
          <cell r="AD3619">
            <v>900</v>
          </cell>
          <cell r="AH3619">
            <v>1.5</v>
          </cell>
        </row>
        <row r="3620">
          <cell r="A3620" t="str">
            <v>I2003151-000</v>
          </cell>
          <cell r="B3620" t="str">
            <v>Fixtures and fittings</v>
          </cell>
          <cell r="C3620">
            <v>1302</v>
          </cell>
          <cell r="D3620" t="str">
            <v>IS</v>
          </cell>
          <cell r="E3620" t="str">
            <v>6JD881S</v>
          </cell>
          <cell r="F3620">
            <v>48250</v>
          </cell>
          <cell r="G3620" t="str">
            <v>DELL COMPUTER (THAILAND)</v>
          </cell>
          <cell r="H3620" t="str">
            <v>PCN-36 NOTE BOOK</v>
          </cell>
          <cell r="I3620">
            <v>37851</v>
          </cell>
          <cell r="J3620">
            <v>37851</v>
          </cell>
          <cell r="K3620">
            <v>1092</v>
          </cell>
          <cell r="L3620">
            <v>135</v>
          </cell>
          <cell r="M3620">
            <v>81500</v>
          </cell>
          <cell r="N3620">
            <v>71498.210000000006</v>
          </cell>
          <cell r="O3620">
            <v>10001.790000000001</v>
          </cell>
          <cell r="R3620">
            <v>2.31378E-2</v>
          </cell>
          <cell r="S3620">
            <v>1885.7307000000001</v>
          </cell>
          <cell r="T3620">
            <v>1654.3112833380001</v>
          </cell>
          <cell r="U3620">
            <v>231.419416662</v>
          </cell>
          <cell r="W3620">
            <v>2003</v>
          </cell>
          <cell r="X3620">
            <v>6</v>
          </cell>
          <cell r="Y3620">
            <v>0.94598540145985399</v>
          </cell>
          <cell r="Z3620">
            <v>0.98431822041093564</v>
          </cell>
          <cell r="AA3620">
            <v>5</v>
          </cell>
          <cell r="AB3620">
            <v>1800</v>
          </cell>
          <cell r="AC3620">
            <v>0.27500000000000002</v>
          </cell>
          <cell r="AD3620">
            <v>500</v>
          </cell>
          <cell r="AH3620">
            <v>0.5</v>
          </cell>
        </row>
        <row r="3621">
          <cell r="A3621" t="str">
            <v>I2003152-000</v>
          </cell>
          <cell r="B3621" t="str">
            <v>Fixtures and fittings</v>
          </cell>
          <cell r="C3621">
            <v>1302</v>
          </cell>
          <cell r="D3621" t="str">
            <v>IS</v>
          </cell>
          <cell r="E3621" t="str">
            <v>1TD881S</v>
          </cell>
          <cell r="F3621">
            <v>48250</v>
          </cell>
          <cell r="G3621" t="str">
            <v>DELL COMPUTER (THAILAND)</v>
          </cell>
          <cell r="H3621" t="str">
            <v>PCN-38 NOTE BOOK (SARUCH/TD)</v>
          </cell>
          <cell r="I3621">
            <v>37851</v>
          </cell>
          <cell r="J3621">
            <v>37851</v>
          </cell>
          <cell r="K3621">
            <v>1092</v>
          </cell>
          <cell r="L3621">
            <v>135</v>
          </cell>
          <cell r="M3621">
            <v>81500</v>
          </cell>
          <cell r="N3621">
            <v>71498.210000000006</v>
          </cell>
          <cell r="O3621">
            <v>10001.790000000001</v>
          </cell>
          <cell r="R3621">
            <v>2.31378E-2</v>
          </cell>
          <cell r="S3621">
            <v>1885.7307000000001</v>
          </cell>
          <cell r="T3621">
            <v>1654.3112833380001</v>
          </cell>
          <cell r="U3621">
            <v>231.419416662</v>
          </cell>
          <cell r="W3621">
            <v>2003</v>
          </cell>
          <cell r="X3621">
            <v>6</v>
          </cell>
          <cell r="Y3621">
            <v>0.94598540145985399</v>
          </cell>
          <cell r="Z3621">
            <v>0.98431822041093564</v>
          </cell>
          <cell r="AA3621">
            <v>5</v>
          </cell>
          <cell r="AB3621">
            <v>1800</v>
          </cell>
          <cell r="AC3621">
            <v>0.27500000000000002</v>
          </cell>
          <cell r="AD3621">
            <v>500</v>
          </cell>
          <cell r="AH3621">
            <v>0.5</v>
          </cell>
        </row>
        <row r="3622">
          <cell r="A3622" t="str">
            <v>I2003153-000</v>
          </cell>
          <cell r="B3622" t="str">
            <v>Fixtures and fittings</v>
          </cell>
          <cell r="C3622">
            <v>1302</v>
          </cell>
          <cell r="D3622" t="str">
            <v>IS</v>
          </cell>
          <cell r="E3622" t="str">
            <v>3TD881S</v>
          </cell>
          <cell r="F3622">
            <v>48250</v>
          </cell>
          <cell r="G3622" t="str">
            <v>DELL COMPUTER (THAILAND)</v>
          </cell>
          <cell r="H3622" t="str">
            <v>PCN-37 NOTE BOOK</v>
          </cell>
          <cell r="I3622">
            <v>37851</v>
          </cell>
          <cell r="J3622">
            <v>37851</v>
          </cell>
          <cell r="K3622">
            <v>1092</v>
          </cell>
          <cell r="L3622">
            <v>135</v>
          </cell>
          <cell r="M3622">
            <v>81500</v>
          </cell>
          <cell r="N3622">
            <v>71498.210000000006</v>
          </cell>
          <cell r="O3622">
            <v>10001.790000000001</v>
          </cell>
          <cell r="R3622">
            <v>2.33282E-2</v>
          </cell>
          <cell r="S3622">
            <v>1901.2483</v>
          </cell>
          <cell r="T3622">
            <v>1667.9245425220001</v>
          </cell>
          <cell r="U3622">
            <v>233.32375747799983</v>
          </cell>
          <cell r="W3622">
            <v>2003</v>
          </cell>
          <cell r="X3622">
            <v>6</v>
          </cell>
          <cell r="Y3622">
            <v>0.94598540145985399</v>
          </cell>
          <cell r="Z3622">
            <v>0.98431822041093564</v>
          </cell>
          <cell r="AA3622">
            <v>5</v>
          </cell>
          <cell r="AB3622">
            <v>1800</v>
          </cell>
          <cell r="AC3622">
            <v>0.27500000000000002</v>
          </cell>
          <cell r="AD3622">
            <v>500</v>
          </cell>
          <cell r="AH3622">
            <v>0.5</v>
          </cell>
        </row>
        <row r="3623">
          <cell r="A3623" t="str">
            <v>I2003154-000</v>
          </cell>
          <cell r="B3623" t="str">
            <v>Fixtures and fittings</v>
          </cell>
          <cell r="C3623">
            <v>1302</v>
          </cell>
          <cell r="D3623" t="str">
            <v>IS</v>
          </cell>
          <cell r="E3623" t="str">
            <v>2TD881S</v>
          </cell>
          <cell r="F3623">
            <v>48250</v>
          </cell>
          <cell r="G3623" t="str">
            <v>DELL COMPUTER (THAILADN)</v>
          </cell>
          <cell r="H3623" t="str">
            <v>PCN-39 NOTE BOOK</v>
          </cell>
          <cell r="I3623">
            <v>37851</v>
          </cell>
          <cell r="J3623">
            <v>37851</v>
          </cell>
          <cell r="K3623">
            <v>1092</v>
          </cell>
          <cell r="L3623">
            <v>135</v>
          </cell>
          <cell r="M3623">
            <v>81500</v>
          </cell>
          <cell r="N3623">
            <v>71498.210000000006</v>
          </cell>
          <cell r="O3623">
            <v>10001.790000000001</v>
          </cell>
          <cell r="R3623">
            <v>2.33282E-2</v>
          </cell>
          <cell r="S3623">
            <v>1901.2483</v>
          </cell>
          <cell r="T3623">
            <v>1667.9245425220001</v>
          </cell>
          <cell r="U3623">
            <v>233.32375747799983</v>
          </cell>
          <cell r="W3623">
            <v>2003</v>
          </cell>
          <cell r="X3623">
            <v>6</v>
          </cell>
          <cell r="Y3623">
            <v>0.94598540145985399</v>
          </cell>
          <cell r="Z3623">
            <v>0.98431822041093564</v>
          </cell>
          <cell r="AA3623">
            <v>5</v>
          </cell>
          <cell r="AB3623">
            <v>1800</v>
          </cell>
          <cell r="AC3623">
            <v>0.27500000000000002</v>
          </cell>
          <cell r="AD3623">
            <v>500</v>
          </cell>
          <cell r="AH3623">
            <v>0.5</v>
          </cell>
        </row>
        <row r="3624">
          <cell r="A3624" t="str">
            <v>I2003155-000</v>
          </cell>
          <cell r="B3624" t="str">
            <v>Fixtures and fittings</v>
          </cell>
          <cell r="C3624">
            <v>1302</v>
          </cell>
          <cell r="D3624" t="str">
            <v>IS</v>
          </cell>
          <cell r="E3624" t="str">
            <v>JSD881S</v>
          </cell>
          <cell r="F3624">
            <v>48251</v>
          </cell>
          <cell r="G3624" t="str">
            <v>DELL COMPUTER (THAILAND)</v>
          </cell>
          <cell r="H3624" t="str">
            <v xml:space="preserve">PCN-34 NOTE BOOK </v>
          </cell>
          <cell r="I3624">
            <v>37851</v>
          </cell>
          <cell r="J3624">
            <v>37851</v>
          </cell>
          <cell r="K3624">
            <v>1092</v>
          </cell>
          <cell r="L3624">
            <v>135</v>
          </cell>
          <cell r="M3624">
            <v>81500</v>
          </cell>
          <cell r="N3624">
            <v>71498.210000000006</v>
          </cell>
          <cell r="O3624">
            <v>10001.790000000001</v>
          </cell>
          <cell r="R3624">
            <v>2.49973E-2</v>
          </cell>
          <cell r="S3624">
            <v>2037.2799500000001</v>
          </cell>
          <cell r="T3624">
            <v>1787.2622048330002</v>
          </cell>
          <cell r="U3624">
            <v>250.01774516699993</v>
          </cell>
          <cell r="W3624">
            <v>2003</v>
          </cell>
          <cell r="X3624">
            <v>6</v>
          </cell>
          <cell r="Y3624">
            <v>0.94598540145985399</v>
          </cell>
          <cell r="Z3624">
            <v>0.98431822041093564</v>
          </cell>
          <cell r="AA3624">
            <v>5</v>
          </cell>
          <cell r="AB3624">
            <v>1900</v>
          </cell>
          <cell r="AC3624">
            <v>0.27500000000000002</v>
          </cell>
          <cell r="AD3624">
            <v>520</v>
          </cell>
          <cell r="AH3624">
            <v>0.5</v>
          </cell>
        </row>
        <row r="3625">
          <cell r="A3625" t="str">
            <v>I2003156-000</v>
          </cell>
          <cell r="B3625" t="str">
            <v>Fixtures and fittings</v>
          </cell>
          <cell r="C3625">
            <v>1302</v>
          </cell>
          <cell r="D3625" t="str">
            <v>IS</v>
          </cell>
          <cell r="E3625" t="str">
            <v>7JD881S</v>
          </cell>
          <cell r="F3625">
            <v>48247</v>
          </cell>
          <cell r="G3625" t="str">
            <v>DELL COMPUTER (THAILAND) CO., LTD</v>
          </cell>
          <cell r="H3625" t="str">
            <v>PCN-35 NOTE BOOK</v>
          </cell>
          <cell r="I3625">
            <v>37851</v>
          </cell>
          <cell r="J3625">
            <v>37851</v>
          </cell>
          <cell r="K3625">
            <v>1092</v>
          </cell>
          <cell r="L3625">
            <v>135</v>
          </cell>
          <cell r="M3625">
            <v>81500</v>
          </cell>
          <cell r="N3625">
            <v>71498.210000000006</v>
          </cell>
          <cell r="O3625">
            <v>10001.790000000001</v>
          </cell>
          <cell r="R3625">
            <v>2.49973E-2</v>
          </cell>
          <cell r="S3625">
            <v>2037.2799500000001</v>
          </cell>
          <cell r="T3625">
            <v>1787.2622048330002</v>
          </cell>
          <cell r="U3625">
            <v>250.01774516699993</v>
          </cell>
          <cell r="W3625">
            <v>2003</v>
          </cell>
          <cell r="X3625">
            <v>6</v>
          </cell>
          <cell r="Y3625">
            <v>0.94598540145985399</v>
          </cell>
          <cell r="Z3625">
            <v>0.98431822041093564</v>
          </cell>
          <cell r="AA3625">
            <v>5</v>
          </cell>
          <cell r="AB3625">
            <v>1900</v>
          </cell>
          <cell r="AC3625">
            <v>0.27500000000000002</v>
          </cell>
          <cell r="AD3625">
            <v>520</v>
          </cell>
          <cell r="AH3625">
            <v>0.5</v>
          </cell>
        </row>
        <row r="3626">
          <cell r="A3626" t="str">
            <v>I2003157-000</v>
          </cell>
          <cell r="B3626" t="str">
            <v>Fixtures and fittings</v>
          </cell>
          <cell r="C3626">
            <v>1302</v>
          </cell>
          <cell r="D3626" t="str">
            <v>IS</v>
          </cell>
          <cell r="E3626" t="str">
            <v>004010184ACO</v>
          </cell>
          <cell r="F3626" t="str">
            <v>IVG0000994</v>
          </cell>
          <cell r="G3626" t="str">
            <v>OGA SYNCOM CO., LTD</v>
          </cell>
          <cell r="H3626" t="str">
            <v>FIRE WALL SONICWALL SOHO3/25 PLUS VPN AND SUPPORT</v>
          </cell>
          <cell r="I3626">
            <v>37851</v>
          </cell>
          <cell r="J3626">
            <v>37920</v>
          </cell>
          <cell r="K3626">
            <v>1092</v>
          </cell>
          <cell r="L3626">
            <v>204</v>
          </cell>
          <cell r="M3626">
            <v>47500</v>
          </cell>
          <cell r="N3626">
            <v>38669.06</v>
          </cell>
          <cell r="O3626">
            <v>8830.94</v>
          </cell>
          <cell r="R3626">
            <v>2.49973E-2</v>
          </cell>
          <cell r="S3626">
            <v>1187.37175</v>
          </cell>
          <cell r="T3626">
            <v>966.62209353799994</v>
          </cell>
          <cell r="U3626">
            <v>220.74965646200008</v>
          </cell>
          <cell r="W3626">
            <v>2003</v>
          </cell>
          <cell r="X3626">
            <v>6</v>
          </cell>
          <cell r="Y3626">
            <v>0.94598540145985399</v>
          </cell>
          <cell r="Z3626">
            <v>0.98431822041093564</v>
          </cell>
          <cell r="AA3626">
            <v>5</v>
          </cell>
          <cell r="AB3626">
            <v>1100</v>
          </cell>
          <cell r="AC3626">
            <v>0.27500000000000002</v>
          </cell>
          <cell r="AD3626">
            <v>300</v>
          </cell>
          <cell r="AH3626">
            <v>0.5</v>
          </cell>
        </row>
        <row r="3627">
          <cell r="A3627" t="str">
            <v>I2003158-000</v>
          </cell>
          <cell r="B3627" t="str">
            <v>Fixtures and fittings</v>
          </cell>
          <cell r="C3627">
            <v>1302</v>
          </cell>
          <cell r="D3627" t="str">
            <v>IS</v>
          </cell>
          <cell r="E3627" t="str">
            <v>SGCDD78599</v>
          </cell>
          <cell r="F3627">
            <v>27507</v>
          </cell>
          <cell r="G3627" t="str">
            <v>CONTINUOUS FORM AND COMPUTER CO., LTD</v>
          </cell>
          <cell r="H3627" t="str">
            <v>PRT-400 PRINTER LASERJET 2300N</v>
          </cell>
          <cell r="I3627">
            <v>37854</v>
          </cell>
          <cell r="J3627">
            <v>37858</v>
          </cell>
          <cell r="K3627">
            <v>1092</v>
          </cell>
          <cell r="L3627">
            <v>142</v>
          </cell>
          <cell r="M3627">
            <v>37500</v>
          </cell>
          <cell r="N3627">
            <v>32657.1</v>
          </cell>
          <cell r="O3627">
            <v>4842.8999999999996</v>
          </cell>
          <cell r="R3627">
            <v>2.49973E-2</v>
          </cell>
          <cell r="S3627">
            <v>937.39874999999995</v>
          </cell>
          <cell r="T3627">
            <v>816.33932583000001</v>
          </cell>
          <cell r="U3627">
            <v>121.05942416999994</v>
          </cell>
          <cell r="W3627">
            <v>2003</v>
          </cell>
          <cell r="X3627">
            <v>5</v>
          </cell>
          <cell r="Y3627">
            <v>0.91185806136567116</v>
          </cell>
          <cell r="Z3627">
            <v>0.98431822041093564</v>
          </cell>
          <cell r="AA3627">
            <v>4</v>
          </cell>
          <cell r="AB3627">
            <v>840</v>
          </cell>
          <cell r="AC3627">
            <v>0.5</v>
          </cell>
          <cell r="AD3627">
            <v>420</v>
          </cell>
          <cell r="AH3627">
            <v>1.5</v>
          </cell>
        </row>
        <row r="3628">
          <cell r="A3628" t="str">
            <v>I2003159-000</v>
          </cell>
          <cell r="B3628" t="str">
            <v>Fixtures and fittings</v>
          </cell>
          <cell r="C3628">
            <v>1302</v>
          </cell>
          <cell r="D3628" t="str">
            <v>IS</v>
          </cell>
          <cell r="E3628" t="str">
            <v>CK9G81S</v>
          </cell>
          <cell r="F3628">
            <v>50629</v>
          </cell>
          <cell r="G3628" t="str">
            <v>DELL COMPUTER (THAILAND) CO., LTD</v>
          </cell>
          <cell r="H3628" t="str">
            <v>PC-2336 DELL OPTIPLEX GX60 SMALL DESK</v>
          </cell>
          <cell r="I3628">
            <v>37865</v>
          </cell>
          <cell r="J3628">
            <v>37866</v>
          </cell>
          <cell r="K3628">
            <v>1092</v>
          </cell>
          <cell r="L3628">
            <v>150</v>
          </cell>
          <cell r="M3628">
            <v>26600</v>
          </cell>
          <cell r="N3628">
            <v>22969.65</v>
          </cell>
          <cell r="O3628">
            <v>3630.35</v>
          </cell>
          <cell r="R3628">
            <v>2.52894E-2</v>
          </cell>
          <cell r="S3628">
            <v>672.69803999999999</v>
          </cell>
          <cell r="T3628">
            <v>580.88866671000005</v>
          </cell>
          <cell r="U3628">
            <v>91.80937328999994</v>
          </cell>
          <cell r="W3628">
            <v>2003</v>
          </cell>
          <cell r="X3628">
            <v>6</v>
          </cell>
          <cell r="Y3628">
            <v>0.94598540145985399</v>
          </cell>
          <cell r="Z3628">
            <v>0.98431822041093564</v>
          </cell>
          <cell r="AA3628">
            <v>5</v>
          </cell>
          <cell r="AB3628">
            <v>630</v>
          </cell>
          <cell r="AC3628">
            <v>0.27500000000000002</v>
          </cell>
          <cell r="AD3628">
            <v>170</v>
          </cell>
          <cell r="AH3628">
            <v>0.5</v>
          </cell>
        </row>
        <row r="3629">
          <cell r="A3629" t="str">
            <v>I2003160-000</v>
          </cell>
          <cell r="B3629" t="str">
            <v>Fixtures and fittings</v>
          </cell>
          <cell r="C3629">
            <v>1302</v>
          </cell>
          <cell r="D3629" t="str">
            <v>IS</v>
          </cell>
          <cell r="E3629" t="str">
            <v>9K9G81S</v>
          </cell>
          <cell r="F3629">
            <v>50629</v>
          </cell>
          <cell r="G3629" t="str">
            <v>DELL COMPUTER (THAILAND) CO., LTD</v>
          </cell>
          <cell r="H3629" t="str">
            <v>PC-2337 DELL OPTIPLEX GX60 SMALL DESK</v>
          </cell>
          <cell r="I3629">
            <v>37865</v>
          </cell>
          <cell r="J3629">
            <v>37866</v>
          </cell>
          <cell r="K3629">
            <v>1092</v>
          </cell>
          <cell r="L3629">
            <v>150</v>
          </cell>
          <cell r="M3629">
            <v>26600</v>
          </cell>
          <cell r="N3629">
            <v>22969.65</v>
          </cell>
          <cell r="O3629">
            <v>3630.35</v>
          </cell>
          <cell r="R3629">
            <v>2.52894E-2</v>
          </cell>
          <cell r="S3629">
            <v>672.69803999999999</v>
          </cell>
          <cell r="T3629">
            <v>580.88866671000005</v>
          </cell>
          <cell r="U3629">
            <v>91.80937328999994</v>
          </cell>
          <cell r="W3629">
            <v>2003</v>
          </cell>
          <cell r="X3629">
            <v>6</v>
          </cell>
          <cell r="Y3629">
            <v>0.94598540145985399</v>
          </cell>
          <cell r="Z3629">
            <v>0.98431822041093564</v>
          </cell>
          <cell r="AA3629">
            <v>5</v>
          </cell>
          <cell r="AB3629">
            <v>630</v>
          </cell>
          <cell r="AC3629">
            <v>0.27500000000000002</v>
          </cell>
          <cell r="AD3629">
            <v>170</v>
          </cell>
          <cell r="AH3629">
            <v>0.5</v>
          </cell>
        </row>
        <row r="3630">
          <cell r="A3630" t="str">
            <v>I2003161-000</v>
          </cell>
          <cell r="B3630" t="str">
            <v>Fixtures and fittings</v>
          </cell>
          <cell r="C3630">
            <v>1302</v>
          </cell>
          <cell r="D3630" t="str">
            <v>IS</v>
          </cell>
          <cell r="E3630" t="str">
            <v>DK9G81S</v>
          </cell>
          <cell r="F3630">
            <v>50629</v>
          </cell>
          <cell r="G3630" t="str">
            <v>DELL COMPUTER (THAILAND) CO., LTD</v>
          </cell>
          <cell r="H3630" t="str">
            <v>PC-2338 DELL OPTIPLEX GX60 SMALL DESK (2004EB687/4 to NSE2)</v>
          </cell>
          <cell r="I3630">
            <v>37865</v>
          </cell>
          <cell r="J3630">
            <v>37866</v>
          </cell>
          <cell r="K3630">
            <v>1092</v>
          </cell>
          <cell r="L3630">
            <v>150</v>
          </cell>
          <cell r="M3630">
            <v>26600</v>
          </cell>
          <cell r="N3630">
            <v>22969.65</v>
          </cell>
          <cell r="O3630">
            <v>3630.35</v>
          </cell>
          <cell r="R3630">
            <v>2.52894E-2</v>
          </cell>
          <cell r="S3630">
            <v>672.69803999999999</v>
          </cell>
          <cell r="T3630">
            <v>580.88866671000005</v>
          </cell>
          <cell r="U3630">
            <v>91.80937328999994</v>
          </cell>
          <cell r="W3630">
            <v>2003</v>
          </cell>
          <cell r="X3630">
            <v>6</v>
          </cell>
          <cell r="Y3630">
            <v>0.94598540145985399</v>
          </cell>
          <cell r="Z3630">
            <v>0.98431822041093564</v>
          </cell>
          <cell r="AA3630">
            <v>5</v>
          </cell>
          <cell r="AB3630">
            <v>630</v>
          </cell>
          <cell r="AC3630">
            <v>0.27500000000000002</v>
          </cell>
          <cell r="AD3630">
            <v>170</v>
          </cell>
          <cell r="AH3630">
            <v>0.5</v>
          </cell>
        </row>
        <row r="3631">
          <cell r="A3631" t="str">
            <v>I2003162-000</v>
          </cell>
          <cell r="B3631" t="str">
            <v>Fixtures and fittings</v>
          </cell>
          <cell r="C3631">
            <v>1302</v>
          </cell>
          <cell r="D3631" t="str">
            <v>IS</v>
          </cell>
          <cell r="E3631" t="str">
            <v>BK9G81S</v>
          </cell>
          <cell r="F3631">
            <v>50629</v>
          </cell>
          <cell r="G3631" t="str">
            <v>DELL COMPUTER (THAILAND) CO., LTD</v>
          </cell>
          <cell r="H3631" t="str">
            <v>PC-2339 DELL OPTIPLEX GX60 SMALL DESK</v>
          </cell>
          <cell r="I3631">
            <v>37865</v>
          </cell>
          <cell r="J3631">
            <v>37866</v>
          </cell>
          <cell r="K3631">
            <v>1092</v>
          </cell>
          <cell r="L3631">
            <v>150</v>
          </cell>
          <cell r="M3631">
            <v>26600</v>
          </cell>
          <cell r="N3631">
            <v>22969.65</v>
          </cell>
          <cell r="O3631">
            <v>3630.35</v>
          </cell>
          <cell r="R3631">
            <v>2.52894E-2</v>
          </cell>
          <cell r="S3631">
            <v>672.69803999999999</v>
          </cell>
          <cell r="T3631">
            <v>580.88866671000005</v>
          </cell>
          <cell r="U3631">
            <v>91.80937328999994</v>
          </cell>
          <cell r="W3631">
            <v>2003</v>
          </cell>
          <cell r="X3631">
            <v>6</v>
          </cell>
          <cell r="Y3631">
            <v>0.94598540145985399</v>
          </cell>
          <cell r="Z3631">
            <v>0.98431822041093564</v>
          </cell>
          <cell r="AA3631">
            <v>5</v>
          </cell>
          <cell r="AB3631">
            <v>630</v>
          </cell>
          <cell r="AC3631">
            <v>0.27500000000000002</v>
          </cell>
          <cell r="AD3631">
            <v>170</v>
          </cell>
          <cell r="AH3631">
            <v>0.5</v>
          </cell>
        </row>
        <row r="3632">
          <cell r="A3632" t="str">
            <v>I2003163-000</v>
          </cell>
          <cell r="B3632" t="str">
            <v>Fixtures and fittings</v>
          </cell>
          <cell r="C3632">
            <v>1302</v>
          </cell>
          <cell r="D3632" t="str">
            <v>IS</v>
          </cell>
          <cell r="E3632" t="str">
            <v>BN2U235000015</v>
          </cell>
          <cell r="F3632" t="str">
            <v>M00041</v>
          </cell>
          <cell r="G3632" t="str">
            <v>MAGNATE ENGINEERING PRODUCTS PARTNER</v>
          </cell>
          <cell r="H3632" t="str">
            <v>WIRELESS ETHERNET ACCESS POINT</v>
          </cell>
          <cell r="I3632">
            <v>37880</v>
          </cell>
          <cell r="J3632">
            <v>37880</v>
          </cell>
          <cell r="K3632">
            <v>1092</v>
          </cell>
          <cell r="L3632">
            <v>164</v>
          </cell>
          <cell r="M3632">
            <v>6500</v>
          </cell>
          <cell r="N3632">
            <v>5528.91</v>
          </cell>
          <cell r="O3632">
            <v>971.09</v>
          </cell>
          <cell r="R3632">
            <v>2.52894E-2</v>
          </cell>
          <cell r="S3632">
            <v>164.3811</v>
          </cell>
          <cell r="T3632">
            <v>139.82281655399998</v>
          </cell>
          <cell r="U3632">
            <v>24.558283446000019</v>
          </cell>
          <cell r="W3632">
            <v>2003</v>
          </cell>
          <cell r="X3632">
            <v>7</v>
          </cell>
          <cell r="Y3632">
            <v>1.0934919061777337</v>
          </cell>
          <cell r="Z3632">
            <v>1</v>
          </cell>
          <cell r="AA3632">
            <v>4</v>
          </cell>
          <cell r="AB3632">
            <v>200</v>
          </cell>
          <cell r="AC3632">
            <v>0.5</v>
          </cell>
          <cell r="AD3632">
            <v>100</v>
          </cell>
          <cell r="AH3632">
            <v>1.5</v>
          </cell>
        </row>
        <row r="3633">
          <cell r="A3633" t="str">
            <v>I2003164-000</v>
          </cell>
          <cell r="B3633" t="str">
            <v>Fixtures and fittings</v>
          </cell>
          <cell r="C3633">
            <v>1302</v>
          </cell>
          <cell r="D3633" t="str">
            <v>IS</v>
          </cell>
          <cell r="E3633" t="str">
            <v>BN2U235000019</v>
          </cell>
          <cell r="F3633" t="str">
            <v>M00041</v>
          </cell>
          <cell r="G3633" t="str">
            <v>MAGNATE ENGINEERING PRODUCTS PARTNER</v>
          </cell>
          <cell r="H3633" t="str">
            <v>WIRELESS ETHERNET ACCESS POINT</v>
          </cell>
          <cell r="I3633">
            <v>37880</v>
          </cell>
          <cell r="J3633">
            <v>37880</v>
          </cell>
          <cell r="K3633">
            <v>1092</v>
          </cell>
          <cell r="L3633">
            <v>164</v>
          </cell>
          <cell r="M3633">
            <v>6500</v>
          </cell>
          <cell r="N3633">
            <v>5528.91</v>
          </cell>
          <cell r="O3633">
            <v>971.09</v>
          </cell>
          <cell r="R3633">
            <v>2.52894E-2</v>
          </cell>
          <cell r="S3633">
            <v>164.3811</v>
          </cell>
          <cell r="T3633">
            <v>139.82281655399998</v>
          </cell>
          <cell r="U3633">
            <v>24.558283446000019</v>
          </cell>
          <cell r="W3633">
            <v>2003</v>
          </cell>
          <cell r="X3633">
            <v>7</v>
          </cell>
          <cell r="Y3633">
            <v>1.0934919061777337</v>
          </cell>
          <cell r="Z3633">
            <v>1</v>
          </cell>
          <cell r="AA3633">
            <v>4</v>
          </cell>
          <cell r="AB3633">
            <v>200</v>
          </cell>
          <cell r="AC3633">
            <v>0.5</v>
          </cell>
          <cell r="AD3633">
            <v>100</v>
          </cell>
          <cell r="AH3633">
            <v>1.5</v>
          </cell>
        </row>
        <row r="3634">
          <cell r="A3634" t="str">
            <v>I2003165-000</v>
          </cell>
          <cell r="B3634" t="str">
            <v>Fixtures and fittings</v>
          </cell>
          <cell r="C3634">
            <v>1302</v>
          </cell>
          <cell r="D3634" t="str">
            <v>IS</v>
          </cell>
          <cell r="E3634" t="str">
            <v>BN2U235000046</v>
          </cell>
          <cell r="F3634" t="str">
            <v>M00041</v>
          </cell>
          <cell r="G3634" t="str">
            <v>MAGNATE ENGINEERING PRODUCTS PARTNER</v>
          </cell>
          <cell r="H3634" t="str">
            <v>WIRELESS ETHERNET ACCESS POINT</v>
          </cell>
          <cell r="I3634">
            <v>37880</v>
          </cell>
          <cell r="J3634">
            <v>37880</v>
          </cell>
          <cell r="K3634">
            <v>1092</v>
          </cell>
          <cell r="L3634">
            <v>164</v>
          </cell>
          <cell r="M3634">
            <v>6500</v>
          </cell>
          <cell r="N3634">
            <v>5528.91</v>
          </cell>
          <cell r="O3634">
            <v>971.09</v>
          </cell>
          <cell r="R3634">
            <v>2.4725199999999999E-2</v>
          </cell>
          <cell r="S3634">
            <v>160.71379999999999</v>
          </cell>
          <cell r="T3634">
            <v>136.703405532</v>
          </cell>
          <cell r="U3634">
            <v>24.010394467999987</v>
          </cell>
          <cell r="W3634">
            <v>2003</v>
          </cell>
          <cell r="X3634">
            <v>7</v>
          </cell>
          <cell r="Y3634">
            <v>1.0934919061777337</v>
          </cell>
          <cell r="Z3634">
            <v>1</v>
          </cell>
          <cell r="AA3634">
            <v>4</v>
          </cell>
          <cell r="AB3634">
            <v>200</v>
          </cell>
          <cell r="AC3634">
            <v>0.5</v>
          </cell>
          <cell r="AD3634">
            <v>100</v>
          </cell>
          <cell r="AH3634">
            <v>1.5</v>
          </cell>
        </row>
        <row r="3635">
          <cell r="A3635" t="str">
            <v>I2003166-000</v>
          </cell>
          <cell r="B3635" t="str">
            <v>Fixtures and fittings</v>
          </cell>
          <cell r="C3635">
            <v>1302</v>
          </cell>
          <cell r="D3635" t="str">
            <v>IS</v>
          </cell>
          <cell r="E3635" t="str">
            <v>X-000012</v>
          </cell>
          <cell r="F3635" t="str">
            <v>M00041</v>
          </cell>
          <cell r="G3635" t="str">
            <v>MAGNATE ENGINEERING PRODUCTS PARTNER</v>
          </cell>
          <cell r="H3635" t="str">
            <v>WIRELSS ETHERNET ACCESS POINT</v>
          </cell>
          <cell r="I3635">
            <v>37880</v>
          </cell>
          <cell r="J3635">
            <v>37880</v>
          </cell>
          <cell r="K3635">
            <v>1092</v>
          </cell>
          <cell r="L3635">
            <v>164</v>
          </cell>
          <cell r="M3635">
            <v>6500</v>
          </cell>
          <cell r="N3635">
            <v>5528.91</v>
          </cell>
          <cell r="O3635">
            <v>971.09</v>
          </cell>
          <cell r="R3635">
            <v>2.4725199999999999E-2</v>
          </cell>
          <cell r="S3635">
            <v>160.71379999999999</v>
          </cell>
          <cell r="T3635">
            <v>136.703405532</v>
          </cell>
          <cell r="U3635">
            <v>24.010394467999987</v>
          </cell>
          <cell r="W3635">
            <v>2003</v>
          </cell>
          <cell r="X3635">
            <v>7</v>
          </cell>
          <cell r="Y3635">
            <v>1.0934919061777337</v>
          </cell>
          <cell r="Z3635">
            <v>1</v>
          </cell>
          <cell r="AA3635">
            <v>4</v>
          </cell>
          <cell r="AB3635">
            <v>200</v>
          </cell>
          <cell r="AC3635">
            <v>0.5</v>
          </cell>
          <cell r="AD3635">
            <v>100</v>
          </cell>
          <cell r="AH3635">
            <v>1.5</v>
          </cell>
        </row>
        <row r="3636">
          <cell r="A3636" t="str">
            <v>I2003169-000</v>
          </cell>
          <cell r="B3636" t="str">
            <v>Fixtures and fittings</v>
          </cell>
          <cell r="C3636">
            <v>1302</v>
          </cell>
          <cell r="D3636" t="str">
            <v>IS</v>
          </cell>
          <cell r="E3636" t="str">
            <v>N/A</v>
          </cell>
          <cell r="F3636" t="str">
            <v>A001294</v>
          </cell>
          <cell r="G3636" t="str">
            <v>BHATARA PROGRESS CO., LTD</v>
          </cell>
          <cell r="H3636" t="str">
            <v>MS OFFICE XP ENTERPRISE WIN32 TH OLP NL WIN 32 THAI OLP NL</v>
          </cell>
          <cell r="I3636">
            <v>37861</v>
          </cell>
          <cell r="J3636">
            <v>37861</v>
          </cell>
          <cell r="K3636">
            <v>1820</v>
          </cell>
          <cell r="L3636">
            <v>873</v>
          </cell>
          <cell r="M3636">
            <v>14490</v>
          </cell>
          <cell r="N3636">
            <v>7547.02</v>
          </cell>
          <cell r="O3636">
            <v>6942.98</v>
          </cell>
          <cell r="R3636">
            <v>2.4725199999999999E-2</v>
          </cell>
          <cell r="S3636">
            <v>358.268148</v>
          </cell>
          <cell r="T3636">
            <v>186.60157890400001</v>
          </cell>
          <cell r="U3636">
            <v>171.66656909599999</v>
          </cell>
          <cell r="W3636">
            <v>2003</v>
          </cell>
          <cell r="X3636">
            <v>7</v>
          </cell>
          <cell r="Y3636">
            <v>1.0934919061777337</v>
          </cell>
          <cell r="Z3636">
            <v>1</v>
          </cell>
          <cell r="AA3636">
            <v>4</v>
          </cell>
          <cell r="AB3636">
            <v>400</v>
          </cell>
          <cell r="AC3636">
            <v>0.5</v>
          </cell>
          <cell r="AD3636">
            <v>200</v>
          </cell>
          <cell r="AH3636">
            <v>1.5</v>
          </cell>
        </row>
        <row r="3637">
          <cell r="A3637" t="str">
            <v>I2003170-000</v>
          </cell>
          <cell r="B3637" t="str">
            <v>Fixtures and fittings</v>
          </cell>
          <cell r="C3637">
            <v>1302</v>
          </cell>
          <cell r="D3637" t="str">
            <v>IS</v>
          </cell>
          <cell r="E3637" t="str">
            <v>N/A</v>
          </cell>
          <cell r="F3637" t="str">
            <v>A001294</v>
          </cell>
          <cell r="G3637" t="str">
            <v>BHATARA PROGRESS CO., LTD</v>
          </cell>
          <cell r="H3637" t="str">
            <v>MS OFFICE XP ENTERPRISE WIN32 TH OLP NL WIN 32 THAI OLP NL</v>
          </cell>
          <cell r="I3637">
            <v>37861</v>
          </cell>
          <cell r="J3637">
            <v>37861</v>
          </cell>
          <cell r="K3637">
            <v>1820</v>
          </cell>
          <cell r="L3637">
            <v>873</v>
          </cell>
          <cell r="M3637">
            <v>14490</v>
          </cell>
          <cell r="N3637">
            <v>7547.02</v>
          </cell>
          <cell r="O3637">
            <v>6942.98</v>
          </cell>
          <cell r="R3637">
            <v>2.4725199999999999E-2</v>
          </cell>
          <cell r="S3637">
            <v>358.268148</v>
          </cell>
          <cell r="T3637">
            <v>186.60157890400001</v>
          </cell>
          <cell r="U3637">
            <v>171.66656909599999</v>
          </cell>
          <cell r="W3637">
            <v>2003</v>
          </cell>
          <cell r="X3637">
            <v>7</v>
          </cell>
          <cell r="Y3637">
            <v>1.0934919061777337</v>
          </cell>
          <cell r="Z3637">
            <v>1</v>
          </cell>
          <cell r="AA3637">
            <v>4</v>
          </cell>
          <cell r="AB3637">
            <v>400</v>
          </cell>
          <cell r="AC3637">
            <v>0.5</v>
          </cell>
          <cell r="AD3637">
            <v>200</v>
          </cell>
          <cell r="AH3637">
            <v>1.5</v>
          </cell>
        </row>
        <row r="3638">
          <cell r="A3638" t="str">
            <v>I2003171-000</v>
          </cell>
          <cell r="B3638" t="str">
            <v>Fixtures and fittings</v>
          </cell>
          <cell r="C3638">
            <v>1302</v>
          </cell>
          <cell r="D3638" t="str">
            <v>IS</v>
          </cell>
          <cell r="E3638" t="str">
            <v>N/A</v>
          </cell>
          <cell r="F3638" t="str">
            <v>A001294</v>
          </cell>
          <cell r="G3638" t="str">
            <v>BHATARA PROGRESS CO., LTD</v>
          </cell>
          <cell r="H3638" t="str">
            <v>MS OFFICE XP ENTERPRISE WIN32 TH OLP NL WIN 32 THAI OLP NL</v>
          </cell>
          <cell r="I3638">
            <v>37861</v>
          </cell>
          <cell r="J3638">
            <v>37861</v>
          </cell>
          <cell r="K3638">
            <v>1820</v>
          </cell>
          <cell r="L3638">
            <v>873</v>
          </cell>
          <cell r="M3638">
            <v>14490</v>
          </cell>
          <cell r="N3638">
            <v>7547.02</v>
          </cell>
          <cell r="O3638">
            <v>6942.98</v>
          </cell>
          <cell r="R3638">
            <v>2.4725199999999999E-2</v>
          </cell>
          <cell r="S3638">
            <v>358.268148</v>
          </cell>
          <cell r="T3638">
            <v>186.60157890400001</v>
          </cell>
          <cell r="U3638">
            <v>171.66656909599999</v>
          </cell>
          <cell r="W3638">
            <v>2003</v>
          </cell>
          <cell r="X3638">
            <v>7</v>
          </cell>
          <cell r="Y3638">
            <v>1.0934919061777337</v>
          </cell>
          <cell r="Z3638">
            <v>1</v>
          </cell>
          <cell r="AA3638">
            <v>4</v>
          </cell>
          <cell r="AB3638">
            <v>400</v>
          </cell>
          <cell r="AC3638">
            <v>0.5</v>
          </cell>
          <cell r="AD3638">
            <v>200</v>
          </cell>
          <cell r="AH3638">
            <v>1.5</v>
          </cell>
        </row>
        <row r="3639">
          <cell r="A3639" t="str">
            <v>I2003172-000</v>
          </cell>
          <cell r="B3639" t="str">
            <v>Fixtures and fittings</v>
          </cell>
          <cell r="C3639">
            <v>1302</v>
          </cell>
          <cell r="D3639" t="str">
            <v>IS</v>
          </cell>
          <cell r="E3639" t="str">
            <v>N/A</v>
          </cell>
          <cell r="F3639" t="str">
            <v>A001294</v>
          </cell>
          <cell r="G3639" t="str">
            <v>BHATARA PROGRESS CO., LTD</v>
          </cell>
          <cell r="H3639" t="str">
            <v>MS OFFICE XP ENTERPRISE WIN32 TH OLP NL WIN 32 THAI OLP NL</v>
          </cell>
          <cell r="I3639">
            <v>37861</v>
          </cell>
          <cell r="J3639">
            <v>37861</v>
          </cell>
          <cell r="K3639">
            <v>1820</v>
          </cell>
          <cell r="L3639">
            <v>873</v>
          </cell>
          <cell r="M3639">
            <v>14490</v>
          </cell>
          <cell r="N3639">
            <v>7547.02</v>
          </cell>
          <cell r="O3639">
            <v>6942.98</v>
          </cell>
          <cell r="R3639">
            <v>2.4725199999999999E-2</v>
          </cell>
          <cell r="S3639">
            <v>358.268148</v>
          </cell>
          <cell r="T3639">
            <v>186.60157890400001</v>
          </cell>
          <cell r="U3639">
            <v>171.66656909599999</v>
          </cell>
          <cell r="W3639">
            <v>2003</v>
          </cell>
          <cell r="X3639">
            <v>7</v>
          </cell>
          <cell r="Y3639">
            <v>1.0934919061777337</v>
          </cell>
          <cell r="Z3639">
            <v>1</v>
          </cell>
          <cell r="AA3639">
            <v>4</v>
          </cell>
          <cell r="AB3639">
            <v>400</v>
          </cell>
          <cell r="AC3639">
            <v>0.5</v>
          </cell>
          <cell r="AD3639">
            <v>200</v>
          </cell>
          <cell r="AH3639">
            <v>1.5</v>
          </cell>
        </row>
        <row r="3640">
          <cell r="A3640" t="str">
            <v>I2003173-000</v>
          </cell>
          <cell r="B3640" t="str">
            <v>Fixtures and fittings</v>
          </cell>
          <cell r="C3640">
            <v>1302</v>
          </cell>
          <cell r="D3640" t="str">
            <v>IS</v>
          </cell>
          <cell r="E3640" t="str">
            <v>N/A</v>
          </cell>
          <cell r="F3640" t="str">
            <v>A001294</v>
          </cell>
          <cell r="G3640" t="str">
            <v>BHATARA PROGRESS CO., LTD</v>
          </cell>
          <cell r="H3640" t="str">
            <v>MS OFFICE XP ENTERPRISE WIN32 TH OLP NL WIN 32 THAI OLP NL</v>
          </cell>
          <cell r="I3640">
            <v>37861</v>
          </cell>
          <cell r="J3640">
            <v>37861</v>
          </cell>
          <cell r="K3640">
            <v>1820</v>
          </cell>
          <cell r="L3640">
            <v>873</v>
          </cell>
          <cell r="M3640">
            <v>14490</v>
          </cell>
          <cell r="N3640">
            <v>7547.02</v>
          </cell>
          <cell r="O3640">
            <v>6942.98</v>
          </cell>
          <cell r="R3640">
            <v>2.4725199999999999E-2</v>
          </cell>
          <cell r="S3640">
            <v>358.268148</v>
          </cell>
          <cell r="T3640">
            <v>186.60157890400001</v>
          </cell>
          <cell r="U3640">
            <v>171.66656909599999</v>
          </cell>
          <cell r="W3640">
            <v>2003</v>
          </cell>
          <cell r="X3640">
            <v>7</v>
          </cell>
          <cell r="Y3640">
            <v>1.0934919061777337</v>
          </cell>
          <cell r="Z3640">
            <v>1</v>
          </cell>
          <cell r="AA3640">
            <v>4</v>
          </cell>
          <cell r="AB3640">
            <v>400</v>
          </cell>
          <cell r="AC3640">
            <v>0.5</v>
          </cell>
          <cell r="AD3640">
            <v>200</v>
          </cell>
          <cell r="AH3640">
            <v>1.5</v>
          </cell>
        </row>
        <row r="3641">
          <cell r="A3641" t="str">
            <v>I2003174-000</v>
          </cell>
          <cell r="B3641" t="str">
            <v>Fixtures and fittings</v>
          </cell>
          <cell r="C3641">
            <v>1302</v>
          </cell>
          <cell r="D3641" t="str">
            <v>IS</v>
          </cell>
          <cell r="E3641" t="str">
            <v>N/A</v>
          </cell>
          <cell r="F3641" t="str">
            <v>A001294</v>
          </cell>
          <cell r="G3641" t="str">
            <v>BHATARA PROGRESS CO., LTD</v>
          </cell>
          <cell r="H3641" t="str">
            <v>MS OFFICE XP ENTERPRISE WIN32 TH OLP NL WIN 32 THAI OLP NL</v>
          </cell>
          <cell r="I3641">
            <v>37861</v>
          </cell>
          <cell r="J3641">
            <v>37861</v>
          </cell>
          <cell r="K3641">
            <v>1820</v>
          </cell>
          <cell r="L3641">
            <v>873</v>
          </cell>
          <cell r="M3641">
            <v>14490</v>
          </cell>
          <cell r="N3641">
            <v>7547.02</v>
          </cell>
          <cell r="O3641">
            <v>6942.98</v>
          </cell>
          <cell r="R3641">
            <v>2.4725199999999999E-2</v>
          </cell>
          <cell r="S3641">
            <v>358.268148</v>
          </cell>
          <cell r="T3641">
            <v>186.60157890400001</v>
          </cell>
          <cell r="U3641">
            <v>171.66656909599999</v>
          </cell>
          <cell r="W3641">
            <v>2003</v>
          </cell>
          <cell r="X3641">
            <v>7</v>
          </cell>
          <cell r="Y3641">
            <v>1.0934919061777337</v>
          </cell>
          <cell r="Z3641">
            <v>1</v>
          </cell>
          <cell r="AA3641">
            <v>4</v>
          </cell>
          <cell r="AB3641">
            <v>400</v>
          </cell>
          <cell r="AC3641">
            <v>0.5</v>
          </cell>
          <cell r="AD3641">
            <v>200</v>
          </cell>
          <cell r="AH3641">
            <v>1.5</v>
          </cell>
        </row>
        <row r="3642">
          <cell r="A3642" t="str">
            <v>I2003175-000</v>
          </cell>
          <cell r="B3642" t="str">
            <v>Fixtures and fittings</v>
          </cell>
          <cell r="C3642">
            <v>1302</v>
          </cell>
          <cell r="D3642" t="str">
            <v>IS</v>
          </cell>
          <cell r="E3642" t="str">
            <v>N/A</v>
          </cell>
          <cell r="F3642" t="str">
            <v>A001294</v>
          </cell>
          <cell r="G3642" t="str">
            <v>BHATARA PROGRESS CO., LTD</v>
          </cell>
          <cell r="H3642" t="str">
            <v>MS OFFICE XP ENTERPRISE WIN32 TH OLP NL WIN 32 THAI OLP NL</v>
          </cell>
          <cell r="I3642">
            <v>37861</v>
          </cell>
          <cell r="J3642">
            <v>37861</v>
          </cell>
          <cell r="K3642">
            <v>1820</v>
          </cell>
          <cell r="L3642">
            <v>873</v>
          </cell>
          <cell r="M3642">
            <v>14490</v>
          </cell>
          <cell r="N3642">
            <v>7547.02</v>
          </cell>
          <cell r="O3642">
            <v>6942.98</v>
          </cell>
          <cell r="R3642">
            <v>2.4725199999999999E-2</v>
          </cell>
          <cell r="S3642">
            <v>358.268148</v>
          </cell>
          <cell r="T3642">
            <v>186.60157890400001</v>
          </cell>
          <cell r="U3642">
            <v>171.66656909599999</v>
          </cell>
          <cell r="W3642">
            <v>2003</v>
          </cell>
          <cell r="X3642">
            <v>7</v>
          </cell>
          <cell r="Y3642">
            <v>1.0934919061777337</v>
          </cell>
          <cell r="Z3642">
            <v>1</v>
          </cell>
          <cell r="AA3642">
            <v>4</v>
          </cell>
          <cell r="AB3642">
            <v>400</v>
          </cell>
          <cell r="AC3642">
            <v>0.5</v>
          </cell>
          <cell r="AD3642">
            <v>200</v>
          </cell>
          <cell r="AH3642">
            <v>1.5</v>
          </cell>
        </row>
        <row r="3643">
          <cell r="A3643" t="str">
            <v>I2003176-000</v>
          </cell>
          <cell r="B3643" t="str">
            <v>Fixtures and fittings</v>
          </cell>
          <cell r="C3643">
            <v>1302</v>
          </cell>
          <cell r="D3643" t="str">
            <v>IS</v>
          </cell>
          <cell r="E3643" t="str">
            <v>N/A</v>
          </cell>
          <cell r="F3643" t="str">
            <v>A001294</v>
          </cell>
          <cell r="G3643" t="str">
            <v>BHATARA PROGRESS CO., LTD</v>
          </cell>
          <cell r="H3643" t="str">
            <v>MS OFFICE XP ENTERPRISE WIN32 TH OLP NL WIN 32 THAI OLP NL</v>
          </cell>
          <cell r="I3643">
            <v>37861</v>
          </cell>
          <cell r="J3643">
            <v>37861</v>
          </cell>
          <cell r="K3643">
            <v>1820</v>
          </cell>
          <cell r="L3643">
            <v>873</v>
          </cell>
          <cell r="M3643">
            <v>14490</v>
          </cell>
          <cell r="N3643">
            <v>7547.02</v>
          </cell>
          <cell r="O3643">
            <v>6942.98</v>
          </cell>
          <cell r="R3643">
            <v>2.4725199999999999E-2</v>
          </cell>
          <cell r="S3643">
            <v>358.268148</v>
          </cell>
          <cell r="T3643">
            <v>186.60157890400001</v>
          </cell>
          <cell r="U3643">
            <v>171.66656909599999</v>
          </cell>
          <cell r="W3643">
            <v>2003</v>
          </cell>
          <cell r="X3643">
            <v>7</v>
          </cell>
          <cell r="Y3643">
            <v>1.0934919061777337</v>
          </cell>
          <cell r="Z3643">
            <v>1</v>
          </cell>
          <cell r="AA3643">
            <v>4</v>
          </cell>
          <cell r="AB3643">
            <v>400</v>
          </cell>
          <cell r="AC3643">
            <v>0.5</v>
          </cell>
          <cell r="AD3643">
            <v>200</v>
          </cell>
          <cell r="AH3643">
            <v>1.5</v>
          </cell>
        </row>
        <row r="3644">
          <cell r="A3644" t="str">
            <v>I2003177-000</v>
          </cell>
          <cell r="B3644" t="str">
            <v>Fixtures and fittings</v>
          </cell>
          <cell r="C3644">
            <v>1302</v>
          </cell>
          <cell r="D3644" t="str">
            <v>IS</v>
          </cell>
          <cell r="E3644" t="str">
            <v>N/A</v>
          </cell>
          <cell r="F3644" t="str">
            <v>A001294</v>
          </cell>
          <cell r="G3644" t="str">
            <v>BHATARA PROGRESS CO., LTD</v>
          </cell>
          <cell r="H3644" t="str">
            <v>MS OFFICE XP ENTERPRISE WIN32 TH OLP NL WIN 32 THAI OLP NL</v>
          </cell>
          <cell r="I3644">
            <v>37861</v>
          </cell>
          <cell r="J3644">
            <v>37861</v>
          </cell>
          <cell r="K3644">
            <v>1820</v>
          </cell>
          <cell r="L3644">
            <v>873</v>
          </cell>
          <cell r="M3644">
            <v>14490</v>
          </cell>
          <cell r="N3644">
            <v>7547.02</v>
          </cell>
          <cell r="O3644">
            <v>6942.98</v>
          </cell>
          <cell r="R3644">
            <v>2.4725199999999999E-2</v>
          </cell>
          <cell r="S3644">
            <v>358.268148</v>
          </cell>
          <cell r="T3644">
            <v>186.60157890400001</v>
          </cell>
          <cell r="U3644">
            <v>171.66656909599999</v>
          </cell>
          <cell r="W3644">
            <v>2003</v>
          </cell>
          <cell r="X3644">
            <v>7</v>
          </cell>
          <cell r="Y3644">
            <v>1.0934919061777337</v>
          </cell>
          <cell r="Z3644">
            <v>1</v>
          </cell>
          <cell r="AA3644">
            <v>4</v>
          </cell>
          <cell r="AB3644">
            <v>400</v>
          </cell>
          <cell r="AC3644">
            <v>0.5</v>
          </cell>
          <cell r="AD3644">
            <v>200</v>
          </cell>
          <cell r="AH3644">
            <v>1.5</v>
          </cell>
        </row>
        <row r="3645">
          <cell r="A3645" t="str">
            <v>I2003178-000</v>
          </cell>
          <cell r="B3645" t="str">
            <v>Fixtures and fittings</v>
          </cell>
          <cell r="C3645">
            <v>1302</v>
          </cell>
          <cell r="D3645" t="str">
            <v>IS</v>
          </cell>
          <cell r="E3645" t="str">
            <v>N/A</v>
          </cell>
          <cell r="F3645" t="str">
            <v>A001294</v>
          </cell>
          <cell r="G3645" t="str">
            <v>BHATARA PROGRESS CO., LTD</v>
          </cell>
          <cell r="H3645" t="str">
            <v>MS OFFICE XP ENTERPRISE WIN32 TH OLP NL WIN 32 THAI OLP NL</v>
          </cell>
          <cell r="I3645">
            <v>37861</v>
          </cell>
          <cell r="J3645">
            <v>37861</v>
          </cell>
          <cell r="K3645">
            <v>1820</v>
          </cell>
          <cell r="L3645">
            <v>873</v>
          </cell>
          <cell r="M3645">
            <v>14490</v>
          </cell>
          <cell r="N3645">
            <v>7547.02</v>
          </cell>
          <cell r="O3645">
            <v>6942.98</v>
          </cell>
          <cell r="R3645">
            <v>2.4725199999999999E-2</v>
          </cell>
          <cell r="S3645">
            <v>358.268148</v>
          </cell>
          <cell r="T3645">
            <v>186.60157890400001</v>
          </cell>
          <cell r="U3645">
            <v>171.66656909599999</v>
          </cell>
          <cell r="W3645">
            <v>2003</v>
          </cell>
          <cell r="X3645">
            <v>7</v>
          </cell>
          <cell r="Y3645">
            <v>1.0934919061777337</v>
          </cell>
          <cell r="Z3645">
            <v>1</v>
          </cell>
          <cell r="AA3645">
            <v>4</v>
          </cell>
          <cell r="AB3645">
            <v>400</v>
          </cell>
          <cell r="AC3645">
            <v>0.5</v>
          </cell>
          <cell r="AD3645">
            <v>200</v>
          </cell>
          <cell r="AH3645">
            <v>1.5</v>
          </cell>
        </row>
        <row r="3646">
          <cell r="A3646" t="str">
            <v>I2003179-000</v>
          </cell>
          <cell r="B3646" t="str">
            <v>Fixtures and fittings</v>
          </cell>
          <cell r="C3646">
            <v>1302</v>
          </cell>
          <cell r="D3646" t="str">
            <v>IS</v>
          </cell>
          <cell r="E3646" t="str">
            <v>N/A</v>
          </cell>
          <cell r="F3646" t="str">
            <v>A001296</v>
          </cell>
          <cell r="G3646" t="str">
            <v>BHATARA PROGRESS CO., LTD</v>
          </cell>
          <cell r="H3646" t="str">
            <v>MS OFFICE XP ENTERPRISE WIN32 TH OLP NL WIN 32 THAI OLP NL</v>
          </cell>
          <cell r="I3646">
            <v>37861</v>
          </cell>
          <cell r="J3646">
            <v>37861</v>
          </cell>
          <cell r="K3646">
            <v>1820</v>
          </cell>
          <cell r="L3646">
            <v>873</v>
          </cell>
          <cell r="M3646">
            <v>14490</v>
          </cell>
          <cell r="N3646">
            <v>7547.02</v>
          </cell>
          <cell r="O3646">
            <v>6942.98</v>
          </cell>
          <cell r="R3646">
            <v>2.4725199999999999E-2</v>
          </cell>
          <cell r="S3646">
            <v>358.268148</v>
          </cell>
          <cell r="T3646">
            <v>186.60157890400001</v>
          </cell>
          <cell r="U3646">
            <v>171.66656909599999</v>
          </cell>
          <cell r="W3646">
            <v>2003</v>
          </cell>
          <cell r="X3646">
            <v>7</v>
          </cell>
          <cell r="Y3646">
            <v>1.0934919061777337</v>
          </cell>
          <cell r="Z3646">
            <v>1</v>
          </cell>
          <cell r="AA3646">
            <v>4</v>
          </cell>
          <cell r="AB3646">
            <v>400</v>
          </cell>
          <cell r="AC3646">
            <v>0.5</v>
          </cell>
          <cell r="AD3646">
            <v>200</v>
          </cell>
          <cell r="AH3646">
            <v>1.5</v>
          </cell>
        </row>
        <row r="3647">
          <cell r="A3647" t="str">
            <v>I2003180-000</v>
          </cell>
          <cell r="B3647" t="str">
            <v>Fixtures and fittings</v>
          </cell>
          <cell r="C3647">
            <v>1302</v>
          </cell>
          <cell r="D3647" t="str">
            <v>IS</v>
          </cell>
          <cell r="E3647" t="str">
            <v>N/A</v>
          </cell>
          <cell r="F3647" t="str">
            <v>A001296</v>
          </cell>
          <cell r="G3647" t="str">
            <v>BHATARA PROGRESS CO., LTD</v>
          </cell>
          <cell r="H3647" t="str">
            <v>MS OFFICE XP ENTERPRISE WIN32 TH OLP NL WIN 32 THAI OLP NL</v>
          </cell>
          <cell r="I3647">
            <v>37861</v>
          </cell>
          <cell r="J3647">
            <v>37861</v>
          </cell>
          <cell r="K3647">
            <v>1820</v>
          </cell>
          <cell r="L3647">
            <v>873</v>
          </cell>
          <cell r="M3647">
            <v>14490</v>
          </cell>
          <cell r="N3647">
            <v>7547.02</v>
          </cell>
          <cell r="O3647">
            <v>6942.98</v>
          </cell>
          <cell r="R3647">
            <v>2.4725199999999999E-2</v>
          </cell>
          <cell r="S3647">
            <v>358.268148</v>
          </cell>
          <cell r="T3647">
            <v>186.60157890400001</v>
          </cell>
          <cell r="U3647">
            <v>171.66656909599999</v>
          </cell>
          <cell r="W3647">
            <v>2003</v>
          </cell>
          <cell r="X3647">
            <v>7</v>
          </cell>
          <cell r="Y3647">
            <v>1.0934919061777337</v>
          </cell>
          <cell r="Z3647">
            <v>1</v>
          </cell>
          <cell r="AA3647">
            <v>4</v>
          </cell>
          <cell r="AB3647">
            <v>400</v>
          </cell>
          <cell r="AC3647">
            <v>0.5</v>
          </cell>
          <cell r="AD3647">
            <v>200</v>
          </cell>
          <cell r="AH3647">
            <v>1.5</v>
          </cell>
        </row>
        <row r="3648">
          <cell r="A3648" t="str">
            <v>I2003181-000</v>
          </cell>
          <cell r="B3648" t="str">
            <v>Fixtures and fittings</v>
          </cell>
          <cell r="C3648">
            <v>1302</v>
          </cell>
          <cell r="D3648" t="str">
            <v>IS</v>
          </cell>
          <cell r="E3648" t="str">
            <v>N/A</v>
          </cell>
          <cell r="F3648" t="str">
            <v>A001296</v>
          </cell>
          <cell r="G3648" t="str">
            <v>BHATARA PROGRESS CO., LTD</v>
          </cell>
          <cell r="H3648" t="str">
            <v>MS OFFICE XP ENTERPRISE WIN32 TH OLP NL WIN 32 THAI OLP NL</v>
          </cell>
          <cell r="I3648">
            <v>37861</v>
          </cell>
          <cell r="J3648">
            <v>37861</v>
          </cell>
          <cell r="K3648">
            <v>1820</v>
          </cell>
          <cell r="L3648">
            <v>873</v>
          </cell>
          <cell r="M3648">
            <v>14490</v>
          </cell>
          <cell r="N3648">
            <v>7547.02</v>
          </cell>
          <cell r="O3648">
            <v>6942.98</v>
          </cell>
          <cell r="R3648">
            <v>2.4725199999999999E-2</v>
          </cell>
          <cell r="S3648">
            <v>358.268148</v>
          </cell>
          <cell r="T3648">
            <v>186.60157890400001</v>
          </cell>
          <cell r="U3648">
            <v>171.66656909599999</v>
          </cell>
          <cell r="W3648">
            <v>2003</v>
          </cell>
          <cell r="X3648">
            <v>7</v>
          </cell>
          <cell r="Y3648">
            <v>1.0934919061777337</v>
          </cell>
          <cell r="Z3648">
            <v>1</v>
          </cell>
          <cell r="AA3648">
            <v>4</v>
          </cell>
          <cell r="AB3648">
            <v>400</v>
          </cell>
          <cell r="AC3648">
            <v>0.5</v>
          </cell>
          <cell r="AD3648">
            <v>200</v>
          </cell>
          <cell r="AH3648">
            <v>1.5</v>
          </cell>
        </row>
        <row r="3649">
          <cell r="A3649" t="str">
            <v>I2003182-000</v>
          </cell>
          <cell r="B3649" t="str">
            <v>Fixtures and fittings</v>
          </cell>
          <cell r="C3649">
            <v>1302</v>
          </cell>
          <cell r="D3649" t="str">
            <v>IS</v>
          </cell>
          <cell r="E3649" t="str">
            <v>N/A</v>
          </cell>
          <cell r="F3649" t="str">
            <v>A001430</v>
          </cell>
          <cell r="G3649" t="str">
            <v>BHATARA PROGRESS CO., LTD</v>
          </cell>
          <cell r="H3649" t="str">
            <v>MS OFFICE XP THAI STANDARD #021-24696</v>
          </cell>
          <cell r="I3649">
            <v>37873</v>
          </cell>
          <cell r="J3649">
            <v>37873</v>
          </cell>
          <cell r="K3649">
            <v>1820</v>
          </cell>
          <cell r="L3649">
            <v>885</v>
          </cell>
          <cell r="M3649">
            <v>14800</v>
          </cell>
          <cell r="N3649">
            <v>7610.91</v>
          </cell>
          <cell r="O3649">
            <v>7189.09</v>
          </cell>
          <cell r="R3649">
            <v>2.4725199999999999E-2</v>
          </cell>
          <cell r="S3649">
            <v>365.93295999999998</v>
          </cell>
          <cell r="T3649">
            <v>188.18127193199999</v>
          </cell>
          <cell r="U3649">
            <v>177.75168806799999</v>
          </cell>
          <cell r="W3649">
            <v>2003</v>
          </cell>
          <cell r="X3649">
            <v>7</v>
          </cell>
          <cell r="Y3649">
            <v>1.0934919061777337</v>
          </cell>
          <cell r="Z3649">
            <v>1</v>
          </cell>
          <cell r="AA3649">
            <v>4</v>
          </cell>
          <cell r="AB3649">
            <v>400</v>
          </cell>
          <cell r="AC3649">
            <v>0.5</v>
          </cell>
          <cell r="AD3649">
            <v>200</v>
          </cell>
          <cell r="AH3649">
            <v>1.5</v>
          </cell>
        </row>
        <row r="3650">
          <cell r="A3650" t="str">
            <v>I2003183-000</v>
          </cell>
          <cell r="B3650" t="str">
            <v>Fixtures and fittings</v>
          </cell>
          <cell r="C3650">
            <v>1302</v>
          </cell>
          <cell r="D3650" t="str">
            <v>IS</v>
          </cell>
          <cell r="E3650" t="str">
            <v>N/A</v>
          </cell>
          <cell r="F3650" t="str">
            <v>A001430</v>
          </cell>
          <cell r="G3650" t="str">
            <v>BHATARA PROGRESS CO., LTD</v>
          </cell>
          <cell r="H3650" t="str">
            <v>MS OFFICE XP THAI STANDARD #021-04696</v>
          </cell>
          <cell r="I3650">
            <v>37873</v>
          </cell>
          <cell r="J3650">
            <v>37873</v>
          </cell>
          <cell r="K3650">
            <v>1820</v>
          </cell>
          <cell r="L3650">
            <v>885</v>
          </cell>
          <cell r="M3650">
            <v>14800</v>
          </cell>
          <cell r="N3650">
            <v>7610.91</v>
          </cell>
          <cell r="O3650">
            <v>7189.09</v>
          </cell>
          <cell r="R3650">
            <v>2.4725199999999999E-2</v>
          </cell>
          <cell r="S3650">
            <v>365.93295999999998</v>
          </cell>
          <cell r="T3650">
            <v>188.18127193199999</v>
          </cell>
          <cell r="U3650">
            <v>177.75168806799999</v>
          </cell>
          <cell r="W3650">
            <v>2003</v>
          </cell>
          <cell r="X3650">
            <v>7</v>
          </cell>
          <cell r="Y3650">
            <v>1.0934919061777337</v>
          </cell>
          <cell r="Z3650">
            <v>1</v>
          </cell>
          <cell r="AA3650">
            <v>4</v>
          </cell>
          <cell r="AB3650">
            <v>400</v>
          </cell>
          <cell r="AC3650">
            <v>0.5</v>
          </cell>
          <cell r="AD3650">
            <v>200</v>
          </cell>
          <cell r="AH3650">
            <v>1.5</v>
          </cell>
        </row>
        <row r="3651">
          <cell r="A3651" t="str">
            <v>I2003184-000</v>
          </cell>
          <cell r="B3651" t="str">
            <v>Fixtures and fittings</v>
          </cell>
          <cell r="C3651">
            <v>1302</v>
          </cell>
          <cell r="D3651" t="str">
            <v>IS</v>
          </cell>
          <cell r="E3651" t="str">
            <v>N/A</v>
          </cell>
          <cell r="F3651" t="str">
            <v>A001295</v>
          </cell>
          <cell r="G3651" t="str">
            <v>BHATARA PROGRESS CO., LTD</v>
          </cell>
          <cell r="H3651" t="str">
            <v>MS-OFFICE XP ENTERPRISE WIN32 TH OLP NL SIN 32 THAI OLP NL</v>
          </cell>
          <cell r="I3651">
            <v>37861</v>
          </cell>
          <cell r="J3651">
            <v>37861</v>
          </cell>
          <cell r="K3651">
            <v>1820</v>
          </cell>
          <cell r="L3651">
            <v>873</v>
          </cell>
          <cell r="M3651">
            <v>14490</v>
          </cell>
          <cell r="N3651">
            <v>7547.02</v>
          </cell>
          <cell r="O3651">
            <v>6942.98</v>
          </cell>
          <cell r="R3651">
            <v>2.4725199999999999E-2</v>
          </cell>
          <cell r="S3651">
            <v>358.268148</v>
          </cell>
          <cell r="T3651">
            <v>186.60157890400001</v>
          </cell>
          <cell r="U3651">
            <v>171.66656909599999</v>
          </cell>
          <cell r="W3651">
            <v>2003</v>
          </cell>
          <cell r="X3651">
            <v>7</v>
          </cell>
          <cell r="Y3651">
            <v>1.0934919061777337</v>
          </cell>
          <cell r="Z3651">
            <v>1</v>
          </cell>
          <cell r="AA3651">
            <v>4</v>
          </cell>
          <cell r="AB3651">
            <v>400</v>
          </cell>
          <cell r="AC3651">
            <v>0.5</v>
          </cell>
          <cell r="AD3651">
            <v>200</v>
          </cell>
          <cell r="AH3651">
            <v>1.5</v>
          </cell>
        </row>
        <row r="3652">
          <cell r="A3652" t="str">
            <v>I2003185-000</v>
          </cell>
          <cell r="B3652" t="str">
            <v>Fixtures and fittings</v>
          </cell>
          <cell r="C3652">
            <v>1302</v>
          </cell>
          <cell r="D3652" t="str">
            <v>IS</v>
          </cell>
          <cell r="E3652" t="str">
            <v>CXYJ81S</v>
          </cell>
          <cell r="F3652">
            <v>51413</v>
          </cell>
          <cell r="G3652" t="str">
            <v>DELL COMPUTER (THAILAND) CO., LTD</v>
          </cell>
          <cell r="H3652" t="str">
            <v>AS-PE300SC/533FSB-DELL POWER EDGE 600SC SERVER</v>
          </cell>
          <cell r="I3652">
            <v>37881</v>
          </cell>
          <cell r="J3652">
            <v>37881</v>
          </cell>
          <cell r="K3652">
            <v>1092</v>
          </cell>
          <cell r="L3652">
            <v>165</v>
          </cell>
          <cell r="M3652">
            <v>95200</v>
          </cell>
          <cell r="N3652">
            <v>80901.710000000006</v>
          </cell>
          <cell r="O3652">
            <v>14298.29</v>
          </cell>
          <cell r="R3652">
            <v>2.4725199999999999E-2</v>
          </cell>
          <cell r="S3652">
            <v>2353.8390399999998</v>
          </cell>
          <cell r="T3652">
            <v>2000.3109600920002</v>
          </cell>
          <cell r="U3652">
            <v>353.52807990799965</v>
          </cell>
          <cell r="W3652">
            <v>2003</v>
          </cell>
          <cell r="X3652">
            <v>7</v>
          </cell>
          <cell r="Y3652">
            <v>1.0934919061777337</v>
          </cell>
          <cell r="Z3652">
            <v>1</v>
          </cell>
          <cell r="AA3652">
            <v>4</v>
          </cell>
          <cell r="AB3652">
            <v>2700</v>
          </cell>
          <cell r="AC3652">
            <v>0.5</v>
          </cell>
          <cell r="AD3652">
            <v>1400</v>
          </cell>
          <cell r="AH3652">
            <v>1.5</v>
          </cell>
        </row>
        <row r="3653">
          <cell r="A3653" t="str">
            <v>I2003186-000</v>
          </cell>
          <cell r="B3653" t="str">
            <v>Fixtures and fittings</v>
          </cell>
          <cell r="C3653">
            <v>1302</v>
          </cell>
          <cell r="D3653" t="str">
            <v>IS</v>
          </cell>
          <cell r="E3653" t="str">
            <v>FGKJ81S</v>
          </cell>
          <cell r="F3653">
            <v>51412</v>
          </cell>
          <cell r="G3653" t="str">
            <v>DELL COMPUTER  (THAILAND) CO., LTD</v>
          </cell>
          <cell r="H3653" t="str">
            <v>AS-PE600SC/533-DELL POWER EDGE 600SC SERVER</v>
          </cell>
          <cell r="I3653">
            <v>37881</v>
          </cell>
          <cell r="J3653">
            <v>37881</v>
          </cell>
          <cell r="K3653">
            <v>1092</v>
          </cell>
          <cell r="L3653">
            <v>165</v>
          </cell>
          <cell r="M3653">
            <v>54500</v>
          </cell>
          <cell r="N3653">
            <v>46314.17</v>
          </cell>
          <cell r="O3653">
            <v>8185.83</v>
          </cell>
          <cell r="R3653">
            <v>2.4725199999999999E-2</v>
          </cell>
          <cell r="S3653">
            <v>1347.5234</v>
          </cell>
          <cell r="T3653">
            <v>1145.1271160839999</v>
          </cell>
          <cell r="U3653">
            <v>202.39628391600013</v>
          </cell>
          <cell r="W3653">
            <v>2003</v>
          </cell>
          <cell r="X3653">
            <v>7</v>
          </cell>
          <cell r="Y3653">
            <v>1.0934919061777337</v>
          </cell>
          <cell r="Z3653">
            <v>1</v>
          </cell>
          <cell r="AA3653">
            <v>4</v>
          </cell>
          <cell r="AB3653">
            <v>1600</v>
          </cell>
          <cell r="AC3653">
            <v>0.5</v>
          </cell>
          <cell r="AD3653">
            <v>800</v>
          </cell>
          <cell r="AH3653">
            <v>1.5</v>
          </cell>
        </row>
        <row r="3654">
          <cell r="A3654" t="str">
            <v>I2003187-000</v>
          </cell>
          <cell r="B3654" t="str">
            <v>Fixtures and fittings</v>
          </cell>
          <cell r="C3654">
            <v>1302</v>
          </cell>
          <cell r="D3654" t="str">
            <v>IS</v>
          </cell>
          <cell r="E3654" t="str">
            <v>FG6G81S</v>
          </cell>
          <cell r="F3654">
            <v>50526</v>
          </cell>
          <cell r="G3654" t="str">
            <v>DELL COMPUTER  (THAILAND) CO., LTD</v>
          </cell>
          <cell r="H3654" t="str">
            <v>AS-PE400SC-DELL POWER EDGE 400SC SERVER</v>
          </cell>
          <cell r="I3654">
            <v>37862</v>
          </cell>
          <cell r="J3654">
            <v>37890</v>
          </cell>
          <cell r="K3654">
            <v>1092</v>
          </cell>
          <cell r="L3654">
            <v>174</v>
          </cell>
          <cell r="M3654">
            <v>75800</v>
          </cell>
          <cell r="N3654">
            <v>63790.55</v>
          </cell>
          <cell r="O3654">
            <v>12009.45</v>
          </cell>
          <cell r="R3654">
            <v>2.4725199999999999E-2</v>
          </cell>
          <cell r="S3654">
            <v>1874.1701599999999</v>
          </cell>
          <cell r="T3654">
            <v>1577.2341068600001</v>
          </cell>
          <cell r="U3654">
            <v>296.93605313999979</v>
          </cell>
          <cell r="W3654">
            <v>2003</v>
          </cell>
          <cell r="X3654">
            <v>7</v>
          </cell>
          <cell r="Y3654">
            <v>1.0934919061777337</v>
          </cell>
          <cell r="Z3654">
            <v>1</v>
          </cell>
          <cell r="AA3654">
            <v>4</v>
          </cell>
          <cell r="AB3654">
            <v>2200</v>
          </cell>
          <cell r="AC3654">
            <v>0.5</v>
          </cell>
          <cell r="AD3654">
            <v>1100</v>
          </cell>
          <cell r="AH3654">
            <v>1.5</v>
          </cell>
        </row>
        <row r="3655">
          <cell r="A3655" t="str">
            <v>I2003188-000</v>
          </cell>
          <cell r="B3655" t="str">
            <v>Fixtures and fittings</v>
          </cell>
          <cell r="C3655">
            <v>1302</v>
          </cell>
          <cell r="D3655" t="str">
            <v>IS</v>
          </cell>
          <cell r="E3655" t="str">
            <v>48643-38E-3503</v>
          </cell>
          <cell r="F3655">
            <v>52082</v>
          </cell>
          <cell r="G3655" t="str">
            <v>DELL COMPUTER (THAILAND) CO., LTD</v>
          </cell>
          <cell r="H3655" t="str">
            <v>PCN # 41 (DELL LATITUDE D500 CENTRINO)K. Pinaporn S./1418</v>
          </cell>
          <cell r="I3655">
            <v>37893</v>
          </cell>
          <cell r="J3655">
            <v>37894</v>
          </cell>
          <cell r="K3655">
            <v>1092</v>
          </cell>
          <cell r="L3655">
            <v>178</v>
          </cell>
          <cell r="M3655">
            <v>60800</v>
          </cell>
          <cell r="N3655">
            <v>50944.22</v>
          </cell>
          <cell r="O3655">
            <v>9855.7800000000007</v>
          </cell>
          <cell r="R3655">
            <v>2.4725199999999999E-2</v>
          </cell>
          <cell r="S3655">
            <v>1503.29216</v>
          </cell>
          <cell r="T3655">
            <v>1259.6060283439999</v>
          </cell>
          <cell r="U3655">
            <v>243.68613165600004</v>
          </cell>
          <cell r="W3655">
            <v>2003</v>
          </cell>
          <cell r="X3655">
            <v>6</v>
          </cell>
          <cell r="Y3655">
            <v>0.94598540145985399</v>
          </cell>
          <cell r="Z3655">
            <v>0.98431822041093564</v>
          </cell>
          <cell r="AA3655">
            <v>5</v>
          </cell>
          <cell r="AB3655">
            <v>1400</v>
          </cell>
          <cell r="AC3655">
            <v>0.27500000000000002</v>
          </cell>
          <cell r="AD3655">
            <v>390</v>
          </cell>
          <cell r="AH3655">
            <v>0.5</v>
          </cell>
        </row>
        <row r="3656">
          <cell r="A3656" t="str">
            <v>I2003189-000</v>
          </cell>
          <cell r="B3656" t="str">
            <v>Fixtures and fittings</v>
          </cell>
          <cell r="C3656">
            <v>1302</v>
          </cell>
          <cell r="D3656" t="str">
            <v>IS</v>
          </cell>
          <cell r="E3656" t="str">
            <v>48643-38E-3490</v>
          </cell>
          <cell r="F3656">
            <v>52082</v>
          </cell>
          <cell r="G3656" t="str">
            <v>DELL COMPUTER (THAILAND) CO., LTD</v>
          </cell>
          <cell r="H3656" t="str">
            <v>PCN # 40 (DELL LATITUDE D500 CENTRINO) K. SUTHUT P/IS</v>
          </cell>
          <cell r="I3656">
            <v>37893</v>
          </cell>
          <cell r="J3656">
            <v>37894</v>
          </cell>
          <cell r="K3656">
            <v>1092</v>
          </cell>
          <cell r="L3656">
            <v>178</v>
          </cell>
          <cell r="M3656">
            <v>60800</v>
          </cell>
          <cell r="N3656">
            <v>50944.22</v>
          </cell>
          <cell r="O3656">
            <v>9855.7800000000007</v>
          </cell>
          <cell r="R3656">
            <v>2.4725199999999999E-2</v>
          </cell>
          <cell r="S3656">
            <v>1503.29216</v>
          </cell>
          <cell r="T3656">
            <v>1259.6060283439999</v>
          </cell>
          <cell r="U3656">
            <v>243.68613165600004</v>
          </cell>
          <cell r="W3656">
            <v>2003</v>
          </cell>
          <cell r="X3656">
            <v>6</v>
          </cell>
          <cell r="Y3656">
            <v>0.94598540145985399</v>
          </cell>
          <cell r="Z3656">
            <v>0.98431822041093564</v>
          </cell>
          <cell r="AA3656">
            <v>5</v>
          </cell>
          <cell r="AB3656">
            <v>1400</v>
          </cell>
          <cell r="AC3656">
            <v>0.27500000000000002</v>
          </cell>
          <cell r="AD3656">
            <v>390</v>
          </cell>
          <cell r="AH3656">
            <v>0.5</v>
          </cell>
        </row>
        <row r="3657">
          <cell r="A3657" t="str">
            <v>I2003191-000</v>
          </cell>
          <cell r="B3657" t="str">
            <v>Fixtures and fittings</v>
          </cell>
          <cell r="C3657">
            <v>1302</v>
          </cell>
          <cell r="D3657" t="str">
            <v>IS</v>
          </cell>
          <cell r="E3657" t="str">
            <v>DCCT069805</v>
          </cell>
          <cell r="F3657">
            <v>34505</v>
          </cell>
          <cell r="G3657" t="str">
            <v>CONTINUOUS FORM AND COMPUTER CO., LTD</v>
          </cell>
          <cell r="H3657" t="str">
            <v>PRT-405 PRINER EPSON LQ-300+</v>
          </cell>
          <cell r="I3657">
            <v>37915</v>
          </cell>
          <cell r="J3657">
            <v>37915</v>
          </cell>
          <cell r="K3657">
            <v>1092</v>
          </cell>
          <cell r="L3657">
            <v>199</v>
          </cell>
          <cell r="M3657">
            <v>8200</v>
          </cell>
          <cell r="N3657">
            <v>6712.37</v>
          </cell>
          <cell r="O3657">
            <v>1487.63</v>
          </cell>
          <cell r="R3657">
            <v>2.4725199999999999E-2</v>
          </cell>
          <cell r="S3657">
            <v>202.74663999999999</v>
          </cell>
          <cell r="T3657">
            <v>165.96469072399998</v>
          </cell>
          <cell r="U3657">
            <v>36.781949276000006</v>
          </cell>
          <cell r="W3657">
            <v>2003</v>
          </cell>
          <cell r="X3657">
            <v>7</v>
          </cell>
          <cell r="Y3657">
            <v>1.0934919061777337</v>
          </cell>
          <cell r="Z3657">
            <v>1</v>
          </cell>
          <cell r="AA3657">
            <v>4</v>
          </cell>
          <cell r="AB3657">
            <v>200</v>
          </cell>
          <cell r="AC3657">
            <v>0.5</v>
          </cell>
          <cell r="AD3657">
            <v>100</v>
          </cell>
          <cell r="AH3657">
            <v>1.5</v>
          </cell>
        </row>
        <row r="3658">
          <cell r="A3658" t="str">
            <v>I2003192-000</v>
          </cell>
          <cell r="B3658" t="str">
            <v>Fixtures and fittings</v>
          </cell>
          <cell r="C3658">
            <v>1302</v>
          </cell>
          <cell r="D3658" t="str">
            <v>IS</v>
          </cell>
          <cell r="E3658" t="str">
            <v>N/A</v>
          </cell>
          <cell r="F3658" t="str">
            <v>Voucher 10/133</v>
          </cell>
          <cell r="G3658" t="str">
            <v>REGSOFT. COM E-COMMERCE SOLUTIONS</v>
          </cell>
          <cell r="H3658" t="str">
            <v>SOFTWARE (SERVERS ALIVE V4 STANDARD EDITION PRODUCT ID 3442)</v>
          </cell>
          <cell r="I3658">
            <v>37916</v>
          </cell>
          <cell r="J3658">
            <v>37917</v>
          </cell>
          <cell r="K3658">
            <v>1820</v>
          </cell>
          <cell r="L3658">
            <v>929</v>
          </cell>
          <cell r="M3658">
            <v>3983.15</v>
          </cell>
          <cell r="N3658">
            <v>1951.69</v>
          </cell>
          <cell r="O3658">
            <v>2031.46</v>
          </cell>
          <cell r="R3658">
            <v>2.4725199999999999E-2</v>
          </cell>
          <cell r="S3658">
            <v>98.484180379999998</v>
          </cell>
          <cell r="T3658">
            <v>48.255925587999997</v>
          </cell>
          <cell r="U3658">
            <v>50.228254792000001</v>
          </cell>
          <cell r="W3658">
            <v>2003</v>
          </cell>
          <cell r="X3658">
            <v>6</v>
          </cell>
          <cell r="Y3658">
            <v>0.94598540145985399</v>
          </cell>
          <cell r="Z3658">
            <v>0.98431822041093564</v>
          </cell>
          <cell r="AA3658">
            <v>5</v>
          </cell>
          <cell r="AB3658">
            <v>90</v>
          </cell>
          <cell r="AC3658">
            <v>0.27500000000000002</v>
          </cell>
          <cell r="AD3658">
            <v>20</v>
          </cell>
          <cell r="AH3658">
            <v>0.5</v>
          </cell>
        </row>
        <row r="3659">
          <cell r="A3659" t="str">
            <v>I2003193-000</v>
          </cell>
          <cell r="B3659" t="str">
            <v>Fixtures and fittings</v>
          </cell>
          <cell r="C3659">
            <v>1301</v>
          </cell>
          <cell r="D3659" t="str">
            <v>IS</v>
          </cell>
          <cell r="E3659" t="str">
            <v>N/A</v>
          </cell>
          <cell r="F3659" t="str">
            <v>M00060</v>
          </cell>
          <cell r="G3659" t="str">
            <v>MAGNATE ENGINEERING PRODUCTS PARTNER</v>
          </cell>
          <cell r="H3659" t="str">
            <v>SOFTWARE (RED HAT LINUX 9.0 PROFESSIONAL)</v>
          </cell>
          <cell r="I3659">
            <v>37902</v>
          </cell>
          <cell r="J3659">
            <v>37903</v>
          </cell>
          <cell r="K3659">
            <v>1820</v>
          </cell>
          <cell r="L3659">
            <v>915</v>
          </cell>
          <cell r="M3659">
            <v>8500</v>
          </cell>
          <cell r="N3659">
            <v>4230.82</v>
          </cell>
          <cell r="O3659">
            <v>4269.18</v>
          </cell>
          <cell r="R3659">
            <v>2.4725199999999999E-2</v>
          </cell>
          <cell r="S3659">
            <v>210.16419999999999</v>
          </cell>
          <cell r="T3659">
            <v>104.60787066399999</v>
          </cell>
          <cell r="U3659">
            <v>105.556329336</v>
          </cell>
          <cell r="W3659">
            <v>2003</v>
          </cell>
          <cell r="X3659">
            <v>6</v>
          </cell>
          <cell r="Y3659">
            <v>0.94598540145985399</v>
          </cell>
          <cell r="Z3659">
            <v>0.98431822041093564</v>
          </cell>
          <cell r="AA3659">
            <v>5</v>
          </cell>
          <cell r="AB3659">
            <v>200</v>
          </cell>
          <cell r="AC3659">
            <v>0.27500000000000002</v>
          </cell>
          <cell r="AD3659">
            <v>60</v>
          </cell>
          <cell r="AH3659">
            <v>0.5</v>
          </cell>
        </row>
        <row r="3660">
          <cell r="A3660" t="str">
            <v>I2003194-000</v>
          </cell>
          <cell r="B3660" t="str">
            <v>Fixtures and fittings</v>
          </cell>
          <cell r="C3660">
            <v>1301</v>
          </cell>
          <cell r="D3660" t="str">
            <v>IS</v>
          </cell>
          <cell r="E3660" t="str">
            <v>N/A</v>
          </cell>
          <cell r="F3660" t="str">
            <v>Voucher 10/110</v>
          </cell>
          <cell r="G3660" t="str">
            <v>ZONE BABS</v>
          </cell>
          <cell r="H3660" t="str">
            <v>SOFTWARE ZONEALARM PRO 10 USER LICENCE</v>
          </cell>
          <cell r="I3660">
            <v>37911</v>
          </cell>
          <cell r="J3660">
            <v>37912</v>
          </cell>
          <cell r="K3660">
            <v>1820</v>
          </cell>
          <cell r="L3660">
            <v>924</v>
          </cell>
          <cell r="M3660">
            <v>16828.419999999998</v>
          </cell>
          <cell r="N3660">
            <v>8293.51</v>
          </cell>
          <cell r="O3660">
            <v>8534.91</v>
          </cell>
          <cell r="R3660">
            <v>2.4725199999999999E-2</v>
          </cell>
          <cell r="S3660">
            <v>416.08605018399993</v>
          </cell>
          <cell r="T3660">
            <v>205.058693452</v>
          </cell>
          <cell r="U3660">
            <v>211.02735673199993</v>
          </cell>
          <cell r="W3660">
            <v>2003</v>
          </cell>
          <cell r="X3660">
            <v>6</v>
          </cell>
          <cell r="Y3660">
            <v>0.94598540145985399</v>
          </cell>
          <cell r="Z3660">
            <v>0.98431822041093564</v>
          </cell>
          <cell r="AA3660">
            <v>5</v>
          </cell>
          <cell r="AB3660">
            <v>390</v>
          </cell>
          <cell r="AC3660">
            <v>0.27500000000000002</v>
          </cell>
          <cell r="AD3660">
            <v>110</v>
          </cell>
          <cell r="AH3660">
            <v>0.5</v>
          </cell>
        </row>
        <row r="3661">
          <cell r="A3661" t="str">
            <v>I2003195-000</v>
          </cell>
          <cell r="B3661" t="str">
            <v>Fixtures and fittings</v>
          </cell>
          <cell r="C3661">
            <v>1302</v>
          </cell>
          <cell r="D3661" t="str">
            <v>IS</v>
          </cell>
          <cell r="E3661" t="str">
            <v>SGCCD18067</v>
          </cell>
          <cell r="F3661" t="str">
            <v>A002024</v>
          </cell>
          <cell r="G3661" t="str">
            <v>BHATARA PROGRESS CO., LTD</v>
          </cell>
          <cell r="H3661" t="str">
            <v>PRT- 406 PRINTER HP LASERJET 2300DN</v>
          </cell>
          <cell r="I3661">
            <v>37916</v>
          </cell>
          <cell r="J3661">
            <v>37922</v>
          </cell>
          <cell r="K3661">
            <v>1092</v>
          </cell>
          <cell r="L3661">
            <v>206</v>
          </cell>
          <cell r="M3661">
            <v>47200</v>
          </cell>
          <cell r="N3661">
            <v>38338.379999999997</v>
          </cell>
          <cell r="O3661">
            <v>8861.6200000000008</v>
          </cell>
          <cell r="R3661">
            <v>2.4725199999999999E-2</v>
          </cell>
          <cell r="S3661">
            <v>1167.02944</v>
          </cell>
          <cell r="T3661">
            <v>947.92411317599988</v>
          </cell>
          <cell r="U3661">
            <v>219.10532682400014</v>
          </cell>
          <cell r="W3661">
            <v>2003</v>
          </cell>
          <cell r="X3661">
            <v>5</v>
          </cell>
          <cell r="Y3661">
            <v>0.91185806136567116</v>
          </cell>
          <cell r="Z3661">
            <v>0.98431822041093564</v>
          </cell>
          <cell r="AA3661">
            <v>4</v>
          </cell>
          <cell r="AB3661">
            <v>1000</v>
          </cell>
          <cell r="AC3661">
            <v>0.5</v>
          </cell>
          <cell r="AD3661">
            <v>500</v>
          </cell>
          <cell r="AH3661">
            <v>1.5</v>
          </cell>
        </row>
        <row r="3662">
          <cell r="A3662" t="str">
            <v>I2003196-000</v>
          </cell>
          <cell r="B3662" t="str">
            <v>Fixtures and fittings</v>
          </cell>
          <cell r="C3662">
            <v>1302</v>
          </cell>
          <cell r="D3662" t="str">
            <v>IS</v>
          </cell>
          <cell r="E3662" t="str">
            <v>SGCCD35136</v>
          </cell>
          <cell r="F3662" t="str">
            <v>A002024</v>
          </cell>
          <cell r="G3662" t="str">
            <v>BHATARA PROGRESS CO., LTD</v>
          </cell>
          <cell r="H3662" t="str">
            <v>PRT-407 PRINTER HP LASERJET 2300DN</v>
          </cell>
          <cell r="I3662">
            <v>37916</v>
          </cell>
          <cell r="J3662">
            <v>37922</v>
          </cell>
          <cell r="K3662">
            <v>1092</v>
          </cell>
          <cell r="L3662">
            <v>206</v>
          </cell>
          <cell r="M3662">
            <v>47200</v>
          </cell>
          <cell r="N3662">
            <v>38338.379999999997</v>
          </cell>
          <cell r="O3662">
            <v>8861.6200000000008</v>
          </cell>
          <cell r="R3662">
            <v>2.4725199999999999E-2</v>
          </cell>
          <cell r="S3662">
            <v>1167.02944</v>
          </cell>
          <cell r="T3662">
            <v>947.92411317599988</v>
          </cell>
          <cell r="U3662">
            <v>219.10532682400014</v>
          </cell>
          <cell r="W3662">
            <v>2003</v>
          </cell>
          <cell r="X3662">
            <v>5</v>
          </cell>
          <cell r="Y3662">
            <v>0.91185806136567116</v>
          </cell>
          <cell r="Z3662">
            <v>0.98431822041093564</v>
          </cell>
          <cell r="AA3662">
            <v>4</v>
          </cell>
          <cell r="AB3662">
            <v>1000</v>
          </cell>
          <cell r="AC3662">
            <v>0.5</v>
          </cell>
          <cell r="AD3662">
            <v>500</v>
          </cell>
          <cell r="AH3662">
            <v>1.5</v>
          </cell>
        </row>
        <row r="3663">
          <cell r="A3663" t="str">
            <v>I2003197-000</v>
          </cell>
          <cell r="B3663" t="str">
            <v>Fixtures and fittings</v>
          </cell>
          <cell r="C3663">
            <v>1302</v>
          </cell>
          <cell r="D3663" t="str">
            <v>IS</v>
          </cell>
          <cell r="E3663" t="str">
            <v>SGCCD38285</v>
          </cell>
          <cell r="F3663" t="str">
            <v>A002024</v>
          </cell>
          <cell r="G3663" t="str">
            <v>BHATARA PROGRESS CO., LTD</v>
          </cell>
          <cell r="H3663" t="str">
            <v>PRT-408 PRINTER HP LASERJET 2300DN</v>
          </cell>
          <cell r="I3663">
            <v>37916</v>
          </cell>
          <cell r="J3663">
            <v>37922</v>
          </cell>
          <cell r="K3663">
            <v>1092</v>
          </cell>
          <cell r="L3663">
            <v>206</v>
          </cell>
          <cell r="M3663">
            <v>47200</v>
          </cell>
          <cell r="N3663">
            <v>38338.379999999997</v>
          </cell>
          <cell r="O3663">
            <v>8861.6200000000008</v>
          </cell>
          <cell r="R3663">
            <v>2.4725199999999999E-2</v>
          </cell>
          <cell r="S3663">
            <v>1167.02944</v>
          </cell>
          <cell r="T3663">
            <v>947.92411317599988</v>
          </cell>
          <cell r="U3663">
            <v>219.10532682400014</v>
          </cell>
          <cell r="W3663">
            <v>2003</v>
          </cell>
          <cell r="X3663">
            <v>5</v>
          </cell>
          <cell r="Y3663">
            <v>0.91185806136567116</v>
          </cell>
          <cell r="Z3663">
            <v>0.98431822041093564</v>
          </cell>
          <cell r="AA3663">
            <v>4</v>
          </cell>
          <cell r="AB3663">
            <v>1000</v>
          </cell>
          <cell r="AC3663">
            <v>0.5</v>
          </cell>
          <cell r="AD3663">
            <v>500</v>
          </cell>
          <cell r="AH3663">
            <v>1.5</v>
          </cell>
        </row>
        <row r="3664">
          <cell r="A3664" t="str">
            <v>I2003198-000</v>
          </cell>
          <cell r="B3664" t="str">
            <v>Fixtures and fittings</v>
          </cell>
          <cell r="C3664">
            <v>1302</v>
          </cell>
          <cell r="D3664" t="str">
            <v>IS</v>
          </cell>
          <cell r="E3664" t="str">
            <v>JN8W81S</v>
          </cell>
          <cell r="F3664">
            <v>62460</v>
          </cell>
          <cell r="G3664" t="str">
            <v>DELL COMPUTER (THAILAND) CO., LTD</v>
          </cell>
          <cell r="H3664" t="str">
            <v>PC-2341 DELL COMPUTER</v>
          </cell>
          <cell r="I3664">
            <v>37932</v>
          </cell>
          <cell r="J3664">
            <v>37932</v>
          </cell>
          <cell r="K3664">
            <v>1092</v>
          </cell>
          <cell r="L3664">
            <v>216</v>
          </cell>
          <cell r="M3664">
            <v>36900</v>
          </cell>
          <cell r="N3664">
            <v>29634.09</v>
          </cell>
          <cell r="O3664">
            <v>7265.91</v>
          </cell>
          <cell r="R3664">
            <v>2.4725199999999999E-2</v>
          </cell>
          <cell r="S3664">
            <v>912.35987999999998</v>
          </cell>
          <cell r="T3664">
            <v>732.70880206799995</v>
          </cell>
          <cell r="U3664">
            <v>179.65107793200002</v>
          </cell>
          <cell r="W3664">
            <v>2003</v>
          </cell>
          <cell r="X3664">
            <v>6</v>
          </cell>
          <cell r="Y3664">
            <v>0.94598540145985399</v>
          </cell>
          <cell r="Z3664">
            <v>0.98431822041093564</v>
          </cell>
          <cell r="AA3664">
            <v>5</v>
          </cell>
          <cell r="AB3664">
            <v>850</v>
          </cell>
          <cell r="AC3664">
            <v>0.27500000000000002</v>
          </cell>
          <cell r="AD3664">
            <v>230</v>
          </cell>
          <cell r="AH3664">
            <v>0.5</v>
          </cell>
        </row>
        <row r="3665">
          <cell r="A3665" t="str">
            <v>I2003199-000</v>
          </cell>
          <cell r="B3665" t="str">
            <v>Fixtures and fittings</v>
          </cell>
          <cell r="C3665">
            <v>1302</v>
          </cell>
          <cell r="D3665" t="str">
            <v>IS</v>
          </cell>
          <cell r="E3665" t="str">
            <v>HN8W81S</v>
          </cell>
          <cell r="F3665">
            <v>62815</v>
          </cell>
          <cell r="G3665" t="str">
            <v>DELL COMPUTER (THAILAND) CO., LTD</v>
          </cell>
          <cell r="H3665" t="str">
            <v>PC-2342 DELL COMPUTER</v>
          </cell>
          <cell r="I3665">
            <v>37935</v>
          </cell>
          <cell r="J3665">
            <v>37935</v>
          </cell>
          <cell r="K3665">
            <v>1092</v>
          </cell>
          <cell r="L3665">
            <v>219</v>
          </cell>
          <cell r="M3665">
            <v>27000</v>
          </cell>
          <cell r="N3665">
            <v>21609.09</v>
          </cell>
          <cell r="O3665">
            <v>5390.91</v>
          </cell>
          <cell r="R3665">
            <v>2.4725199999999999E-2</v>
          </cell>
          <cell r="S3665">
            <v>667.58039999999994</v>
          </cell>
          <cell r="T3665">
            <v>534.289072068</v>
          </cell>
          <cell r="U3665">
            <v>133.29132793199994</v>
          </cell>
          <cell r="W3665">
            <v>2003</v>
          </cell>
          <cell r="X3665">
            <v>6</v>
          </cell>
          <cell r="Y3665">
            <v>0.94598540145985399</v>
          </cell>
          <cell r="Z3665">
            <v>0.98431822041093564</v>
          </cell>
          <cell r="AA3665">
            <v>5</v>
          </cell>
          <cell r="AB3665">
            <v>620</v>
          </cell>
          <cell r="AC3665">
            <v>0.27500000000000002</v>
          </cell>
          <cell r="AD3665">
            <v>170</v>
          </cell>
          <cell r="AH3665">
            <v>0.5</v>
          </cell>
        </row>
        <row r="3666">
          <cell r="A3666" t="str">
            <v>I2003200-000</v>
          </cell>
          <cell r="B3666" t="str">
            <v>Fixtures and fittings</v>
          </cell>
          <cell r="C3666">
            <v>1302</v>
          </cell>
          <cell r="D3666" t="str">
            <v>IS</v>
          </cell>
          <cell r="E3666" t="str">
            <v>MY38B3M2MY</v>
          </cell>
          <cell r="F3666">
            <v>37288</v>
          </cell>
          <cell r="G3666" t="str">
            <v>CONTINUOUS FORM AND COMPUTER CO., LTD</v>
          </cell>
          <cell r="H3666" t="str">
            <v>PRT-409 PRINTER HP DESKJET 5652 COLOR INKET</v>
          </cell>
          <cell r="I3666">
            <v>37942</v>
          </cell>
          <cell r="J3666">
            <v>37942</v>
          </cell>
          <cell r="K3666">
            <v>1092</v>
          </cell>
          <cell r="L3666">
            <v>226</v>
          </cell>
          <cell r="M3666">
            <v>6900</v>
          </cell>
          <cell r="N3666">
            <v>5477.5</v>
          </cell>
          <cell r="O3666">
            <v>1422.5</v>
          </cell>
          <cell r="R3666">
            <v>2.4725199999999999E-2</v>
          </cell>
          <cell r="S3666">
            <v>170.60388</v>
          </cell>
          <cell r="T3666">
            <v>135.43228299999998</v>
          </cell>
          <cell r="U3666">
            <v>35.17159700000002</v>
          </cell>
          <cell r="W3666">
            <v>2003</v>
          </cell>
          <cell r="X3666">
            <v>5</v>
          </cell>
          <cell r="Y3666">
            <v>0.91185806136567116</v>
          </cell>
          <cell r="Z3666">
            <v>0.98431822041093564</v>
          </cell>
          <cell r="AA3666">
            <v>4</v>
          </cell>
          <cell r="AB3666">
            <v>150</v>
          </cell>
          <cell r="AC3666">
            <v>0.5</v>
          </cell>
          <cell r="AD3666">
            <v>80</v>
          </cell>
          <cell r="AH3666">
            <v>1.5</v>
          </cell>
        </row>
        <row r="3667">
          <cell r="A3667" t="str">
            <v>I2003201-000</v>
          </cell>
          <cell r="B3667" t="str">
            <v>Fixtures and fittings</v>
          </cell>
          <cell r="C3667">
            <v>1302</v>
          </cell>
          <cell r="D3667" t="str">
            <v>IS</v>
          </cell>
          <cell r="E3667" t="str">
            <v>MY38C3M00X</v>
          </cell>
          <cell r="F3667">
            <v>37288</v>
          </cell>
          <cell r="G3667" t="str">
            <v>CONTINUOUS FORM AND COMPUTER CO., LTD</v>
          </cell>
          <cell r="H3667" t="str">
            <v xml:space="preserve">PRT-410 PRINTER HP DESKJET 5652 COLOR INKET </v>
          </cell>
          <cell r="I3667">
            <v>37942</v>
          </cell>
          <cell r="J3667">
            <v>37942</v>
          </cell>
          <cell r="K3667">
            <v>1092</v>
          </cell>
          <cell r="L3667">
            <v>226</v>
          </cell>
          <cell r="M3667">
            <v>6900</v>
          </cell>
          <cell r="N3667">
            <v>5477.5</v>
          </cell>
          <cell r="O3667">
            <v>1422.5</v>
          </cell>
          <cell r="R3667">
            <v>2.4725199999999999E-2</v>
          </cell>
          <cell r="S3667">
            <v>170.60388</v>
          </cell>
          <cell r="T3667">
            <v>135.43228299999998</v>
          </cell>
          <cell r="U3667">
            <v>35.17159700000002</v>
          </cell>
          <cell r="W3667">
            <v>2003</v>
          </cell>
          <cell r="X3667">
            <v>5</v>
          </cell>
          <cell r="Y3667">
            <v>0.91185806136567116</v>
          </cell>
          <cell r="Z3667">
            <v>0.98431822041093564</v>
          </cell>
          <cell r="AA3667">
            <v>4</v>
          </cell>
          <cell r="AB3667">
            <v>150</v>
          </cell>
          <cell r="AC3667">
            <v>0.5</v>
          </cell>
          <cell r="AD3667">
            <v>80</v>
          </cell>
          <cell r="AH3667">
            <v>1.5</v>
          </cell>
        </row>
        <row r="3668">
          <cell r="A3668" t="str">
            <v>I2003203-000</v>
          </cell>
          <cell r="B3668" t="str">
            <v>Fixtures and fittings</v>
          </cell>
          <cell r="C3668">
            <v>1302</v>
          </cell>
          <cell r="D3668" t="str">
            <v>IS</v>
          </cell>
          <cell r="E3668">
            <v>66188</v>
          </cell>
          <cell r="F3668" t="str">
            <v>IVG0031770</v>
          </cell>
          <cell r="G3668" t="str">
            <v>OGA INTERNATIONAL CO., LTD</v>
          </cell>
          <cell r="H3668" t="str">
            <v>SCANPLUS 1800 VISTA(VT) COMPLETE KIT P/N 3-361057-01</v>
          </cell>
          <cell r="I3668">
            <v>37939</v>
          </cell>
          <cell r="J3668">
            <v>37939</v>
          </cell>
          <cell r="K3668">
            <v>1092</v>
          </cell>
          <cell r="L3668">
            <v>223</v>
          </cell>
          <cell r="M3668">
            <v>8000</v>
          </cell>
          <cell r="N3668">
            <v>6372.83</v>
          </cell>
          <cell r="O3668">
            <v>1627.17</v>
          </cell>
          <cell r="R3668">
            <v>2.4725199999999999E-2</v>
          </cell>
          <cell r="S3668">
            <v>197.80160000000001</v>
          </cell>
          <cell r="T3668">
            <v>157.569496316</v>
          </cell>
          <cell r="U3668">
            <v>40.232103684000009</v>
          </cell>
          <cell r="W3668">
            <v>2003</v>
          </cell>
          <cell r="X3668">
            <v>7</v>
          </cell>
          <cell r="Y3668">
            <v>1.0934919061777337</v>
          </cell>
          <cell r="Z3668">
            <v>1</v>
          </cell>
          <cell r="AA3668">
            <v>4</v>
          </cell>
          <cell r="AB3668">
            <v>200</v>
          </cell>
          <cell r="AC3668">
            <v>0.5</v>
          </cell>
          <cell r="AD3668">
            <v>100</v>
          </cell>
          <cell r="AH3668">
            <v>1.5</v>
          </cell>
        </row>
        <row r="3669">
          <cell r="A3669" t="str">
            <v>I2003204-000</v>
          </cell>
          <cell r="B3669" t="str">
            <v>Fixtures and fittings</v>
          </cell>
          <cell r="C3669">
            <v>1302</v>
          </cell>
          <cell r="D3669" t="str">
            <v>IS</v>
          </cell>
          <cell r="E3669" t="str">
            <v>Q1096445</v>
          </cell>
          <cell r="F3669" t="str">
            <v>IVG0031771</v>
          </cell>
          <cell r="G3669" t="str">
            <v>OGA INTERNATIONAL CO., LTD</v>
          </cell>
          <cell r="H3669" t="str">
            <v>QS1000 PSC BARCODE HANDHELD SCANNER P/N 0691101</v>
          </cell>
          <cell r="I3669">
            <v>37939</v>
          </cell>
          <cell r="J3669">
            <v>37940</v>
          </cell>
          <cell r="K3669">
            <v>1092</v>
          </cell>
          <cell r="L3669">
            <v>224</v>
          </cell>
          <cell r="M3669">
            <v>13500</v>
          </cell>
          <cell r="N3669">
            <v>10742.34</v>
          </cell>
          <cell r="O3669">
            <v>2757.66</v>
          </cell>
          <cell r="R3669">
            <v>2.5740900000000001E-2</v>
          </cell>
          <cell r="S3669">
            <v>347.50215000000003</v>
          </cell>
          <cell r="T3669">
            <v>276.51749970600002</v>
          </cell>
          <cell r="U3669">
            <v>70.984650294000005</v>
          </cell>
          <cell r="W3669">
            <v>2003</v>
          </cell>
          <cell r="X3669">
            <v>7</v>
          </cell>
          <cell r="Y3669">
            <v>1.0934919061777337</v>
          </cell>
          <cell r="Z3669">
            <v>1</v>
          </cell>
          <cell r="AA3669">
            <v>4</v>
          </cell>
          <cell r="AB3669">
            <v>400</v>
          </cell>
          <cell r="AC3669">
            <v>0.5</v>
          </cell>
          <cell r="AD3669">
            <v>200</v>
          </cell>
          <cell r="AH3669">
            <v>1.5</v>
          </cell>
        </row>
        <row r="3670">
          <cell r="A3670" t="str">
            <v>I2003205-000</v>
          </cell>
          <cell r="B3670" t="str">
            <v>Fixtures and fittings</v>
          </cell>
          <cell r="C3670">
            <v>1302</v>
          </cell>
          <cell r="D3670" t="str">
            <v>IS</v>
          </cell>
          <cell r="E3670" t="str">
            <v>Q1096404</v>
          </cell>
          <cell r="F3670" t="str">
            <v>IVG0031771</v>
          </cell>
          <cell r="G3670" t="str">
            <v>OGA INTERNATIONAL CO., LTD</v>
          </cell>
          <cell r="H3670" t="str">
            <v>QS1000 PSC BARCODE HANDHELD SCANNER P/N 0610101</v>
          </cell>
          <cell r="I3670">
            <v>37939</v>
          </cell>
          <cell r="J3670">
            <v>37940</v>
          </cell>
          <cell r="K3670">
            <v>1092</v>
          </cell>
          <cell r="L3670">
            <v>224</v>
          </cell>
          <cell r="M3670">
            <v>13500</v>
          </cell>
          <cell r="N3670">
            <v>10742.34</v>
          </cell>
          <cell r="O3670">
            <v>2757.66</v>
          </cell>
          <cell r="R3670">
            <v>2.5050699999999999E-2</v>
          </cell>
          <cell r="S3670">
            <v>338.18444999999997</v>
          </cell>
          <cell r="T3670">
            <v>269.10313663799997</v>
          </cell>
          <cell r="U3670">
            <v>69.081313362000003</v>
          </cell>
          <cell r="W3670">
            <v>2003</v>
          </cell>
          <cell r="X3670">
            <v>7</v>
          </cell>
          <cell r="Y3670">
            <v>1.0934919061777337</v>
          </cell>
          <cell r="Z3670">
            <v>1</v>
          </cell>
          <cell r="AA3670">
            <v>4</v>
          </cell>
          <cell r="AB3670">
            <v>400</v>
          </cell>
          <cell r="AC3670">
            <v>0.5</v>
          </cell>
          <cell r="AD3670">
            <v>200</v>
          </cell>
          <cell r="AH3670">
            <v>1.5</v>
          </cell>
        </row>
        <row r="3671">
          <cell r="A3671" t="str">
            <v>I2003207-000</v>
          </cell>
          <cell r="B3671" t="str">
            <v>Fixtures and fittings</v>
          </cell>
          <cell r="C3671">
            <v>1302</v>
          </cell>
          <cell r="D3671" t="str">
            <v>IS</v>
          </cell>
          <cell r="E3671">
            <v>70399</v>
          </cell>
          <cell r="F3671" t="str">
            <v>IV46110239</v>
          </cell>
          <cell r="G3671" t="str">
            <v>BAR CODE &amp; ID SYSTEMS LTD</v>
          </cell>
          <cell r="H3671" t="str">
            <v>BARCODE READER (SYMBOL : LS-40061I BASIC SET)</v>
          </cell>
          <cell r="I3671">
            <v>37949</v>
          </cell>
          <cell r="J3671">
            <v>37952</v>
          </cell>
          <cell r="K3671">
            <v>1092</v>
          </cell>
          <cell r="L3671">
            <v>236</v>
          </cell>
          <cell r="M3671">
            <v>21500</v>
          </cell>
          <cell r="N3671">
            <v>16872.38</v>
          </cell>
          <cell r="O3671">
            <v>4627.62</v>
          </cell>
          <cell r="R3671">
            <v>2.3896799999999999E-2</v>
          </cell>
          <cell r="S3671">
            <v>513.78120000000001</v>
          </cell>
          <cell r="T3671">
            <v>403.19589038399999</v>
          </cell>
          <cell r="U3671">
            <v>110.58530961600002</v>
          </cell>
          <cell r="W3671">
            <v>2003</v>
          </cell>
          <cell r="X3671">
            <v>7</v>
          </cell>
          <cell r="Y3671">
            <v>1.0934919061777337</v>
          </cell>
          <cell r="Z3671">
            <v>1</v>
          </cell>
          <cell r="AA3671">
            <v>4</v>
          </cell>
          <cell r="AB3671">
            <v>600</v>
          </cell>
          <cell r="AC3671">
            <v>0.5</v>
          </cell>
          <cell r="AD3671">
            <v>300</v>
          </cell>
          <cell r="AH3671">
            <v>1.5</v>
          </cell>
        </row>
        <row r="3672">
          <cell r="A3672" t="str">
            <v>I2003209-000</v>
          </cell>
          <cell r="B3672" t="str">
            <v>Fixtures and fittings</v>
          </cell>
          <cell r="C3672">
            <v>1302</v>
          </cell>
          <cell r="D3672" t="str">
            <v>IS</v>
          </cell>
          <cell r="E3672" t="str">
            <v>N/A</v>
          </cell>
          <cell r="F3672" t="str">
            <v>66/2546</v>
          </cell>
          <cell r="G3672" t="str">
            <v>BUSAN CENTER (THAILAND) CO., LTD</v>
          </cell>
          <cell r="H3672" t="str">
            <v>MAIN MANAGER 2002 SOFTWARE STANDARD EDITION</v>
          </cell>
          <cell r="I3672">
            <v>37966</v>
          </cell>
          <cell r="J3672">
            <v>37966</v>
          </cell>
          <cell r="K3672">
            <v>1820</v>
          </cell>
          <cell r="L3672">
            <v>978</v>
          </cell>
          <cell r="M3672">
            <v>3950</v>
          </cell>
          <cell r="N3672">
            <v>1829.12</v>
          </cell>
          <cell r="O3672">
            <v>2120.88</v>
          </cell>
          <cell r="R3672">
            <v>2.3896799999999999E-2</v>
          </cell>
          <cell r="S3672">
            <v>94.392359999999996</v>
          </cell>
          <cell r="T3672">
            <v>43.710114815999994</v>
          </cell>
          <cell r="U3672">
            <v>50.682245184000003</v>
          </cell>
          <cell r="W3672">
            <v>2003</v>
          </cell>
          <cell r="X3672">
            <v>6</v>
          </cell>
          <cell r="Y3672">
            <v>0.94598540145985399</v>
          </cell>
          <cell r="Z3672">
            <v>0.98431822041093564</v>
          </cell>
          <cell r="AA3672">
            <v>5</v>
          </cell>
          <cell r="AB3672">
            <v>90</v>
          </cell>
          <cell r="AC3672">
            <v>0.27500000000000002</v>
          </cell>
          <cell r="AD3672">
            <v>20</v>
          </cell>
          <cell r="AH3672">
            <v>0.5</v>
          </cell>
        </row>
        <row r="3673">
          <cell r="A3673" t="str">
            <v>I2003210-000</v>
          </cell>
          <cell r="B3673" t="str">
            <v>Fixtures and fittings</v>
          </cell>
          <cell r="C3673">
            <v>1302</v>
          </cell>
          <cell r="D3673" t="str">
            <v>IS</v>
          </cell>
          <cell r="E3673" t="str">
            <v>FBSR08153</v>
          </cell>
          <cell r="F3673">
            <v>39988</v>
          </cell>
          <cell r="G3673" t="str">
            <v>CONTINUOUS FORM AND COMPOUTER CO., LTD</v>
          </cell>
          <cell r="H3673" t="str">
            <v>PRT-413 CANNON BUBBLEJET I560 PRINTER</v>
          </cell>
          <cell r="I3673">
            <v>37970</v>
          </cell>
          <cell r="J3673">
            <v>37971</v>
          </cell>
          <cell r="K3673">
            <v>1092</v>
          </cell>
          <cell r="L3673">
            <v>255</v>
          </cell>
          <cell r="M3673">
            <v>5700</v>
          </cell>
          <cell r="N3673">
            <v>4373.41</v>
          </cell>
          <cell r="O3673">
            <v>1326.59</v>
          </cell>
          <cell r="R3673">
            <v>2.3896799999999999E-2</v>
          </cell>
          <cell r="S3673">
            <v>136.21176</v>
          </cell>
          <cell r="T3673">
            <v>104.51050408799999</v>
          </cell>
          <cell r="U3673">
            <v>31.701255912000008</v>
          </cell>
          <cell r="W3673">
            <v>2003</v>
          </cell>
          <cell r="X3673">
            <v>5</v>
          </cell>
          <cell r="Y3673">
            <v>0.91185806136567116</v>
          </cell>
          <cell r="Z3673">
            <v>0.98431822041093564</v>
          </cell>
          <cell r="AA3673">
            <v>4</v>
          </cell>
          <cell r="AB3673">
            <v>120</v>
          </cell>
          <cell r="AC3673">
            <v>0.5</v>
          </cell>
          <cell r="AD3673">
            <v>60</v>
          </cell>
          <cell r="AH3673">
            <v>1.5</v>
          </cell>
        </row>
        <row r="3674">
          <cell r="A3674" t="str">
            <v>I2003211-000</v>
          </cell>
          <cell r="B3674" t="str">
            <v>Fixtures and fittings</v>
          </cell>
          <cell r="C3674">
            <v>1302</v>
          </cell>
          <cell r="D3674" t="str">
            <v>IS</v>
          </cell>
          <cell r="E3674" t="str">
            <v>FBSR08141</v>
          </cell>
          <cell r="F3674">
            <v>39988</v>
          </cell>
          <cell r="G3674" t="str">
            <v>CONTINUOUS FORM AND COMPOUTER CO., LTD</v>
          </cell>
          <cell r="H3674" t="str">
            <v>PRT-414 CANON BUBBLEJET I560 PRINTER</v>
          </cell>
          <cell r="I3674">
            <v>37970</v>
          </cell>
          <cell r="J3674">
            <v>37971</v>
          </cell>
          <cell r="K3674">
            <v>1092</v>
          </cell>
          <cell r="L3674">
            <v>255</v>
          </cell>
          <cell r="M3674">
            <v>5700</v>
          </cell>
          <cell r="N3674">
            <v>4373.41</v>
          </cell>
          <cell r="O3674">
            <v>1326.59</v>
          </cell>
          <cell r="R3674">
            <v>2.4261068505978998E-2</v>
          </cell>
          <cell r="S3674">
            <v>138.2880904840803</v>
          </cell>
          <cell r="T3674">
            <v>106.10359961473361</v>
          </cell>
          <cell r="U3674">
            <v>32.184490869346689</v>
          </cell>
          <cell r="W3674">
            <v>2003</v>
          </cell>
          <cell r="X3674">
            <v>5</v>
          </cell>
          <cell r="Y3674">
            <v>0.91185806136567116</v>
          </cell>
          <cell r="Z3674">
            <v>0.98431822041093564</v>
          </cell>
          <cell r="AA3674">
            <v>4</v>
          </cell>
          <cell r="AB3674">
            <v>120</v>
          </cell>
          <cell r="AC3674">
            <v>0.5</v>
          </cell>
          <cell r="AD3674">
            <v>60</v>
          </cell>
          <cell r="AH3674">
            <v>1.5</v>
          </cell>
        </row>
        <row r="3675">
          <cell r="A3675" t="str">
            <v>I2003212-000</v>
          </cell>
          <cell r="B3675" t="str">
            <v>Fixtures and fittings</v>
          </cell>
          <cell r="C3675">
            <v>1302</v>
          </cell>
          <cell r="D3675" t="str">
            <v>IS</v>
          </cell>
          <cell r="E3675" t="str">
            <v>FBSR07117</v>
          </cell>
          <cell r="F3675">
            <v>39988</v>
          </cell>
          <cell r="G3675" t="str">
            <v>CONTINUOUS FORM AND COMPOUTER CO., LTD</v>
          </cell>
          <cell r="H3675" t="str">
            <v>PRT-415 CANON BUBBLEJET I560 PRINTER</v>
          </cell>
          <cell r="I3675">
            <v>37970</v>
          </cell>
          <cell r="J3675">
            <v>37971</v>
          </cell>
          <cell r="K3675">
            <v>1092</v>
          </cell>
          <cell r="L3675">
            <v>255</v>
          </cell>
          <cell r="M3675">
            <v>5700</v>
          </cell>
          <cell r="N3675">
            <v>4373.41</v>
          </cell>
          <cell r="O3675">
            <v>1326.59</v>
          </cell>
          <cell r="R3675">
            <v>2.4261068505978998E-2</v>
          </cell>
          <cell r="S3675">
            <v>138.2880904840803</v>
          </cell>
          <cell r="T3675">
            <v>106.10359961473361</v>
          </cell>
          <cell r="U3675">
            <v>32.184490869346689</v>
          </cell>
          <cell r="W3675">
            <v>2003</v>
          </cell>
          <cell r="X3675">
            <v>5</v>
          </cell>
          <cell r="Y3675">
            <v>0.91185806136567116</v>
          </cell>
          <cell r="Z3675">
            <v>0.98431822041093564</v>
          </cell>
          <cell r="AA3675">
            <v>4</v>
          </cell>
          <cell r="AB3675">
            <v>120</v>
          </cell>
          <cell r="AC3675">
            <v>0.5</v>
          </cell>
          <cell r="AD3675">
            <v>60</v>
          </cell>
          <cell r="AH3675">
            <v>1.5</v>
          </cell>
        </row>
        <row r="3676">
          <cell r="A3676" t="str">
            <v>I2003213-000</v>
          </cell>
          <cell r="B3676" t="str">
            <v>Fixtures and fittings</v>
          </cell>
          <cell r="C3676">
            <v>1302</v>
          </cell>
          <cell r="D3676" t="str">
            <v>IS</v>
          </cell>
          <cell r="E3676">
            <v>28500300019</v>
          </cell>
          <cell r="F3676" t="str">
            <v>IVG0032329</v>
          </cell>
          <cell r="G3676" t="str">
            <v>OGA INTERNATIONAL CO., LTD</v>
          </cell>
          <cell r="H3676" t="str">
            <v>PRT-417 PRINTER 3400E(2005EB357 to NSE2)</v>
          </cell>
          <cell r="I3676">
            <v>37966</v>
          </cell>
          <cell r="J3676">
            <v>37971</v>
          </cell>
          <cell r="K3676">
            <v>1092</v>
          </cell>
          <cell r="L3676">
            <v>255</v>
          </cell>
          <cell r="M3676">
            <v>99000</v>
          </cell>
          <cell r="N3676">
            <v>75971.759999999995</v>
          </cell>
          <cell r="O3676">
            <v>23028.240000000002</v>
          </cell>
          <cell r="R3676">
            <v>2.4261068505978998E-2</v>
          </cell>
          <cell r="S3676">
            <v>2401.8457820919207</v>
          </cell>
          <cell r="T3676">
            <v>1843.1560738797948</v>
          </cell>
          <cell r="U3676">
            <v>558.68970821212588</v>
          </cell>
          <cell r="W3676">
            <v>2003</v>
          </cell>
          <cell r="X3676">
            <v>5</v>
          </cell>
          <cell r="Y3676">
            <v>0.91185806136567116</v>
          </cell>
          <cell r="Z3676">
            <v>0.98431822041093564</v>
          </cell>
          <cell r="AA3676">
            <v>4</v>
          </cell>
          <cell r="AB3676">
            <v>2200</v>
          </cell>
          <cell r="AC3676">
            <v>0.5</v>
          </cell>
          <cell r="AD3676">
            <v>1100</v>
          </cell>
          <cell r="AH3676">
            <v>1.5</v>
          </cell>
        </row>
        <row r="3677">
          <cell r="A3677" t="str">
            <v>I2003214-000</v>
          </cell>
          <cell r="B3677" t="str">
            <v>Fixtures and fittings</v>
          </cell>
          <cell r="C3677">
            <v>1302</v>
          </cell>
          <cell r="D3677" t="str">
            <v>IS</v>
          </cell>
          <cell r="E3677" t="str">
            <v>CAAE06392</v>
          </cell>
          <cell r="F3677">
            <v>39647</v>
          </cell>
          <cell r="G3677" t="str">
            <v>CONTINUOUS FORM AND COMPUTER CO., LTD</v>
          </cell>
          <cell r="H3677" t="str">
            <v>PRT-416 PRINTER CANON BJC 5500</v>
          </cell>
          <cell r="I3677">
            <v>37964</v>
          </cell>
          <cell r="J3677">
            <v>37971</v>
          </cell>
          <cell r="K3677">
            <v>1092</v>
          </cell>
          <cell r="L3677">
            <v>255</v>
          </cell>
          <cell r="M3677">
            <v>21000</v>
          </cell>
          <cell r="N3677">
            <v>16114.62</v>
          </cell>
          <cell r="O3677">
            <v>4885.38</v>
          </cell>
          <cell r="R3677">
            <v>2.4261068505978998E-2</v>
          </cell>
          <cell r="S3677">
            <v>509.48243862555898</v>
          </cell>
          <cell r="T3677">
            <v>390.9578997678193</v>
          </cell>
          <cell r="U3677">
            <v>118.52453885773969</v>
          </cell>
          <cell r="W3677">
            <v>2003</v>
          </cell>
          <cell r="X3677">
            <v>5</v>
          </cell>
          <cell r="Y3677">
            <v>0.91185806136567116</v>
          </cell>
          <cell r="Z3677">
            <v>0.98431822041093564</v>
          </cell>
          <cell r="AA3677">
            <v>4</v>
          </cell>
          <cell r="AB3677">
            <v>460</v>
          </cell>
          <cell r="AC3677">
            <v>0.5</v>
          </cell>
          <cell r="AD3677">
            <v>230</v>
          </cell>
          <cell r="AH3677">
            <v>1.5</v>
          </cell>
        </row>
        <row r="3678">
          <cell r="A3678" t="str">
            <v>I2003215-000</v>
          </cell>
          <cell r="B3678" t="str">
            <v>Fixtures and fittings</v>
          </cell>
          <cell r="C3678">
            <v>1302</v>
          </cell>
          <cell r="D3678" t="str">
            <v>IS</v>
          </cell>
          <cell r="E3678" t="str">
            <v>SG381A62E7</v>
          </cell>
          <cell r="F3678">
            <v>39988</v>
          </cell>
          <cell r="G3678" t="str">
            <v>CONTINUOUS FORM AND COMPOUTER CO., LTD</v>
          </cell>
          <cell r="H3678" t="str">
            <v>PS# 016 (HP JETDIRECT 300X 10/100 BASE-TX)</v>
          </cell>
          <cell r="I3678">
            <v>37970</v>
          </cell>
          <cell r="J3678">
            <v>37971</v>
          </cell>
          <cell r="K3678">
            <v>1092</v>
          </cell>
          <cell r="L3678">
            <v>255</v>
          </cell>
          <cell r="M3678">
            <v>8800</v>
          </cell>
          <cell r="N3678">
            <v>6752.35</v>
          </cell>
          <cell r="O3678">
            <v>2047.65</v>
          </cell>
          <cell r="R3678">
            <v>2.4242483012079999E-2</v>
          </cell>
          <cell r="S3678">
            <v>213.333850506304</v>
          </cell>
          <cell r="T3678">
            <v>163.69373016661839</v>
          </cell>
          <cell r="U3678">
            <v>49.640120339685609</v>
          </cell>
          <cell r="W3678">
            <v>2003</v>
          </cell>
          <cell r="X3678">
            <v>5</v>
          </cell>
          <cell r="Y3678">
            <v>0.91185806136567116</v>
          </cell>
          <cell r="Z3678">
            <v>0.98431822041093564</v>
          </cell>
          <cell r="AA3678">
            <v>4</v>
          </cell>
          <cell r="AB3678">
            <v>190</v>
          </cell>
          <cell r="AC3678">
            <v>0.5</v>
          </cell>
          <cell r="AD3678">
            <v>100</v>
          </cell>
          <cell r="AH3678">
            <v>1.5</v>
          </cell>
        </row>
        <row r="3679">
          <cell r="A3679" t="str">
            <v>I2003216-000</v>
          </cell>
          <cell r="B3679" t="str">
            <v>Fixtures and fittings</v>
          </cell>
          <cell r="C3679">
            <v>1302</v>
          </cell>
          <cell r="D3679" t="str">
            <v>IS</v>
          </cell>
          <cell r="E3679" t="str">
            <v>SG381B1D6F</v>
          </cell>
          <cell r="F3679">
            <v>39988</v>
          </cell>
          <cell r="G3679" t="str">
            <v>CONTINUOUS FORM AND COMPOUTER CO., LTD</v>
          </cell>
          <cell r="H3679" t="str">
            <v>PS# 017 HP JETDIRECT 300X 10/100</v>
          </cell>
          <cell r="I3679">
            <v>37970</v>
          </cell>
          <cell r="J3679">
            <v>37971</v>
          </cell>
          <cell r="K3679">
            <v>1092</v>
          </cell>
          <cell r="L3679">
            <v>255</v>
          </cell>
          <cell r="M3679">
            <v>8800</v>
          </cell>
          <cell r="N3679">
            <v>6752.35</v>
          </cell>
          <cell r="O3679">
            <v>2047.65</v>
          </cell>
          <cell r="R3679">
            <v>2.4242483012079999E-2</v>
          </cell>
          <cell r="S3679">
            <v>213.333850506304</v>
          </cell>
          <cell r="T3679">
            <v>163.69373016661839</v>
          </cell>
          <cell r="U3679">
            <v>49.640120339685609</v>
          </cell>
          <cell r="W3679">
            <v>2003</v>
          </cell>
          <cell r="X3679">
            <v>5</v>
          </cell>
          <cell r="Y3679">
            <v>0.91185806136567116</v>
          </cell>
          <cell r="Z3679">
            <v>0.98431822041093564</v>
          </cell>
          <cell r="AA3679">
            <v>4</v>
          </cell>
          <cell r="AB3679">
            <v>190</v>
          </cell>
          <cell r="AC3679">
            <v>0.5</v>
          </cell>
          <cell r="AD3679">
            <v>100</v>
          </cell>
          <cell r="AH3679">
            <v>1.5</v>
          </cell>
        </row>
        <row r="3680">
          <cell r="A3680" t="str">
            <v>I2003217-000</v>
          </cell>
          <cell r="B3680" t="str">
            <v>Fixtures and fittings</v>
          </cell>
          <cell r="C3680">
            <v>1302</v>
          </cell>
          <cell r="D3680" t="str">
            <v>IS</v>
          </cell>
          <cell r="E3680" t="str">
            <v>3BA-6429</v>
          </cell>
          <cell r="F3680">
            <v>73106</v>
          </cell>
          <cell r="G3680" t="str">
            <v>DELL</v>
          </cell>
          <cell r="H3680" t="str">
            <v>PCN# 44 (AL-D600- DELL LATITUDE D600)</v>
          </cell>
          <cell r="I3680">
            <v>37970</v>
          </cell>
          <cell r="J3680">
            <v>37971</v>
          </cell>
          <cell r="K3680">
            <v>1092</v>
          </cell>
          <cell r="L3680">
            <v>255</v>
          </cell>
          <cell r="M3680">
            <v>64000</v>
          </cell>
          <cell r="N3680">
            <v>49112.79</v>
          </cell>
          <cell r="O3680">
            <v>14887.21</v>
          </cell>
          <cell r="R3680">
            <v>2.4242483012079999E-2</v>
          </cell>
          <cell r="S3680">
            <v>1551.5189127731198</v>
          </cell>
          <cell r="T3680">
            <v>1190.6159772508524</v>
          </cell>
          <cell r="U3680">
            <v>360.9029355222674</v>
          </cell>
          <cell r="W3680">
            <v>2003</v>
          </cell>
          <cell r="X3680">
            <v>6</v>
          </cell>
          <cell r="Y3680">
            <v>0.94598540145985399</v>
          </cell>
          <cell r="Z3680">
            <v>0.98431822041093564</v>
          </cell>
          <cell r="AA3680">
            <v>5</v>
          </cell>
          <cell r="AB3680">
            <v>1400</v>
          </cell>
          <cell r="AC3680">
            <v>0.27500000000000002</v>
          </cell>
          <cell r="AD3680">
            <v>390</v>
          </cell>
          <cell r="AH3680">
            <v>0.5</v>
          </cell>
        </row>
        <row r="3681">
          <cell r="A3681" t="str">
            <v>I2003218-000</v>
          </cell>
          <cell r="B3681" t="str">
            <v>Fixtures and fittings</v>
          </cell>
          <cell r="C3681">
            <v>1302</v>
          </cell>
          <cell r="D3681" t="str">
            <v>IS</v>
          </cell>
          <cell r="E3681" t="str">
            <v>3BA-6444</v>
          </cell>
          <cell r="F3681">
            <v>73106</v>
          </cell>
          <cell r="G3681" t="str">
            <v>DELL</v>
          </cell>
          <cell r="H3681" t="str">
            <v>PCN# 45 AL-D600-DELL LATITUDE D600 (K. SARAVUTH S/TD)</v>
          </cell>
          <cell r="I3681">
            <v>37970</v>
          </cell>
          <cell r="J3681">
            <v>37971</v>
          </cell>
          <cell r="K3681">
            <v>1092</v>
          </cell>
          <cell r="L3681">
            <v>255</v>
          </cell>
          <cell r="M3681">
            <v>64000</v>
          </cell>
          <cell r="N3681">
            <v>49112.79</v>
          </cell>
          <cell r="O3681">
            <v>14887.21</v>
          </cell>
          <cell r="R3681">
            <v>2.5591221187484001E-2</v>
          </cell>
          <cell r="S3681">
            <v>1637.8381559989762</v>
          </cell>
          <cell r="T3681">
            <v>1256.8562720244524</v>
          </cell>
          <cell r="U3681">
            <v>380.98188397452373</v>
          </cell>
          <cell r="W3681">
            <v>2003</v>
          </cell>
          <cell r="X3681">
            <v>6</v>
          </cell>
          <cell r="Y3681">
            <v>0.94598540145985399</v>
          </cell>
          <cell r="Z3681">
            <v>0.98431822041093564</v>
          </cell>
          <cell r="AA3681">
            <v>5</v>
          </cell>
          <cell r="AB3681">
            <v>1500</v>
          </cell>
          <cell r="AC3681">
            <v>0.27500000000000002</v>
          </cell>
          <cell r="AD3681">
            <v>410</v>
          </cell>
          <cell r="AH3681">
            <v>0.5</v>
          </cell>
        </row>
        <row r="3682">
          <cell r="A3682" t="str">
            <v>I2003219-000</v>
          </cell>
          <cell r="B3682" t="str">
            <v>Fixtures and fittings</v>
          </cell>
          <cell r="C3682">
            <v>1302</v>
          </cell>
          <cell r="D3682" t="str">
            <v>IS</v>
          </cell>
          <cell r="E3682" t="str">
            <v>N/A</v>
          </cell>
          <cell r="F3682">
            <v>39752</v>
          </cell>
          <cell r="G3682" t="str">
            <v>CONTINUOUS FORM AND COMPUTER CO., LTD</v>
          </cell>
          <cell r="H3682" t="str">
            <v>MS OFFICE 2003 TH OLP NL #021-06793 (SOFTWARE)</v>
          </cell>
          <cell r="I3682">
            <v>37966</v>
          </cell>
          <cell r="J3682">
            <v>37966</v>
          </cell>
          <cell r="K3682">
            <v>1820</v>
          </cell>
          <cell r="L3682">
            <v>978</v>
          </cell>
          <cell r="M3682">
            <v>14500</v>
          </cell>
          <cell r="N3682">
            <v>6715.75</v>
          </cell>
          <cell r="O3682">
            <v>7784.25</v>
          </cell>
          <cell r="R3682">
            <v>2.5591221187484001E-2</v>
          </cell>
          <cell r="S3682">
            <v>371.07270721851802</v>
          </cell>
          <cell r="T3682">
            <v>171.86424368984569</v>
          </cell>
          <cell r="U3682">
            <v>199.20846352867233</v>
          </cell>
          <cell r="W3682">
            <v>2003</v>
          </cell>
          <cell r="X3682">
            <v>6</v>
          </cell>
          <cell r="Y3682">
            <v>0.94598540145985399</v>
          </cell>
          <cell r="Z3682">
            <v>0.98431822041093564</v>
          </cell>
          <cell r="AA3682">
            <v>5</v>
          </cell>
          <cell r="AB3682">
            <v>350</v>
          </cell>
          <cell r="AC3682">
            <v>0.27500000000000002</v>
          </cell>
          <cell r="AD3682">
            <v>100</v>
          </cell>
          <cell r="AH3682">
            <v>0.5</v>
          </cell>
        </row>
        <row r="3683">
          <cell r="A3683" t="str">
            <v>I2003220-000</v>
          </cell>
          <cell r="B3683" t="str">
            <v>Fixtures and fittings</v>
          </cell>
          <cell r="C3683">
            <v>1302</v>
          </cell>
          <cell r="D3683" t="str">
            <v>IS</v>
          </cell>
          <cell r="E3683" t="str">
            <v>3BA-S084</v>
          </cell>
          <cell r="F3683">
            <v>74274</v>
          </cell>
          <cell r="G3683" t="str">
            <v>DELL</v>
          </cell>
          <cell r="H3683" t="str">
            <v>PCN# 46 AL-D600 DELL LATITUDE D600</v>
          </cell>
          <cell r="I3683">
            <v>37978</v>
          </cell>
          <cell r="J3683">
            <v>37979</v>
          </cell>
          <cell r="K3683">
            <v>1092</v>
          </cell>
          <cell r="L3683">
            <v>263</v>
          </cell>
          <cell r="M3683">
            <v>64000</v>
          </cell>
          <cell r="N3683">
            <v>48643.93</v>
          </cell>
          <cell r="O3683">
            <v>15356.07</v>
          </cell>
          <cell r="R3683">
            <v>2.5591221187484001E-2</v>
          </cell>
          <cell r="S3683">
            <v>1637.8381559989762</v>
          </cell>
          <cell r="T3683">
            <v>1244.8575720584886</v>
          </cell>
          <cell r="U3683">
            <v>392.98058394048758</v>
          </cell>
          <cell r="W3683">
            <v>2003</v>
          </cell>
          <cell r="X3683">
            <v>6</v>
          </cell>
          <cell r="Y3683">
            <v>0.94598540145985399</v>
          </cell>
          <cell r="Z3683">
            <v>0.98431822041093564</v>
          </cell>
          <cell r="AA3683">
            <v>5</v>
          </cell>
          <cell r="AB3683">
            <v>1500</v>
          </cell>
          <cell r="AC3683">
            <v>0.27500000000000002</v>
          </cell>
          <cell r="AD3683">
            <v>410</v>
          </cell>
          <cell r="AH3683">
            <v>0.5</v>
          </cell>
        </row>
        <row r="3684">
          <cell r="A3684" t="str">
            <v>I2003221-000</v>
          </cell>
          <cell r="B3684" t="str">
            <v>Fixtures and fittings</v>
          </cell>
          <cell r="C3684">
            <v>1302</v>
          </cell>
          <cell r="D3684" t="str">
            <v>IS</v>
          </cell>
          <cell r="E3684">
            <v>4493</v>
          </cell>
          <cell r="F3684">
            <v>74274</v>
          </cell>
          <cell r="G3684" t="str">
            <v>DELL</v>
          </cell>
          <cell r="H3684" t="str">
            <v>PCN# 47 AL-D600 DELL LATITUDE D600</v>
          </cell>
          <cell r="I3684">
            <v>37978</v>
          </cell>
          <cell r="J3684">
            <v>37979</v>
          </cell>
          <cell r="K3684">
            <v>1092</v>
          </cell>
          <cell r="L3684">
            <v>263</v>
          </cell>
          <cell r="M3684">
            <v>64000</v>
          </cell>
          <cell r="N3684">
            <v>48643.93</v>
          </cell>
          <cell r="O3684">
            <v>15356.07</v>
          </cell>
          <cell r="R3684">
            <v>2.5591221187484001E-2</v>
          </cell>
          <cell r="S3684">
            <v>1637.8381559989762</v>
          </cell>
          <cell r="T3684">
            <v>1244.8575720584886</v>
          </cell>
          <cell r="U3684">
            <v>392.98058394048758</v>
          </cell>
          <cell r="W3684">
            <v>2003</v>
          </cell>
          <cell r="X3684">
            <v>6</v>
          </cell>
          <cell r="Y3684">
            <v>0.94598540145985399</v>
          </cell>
          <cell r="Z3684">
            <v>0.98431822041093564</v>
          </cell>
          <cell r="AA3684">
            <v>5</v>
          </cell>
          <cell r="AB3684">
            <v>1500</v>
          </cell>
          <cell r="AC3684">
            <v>0.27500000000000002</v>
          </cell>
          <cell r="AD3684">
            <v>410</v>
          </cell>
          <cell r="AH3684">
            <v>0.5</v>
          </cell>
        </row>
        <row r="3685">
          <cell r="A3685" t="str">
            <v>I2003222-000</v>
          </cell>
          <cell r="B3685" t="str">
            <v>Fixtures and fittings</v>
          </cell>
          <cell r="C3685">
            <v>1302</v>
          </cell>
          <cell r="D3685" t="str">
            <v>IS</v>
          </cell>
          <cell r="E3685">
            <v>5121</v>
          </cell>
          <cell r="F3685">
            <v>74274</v>
          </cell>
          <cell r="G3685" t="str">
            <v>DELL</v>
          </cell>
          <cell r="H3685" t="str">
            <v>PCN# 48 AL-D600 DELL LATITUDE D600</v>
          </cell>
          <cell r="I3685">
            <v>37978</v>
          </cell>
          <cell r="J3685">
            <v>37979</v>
          </cell>
          <cell r="K3685">
            <v>1092</v>
          </cell>
          <cell r="L3685">
            <v>263</v>
          </cell>
          <cell r="M3685">
            <v>64000</v>
          </cell>
          <cell r="N3685">
            <v>48643.93</v>
          </cell>
          <cell r="O3685">
            <v>15356.07</v>
          </cell>
          <cell r="R3685">
            <v>2.5591221187484001E-2</v>
          </cell>
          <cell r="S3685">
            <v>1637.8381559989762</v>
          </cell>
          <cell r="T3685">
            <v>1244.8575720584886</v>
          </cell>
          <cell r="U3685">
            <v>392.98058394048758</v>
          </cell>
          <cell r="W3685">
            <v>2003</v>
          </cell>
          <cell r="X3685">
            <v>6</v>
          </cell>
          <cell r="Y3685">
            <v>0.94598540145985399</v>
          </cell>
          <cell r="Z3685">
            <v>0.98431822041093564</v>
          </cell>
          <cell r="AA3685">
            <v>5</v>
          </cell>
          <cell r="AB3685">
            <v>1500</v>
          </cell>
          <cell r="AC3685">
            <v>0.27500000000000002</v>
          </cell>
          <cell r="AD3685">
            <v>410</v>
          </cell>
          <cell r="AH3685">
            <v>0.5</v>
          </cell>
        </row>
        <row r="3686">
          <cell r="A3686" t="str">
            <v>I2003223-000</v>
          </cell>
          <cell r="B3686" t="str">
            <v>Fixtures and fittings</v>
          </cell>
          <cell r="C3686">
            <v>1302</v>
          </cell>
          <cell r="D3686" t="str">
            <v>IS</v>
          </cell>
          <cell r="E3686" t="str">
            <v>3BH-2570</v>
          </cell>
          <cell r="F3686">
            <v>74379</v>
          </cell>
          <cell r="G3686" t="str">
            <v>DELL</v>
          </cell>
          <cell r="H3686" t="str">
            <v>PCN# 49 2004EB692 to NSE1</v>
          </cell>
          <cell r="I3686">
            <v>37979</v>
          </cell>
          <cell r="J3686">
            <v>37980</v>
          </cell>
          <cell r="K3686">
            <v>1092</v>
          </cell>
          <cell r="L3686">
            <v>264</v>
          </cell>
          <cell r="M3686">
            <v>52000</v>
          </cell>
          <cell r="N3686">
            <v>39475.43</v>
          </cell>
          <cell r="O3686">
            <v>12524.57</v>
          </cell>
          <cell r="R3686">
            <v>2.5591221187484001E-2</v>
          </cell>
          <cell r="S3686">
            <v>1330.743501749168</v>
          </cell>
          <cell r="T3686">
            <v>1010.2244606010415</v>
          </cell>
          <cell r="U3686">
            <v>320.51904114812646</v>
          </cell>
          <cell r="W3686">
            <v>2003</v>
          </cell>
          <cell r="X3686">
            <v>6</v>
          </cell>
          <cell r="Y3686">
            <v>0.94598540145985399</v>
          </cell>
          <cell r="Z3686">
            <v>0.98431822041093564</v>
          </cell>
          <cell r="AA3686">
            <v>5</v>
          </cell>
          <cell r="AB3686">
            <v>1200</v>
          </cell>
          <cell r="AC3686">
            <v>0.27500000000000002</v>
          </cell>
          <cell r="AD3686">
            <v>330</v>
          </cell>
          <cell r="AH3686">
            <v>0.5</v>
          </cell>
        </row>
        <row r="3687">
          <cell r="A3687" t="str">
            <v>I2003224-000</v>
          </cell>
          <cell r="B3687" t="str">
            <v>Fixtures and fittings</v>
          </cell>
          <cell r="C3687">
            <v>1302</v>
          </cell>
          <cell r="D3687" t="str">
            <v>IS</v>
          </cell>
          <cell r="E3687" t="str">
            <v>3BH-1911</v>
          </cell>
          <cell r="F3687">
            <v>74379</v>
          </cell>
          <cell r="G3687" t="str">
            <v>DELL</v>
          </cell>
          <cell r="H3687" t="str">
            <v xml:space="preserve">PCN# 50 </v>
          </cell>
          <cell r="I3687">
            <v>37979</v>
          </cell>
          <cell r="J3687">
            <v>37980</v>
          </cell>
          <cell r="K3687">
            <v>1092</v>
          </cell>
          <cell r="L3687">
            <v>264</v>
          </cell>
          <cell r="M3687">
            <v>52000</v>
          </cell>
          <cell r="N3687">
            <v>39475.43</v>
          </cell>
          <cell r="O3687">
            <v>12524.57</v>
          </cell>
          <cell r="R3687">
            <v>2.6575999999999999E-2</v>
          </cell>
          <cell r="S3687">
            <v>1381.952</v>
          </cell>
          <cell r="T3687">
            <v>1049.0990276800001</v>
          </cell>
          <cell r="U3687">
            <v>332.85297231999994</v>
          </cell>
          <cell r="W3687">
            <v>2003</v>
          </cell>
          <cell r="X3687">
            <v>6</v>
          </cell>
          <cell r="Y3687">
            <v>0.94598540145985399</v>
          </cell>
          <cell r="Z3687">
            <v>0.98431822041093564</v>
          </cell>
          <cell r="AA3687">
            <v>5</v>
          </cell>
          <cell r="AB3687">
            <v>1300</v>
          </cell>
          <cell r="AC3687">
            <v>0.27500000000000002</v>
          </cell>
          <cell r="AD3687">
            <v>360</v>
          </cell>
          <cell r="AH3687">
            <v>0.5</v>
          </cell>
        </row>
        <row r="3688">
          <cell r="A3688" t="str">
            <v>I2003225-000</v>
          </cell>
          <cell r="B3688" t="str">
            <v>Fixtures and fittings</v>
          </cell>
          <cell r="C3688">
            <v>1302</v>
          </cell>
          <cell r="D3688" t="str">
            <v>IS</v>
          </cell>
          <cell r="E3688" t="str">
            <v>3BH-0108</v>
          </cell>
          <cell r="F3688">
            <v>74379</v>
          </cell>
          <cell r="G3688" t="str">
            <v>DELL</v>
          </cell>
          <cell r="H3688" t="str">
            <v xml:space="preserve">PCN#51 </v>
          </cell>
          <cell r="I3688">
            <v>37979</v>
          </cell>
          <cell r="J3688">
            <v>37980</v>
          </cell>
          <cell r="K3688">
            <v>1092</v>
          </cell>
          <cell r="L3688">
            <v>264</v>
          </cell>
          <cell r="M3688">
            <v>52000</v>
          </cell>
          <cell r="N3688">
            <v>39475.43</v>
          </cell>
          <cell r="O3688">
            <v>12524.57</v>
          </cell>
          <cell r="R3688">
            <v>2.52468E-2</v>
          </cell>
          <cell r="S3688">
            <v>1312.8335999999999</v>
          </cell>
          <cell r="T3688">
            <v>996.62828612400006</v>
          </cell>
          <cell r="U3688">
            <v>316.20531387599988</v>
          </cell>
          <cell r="W3688">
            <v>2003</v>
          </cell>
          <cell r="X3688">
            <v>6</v>
          </cell>
          <cell r="Y3688">
            <v>0.94598540145985399</v>
          </cell>
          <cell r="Z3688">
            <v>0.98431822041093564</v>
          </cell>
          <cell r="AA3688">
            <v>5</v>
          </cell>
          <cell r="AB3688">
            <v>1200</v>
          </cell>
          <cell r="AC3688">
            <v>0.27500000000000002</v>
          </cell>
          <cell r="AD3688">
            <v>330</v>
          </cell>
          <cell r="AH3688">
            <v>0.5</v>
          </cell>
        </row>
        <row r="3689">
          <cell r="A3689" t="str">
            <v>I2003226-000</v>
          </cell>
          <cell r="B3689" t="str">
            <v>Fixtures and fittings</v>
          </cell>
          <cell r="C3689">
            <v>1302</v>
          </cell>
          <cell r="D3689" t="str">
            <v>IS</v>
          </cell>
          <cell r="E3689" t="str">
            <v>3BH-2573</v>
          </cell>
          <cell r="F3689">
            <v>74379</v>
          </cell>
          <cell r="G3689" t="str">
            <v>DELL</v>
          </cell>
          <cell r="H3689" t="str">
            <v xml:space="preserve">PCN#52 </v>
          </cell>
          <cell r="I3689">
            <v>37979</v>
          </cell>
          <cell r="J3689">
            <v>37980</v>
          </cell>
          <cell r="K3689">
            <v>1092</v>
          </cell>
          <cell r="L3689">
            <v>264</v>
          </cell>
          <cell r="M3689">
            <v>52000</v>
          </cell>
          <cell r="N3689">
            <v>39475.43</v>
          </cell>
          <cell r="O3689">
            <v>12524.57</v>
          </cell>
          <cell r="R3689">
            <v>2.52468E-2</v>
          </cell>
          <cell r="S3689">
            <v>1312.8335999999999</v>
          </cell>
          <cell r="T3689">
            <v>996.62828612400006</v>
          </cell>
          <cell r="U3689">
            <v>316.20531387599988</v>
          </cell>
          <cell r="W3689">
            <v>2003</v>
          </cell>
          <cell r="X3689">
            <v>6</v>
          </cell>
          <cell r="Y3689">
            <v>0.94598540145985399</v>
          </cell>
          <cell r="Z3689">
            <v>0.98431822041093564</v>
          </cell>
          <cell r="AA3689">
            <v>5</v>
          </cell>
          <cell r="AB3689">
            <v>1200</v>
          </cell>
          <cell r="AC3689">
            <v>0.27500000000000002</v>
          </cell>
          <cell r="AD3689">
            <v>330</v>
          </cell>
          <cell r="AH3689">
            <v>0.5</v>
          </cell>
        </row>
        <row r="3690">
          <cell r="A3690" t="str">
            <v>I2003227-000</v>
          </cell>
          <cell r="B3690" t="str">
            <v>Fixtures and fittings</v>
          </cell>
          <cell r="C3690">
            <v>1302</v>
          </cell>
          <cell r="D3690" t="str">
            <v>IS</v>
          </cell>
          <cell r="E3690" t="str">
            <v>3BH-2572</v>
          </cell>
          <cell r="F3690">
            <v>74379</v>
          </cell>
          <cell r="G3690" t="str">
            <v>DELL</v>
          </cell>
          <cell r="H3690" t="str">
            <v>PCN# 53 (2006EB081 to NSE2)</v>
          </cell>
          <cell r="I3690">
            <v>37979</v>
          </cell>
          <cell r="J3690">
            <v>37980</v>
          </cell>
          <cell r="K3690">
            <v>1092</v>
          </cell>
          <cell r="L3690">
            <v>264</v>
          </cell>
          <cell r="M3690">
            <v>52000</v>
          </cell>
          <cell r="N3690">
            <v>39475.43</v>
          </cell>
          <cell r="O3690">
            <v>12524.57</v>
          </cell>
          <cell r="R3690">
            <v>2.52468E-2</v>
          </cell>
          <cell r="S3690">
            <v>1312.8335999999999</v>
          </cell>
          <cell r="T3690">
            <v>996.62828612400006</v>
          </cell>
          <cell r="U3690">
            <v>316.20531387599988</v>
          </cell>
          <cell r="W3690">
            <v>2003</v>
          </cell>
          <cell r="X3690">
            <v>6</v>
          </cell>
          <cell r="Y3690">
            <v>0.94598540145985399</v>
          </cell>
          <cell r="Z3690">
            <v>0.98431822041093564</v>
          </cell>
          <cell r="AA3690">
            <v>5</v>
          </cell>
          <cell r="AB3690">
            <v>1200</v>
          </cell>
          <cell r="AC3690">
            <v>0.27500000000000002</v>
          </cell>
          <cell r="AD3690">
            <v>330</v>
          </cell>
          <cell r="AH3690">
            <v>0.5</v>
          </cell>
        </row>
        <row r="3691">
          <cell r="A3691" t="str">
            <v>I2003228-000</v>
          </cell>
          <cell r="B3691" t="str">
            <v>Fixtures and fittings</v>
          </cell>
          <cell r="C3691">
            <v>1302</v>
          </cell>
          <cell r="D3691" t="str">
            <v>IS</v>
          </cell>
          <cell r="E3691" t="str">
            <v>3BH-2562</v>
          </cell>
          <cell r="F3691">
            <v>74379</v>
          </cell>
          <cell r="G3691" t="str">
            <v>DELL</v>
          </cell>
          <cell r="H3691" t="str">
            <v xml:space="preserve">PCN# 54 </v>
          </cell>
          <cell r="I3691">
            <v>37979</v>
          </cell>
          <cell r="J3691">
            <v>37980</v>
          </cell>
          <cell r="K3691">
            <v>1092</v>
          </cell>
          <cell r="L3691">
            <v>264</v>
          </cell>
          <cell r="M3691">
            <v>52000</v>
          </cell>
          <cell r="N3691">
            <v>39475.43</v>
          </cell>
          <cell r="O3691">
            <v>12524.57</v>
          </cell>
          <cell r="R3691">
            <v>3.9535800000000003E-2</v>
          </cell>
          <cell r="S3691">
            <v>2055.8616000000002</v>
          </cell>
          <cell r="T3691">
            <v>1560.6927053940001</v>
          </cell>
          <cell r="U3691">
            <v>495.16889460600009</v>
          </cell>
          <cell r="W3691">
            <v>2003</v>
          </cell>
          <cell r="X3691">
            <v>6</v>
          </cell>
          <cell r="Y3691">
            <v>0.94598540145985399</v>
          </cell>
          <cell r="Z3691">
            <v>0.98431822041093564</v>
          </cell>
          <cell r="AA3691">
            <v>5</v>
          </cell>
          <cell r="AB3691">
            <v>1900</v>
          </cell>
          <cell r="AC3691">
            <v>0.27500000000000002</v>
          </cell>
          <cell r="AD3691">
            <v>520</v>
          </cell>
          <cell r="AH3691">
            <v>0.5</v>
          </cell>
        </row>
        <row r="3692">
          <cell r="A3692" t="str">
            <v>I2003229-000</v>
          </cell>
          <cell r="B3692" t="str">
            <v>Fixtures and fittings</v>
          </cell>
          <cell r="C3692">
            <v>1302</v>
          </cell>
          <cell r="D3692" t="str">
            <v>IS</v>
          </cell>
          <cell r="E3692" t="str">
            <v>3BH-2132</v>
          </cell>
          <cell r="F3692">
            <v>74379</v>
          </cell>
          <cell r="G3692" t="str">
            <v>DELL</v>
          </cell>
          <cell r="H3692" t="str">
            <v xml:space="preserve">PCN# 55 </v>
          </cell>
          <cell r="I3692">
            <v>37979</v>
          </cell>
          <cell r="J3692">
            <v>37980</v>
          </cell>
          <cell r="K3692">
            <v>1092</v>
          </cell>
          <cell r="L3692">
            <v>264</v>
          </cell>
          <cell r="M3692">
            <v>52000</v>
          </cell>
          <cell r="N3692">
            <v>39475.43</v>
          </cell>
          <cell r="O3692">
            <v>12524.57</v>
          </cell>
          <cell r="R3692">
            <v>3.9535800000000003E-2</v>
          </cell>
          <cell r="S3692">
            <v>2055.8616000000002</v>
          </cell>
          <cell r="T3692">
            <v>1560.6927053940001</v>
          </cell>
          <cell r="U3692">
            <v>495.16889460600009</v>
          </cell>
          <cell r="W3692">
            <v>2003</v>
          </cell>
          <cell r="X3692">
            <v>6</v>
          </cell>
          <cell r="Y3692">
            <v>0.94598540145985399</v>
          </cell>
          <cell r="Z3692">
            <v>0.98431822041093564</v>
          </cell>
          <cell r="AA3692">
            <v>5</v>
          </cell>
          <cell r="AB3692">
            <v>1900</v>
          </cell>
          <cell r="AC3692">
            <v>0.27500000000000002</v>
          </cell>
          <cell r="AD3692">
            <v>520</v>
          </cell>
          <cell r="AH3692">
            <v>0.5</v>
          </cell>
        </row>
        <row r="3693">
          <cell r="A3693" t="str">
            <v>I2003230-000</v>
          </cell>
          <cell r="B3693" t="str">
            <v>Fixtures and fittings</v>
          </cell>
          <cell r="C3693">
            <v>1302</v>
          </cell>
          <cell r="D3693" t="str">
            <v>IS</v>
          </cell>
          <cell r="E3693" t="str">
            <v>3BH-2145</v>
          </cell>
          <cell r="F3693">
            <v>74379</v>
          </cell>
          <cell r="G3693" t="str">
            <v>DELL</v>
          </cell>
          <cell r="H3693" t="str">
            <v xml:space="preserve">PCN# 56 </v>
          </cell>
          <cell r="I3693">
            <v>37979</v>
          </cell>
          <cell r="J3693">
            <v>37980</v>
          </cell>
          <cell r="K3693">
            <v>1092</v>
          </cell>
          <cell r="L3693">
            <v>264</v>
          </cell>
          <cell r="M3693">
            <v>52000</v>
          </cell>
          <cell r="N3693">
            <v>39475.43</v>
          </cell>
          <cell r="O3693">
            <v>12524.57</v>
          </cell>
          <cell r="R3693">
            <v>3.9535800000000003E-2</v>
          </cell>
          <cell r="S3693">
            <v>2055.8616000000002</v>
          </cell>
          <cell r="T3693">
            <v>1560.6927053940001</v>
          </cell>
          <cell r="U3693">
            <v>495.16889460600009</v>
          </cell>
          <cell r="W3693">
            <v>2003</v>
          </cell>
          <cell r="X3693">
            <v>6</v>
          </cell>
          <cell r="Y3693">
            <v>0.94598540145985399</v>
          </cell>
          <cell r="Z3693">
            <v>0.98431822041093564</v>
          </cell>
          <cell r="AA3693">
            <v>5</v>
          </cell>
          <cell r="AB3693">
            <v>1900</v>
          </cell>
          <cell r="AC3693">
            <v>0.27500000000000002</v>
          </cell>
          <cell r="AD3693">
            <v>520</v>
          </cell>
          <cell r="AH3693">
            <v>0.5</v>
          </cell>
        </row>
        <row r="3694">
          <cell r="A3694" t="str">
            <v>I2003231-000</v>
          </cell>
          <cell r="B3694" t="str">
            <v>Fixtures and fittings</v>
          </cell>
          <cell r="C3694">
            <v>1302</v>
          </cell>
          <cell r="D3694" t="str">
            <v>IS</v>
          </cell>
          <cell r="E3694" t="str">
            <v>3BH-2148</v>
          </cell>
          <cell r="F3694">
            <v>74379</v>
          </cell>
          <cell r="G3694" t="str">
            <v>DELL</v>
          </cell>
          <cell r="H3694" t="str">
            <v xml:space="preserve">PCN# 57 </v>
          </cell>
          <cell r="I3694">
            <v>37979</v>
          </cell>
          <cell r="J3694">
            <v>37980</v>
          </cell>
          <cell r="K3694">
            <v>1092</v>
          </cell>
          <cell r="L3694">
            <v>264</v>
          </cell>
          <cell r="M3694">
            <v>52000</v>
          </cell>
          <cell r="N3694">
            <v>39475.43</v>
          </cell>
          <cell r="O3694">
            <v>12524.57</v>
          </cell>
          <cell r="R3694">
            <v>3.9535800000000003E-2</v>
          </cell>
          <cell r="S3694">
            <v>2055.8616000000002</v>
          </cell>
          <cell r="T3694">
            <v>1560.6927053940001</v>
          </cell>
          <cell r="U3694">
            <v>495.16889460600009</v>
          </cell>
          <cell r="W3694">
            <v>2003</v>
          </cell>
          <cell r="X3694">
            <v>6</v>
          </cell>
          <cell r="Y3694">
            <v>0.94598540145985399</v>
          </cell>
          <cell r="Z3694">
            <v>0.98431822041093564</v>
          </cell>
          <cell r="AA3694">
            <v>5</v>
          </cell>
          <cell r="AB3694">
            <v>1900</v>
          </cell>
          <cell r="AC3694">
            <v>0.27500000000000002</v>
          </cell>
          <cell r="AD3694">
            <v>520</v>
          </cell>
          <cell r="AH3694">
            <v>0.5</v>
          </cell>
        </row>
        <row r="3695">
          <cell r="A3695" t="str">
            <v>I2003232-000</v>
          </cell>
          <cell r="B3695" t="str">
            <v>Fixtures and fittings</v>
          </cell>
          <cell r="C3695">
            <v>1302</v>
          </cell>
          <cell r="D3695" t="str">
            <v>IS</v>
          </cell>
          <cell r="E3695" t="str">
            <v>3BH-2571</v>
          </cell>
          <cell r="F3695">
            <v>74379</v>
          </cell>
          <cell r="G3695" t="str">
            <v>DELL</v>
          </cell>
          <cell r="H3695" t="str">
            <v xml:space="preserve">PCN# 58 </v>
          </cell>
          <cell r="I3695">
            <v>37979</v>
          </cell>
          <cell r="J3695">
            <v>37980</v>
          </cell>
          <cell r="K3695">
            <v>1092</v>
          </cell>
          <cell r="L3695">
            <v>264</v>
          </cell>
          <cell r="M3695">
            <v>52000</v>
          </cell>
          <cell r="N3695">
            <v>39475.43</v>
          </cell>
          <cell r="O3695">
            <v>12524.57</v>
          </cell>
          <cell r="R3695">
            <v>4.0001399999999999E-2</v>
          </cell>
          <cell r="S3695">
            <v>2080.0727999999999</v>
          </cell>
          <cell r="T3695">
            <v>1579.072465602</v>
          </cell>
          <cell r="U3695">
            <v>501.00033439799995</v>
          </cell>
          <cell r="W3695">
            <v>2003</v>
          </cell>
          <cell r="X3695">
            <v>6</v>
          </cell>
          <cell r="Y3695">
            <v>0.94598540145985399</v>
          </cell>
          <cell r="Z3695">
            <v>0.98431822041093564</v>
          </cell>
          <cell r="AA3695">
            <v>5</v>
          </cell>
          <cell r="AB3695">
            <v>1900</v>
          </cell>
          <cell r="AC3695">
            <v>0.27500000000000002</v>
          </cell>
          <cell r="AD3695">
            <v>520</v>
          </cell>
          <cell r="AH3695">
            <v>0.5</v>
          </cell>
        </row>
        <row r="3696">
          <cell r="A3696" t="str">
            <v>I2003233-000</v>
          </cell>
          <cell r="B3696" t="str">
            <v>Fixtures and fittings</v>
          </cell>
          <cell r="C3696">
            <v>1302</v>
          </cell>
          <cell r="D3696" t="str">
            <v>IS</v>
          </cell>
          <cell r="E3696" t="str">
            <v>3BH-2458</v>
          </cell>
          <cell r="F3696">
            <v>74379</v>
          </cell>
          <cell r="G3696" t="str">
            <v>DELL</v>
          </cell>
          <cell r="H3696" t="str">
            <v>PCN# 59 2004EB693 to NSE1</v>
          </cell>
          <cell r="I3696">
            <v>37979</v>
          </cell>
          <cell r="J3696">
            <v>37980</v>
          </cell>
          <cell r="K3696">
            <v>1092</v>
          </cell>
          <cell r="L3696">
            <v>264</v>
          </cell>
          <cell r="M3696">
            <v>52000</v>
          </cell>
          <cell r="N3696">
            <v>39475.43</v>
          </cell>
          <cell r="O3696">
            <v>12524.57</v>
          </cell>
          <cell r="R3696">
            <v>4.0001399999999999E-2</v>
          </cell>
          <cell r="S3696">
            <v>2080.0727999999999</v>
          </cell>
          <cell r="T3696">
            <v>1579.072465602</v>
          </cell>
          <cell r="U3696">
            <v>501.00033439799995</v>
          </cell>
          <cell r="W3696">
            <v>2003</v>
          </cell>
          <cell r="X3696">
            <v>6</v>
          </cell>
          <cell r="Y3696">
            <v>0.94598540145985399</v>
          </cell>
          <cell r="Z3696">
            <v>0.98431822041093564</v>
          </cell>
          <cell r="AA3696">
            <v>5</v>
          </cell>
          <cell r="AB3696">
            <v>1900</v>
          </cell>
          <cell r="AC3696">
            <v>0.27500000000000002</v>
          </cell>
          <cell r="AD3696">
            <v>520</v>
          </cell>
          <cell r="AH3696">
            <v>0.5</v>
          </cell>
        </row>
        <row r="3697">
          <cell r="A3697" t="str">
            <v>I2003234-000</v>
          </cell>
          <cell r="B3697" t="str">
            <v>Fixtures and fittings</v>
          </cell>
          <cell r="C3697">
            <v>1302</v>
          </cell>
          <cell r="D3697" t="str">
            <v>IS</v>
          </cell>
          <cell r="E3697" t="str">
            <v>3BH-0574</v>
          </cell>
          <cell r="F3697">
            <v>74379</v>
          </cell>
          <cell r="G3697" t="str">
            <v>DELL</v>
          </cell>
          <cell r="H3697" t="str">
            <v xml:space="preserve">PCN# 60 </v>
          </cell>
          <cell r="I3697">
            <v>37979</v>
          </cell>
          <cell r="J3697">
            <v>37980</v>
          </cell>
          <cell r="K3697">
            <v>1092</v>
          </cell>
          <cell r="L3697">
            <v>264</v>
          </cell>
          <cell r="M3697">
            <v>52000</v>
          </cell>
          <cell r="N3697">
            <v>39475.43</v>
          </cell>
          <cell r="O3697">
            <v>12524.57</v>
          </cell>
          <cell r="R3697">
            <v>4.0001399999999999E-2</v>
          </cell>
          <cell r="S3697">
            <v>2080.0727999999999</v>
          </cell>
          <cell r="T3697">
            <v>1579.072465602</v>
          </cell>
          <cell r="U3697">
            <v>501.00033439799995</v>
          </cell>
          <cell r="W3697">
            <v>2003</v>
          </cell>
          <cell r="X3697">
            <v>6</v>
          </cell>
          <cell r="Y3697">
            <v>0.94598540145985399</v>
          </cell>
          <cell r="Z3697">
            <v>0.98431822041093564</v>
          </cell>
          <cell r="AA3697">
            <v>5</v>
          </cell>
          <cell r="AB3697">
            <v>1900</v>
          </cell>
          <cell r="AC3697">
            <v>0.27500000000000002</v>
          </cell>
          <cell r="AD3697">
            <v>520</v>
          </cell>
          <cell r="AH3697">
            <v>0.5</v>
          </cell>
        </row>
        <row r="3698">
          <cell r="A3698" t="str">
            <v>I2003235-000</v>
          </cell>
          <cell r="B3698" t="str">
            <v>Fixtures and fittings</v>
          </cell>
          <cell r="C3698">
            <v>1302</v>
          </cell>
          <cell r="D3698" t="str">
            <v>IS</v>
          </cell>
          <cell r="E3698" t="str">
            <v>3BH-2578</v>
          </cell>
          <cell r="F3698">
            <v>74379</v>
          </cell>
          <cell r="G3698" t="str">
            <v>DELL</v>
          </cell>
          <cell r="H3698" t="str">
            <v xml:space="preserve">PCN# 62 </v>
          </cell>
          <cell r="I3698">
            <v>37979</v>
          </cell>
          <cell r="J3698">
            <v>37980</v>
          </cell>
          <cell r="K3698">
            <v>1092</v>
          </cell>
          <cell r="L3698">
            <v>264</v>
          </cell>
          <cell r="M3698">
            <v>52000</v>
          </cell>
          <cell r="N3698">
            <v>39475.43</v>
          </cell>
          <cell r="O3698">
            <v>12524.57</v>
          </cell>
          <cell r="R3698">
            <v>4.0001399999999999E-2</v>
          </cell>
          <cell r="S3698">
            <v>2080.0727999999999</v>
          </cell>
          <cell r="T3698">
            <v>1579.072465602</v>
          </cell>
          <cell r="U3698">
            <v>501.00033439799995</v>
          </cell>
          <cell r="W3698">
            <v>2003</v>
          </cell>
          <cell r="X3698">
            <v>6</v>
          </cell>
          <cell r="Y3698">
            <v>0.94598540145985399</v>
          </cell>
          <cell r="Z3698">
            <v>0.98431822041093564</v>
          </cell>
          <cell r="AA3698">
            <v>5</v>
          </cell>
          <cell r="AB3698">
            <v>1900</v>
          </cell>
          <cell r="AC3698">
            <v>0.27500000000000002</v>
          </cell>
          <cell r="AD3698">
            <v>520</v>
          </cell>
          <cell r="AH3698">
            <v>0.5</v>
          </cell>
        </row>
        <row r="3699">
          <cell r="A3699" t="str">
            <v>I2003236-000</v>
          </cell>
          <cell r="B3699" t="str">
            <v>Fixtures and fittings</v>
          </cell>
          <cell r="C3699">
            <v>1302</v>
          </cell>
          <cell r="D3699" t="str">
            <v>IS</v>
          </cell>
          <cell r="E3699" t="str">
            <v>3BH-0863</v>
          </cell>
          <cell r="F3699">
            <v>74379</v>
          </cell>
          <cell r="G3699" t="str">
            <v>DELL</v>
          </cell>
          <cell r="H3699" t="str">
            <v>PCN# 62 AL-D500-DELL LATILTUDE D500</v>
          </cell>
          <cell r="I3699">
            <v>37979</v>
          </cell>
          <cell r="J3699">
            <v>37980</v>
          </cell>
          <cell r="K3699">
            <v>1092</v>
          </cell>
          <cell r="L3699">
            <v>264</v>
          </cell>
          <cell r="M3699">
            <v>52000</v>
          </cell>
          <cell r="N3699">
            <v>39475.43</v>
          </cell>
          <cell r="O3699">
            <v>12524.57</v>
          </cell>
          <cell r="R3699">
            <v>3.9458199999999999E-2</v>
          </cell>
          <cell r="S3699">
            <v>2051.8263999999999</v>
          </cell>
          <cell r="T3699">
            <v>1557.629412026</v>
          </cell>
          <cell r="U3699">
            <v>494.19698797399997</v>
          </cell>
          <cell r="W3699">
            <v>2003</v>
          </cell>
          <cell r="X3699">
            <v>6</v>
          </cell>
          <cell r="Y3699">
            <v>0.94598540145985399</v>
          </cell>
          <cell r="Z3699">
            <v>0.98431822041093564</v>
          </cell>
          <cell r="AA3699">
            <v>5</v>
          </cell>
          <cell r="AB3699">
            <v>1900</v>
          </cell>
          <cell r="AC3699">
            <v>0.27500000000000002</v>
          </cell>
          <cell r="AD3699">
            <v>520</v>
          </cell>
          <cell r="AH3699">
            <v>0.5</v>
          </cell>
        </row>
        <row r="3700">
          <cell r="A3700" t="str">
            <v>I2003237-000</v>
          </cell>
          <cell r="B3700" t="str">
            <v>Fixtures and fittings</v>
          </cell>
          <cell r="C3700">
            <v>1302</v>
          </cell>
          <cell r="D3700" t="str">
            <v>IS</v>
          </cell>
          <cell r="E3700" t="str">
            <v>3BH-0092</v>
          </cell>
          <cell r="F3700">
            <v>74379</v>
          </cell>
          <cell r="G3700" t="str">
            <v>DELL</v>
          </cell>
          <cell r="H3700" t="str">
            <v xml:space="preserve">PCN# 63 </v>
          </cell>
          <cell r="I3700">
            <v>37979</v>
          </cell>
          <cell r="J3700">
            <v>37980</v>
          </cell>
          <cell r="K3700">
            <v>1092</v>
          </cell>
          <cell r="L3700">
            <v>264</v>
          </cell>
          <cell r="M3700">
            <v>52000</v>
          </cell>
          <cell r="N3700">
            <v>39475.43</v>
          </cell>
          <cell r="O3700">
            <v>12524.57</v>
          </cell>
          <cell r="R3700">
            <v>2.6440200000000001E-2</v>
          </cell>
          <cell r="S3700">
            <v>1374.8904</v>
          </cell>
          <cell r="T3700">
            <v>1043.738264286</v>
          </cell>
          <cell r="U3700">
            <v>331.152135714</v>
          </cell>
          <cell r="W3700">
            <v>2003</v>
          </cell>
          <cell r="X3700">
            <v>6</v>
          </cell>
          <cell r="Y3700">
            <v>0.94598540145985399</v>
          </cell>
          <cell r="Z3700">
            <v>0.98431822041093564</v>
          </cell>
          <cell r="AA3700">
            <v>5</v>
          </cell>
          <cell r="AB3700">
            <v>1300</v>
          </cell>
          <cell r="AC3700">
            <v>0.27500000000000002</v>
          </cell>
          <cell r="AD3700">
            <v>360</v>
          </cell>
          <cell r="AH3700">
            <v>0.5</v>
          </cell>
        </row>
        <row r="3701">
          <cell r="A3701" t="str">
            <v>I2003238-000</v>
          </cell>
          <cell r="B3701" t="str">
            <v>Fixtures and fittings</v>
          </cell>
          <cell r="C3701">
            <v>1302</v>
          </cell>
          <cell r="D3701" t="str">
            <v>IS</v>
          </cell>
          <cell r="E3701" t="str">
            <v>3BH-2548</v>
          </cell>
          <cell r="F3701">
            <v>74379</v>
          </cell>
          <cell r="G3701" t="str">
            <v>DELL</v>
          </cell>
          <cell r="H3701" t="str">
            <v>PCN# 64</v>
          </cell>
          <cell r="I3701">
            <v>37979</v>
          </cell>
          <cell r="J3701">
            <v>37980</v>
          </cell>
          <cell r="K3701">
            <v>1092</v>
          </cell>
          <cell r="L3701">
            <v>264</v>
          </cell>
          <cell r="M3701">
            <v>52000</v>
          </cell>
          <cell r="N3701">
            <v>39475.43</v>
          </cell>
          <cell r="O3701">
            <v>12524.57</v>
          </cell>
          <cell r="R3701">
            <v>2.55284E-2</v>
          </cell>
          <cell r="S3701">
            <v>1327.4767999999999</v>
          </cell>
          <cell r="T3701">
            <v>1007.744567212</v>
          </cell>
          <cell r="U3701">
            <v>319.73223278799992</v>
          </cell>
          <cell r="W3701">
            <v>2003</v>
          </cell>
          <cell r="X3701">
            <v>6</v>
          </cell>
          <cell r="Y3701">
            <v>0.94598540145985399</v>
          </cell>
          <cell r="Z3701">
            <v>0.98431822041093564</v>
          </cell>
          <cell r="AA3701">
            <v>5</v>
          </cell>
          <cell r="AB3701">
            <v>1200</v>
          </cell>
          <cell r="AC3701">
            <v>0.27500000000000002</v>
          </cell>
          <cell r="AD3701">
            <v>330</v>
          </cell>
          <cell r="AH3701">
            <v>0.5</v>
          </cell>
        </row>
        <row r="3702">
          <cell r="A3702" t="str">
            <v>I2003239-000</v>
          </cell>
          <cell r="B3702" t="str">
            <v>Fixtures and fittings</v>
          </cell>
          <cell r="C3702">
            <v>1302</v>
          </cell>
          <cell r="D3702" t="str">
            <v>IS</v>
          </cell>
          <cell r="E3702" t="str">
            <v>3BH-2579</v>
          </cell>
          <cell r="F3702">
            <v>74379</v>
          </cell>
          <cell r="G3702" t="str">
            <v>DELL</v>
          </cell>
          <cell r="H3702" t="str">
            <v>PCN# 65 AL-500-DELL LATITUDE D500</v>
          </cell>
          <cell r="I3702">
            <v>37979</v>
          </cell>
          <cell r="J3702">
            <v>37980</v>
          </cell>
          <cell r="K3702">
            <v>1092</v>
          </cell>
          <cell r="L3702">
            <v>264</v>
          </cell>
          <cell r="M3702">
            <v>52000</v>
          </cell>
          <cell r="N3702">
            <v>39475.43</v>
          </cell>
          <cell r="O3702">
            <v>12524.57</v>
          </cell>
          <cell r="R3702">
            <v>2.55284E-2</v>
          </cell>
          <cell r="S3702">
            <v>1327.4767999999999</v>
          </cell>
          <cell r="T3702">
            <v>1007.744567212</v>
          </cell>
          <cell r="U3702">
            <v>319.73223278799992</v>
          </cell>
          <cell r="W3702">
            <v>2003</v>
          </cell>
          <cell r="X3702">
            <v>6</v>
          </cell>
          <cell r="Y3702">
            <v>0.94598540145985399</v>
          </cell>
          <cell r="Z3702">
            <v>0.98431822041093564</v>
          </cell>
          <cell r="AA3702">
            <v>5</v>
          </cell>
          <cell r="AB3702">
            <v>1200</v>
          </cell>
          <cell r="AC3702">
            <v>0.27500000000000002</v>
          </cell>
          <cell r="AD3702">
            <v>330</v>
          </cell>
          <cell r="AH3702">
            <v>0.5</v>
          </cell>
        </row>
        <row r="3703">
          <cell r="A3703" t="str">
            <v>I2003240-000</v>
          </cell>
          <cell r="B3703" t="str">
            <v>Fixtures and fittings</v>
          </cell>
          <cell r="C3703">
            <v>1302</v>
          </cell>
          <cell r="D3703" t="str">
            <v>IS</v>
          </cell>
          <cell r="E3703" t="str">
            <v>3BH-0777</v>
          </cell>
          <cell r="F3703">
            <v>74379</v>
          </cell>
          <cell r="G3703" t="str">
            <v>DELL</v>
          </cell>
          <cell r="H3703" t="str">
            <v>PCN# 66 AL-500-DELL LATITUDE D500</v>
          </cell>
          <cell r="I3703">
            <v>37979</v>
          </cell>
          <cell r="J3703">
            <v>37980</v>
          </cell>
          <cell r="K3703">
            <v>1092</v>
          </cell>
          <cell r="L3703">
            <v>264</v>
          </cell>
          <cell r="M3703">
            <v>52000</v>
          </cell>
          <cell r="N3703">
            <v>39475.43</v>
          </cell>
          <cell r="O3703">
            <v>12524.57</v>
          </cell>
          <cell r="R3703">
            <v>2.55284E-2</v>
          </cell>
          <cell r="S3703">
            <v>1327.4767999999999</v>
          </cell>
          <cell r="T3703">
            <v>1007.744567212</v>
          </cell>
          <cell r="U3703">
            <v>319.73223278799992</v>
          </cell>
          <cell r="W3703">
            <v>2003</v>
          </cell>
          <cell r="X3703">
            <v>6</v>
          </cell>
          <cell r="Y3703">
            <v>0.94598540145985399</v>
          </cell>
          <cell r="Z3703">
            <v>0.98431822041093564</v>
          </cell>
          <cell r="AA3703">
            <v>5</v>
          </cell>
          <cell r="AB3703">
            <v>1200</v>
          </cell>
          <cell r="AC3703">
            <v>0.27500000000000002</v>
          </cell>
          <cell r="AD3703">
            <v>330</v>
          </cell>
          <cell r="AH3703">
            <v>0.5</v>
          </cell>
        </row>
        <row r="3704">
          <cell r="A3704" t="str">
            <v>I2003241-000</v>
          </cell>
          <cell r="B3704" t="str">
            <v>Fixtures and fittings</v>
          </cell>
          <cell r="C3704">
            <v>1302</v>
          </cell>
          <cell r="D3704" t="str">
            <v>IS</v>
          </cell>
          <cell r="E3704" t="str">
            <v>3BH-2581</v>
          </cell>
          <cell r="F3704">
            <v>74379</v>
          </cell>
          <cell r="G3704" t="str">
            <v>DELL</v>
          </cell>
          <cell r="H3704" t="str">
            <v>PCN# 67 AL-500-DELL LATITUDE D500</v>
          </cell>
          <cell r="I3704">
            <v>37979</v>
          </cell>
          <cell r="J3704">
            <v>37980</v>
          </cell>
          <cell r="K3704">
            <v>1092</v>
          </cell>
          <cell r="L3704">
            <v>264</v>
          </cell>
          <cell r="M3704">
            <v>52000</v>
          </cell>
          <cell r="N3704">
            <v>39475.43</v>
          </cell>
          <cell r="O3704">
            <v>12524.57</v>
          </cell>
          <cell r="R3704">
            <v>2.55284E-2</v>
          </cell>
          <cell r="S3704">
            <v>1327.4767999999999</v>
          </cell>
          <cell r="T3704">
            <v>1007.744567212</v>
          </cell>
          <cell r="U3704">
            <v>319.73223278799992</v>
          </cell>
          <cell r="W3704">
            <v>2003</v>
          </cell>
          <cell r="X3704">
            <v>6</v>
          </cell>
          <cell r="Y3704">
            <v>0.94598540145985399</v>
          </cell>
          <cell r="Z3704">
            <v>0.98431822041093564</v>
          </cell>
          <cell r="AA3704">
            <v>5</v>
          </cell>
          <cell r="AB3704">
            <v>1200</v>
          </cell>
          <cell r="AC3704">
            <v>0.27500000000000002</v>
          </cell>
          <cell r="AD3704">
            <v>330</v>
          </cell>
          <cell r="AH3704">
            <v>0.5</v>
          </cell>
        </row>
        <row r="3705">
          <cell r="A3705" t="str">
            <v>I2003242-000</v>
          </cell>
          <cell r="B3705" t="str">
            <v>Fixtures and fittings</v>
          </cell>
          <cell r="C3705">
            <v>1302</v>
          </cell>
          <cell r="D3705" t="str">
            <v>IS</v>
          </cell>
          <cell r="E3705" t="str">
            <v>3BH-0135</v>
          </cell>
          <cell r="F3705">
            <v>74379</v>
          </cell>
          <cell r="G3705" t="str">
            <v>DELL</v>
          </cell>
          <cell r="H3705" t="str">
            <v>PCN# 68 AL-500-DELL LATITUDE D500 2004EB692 to NSE1</v>
          </cell>
          <cell r="I3705">
            <v>37979</v>
          </cell>
          <cell r="J3705">
            <v>37980</v>
          </cell>
          <cell r="K3705">
            <v>1092</v>
          </cell>
          <cell r="L3705">
            <v>264</v>
          </cell>
          <cell r="M3705">
            <v>52000</v>
          </cell>
          <cell r="N3705">
            <v>39475.43</v>
          </cell>
          <cell r="O3705">
            <v>12524.57</v>
          </cell>
          <cell r="R3705">
            <v>2.55284E-2</v>
          </cell>
          <cell r="S3705">
            <v>1327.4767999999999</v>
          </cell>
          <cell r="T3705">
            <v>1007.744567212</v>
          </cell>
          <cell r="U3705">
            <v>319.73223278799992</v>
          </cell>
          <cell r="W3705">
            <v>2003</v>
          </cell>
          <cell r="X3705">
            <v>6</v>
          </cell>
          <cell r="Y3705">
            <v>0.94598540145985399</v>
          </cell>
          <cell r="Z3705">
            <v>0.98431822041093564</v>
          </cell>
          <cell r="AA3705">
            <v>5</v>
          </cell>
          <cell r="AB3705">
            <v>1200</v>
          </cell>
          <cell r="AC3705">
            <v>0.27500000000000002</v>
          </cell>
          <cell r="AD3705">
            <v>330</v>
          </cell>
          <cell r="AH3705">
            <v>0.5</v>
          </cell>
        </row>
        <row r="3706">
          <cell r="A3706" t="str">
            <v>I2003243-000</v>
          </cell>
          <cell r="B3706" t="str">
            <v>Fixtures and fittings</v>
          </cell>
          <cell r="C3706">
            <v>1302</v>
          </cell>
          <cell r="D3706" t="str">
            <v>IS</v>
          </cell>
          <cell r="E3706" t="str">
            <v>3BH-2580</v>
          </cell>
          <cell r="F3706">
            <v>74379</v>
          </cell>
          <cell r="G3706" t="str">
            <v>DELL</v>
          </cell>
          <cell r="H3706" t="str">
            <v>PCN# 69 AL-500-DELL LATITUDE D500</v>
          </cell>
          <cell r="I3706">
            <v>37979</v>
          </cell>
          <cell r="J3706">
            <v>37980</v>
          </cell>
          <cell r="K3706">
            <v>1092</v>
          </cell>
          <cell r="L3706">
            <v>264</v>
          </cell>
          <cell r="M3706">
            <v>52000</v>
          </cell>
          <cell r="N3706">
            <v>39475.43</v>
          </cell>
          <cell r="O3706">
            <v>12524.57</v>
          </cell>
          <cell r="R3706">
            <v>2.55284E-2</v>
          </cell>
          <cell r="S3706">
            <v>1327.4767999999999</v>
          </cell>
          <cell r="T3706">
            <v>1007.744567212</v>
          </cell>
          <cell r="U3706">
            <v>319.73223278799992</v>
          </cell>
          <cell r="W3706">
            <v>2003</v>
          </cell>
          <cell r="X3706">
            <v>6</v>
          </cell>
          <cell r="Y3706">
            <v>0.94598540145985399</v>
          </cell>
          <cell r="Z3706">
            <v>0.98431822041093564</v>
          </cell>
          <cell r="AA3706">
            <v>5</v>
          </cell>
          <cell r="AB3706">
            <v>1200</v>
          </cell>
          <cell r="AC3706">
            <v>0.27500000000000002</v>
          </cell>
          <cell r="AD3706">
            <v>330</v>
          </cell>
          <cell r="AH3706">
            <v>0.5</v>
          </cell>
        </row>
        <row r="3707">
          <cell r="A3707" t="str">
            <v>I2003244-000</v>
          </cell>
          <cell r="B3707" t="str">
            <v>Fixtures and fittings</v>
          </cell>
          <cell r="C3707">
            <v>1302</v>
          </cell>
          <cell r="D3707" t="str">
            <v>IS</v>
          </cell>
          <cell r="E3707" t="str">
            <v>3BH-0584</v>
          </cell>
          <cell r="F3707">
            <v>74379</v>
          </cell>
          <cell r="G3707" t="str">
            <v>DELL</v>
          </cell>
          <cell r="H3707" t="str">
            <v>PCN# 70 AL-500-DELL LATITUDE D500</v>
          </cell>
          <cell r="I3707">
            <v>37979</v>
          </cell>
          <cell r="J3707">
            <v>37980</v>
          </cell>
          <cell r="K3707">
            <v>1092</v>
          </cell>
          <cell r="L3707">
            <v>264</v>
          </cell>
          <cell r="M3707">
            <v>52000</v>
          </cell>
          <cell r="N3707">
            <v>39475.43</v>
          </cell>
          <cell r="O3707">
            <v>12524.57</v>
          </cell>
          <cell r="R3707">
            <v>2.55284E-2</v>
          </cell>
          <cell r="S3707">
            <v>1327.4767999999999</v>
          </cell>
          <cell r="T3707">
            <v>1007.744567212</v>
          </cell>
          <cell r="U3707">
            <v>319.73223278799992</v>
          </cell>
          <cell r="W3707">
            <v>2003</v>
          </cell>
          <cell r="X3707">
            <v>6</v>
          </cell>
          <cell r="Y3707">
            <v>0.94598540145985399</v>
          </cell>
          <cell r="Z3707">
            <v>0.98431822041093564</v>
          </cell>
          <cell r="AA3707">
            <v>5</v>
          </cell>
          <cell r="AB3707">
            <v>1200</v>
          </cell>
          <cell r="AC3707">
            <v>0.27500000000000002</v>
          </cell>
          <cell r="AD3707">
            <v>330</v>
          </cell>
          <cell r="AH3707">
            <v>0.5</v>
          </cell>
        </row>
        <row r="3708">
          <cell r="A3708" t="str">
            <v>I2003245-000</v>
          </cell>
          <cell r="B3708" t="str">
            <v>Fixtures and fittings</v>
          </cell>
          <cell r="C3708">
            <v>1302</v>
          </cell>
          <cell r="D3708" t="str">
            <v>IS</v>
          </cell>
          <cell r="E3708" t="str">
            <v>3BH-0131</v>
          </cell>
          <cell r="F3708">
            <v>74379</v>
          </cell>
          <cell r="G3708" t="str">
            <v>DELL</v>
          </cell>
          <cell r="H3708" t="str">
            <v>PCN# 71 AL-500-DELL LATITUDE D500</v>
          </cell>
          <cell r="I3708">
            <v>37979</v>
          </cell>
          <cell r="J3708">
            <v>37980</v>
          </cell>
          <cell r="K3708">
            <v>1092</v>
          </cell>
          <cell r="L3708">
            <v>264</v>
          </cell>
          <cell r="M3708">
            <v>52000</v>
          </cell>
          <cell r="N3708">
            <v>39475.43</v>
          </cell>
          <cell r="O3708">
            <v>12524.57</v>
          </cell>
          <cell r="R3708">
            <v>2.55284E-2</v>
          </cell>
          <cell r="S3708">
            <v>1327.4767999999999</v>
          </cell>
          <cell r="T3708">
            <v>1007.744567212</v>
          </cell>
          <cell r="U3708">
            <v>319.73223278799992</v>
          </cell>
          <cell r="W3708">
            <v>2003</v>
          </cell>
          <cell r="X3708">
            <v>6</v>
          </cell>
          <cell r="Y3708">
            <v>0.94598540145985399</v>
          </cell>
          <cell r="Z3708">
            <v>0.98431822041093564</v>
          </cell>
          <cell r="AA3708">
            <v>5</v>
          </cell>
          <cell r="AB3708">
            <v>1200</v>
          </cell>
          <cell r="AC3708">
            <v>0.27500000000000002</v>
          </cell>
          <cell r="AD3708">
            <v>330</v>
          </cell>
          <cell r="AH3708">
            <v>0.5</v>
          </cell>
        </row>
        <row r="3709">
          <cell r="A3709" t="str">
            <v>I2003246-000</v>
          </cell>
          <cell r="B3709" t="str">
            <v>Fixtures and fittings</v>
          </cell>
          <cell r="C3709">
            <v>1302</v>
          </cell>
          <cell r="D3709" t="str">
            <v>IS</v>
          </cell>
          <cell r="E3709" t="str">
            <v>3BH-1084</v>
          </cell>
          <cell r="F3709">
            <v>74379</v>
          </cell>
          <cell r="G3709" t="str">
            <v>DELL</v>
          </cell>
          <cell r="H3709" t="str">
            <v>PCN# 72 AL-500-DELL LATITUDE D500</v>
          </cell>
          <cell r="I3709">
            <v>37979</v>
          </cell>
          <cell r="J3709">
            <v>37980</v>
          </cell>
          <cell r="K3709">
            <v>1092</v>
          </cell>
          <cell r="L3709">
            <v>264</v>
          </cell>
          <cell r="M3709">
            <v>52000</v>
          </cell>
          <cell r="N3709">
            <v>39475.43</v>
          </cell>
          <cell r="O3709">
            <v>12524.57</v>
          </cell>
          <cell r="R3709">
            <v>2.55284E-2</v>
          </cell>
          <cell r="S3709">
            <v>1327.4767999999999</v>
          </cell>
          <cell r="T3709">
            <v>1007.744567212</v>
          </cell>
          <cell r="U3709">
            <v>319.73223278799992</v>
          </cell>
          <cell r="W3709">
            <v>2003</v>
          </cell>
          <cell r="X3709">
            <v>6</v>
          </cell>
          <cell r="Y3709">
            <v>0.94598540145985399</v>
          </cell>
          <cell r="Z3709">
            <v>0.98431822041093564</v>
          </cell>
          <cell r="AA3709">
            <v>5</v>
          </cell>
          <cell r="AB3709">
            <v>1200</v>
          </cell>
          <cell r="AC3709">
            <v>0.27500000000000002</v>
          </cell>
          <cell r="AD3709">
            <v>330</v>
          </cell>
          <cell r="AH3709">
            <v>0.5</v>
          </cell>
        </row>
        <row r="3710">
          <cell r="A3710" t="str">
            <v>I2003247-000</v>
          </cell>
          <cell r="B3710" t="str">
            <v>Fixtures and fittings</v>
          </cell>
          <cell r="C3710">
            <v>1302</v>
          </cell>
          <cell r="D3710" t="str">
            <v>IS</v>
          </cell>
          <cell r="E3710" t="str">
            <v>3BH-0917</v>
          </cell>
          <cell r="F3710">
            <v>74379</v>
          </cell>
          <cell r="G3710" t="str">
            <v>DELL</v>
          </cell>
          <cell r="H3710" t="str">
            <v>PCN# 70 AL-500-DELL LATITUDE D500</v>
          </cell>
          <cell r="I3710">
            <v>37979</v>
          </cell>
          <cell r="J3710">
            <v>37980</v>
          </cell>
          <cell r="K3710">
            <v>1092</v>
          </cell>
          <cell r="L3710">
            <v>264</v>
          </cell>
          <cell r="M3710">
            <v>52000</v>
          </cell>
          <cell r="N3710">
            <v>39475.43</v>
          </cell>
          <cell r="O3710">
            <v>12524.57</v>
          </cell>
          <cell r="R3710">
            <v>2.55284E-2</v>
          </cell>
          <cell r="S3710">
            <v>1327.4767999999999</v>
          </cell>
          <cell r="T3710">
            <v>1007.744567212</v>
          </cell>
          <cell r="U3710">
            <v>319.73223278799992</v>
          </cell>
          <cell r="W3710">
            <v>2003</v>
          </cell>
          <cell r="X3710">
            <v>6</v>
          </cell>
          <cell r="Y3710">
            <v>0.94598540145985399</v>
          </cell>
          <cell r="Z3710">
            <v>0.98431822041093564</v>
          </cell>
          <cell r="AA3710">
            <v>5</v>
          </cell>
          <cell r="AB3710">
            <v>1200</v>
          </cell>
          <cell r="AC3710">
            <v>0.27500000000000002</v>
          </cell>
          <cell r="AD3710">
            <v>330</v>
          </cell>
          <cell r="AH3710">
            <v>0.5</v>
          </cell>
        </row>
        <row r="3711">
          <cell r="A3711" t="str">
            <v>I2003248-000</v>
          </cell>
          <cell r="B3711" t="str">
            <v>Fixtures and fittings</v>
          </cell>
          <cell r="C3711">
            <v>1302</v>
          </cell>
          <cell r="D3711" t="str">
            <v>IS</v>
          </cell>
          <cell r="E3711" t="str">
            <v>3BH-2655</v>
          </cell>
          <cell r="F3711">
            <v>74480</v>
          </cell>
          <cell r="G3711" t="str">
            <v>DELL</v>
          </cell>
          <cell r="H3711" t="str">
            <v>PCN# 74 AL-D500-DELL LATITUDE D500</v>
          </cell>
          <cell r="I3711">
            <v>37981</v>
          </cell>
          <cell r="J3711">
            <v>37984</v>
          </cell>
          <cell r="K3711">
            <v>1092</v>
          </cell>
          <cell r="L3711">
            <v>268</v>
          </cell>
          <cell r="M3711">
            <v>52000</v>
          </cell>
          <cell r="N3711">
            <v>39284.959999999999</v>
          </cell>
          <cell r="O3711">
            <v>12715.04</v>
          </cell>
          <cell r="R3711">
            <v>2.55284E-2</v>
          </cell>
          <cell r="S3711">
            <v>1327.4767999999999</v>
          </cell>
          <cell r="T3711">
            <v>1002.8821728639999</v>
          </cell>
          <cell r="U3711">
            <v>324.59462713599999</v>
          </cell>
          <cell r="W3711">
            <v>2003</v>
          </cell>
          <cell r="X3711">
            <v>6</v>
          </cell>
          <cell r="Y3711">
            <v>0.94598540145985399</v>
          </cell>
          <cell r="Z3711">
            <v>0.98431822041093564</v>
          </cell>
          <cell r="AA3711">
            <v>5</v>
          </cell>
          <cell r="AB3711">
            <v>1200</v>
          </cell>
          <cell r="AC3711">
            <v>0.27500000000000002</v>
          </cell>
          <cell r="AD3711">
            <v>330</v>
          </cell>
          <cell r="AH3711">
            <v>0.5</v>
          </cell>
        </row>
        <row r="3712">
          <cell r="A3712" t="str">
            <v>I2003249-000</v>
          </cell>
          <cell r="B3712" t="str">
            <v>Fixtures and fittings</v>
          </cell>
          <cell r="C3712">
            <v>1302</v>
          </cell>
          <cell r="D3712" t="str">
            <v>IS</v>
          </cell>
          <cell r="E3712" t="str">
            <v>3BH-2681</v>
          </cell>
          <cell r="F3712">
            <v>74480</v>
          </cell>
          <cell r="G3712" t="str">
            <v>DELL</v>
          </cell>
          <cell r="H3712" t="str">
            <v>PCN# 75 AL-D500-DELL LATITUDE D500 (2005EB317 to NSE2)</v>
          </cell>
          <cell r="I3712">
            <v>37981</v>
          </cell>
          <cell r="J3712">
            <v>37984</v>
          </cell>
          <cell r="K3712">
            <v>1092</v>
          </cell>
          <cell r="L3712">
            <v>268</v>
          </cell>
          <cell r="M3712">
            <v>52000</v>
          </cell>
          <cell r="N3712">
            <v>39284.959999999999</v>
          </cell>
          <cell r="O3712">
            <v>12715.04</v>
          </cell>
          <cell r="R3712">
            <v>2.55284E-2</v>
          </cell>
          <cell r="S3712">
            <v>1327.4767999999999</v>
          </cell>
          <cell r="T3712">
            <v>1002.8821728639999</v>
          </cell>
          <cell r="U3712">
            <v>324.59462713599999</v>
          </cell>
          <cell r="W3712">
            <v>2003</v>
          </cell>
          <cell r="X3712">
            <v>6</v>
          </cell>
          <cell r="Y3712">
            <v>0.94598540145985399</v>
          </cell>
          <cell r="Z3712">
            <v>0.98431822041093564</v>
          </cell>
          <cell r="AA3712">
            <v>5</v>
          </cell>
          <cell r="AB3712">
            <v>1200</v>
          </cell>
          <cell r="AC3712">
            <v>0.27500000000000002</v>
          </cell>
          <cell r="AD3712">
            <v>330</v>
          </cell>
          <cell r="AH3712">
            <v>0.5</v>
          </cell>
        </row>
        <row r="3713">
          <cell r="A3713" t="str">
            <v>I2003250-000</v>
          </cell>
          <cell r="B3713" t="str">
            <v>Fixtures and fittings</v>
          </cell>
          <cell r="C3713">
            <v>1302</v>
          </cell>
          <cell r="D3713" t="str">
            <v>IS</v>
          </cell>
          <cell r="E3713" t="str">
            <v>3BH-2654</v>
          </cell>
          <cell r="F3713">
            <v>74480</v>
          </cell>
          <cell r="G3713" t="str">
            <v>DELL</v>
          </cell>
          <cell r="H3713" t="str">
            <v>PCN# 76 AL-D500-DELL LATITUDE D500(2005EB583 to NSE2)</v>
          </cell>
          <cell r="I3713">
            <v>37981</v>
          </cell>
          <cell r="J3713">
            <v>37984</v>
          </cell>
          <cell r="K3713">
            <v>1092</v>
          </cell>
          <cell r="L3713">
            <v>268</v>
          </cell>
          <cell r="M3713">
            <v>52000</v>
          </cell>
          <cell r="N3713">
            <v>39284.959999999999</v>
          </cell>
          <cell r="O3713">
            <v>12715.04</v>
          </cell>
          <cell r="R3713">
            <v>2.55284E-2</v>
          </cell>
          <cell r="S3713">
            <v>1327.4767999999999</v>
          </cell>
          <cell r="T3713">
            <v>1002.8821728639999</v>
          </cell>
          <cell r="U3713">
            <v>324.59462713599999</v>
          </cell>
          <cell r="W3713">
            <v>2003</v>
          </cell>
          <cell r="X3713">
            <v>6</v>
          </cell>
          <cell r="Y3713">
            <v>0.94598540145985399</v>
          </cell>
          <cell r="Z3713">
            <v>0.98431822041093564</v>
          </cell>
          <cell r="AA3713">
            <v>5</v>
          </cell>
          <cell r="AB3713">
            <v>1200</v>
          </cell>
          <cell r="AC3713">
            <v>0.27500000000000002</v>
          </cell>
          <cell r="AD3713">
            <v>330</v>
          </cell>
          <cell r="AH3713">
            <v>0.5</v>
          </cell>
        </row>
        <row r="3714">
          <cell r="A3714" t="str">
            <v>I2003251-000</v>
          </cell>
          <cell r="B3714" t="str">
            <v>Fixtures and fittings</v>
          </cell>
          <cell r="C3714">
            <v>1302</v>
          </cell>
          <cell r="D3714" t="str">
            <v>IS</v>
          </cell>
          <cell r="E3714" t="str">
            <v>3BH-2658</v>
          </cell>
          <cell r="F3714">
            <v>74480</v>
          </cell>
          <cell r="G3714" t="str">
            <v>DELL</v>
          </cell>
          <cell r="H3714" t="str">
            <v>PCN# 77 AL-D500-DELL LATITUDE D500</v>
          </cell>
          <cell r="I3714">
            <v>37981</v>
          </cell>
          <cell r="J3714">
            <v>37984</v>
          </cell>
          <cell r="K3714">
            <v>1092</v>
          </cell>
          <cell r="L3714">
            <v>268</v>
          </cell>
          <cell r="M3714">
            <v>52000</v>
          </cell>
          <cell r="N3714">
            <v>39284.959999999999</v>
          </cell>
          <cell r="O3714">
            <v>12715.04</v>
          </cell>
          <cell r="R3714">
            <v>2.55284E-2</v>
          </cell>
          <cell r="S3714">
            <v>1327.4767999999999</v>
          </cell>
          <cell r="T3714">
            <v>1002.8821728639999</v>
          </cell>
          <cell r="U3714">
            <v>324.59462713599999</v>
          </cell>
          <cell r="W3714">
            <v>2003</v>
          </cell>
          <cell r="X3714">
            <v>6</v>
          </cell>
          <cell r="Y3714">
            <v>0.94598540145985399</v>
          </cell>
          <cell r="Z3714">
            <v>0.98431822041093564</v>
          </cell>
          <cell r="AA3714">
            <v>5</v>
          </cell>
          <cell r="AB3714">
            <v>1200</v>
          </cell>
          <cell r="AC3714">
            <v>0.27500000000000002</v>
          </cell>
          <cell r="AD3714">
            <v>330</v>
          </cell>
          <cell r="AH3714">
            <v>0.5</v>
          </cell>
        </row>
        <row r="3715">
          <cell r="A3715" t="str">
            <v>I2003252-000</v>
          </cell>
          <cell r="B3715" t="str">
            <v>Fixtures and fittings</v>
          </cell>
          <cell r="C3715">
            <v>1302</v>
          </cell>
          <cell r="D3715" t="str">
            <v>IS</v>
          </cell>
          <cell r="E3715" t="str">
            <v>3BH-1755</v>
          </cell>
          <cell r="F3715">
            <v>74480</v>
          </cell>
          <cell r="G3715" t="str">
            <v>DELL</v>
          </cell>
          <cell r="H3715" t="str">
            <v>PCN# 78 AL-D500-DELL LATITUDE D500</v>
          </cell>
          <cell r="I3715">
            <v>37981</v>
          </cell>
          <cell r="J3715">
            <v>37984</v>
          </cell>
          <cell r="K3715">
            <v>1092</v>
          </cell>
          <cell r="L3715">
            <v>268</v>
          </cell>
          <cell r="M3715">
            <v>52000</v>
          </cell>
          <cell r="N3715">
            <v>39284.959999999999</v>
          </cell>
          <cell r="O3715">
            <v>12715.04</v>
          </cell>
          <cell r="R3715">
            <v>2.55284E-2</v>
          </cell>
          <cell r="S3715">
            <v>1327.4767999999999</v>
          </cell>
          <cell r="T3715">
            <v>1002.8821728639999</v>
          </cell>
          <cell r="U3715">
            <v>324.59462713599999</v>
          </cell>
          <cell r="W3715">
            <v>2003</v>
          </cell>
          <cell r="X3715">
            <v>6</v>
          </cell>
          <cell r="Y3715">
            <v>0.94598540145985399</v>
          </cell>
          <cell r="Z3715">
            <v>0.98431822041093564</v>
          </cell>
          <cell r="AA3715">
            <v>5</v>
          </cell>
          <cell r="AB3715">
            <v>1200</v>
          </cell>
          <cell r="AC3715">
            <v>0.27500000000000002</v>
          </cell>
          <cell r="AD3715">
            <v>330</v>
          </cell>
          <cell r="AH3715">
            <v>0.5</v>
          </cell>
        </row>
        <row r="3716">
          <cell r="A3716" t="str">
            <v>I2003253-000</v>
          </cell>
          <cell r="B3716" t="str">
            <v>Fixtures and fittings</v>
          </cell>
          <cell r="C3716">
            <v>1302</v>
          </cell>
          <cell r="D3716" t="str">
            <v>IS</v>
          </cell>
          <cell r="E3716" t="str">
            <v>3BH-2576</v>
          </cell>
          <cell r="F3716">
            <v>74480</v>
          </cell>
          <cell r="G3716" t="str">
            <v>DELL</v>
          </cell>
          <cell r="H3716" t="str">
            <v>PCN# 79 AL-D500-DELL LATITUDE D500</v>
          </cell>
          <cell r="I3716">
            <v>37981</v>
          </cell>
          <cell r="J3716">
            <v>37984</v>
          </cell>
          <cell r="K3716">
            <v>1092</v>
          </cell>
          <cell r="L3716">
            <v>268</v>
          </cell>
          <cell r="M3716">
            <v>52000</v>
          </cell>
          <cell r="N3716">
            <v>39284.959999999999</v>
          </cell>
          <cell r="O3716">
            <v>12715.04</v>
          </cell>
          <cell r="R3716">
            <v>2.55284E-2</v>
          </cell>
          <cell r="S3716">
            <v>1327.4767999999999</v>
          </cell>
          <cell r="T3716">
            <v>1002.8821728639999</v>
          </cell>
          <cell r="U3716">
            <v>324.59462713599999</v>
          </cell>
          <cell r="W3716">
            <v>2003</v>
          </cell>
          <cell r="X3716">
            <v>6</v>
          </cell>
          <cell r="Y3716">
            <v>0.94598540145985399</v>
          </cell>
          <cell r="Z3716">
            <v>0.98431822041093564</v>
          </cell>
          <cell r="AA3716">
            <v>5</v>
          </cell>
          <cell r="AB3716">
            <v>1200</v>
          </cell>
          <cell r="AC3716">
            <v>0.27500000000000002</v>
          </cell>
          <cell r="AD3716">
            <v>330</v>
          </cell>
          <cell r="AH3716">
            <v>0.5</v>
          </cell>
        </row>
        <row r="3717">
          <cell r="A3717" t="str">
            <v>I2003254-000</v>
          </cell>
          <cell r="B3717" t="str">
            <v>Fixtures and fittings</v>
          </cell>
          <cell r="C3717">
            <v>1302</v>
          </cell>
          <cell r="D3717" t="str">
            <v>IS</v>
          </cell>
          <cell r="E3717" t="str">
            <v>3BH-2558</v>
          </cell>
          <cell r="F3717">
            <v>74480</v>
          </cell>
          <cell r="G3717" t="str">
            <v>DELL</v>
          </cell>
          <cell r="H3717" t="str">
            <v>PCN# 80 AL-D500-DELL LATITUDE D500</v>
          </cell>
          <cell r="I3717">
            <v>37981</v>
          </cell>
          <cell r="J3717">
            <v>37984</v>
          </cell>
          <cell r="K3717">
            <v>1092</v>
          </cell>
          <cell r="L3717">
            <v>268</v>
          </cell>
          <cell r="M3717">
            <v>52000</v>
          </cell>
          <cell r="N3717">
            <v>39284.959999999999</v>
          </cell>
          <cell r="O3717">
            <v>12715.04</v>
          </cell>
          <cell r="R3717">
            <v>2.55284E-2</v>
          </cell>
          <cell r="S3717">
            <v>1327.4767999999999</v>
          </cell>
          <cell r="T3717">
            <v>1002.8821728639999</v>
          </cell>
          <cell r="U3717">
            <v>324.59462713599999</v>
          </cell>
          <cell r="W3717">
            <v>2003</v>
          </cell>
          <cell r="X3717">
            <v>6</v>
          </cell>
          <cell r="Y3717">
            <v>0.94598540145985399</v>
          </cell>
          <cell r="Z3717">
            <v>0.98431822041093564</v>
          </cell>
          <cell r="AA3717">
            <v>5</v>
          </cell>
          <cell r="AB3717">
            <v>1200</v>
          </cell>
          <cell r="AC3717">
            <v>0.27500000000000002</v>
          </cell>
          <cell r="AD3717">
            <v>330</v>
          </cell>
          <cell r="AH3717">
            <v>0.5</v>
          </cell>
        </row>
        <row r="3718">
          <cell r="A3718" t="str">
            <v>I2003255-000</v>
          </cell>
          <cell r="B3718" t="str">
            <v>Fixtures and fittings</v>
          </cell>
          <cell r="C3718">
            <v>1302</v>
          </cell>
          <cell r="D3718" t="str">
            <v>IS</v>
          </cell>
          <cell r="E3718" t="str">
            <v>3BH-2643</v>
          </cell>
          <cell r="F3718">
            <v>74480</v>
          </cell>
          <cell r="G3718" t="str">
            <v>DELL</v>
          </cell>
          <cell r="H3718" t="str">
            <v>PCN# 81 AL-D500-DELL LATITUDE D500</v>
          </cell>
          <cell r="I3718">
            <v>37981</v>
          </cell>
          <cell r="J3718">
            <v>37984</v>
          </cell>
          <cell r="K3718">
            <v>1092</v>
          </cell>
          <cell r="L3718">
            <v>268</v>
          </cell>
          <cell r="M3718">
            <v>52000</v>
          </cell>
          <cell r="N3718">
            <v>39284.959999999999</v>
          </cell>
          <cell r="O3718">
            <v>12715.04</v>
          </cell>
          <cell r="R3718">
            <v>2.55284E-2</v>
          </cell>
          <cell r="S3718">
            <v>1327.4767999999999</v>
          </cell>
          <cell r="T3718">
            <v>1002.8821728639999</v>
          </cell>
          <cell r="U3718">
            <v>324.59462713599999</v>
          </cell>
          <cell r="W3718">
            <v>2003</v>
          </cell>
          <cell r="X3718">
            <v>6</v>
          </cell>
          <cell r="Y3718">
            <v>0.94598540145985399</v>
          </cell>
          <cell r="Z3718">
            <v>0.98431822041093564</v>
          </cell>
          <cell r="AA3718">
            <v>5</v>
          </cell>
          <cell r="AB3718">
            <v>1200</v>
          </cell>
          <cell r="AC3718">
            <v>0.27500000000000002</v>
          </cell>
          <cell r="AD3718">
            <v>330</v>
          </cell>
          <cell r="AH3718">
            <v>0.5</v>
          </cell>
        </row>
        <row r="3719">
          <cell r="A3719" t="str">
            <v>I2003256-000</v>
          </cell>
          <cell r="B3719" t="str">
            <v>Fixtures and fittings</v>
          </cell>
          <cell r="C3719">
            <v>1302</v>
          </cell>
          <cell r="D3719" t="str">
            <v>IS</v>
          </cell>
          <cell r="E3719" t="str">
            <v>3BH-2568</v>
          </cell>
          <cell r="F3719">
            <v>74480</v>
          </cell>
          <cell r="G3719" t="str">
            <v>DELL</v>
          </cell>
          <cell r="H3719" t="str">
            <v>PCN# 82 AL-D500-DELL LATITUDE D500 2004EB693 to NSE1</v>
          </cell>
          <cell r="I3719">
            <v>37981</v>
          </cell>
          <cell r="J3719">
            <v>37984</v>
          </cell>
          <cell r="K3719">
            <v>1092</v>
          </cell>
          <cell r="L3719">
            <v>268</v>
          </cell>
          <cell r="M3719">
            <v>52000</v>
          </cell>
          <cell r="N3719">
            <v>39284.959999999999</v>
          </cell>
          <cell r="O3719">
            <v>12715.04</v>
          </cell>
          <cell r="R3719">
            <v>2.55284E-2</v>
          </cell>
          <cell r="S3719">
            <v>1327.4767999999999</v>
          </cell>
          <cell r="T3719">
            <v>1002.8821728639999</v>
          </cell>
          <cell r="U3719">
            <v>324.59462713599999</v>
          </cell>
          <cell r="W3719">
            <v>2003</v>
          </cell>
          <cell r="X3719">
            <v>6</v>
          </cell>
          <cell r="Y3719">
            <v>0.94598540145985399</v>
          </cell>
          <cell r="Z3719">
            <v>0.98431822041093564</v>
          </cell>
          <cell r="AA3719">
            <v>5</v>
          </cell>
          <cell r="AB3719">
            <v>1200</v>
          </cell>
          <cell r="AC3719">
            <v>0.27500000000000002</v>
          </cell>
          <cell r="AD3719">
            <v>330</v>
          </cell>
          <cell r="AH3719">
            <v>0.5</v>
          </cell>
        </row>
        <row r="3720">
          <cell r="A3720" t="str">
            <v>I2003257-000</v>
          </cell>
          <cell r="B3720" t="str">
            <v>Fixtures and fittings</v>
          </cell>
          <cell r="C3720">
            <v>1302</v>
          </cell>
          <cell r="D3720" t="str">
            <v>IS</v>
          </cell>
          <cell r="E3720" t="str">
            <v>3BH-2670</v>
          </cell>
          <cell r="F3720">
            <v>74480</v>
          </cell>
          <cell r="G3720" t="str">
            <v>DELL</v>
          </cell>
          <cell r="H3720" t="str">
            <v>PCN# 83 AL-D500-DELL LATITUDE D500 2004EB693 to NSE1</v>
          </cell>
          <cell r="I3720">
            <v>37981</v>
          </cell>
          <cell r="J3720">
            <v>37984</v>
          </cell>
          <cell r="K3720">
            <v>1092</v>
          </cell>
          <cell r="L3720">
            <v>268</v>
          </cell>
          <cell r="M3720">
            <v>52000</v>
          </cell>
          <cell r="N3720">
            <v>39284.959999999999</v>
          </cell>
          <cell r="O3720">
            <v>12715.04</v>
          </cell>
          <cell r="R3720">
            <v>2.55284E-2</v>
          </cell>
          <cell r="S3720">
            <v>1327.4767999999999</v>
          </cell>
          <cell r="T3720">
            <v>1002.8821728639999</v>
          </cell>
          <cell r="U3720">
            <v>324.59462713599999</v>
          </cell>
          <cell r="W3720">
            <v>2003</v>
          </cell>
          <cell r="X3720">
            <v>6</v>
          </cell>
          <cell r="Y3720">
            <v>0.94598540145985399</v>
          </cell>
          <cell r="Z3720">
            <v>0.98431822041093564</v>
          </cell>
          <cell r="AA3720">
            <v>5</v>
          </cell>
          <cell r="AB3720">
            <v>1200</v>
          </cell>
          <cell r="AC3720">
            <v>0.27500000000000002</v>
          </cell>
          <cell r="AD3720">
            <v>330</v>
          </cell>
          <cell r="AH3720">
            <v>0.5</v>
          </cell>
        </row>
        <row r="3721">
          <cell r="A3721" t="str">
            <v>I2003258-000</v>
          </cell>
          <cell r="B3721" t="str">
            <v>Fixtures and fittings</v>
          </cell>
          <cell r="C3721">
            <v>1302</v>
          </cell>
          <cell r="D3721" t="str">
            <v>IS</v>
          </cell>
          <cell r="E3721" t="str">
            <v>3BH-2153</v>
          </cell>
          <cell r="F3721">
            <v>74480</v>
          </cell>
          <cell r="G3721" t="str">
            <v>DELL</v>
          </cell>
          <cell r="H3721" t="str">
            <v>PCN# 84 AL-D500-DELL LATITUDE D500</v>
          </cell>
          <cell r="I3721">
            <v>37981</v>
          </cell>
          <cell r="J3721">
            <v>37984</v>
          </cell>
          <cell r="K3721">
            <v>1092</v>
          </cell>
          <cell r="L3721">
            <v>268</v>
          </cell>
          <cell r="M3721">
            <v>52000</v>
          </cell>
          <cell r="N3721">
            <v>39284.959999999999</v>
          </cell>
          <cell r="O3721">
            <v>12715.04</v>
          </cell>
          <cell r="R3721">
            <v>2.55284E-2</v>
          </cell>
          <cell r="S3721">
            <v>1327.4767999999999</v>
          </cell>
          <cell r="T3721">
            <v>1002.8821728639999</v>
          </cell>
          <cell r="U3721">
            <v>324.59462713599999</v>
          </cell>
          <cell r="W3721">
            <v>2003</v>
          </cell>
          <cell r="X3721">
            <v>6</v>
          </cell>
          <cell r="Y3721">
            <v>0.94598540145985399</v>
          </cell>
          <cell r="Z3721">
            <v>0.98431822041093564</v>
          </cell>
          <cell r="AA3721">
            <v>5</v>
          </cell>
          <cell r="AB3721">
            <v>1200</v>
          </cell>
          <cell r="AC3721">
            <v>0.27500000000000002</v>
          </cell>
          <cell r="AD3721">
            <v>330</v>
          </cell>
          <cell r="AH3721">
            <v>0.5</v>
          </cell>
        </row>
        <row r="3722">
          <cell r="A3722" t="str">
            <v>I2003259-000</v>
          </cell>
          <cell r="B3722" t="str">
            <v>Fixtures and fittings</v>
          </cell>
          <cell r="C3722">
            <v>1302</v>
          </cell>
          <cell r="D3722" t="str">
            <v>IS</v>
          </cell>
          <cell r="E3722" t="str">
            <v>3BH-2668</v>
          </cell>
          <cell r="F3722">
            <v>74480</v>
          </cell>
          <cell r="G3722" t="str">
            <v>DELL</v>
          </cell>
          <cell r="H3722" t="str">
            <v>PCN# 85 AL-D500-DELL LATITUDE D500</v>
          </cell>
          <cell r="I3722">
            <v>37981</v>
          </cell>
          <cell r="J3722">
            <v>37984</v>
          </cell>
          <cell r="K3722">
            <v>1092</v>
          </cell>
          <cell r="L3722">
            <v>268</v>
          </cell>
          <cell r="M3722">
            <v>52000</v>
          </cell>
          <cell r="N3722">
            <v>39284.959999999999</v>
          </cell>
          <cell r="O3722">
            <v>12715.04</v>
          </cell>
          <cell r="R3722">
            <v>2.55284E-2</v>
          </cell>
          <cell r="S3722">
            <v>1327.4767999999999</v>
          </cell>
          <cell r="T3722">
            <v>1002.8821728639999</v>
          </cell>
          <cell r="U3722">
            <v>324.59462713599999</v>
          </cell>
          <cell r="W3722">
            <v>2003</v>
          </cell>
          <cell r="X3722">
            <v>6</v>
          </cell>
          <cell r="Y3722">
            <v>0.94598540145985399</v>
          </cell>
          <cell r="Z3722">
            <v>0.98431822041093564</v>
          </cell>
          <cell r="AA3722">
            <v>5</v>
          </cell>
          <cell r="AB3722">
            <v>1200</v>
          </cell>
          <cell r="AC3722">
            <v>0.27500000000000002</v>
          </cell>
          <cell r="AD3722">
            <v>330</v>
          </cell>
          <cell r="AH3722">
            <v>0.5</v>
          </cell>
        </row>
        <row r="3723">
          <cell r="A3723" t="str">
            <v>I2003260-000</v>
          </cell>
          <cell r="B3723" t="str">
            <v>Fixtures and fittings</v>
          </cell>
          <cell r="C3723">
            <v>1302</v>
          </cell>
          <cell r="D3723" t="str">
            <v>IS</v>
          </cell>
          <cell r="E3723" t="str">
            <v>3BH-2653</v>
          </cell>
          <cell r="F3723">
            <v>74480</v>
          </cell>
          <cell r="G3723" t="str">
            <v>DELL</v>
          </cell>
          <cell r="H3723" t="str">
            <v>PCN#86 AL-D500-DELL LATITUDE D500</v>
          </cell>
          <cell r="I3723">
            <v>37981</v>
          </cell>
          <cell r="J3723">
            <v>37984</v>
          </cell>
          <cell r="K3723">
            <v>1092</v>
          </cell>
          <cell r="L3723">
            <v>268</v>
          </cell>
          <cell r="M3723">
            <v>52000</v>
          </cell>
          <cell r="N3723">
            <v>39284.959999999999</v>
          </cell>
          <cell r="O3723">
            <v>12715.04</v>
          </cell>
          <cell r="R3723">
            <v>2.55284E-2</v>
          </cell>
          <cell r="S3723">
            <v>1327.4767999999999</v>
          </cell>
          <cell r="T3723">
            <v>1002.8821728639999</v>
          </cell>
          <cell r="U3723">
            <v>324.59462713599999</v>
          </cell>
          <cell r="W3723">
            <v>2003</v>
          </cell>
          <cell r="X3723">
            <v>6</v>
          </cell>
          <cell r="Y3723">
            <v>0.94598540145985399</v>
          </cell>
          <cell r="Z3723">
            <v>0.98431822041093564</v>
          </cell>
          <cell r="AA3723">
            <v>5</v>
          </cell>
          <cell r="AB3723">
            <v>1200</v>
          </cell>
          <cell r="AC3723">
            <v>0.27500000000000002</v>
          </cell>
          <cell r="AD3723">
            <v>330</v>
          </cell>
          <cell r="AH3723">
            <v>0.5</v>
          </cell>
        </row>
        <row r="3724">
          <cell r="A3724" t="str">
            <v>I2003261-000</v>
          </cell>
          <cell r="B3724" t="str">
            <v>Fixtures and fittings</v>
          </cell>
          <cell r="C3724">
            <v>1302</v>
          </cell>
          <cell r="D3724" t="str">
            <v>IS</v>
          </cell>
          <cell r="E3724" t="str">
            <v>3BH-2561</v>
          </cell>
          <cell r="F3724">
            <v>74480</v>
          </cell>
          <cell r="G3724" t="str">
            <v>DELL</v>
          </cell>
          <cell r="H3724" t="str">
            <v>PCN# 87 AL-D500-DELL LATITUDE D500</v>
          </cell>
          <cell r="I3724">
            <v>37981</v>
          </cell>
          <cell r="J3724">
            <v>37984</v>
          </cell>
          <cell r="K3724">
            <v>1092</v>
          </cell>
          <cell r="L3724">
            <v>268</v>
          </cell>
          <cell r="M3724">
            <v>52000</v>
          </cell>
          <cell r="N3724">
            <v>39284.959999999999</v>
          </cell>
          <cell r="O3724">
            <v>12715.04</v>
          </cell>
          <cell r="R3724">
            <v>2.55284E-2</v>
          </cell>
          <cell r="S3724">
            <v>1327.4767999999999</v>
          </cell>
          <cell r="T3724">
            <v>1002.8821728639999</v>
          </cell>
          <cell r="U3724">
            <v>324.59462713599999</v>
          </cell>
          <cell r="W3724">
            <v>2003</v>
          </cell>
          <cell r="X3724">
            <v>6</v>
          </cell>
          <cell r="Y3724">
            <v>0.94598540145985399</v>
          </cell>
          <cell r="Z3724">
            <v>0.98431822041093564</v>
          </cell>
          <cell r="AA3724">
            <v>5</v>
          </cell>
          <cell r="AB3724">
            <v>1200</v>
          </cell>
          <cell r="AC3724">
            <v>0.27500000000000002</v>
          </cell>
          <cell r="AD3724">
            <v>330</v>
          </cell>
          <cell r="AH3724">
            <v>0.5</v>
          </cell>
        </row>
        <row r="3725">
          <cell r="A3725" t="str">
            <v>I2003262-000</v>
          </cell>
          <cell r="B3725" t="str">
            <v>Fixtures and fittings</v>
          </cell>
          <cell r="C3725">
            <v>1302</v>
          </cell>
          <cell r="D3725" t="str">
            <v>IS</v>
          </cell>
          <cell r="E3725" t="str">
            <v>3BH-2650</v>
          </cell>
          <cell r="F3725">
            <v>74480</v>
          </cell>
          <cell r="G3725" t="str">
            <v>DELL</v>
          </cell>
          <cell r="H3725" t="str">
            <v>PCN#88 AL-D500-DELL LATITUDE D500 2004EB692 to NSE1</v>
          </cell>
          <cell r="I3725">
            <v>37981</v>
          </cell>
          <cell r="J3725">
            <v>37984</v>
          </cell>
          <cell r="K3725">
            <v>1092</v>
          </cell>
          <cell r="L3725">
            <v>268</v>
          </cell>
          <cell r="M3725">
            <v>52000</v>
          </cell>
          <cell r="N3725">
            <v>39284.959999999999</v>
          </cell>
          <cell r="O3725">
            <v>12715.04</v>
          </cell>
          <cell r="R3725">
            <v>2.48069E-2</v>
          </cell>
          <cell r="S3725">
            <v>1289.9587999999999</v>
          </cell>
          <cell r="T3725">
            <v>974.53807422399996</v>
          </cell>
          <cell r="U3725">
            <v>315.42072577599993</v>
          </cell>
          <cell r="W3725">
            <v>2003</v>
          </cell>
          <cell r="X3725">
            <v>6</v>
          </cell>
          <cell r="Y3725">
            <v>0.94598540145985399</v>
          </cell>
          <cell r="Z3725">
            <v>0.98431822041093564</v>
          </cell>
          <cell r="AA3725">
            <v>5</v>
          </cell>
          <cell r="AB3725">
            <v>1200</v>
          </cell>
          <cell r="AC3725">
            <v>0.27500000000000002</v>
          </cell>
          <cell r="AD3725">
            <v>330</v>
          </cell>
          <cell r="AH3725">
            <v>0.5</v>
          </cell>
        </row>
        <row r="3726">
          <cell r="A3726" t="str">
            <v>I2003263-000</v>
          </cell>
          <cell r="B3726" t="str">
            <v>Fixtures and fittings</v>
          </cell>
          <cell r="C3726">
            <v>1302</v>
          </cell>
          <cell r="D3726" t="str">
            <v>IS</v>
          </cell>
          <cell r="E3726" t="str">
            <v>3BH-2564</v>
          </cell>
          <cell r="F3726">
            <v>74480</v>
          </cell>
          <cell r="G3726" t="str">
            <v>DELL</v>
          </cell>
          <cell r="H3726" t="str">
            <v>PCN# 89 AL-D500-DELL LATITUDE D500</v>
          </cell>
          <cell r="I3726">
            <v>37981</v>
          </cell>
          <cell r="J3726">
            <v>37984</v>
          </cell>
          <cell r="K3726">
            <v>1092</v>
          </cell>
          <cell r="L3726">
            <v>268</v>
          </cell>
          <cell r="M3726">
            <v>52000</v>
          </cell>
          <cell r="N3726">
            <v>39284.959999999999</v>
          </cell>
          <cell r="O3726">
            <v>12715.04</v>
          </cell>
          <cell r="R3726">
            <v>2.48069E-2</v>
          </cell>
          <cell r="S3726">
            <v>1289.9587999999999</v>
          </cell>
          <cell r="T3726">
            <v>974.53807422399996</v>
          </cell>
          <cell r="U3726">
            <v>315.42072577599993</v>
          </cell>
          <cell r="W3726">
            <v>2003</v>
          </cell>
          <cell r="X3726">
            <v>6</v>
          </cell>
          <cell r="Y3726">
            <v>0.94598540145985399</v>
          </cell>
          <cell r="Z3726">
            <v>0.98431822041093564</v>
          </cell>
          <cell r="AA3726">
            <v>5</v>
          </cell>
          <cell r="AB3726">
            <v>1200</v>
          </cell>
          <cell r="AC3726">
            <v>0.27500000000000002</v>
          </cell>
          <cell r="AD3726">
            <v>330</v>
          </cell>
          <cell r="AH3726">
            <v>0.5</v>
          </cell>
        </row>
        <row r="3727">
          <cell r="A3727" t="str">
            <v>I2003264-000</v>
          </cell>
          <cell r="B3727" t="str">
            <v>Fixtures and fittings</v>
          </cell>
          <cell r="C3727">
            <v>1302</v>
          </cell>
          <cell r="D3727" t="str">
            <v>IS</v>
          </cell>
          <cell r="E3727" t="str">
            <v>3BH-2154</v>
          </cell>
          <cell r="F3727">
            <v>74480</v>
          </cell>
          <cell r="G3727" t="str">
            <v>DELL</v>
          </cell>
          <cell r="H3727" t="str">
            <v>PCN# 90 AL-D500-DELL LATITUDE D500</v>
          </cell>
          <cell r="I3727">
            <v>37981</v>
          </cell>
          <cell r="J3727">
            <v>37984</v>
          </cell>
          <cell r="K3727">
            <v>1092</v>
          </cell>
          <cell r="L3727">
            <v>268</v>
          </cell>
          <cell r="M3727">
            <v>52000</v>
          </cell>
          <cell r="N3727">
            <v>39284.959999999999</v>
          </cell>
          <cell r="O3727">
            <v>12715.04</v>
          </cell>
          <cell r="R3727">
            <v>2.48069E-2</v>
          </cell>
          <cell r="S3727">
            <v>1289.9587999999999</v>
          </cell>
          <cell r="T3727">
            <v>974.53807422399996</v>
          </cell>
          <cell r="U3727">
            <v>315.42072577599993</v>
          </cell>
          <cell r="W3727">
            <v>2003</v>
          </cell>
          <cell r="X3727">
            <v>6</v>
          </cell>
          <cell r="Y3727">
            <v>0.94598540145985399</v>
          </cell>
          <cell r="Z3727">
            <v>0.98431822041093564</v>
          </cell>
          <cell r="AA3727">
            <v>5</v>
          </cell>
          <cell r="AB3727">
            <v>1200</v>
          </cell>
          <cell r="AC3727">
            <v>0.27500000000000002</v>
          </cell>
          <cell r="AD3727">
            <v>330</v>
          </cell>
          <cell r="AH3727">
            <v>0.5</v>
          </cell>
        </row>
        <row r="3728">
          <cell r="A3728" t="str">
            <v>I2003265-000</v>
          </cell>
          <cell r="B3728" t="str">
            <v>Fixtures and fittings</v>
          </cell>
          <cell r="C3728">
            <v>1302</v>
          </cell>
          <cell r="D3728" t="str">
            <v>IS</v>
          </cell>
          <cell r="E3728" t="str">
            <v>3BH-2659</v>
          </cell>
          <cell r="F3728">
            <v>74480</v>
          </cell>
          <cell r="G3728" t="str">
            <v>DELL</v>
          </cell>
          <cell r="H3728" t="str">
            <v>PCN# 91 AL-D500-DELL LATITUDE D500 2004EB692 to NSE1</v>
          </cell>
          <cell r="I3728">
            <v>37981</v>
          </cell>
          <cell r="J3728">
            <v>37984</v>
          </cell>
          <cell r="K3728">
            <v>1092</v>
          </cell>
          <cell r="L3728">
            <v>268</v>
          </cell>
          <cell r="M3728">
            <v>52000</v>
          </cell>
          <cell r="N3728">
            <v>39284.959999999999</v>
          </cell>
          <cell r="O3728">
            <v>12715.04</v>
          </cell>
          <cell r="R3728">
            <v>2.48069E-2</v>
          </cell>
          <cell r="S3728">
            <v>1289.9587999999999</v>
          </cell>
          <cell r="T3728">
            <v>974.53807422399996</v>
          </cell>
          <cell r="U3728">
            <v>315.42072577599993</v>
          </cell>
          <cell r="W3728">
            <v>2003</v>
          </cell>
          <cell r="X3728">
            <v>6</v>
          </cell>
          <cell r="Y3728">
            <v>0.94598540145985399</v>
          </cell>
          <cell r="Z3728">
            <v>0.98431822041093564</v>
          </cell>
          <cell r="AA3728">
            <v>5</v>
          </cell>
          <cell r="AB3728">
            <v>1200</v>
          </cell>
          <cell r="AC3728">
            <v>0.27500000000000002</v>
          </cell>
          <cell r="AD3728">
            <v>330</v>
          </cell>
          <cell r="AH3728">
            <v>0.5</v>
          </cell>
        </row>
        <row r="3729">
          <cell r="A3729" t="str">
            <v>I2003266-000</v>
          </cell>
          <cell r="B3729" t="str">
            <v>Fixtures and fittings</v>
          </cell>
          <cell r="C3729">
            <v>1302</v>
          </cell>
          <cell r="D3729" t="str">
            <v>IS</v>
          </cell>
          <cell r="E3729" t="str">
            <v>3BH-2674</v>
          </cell>
          <cell r="F3729">
            <v>74480</v>
          </cell>
          <cell r="G3729" t="str">
            <v>DELL</v>
          </cell>
          <cell r="H3729" t="str">
            <v>PCN#92 AL-D500-DELL LATITUDE D500</v>
          </cell>
          <cell r="I3729">
            <v>37981</v>
          </cell>
          <cell r="J3729">
            <v>37984</v>
          </cell>
          <cell r="K3729">
            <v>1092</v>
          </cell>
          <cell r="L3729">
            <v>268</v>
          </cell>
          <cell r="M3729">
            <v>52000</v>
          </cell>
          <cell r="N3729">
            <v>39284.959999999999</v>
          </cell>
          <cell r="O3729">
            <v>12715.04</v>
          </cell>
          <cell r="R3729">
            <v>2.48069E-2</v>
          </cell>
          <cell r="S3729">
            <v>1289.9587999999999</v>
          </cell>
          <cell r="T3729">
            <v>974.53807422399996</v>
          </cell>
          <cell r="U3729">
            <v>315.42072577599993</v>
          </cell>
          <cell r="W3729">
            <v>2003</v>
          </cell>
          <cell r="X3729">
            <v>6</v>
          </cell>
          <cell r="Y3729">
            <v>0.94598540145985399</v>
          </cell>
          <cell r="Z3729">
            <v>0.98431822041093564</v>
          </cell>
          <cell r="AA3729">
            <v>5</v>
          </cell>
          <cell r="AB3729">
            <v>1200</v>
          </cell>
          <cell r="AC3729">
            <v>0.27500000000000002</v>
          </cell>
          <cell r="AD3729">
            <v>330</v>
          </cell>
          <cell r="AH3729">
            <v>0.5</v>
          </cell>
        </row>
        <row r="3730">
          <cell r="A3730" t="str">
            <v>I2003267-000</v>
          </cell>
          <cell r="B3730" t="str">
            <v>Fixtures and fittings</v>
          </cell>
          <cell r="C3730">
            <v>1302</v>
          </cell>
          <cell r="D3730" t="str">
            <v>IS</v>
          </cell>
          <cell r="E3730" t="str">
            <v>3BH-2155</v>
          </cell>
          <cell r="F3730">
            <v>74480</v>
          </cell>
          <cell r="G3730" t="str">
            <v>DELL</v>
          </cell>
          <cell r="H3730" t="str">
            <v>PCN# 93 AL-D500-DELL LATITUDE D500</v>
          </cell>
          <cell r="I3730">
            <v>37981</v>
          </cell>
          <cell r="J3730">
            <v>37984</v>
          </cell>
          <cell r="K3730">
            <v>1092</v>
          </cell>
          <cell r="L3730">
            <v>268</v>
          </cell>
          <cell r="M3730">
            <v>52000</v>
          </cell>
          <cell r="N3730">
            <v>39284.959999999999</v>
          </cell>
          <cell r="O3730">
            <v>12715.04</v>
          </cell>
          <cell r="R3730">
            <v>2.48069E-2</v>
          </cell>
          <cell r="S3730">
            <v>1289.9587999999999</v>
          </cell>
          <cell r="T3730">
            <v>974.53807422399996</v>
          </cell>
          <cell r="U3730">
            <v>315.42072577599993</v>
          </cell>
          <cell r="W3730">
            <v>2003</v>
          </cell>
          <cell r="X3730">
            <v>6</v>
          </cell>
          <cell r="Y3730">
            <v>0.94598540145985399</v>
          </cell>
          <cell r="Z3730">
            <v>0.98431822041093564</v>
          </cell>
          <cell r="AA3730">
            <v>5</v>
          </cell>
          <cell r="AB3730">
            <v>1200</v>
          </cell>
          <cell r="AC3730">
            <v>0.27500000000000002</v>
          </cell>
          <cell r="AD3730">
            <v>330</v>
          </cell>
          <cell r="AH3730">
            <v>0.5</v>
          </cell>
        </row>
        <row r="3731">
          <cell r="A3731" t="str">
            <v>I2003268-000</v>
          </cell>
          <cell r="B3731" t="str">
            <v>Fixtures and fittings</v>
          </cell>
          <cell r="C3731">
            <v>1302</v>
          </cell>
          <cell r="D3731" t="str">
            <v>IS</v>
          </cell>
          <cell r="E3731" t="str">
            <v>3BH-2673</v>
          </cell>
          <cell r="F3731">
            <v>74480</v>
          </cell>
          <cell r="G3731" t="str">
            <v>DELL</v>
          </cell>
          <cell r="H3731" t="str">
            <v>PCN# 94 AL-D500-DELL LATITUDE D500</v>
          </cell>
          <cell r="I3731">
            <v>37981</v>
          </cell>
          <cell r="J3731">
            <v>37984</v>
          </cell>
          <cell r="K3731">
            <v>1092</v>
          </cell>
          <cell r="L3731">
            <v>268</v>
          </cell>
          <cell r="M3731">
            <v>52000</v>
          </cell>
          <cell r="N3731">
            <v>39284.959999999999</v>
          </cell>
          <cell r="O3731">
            <v>12715.04</v>
          </cell>
          <cell r="R3731">
            <v>2.48069E-2</v>
          </cell>
          <cell r="S3731">
            <v>1289.9587999999999</v>
          </cell>
          <cell r="T3731">
            <v>974.53807422399996</v>
          </cell>
          <cell r="U3731">
            <v>315.42072577599993</v>
          </cell>
          <cell r="W3731">
            <v>2003</v>
          </cell>
          <cell r="X3731">
            <v>6</v>
          </cell>
          <cell r="Y3731">
            <v>0.94598540145985399</v>
          </cell>
          <cell r="Z3731">
            <v>0.98431822041093564</v>
          </cell>
          <cell r="AA3731">
            <v>5</v>
          </cell>
          <cell r="AB3731">
            <v>1200</v>
          </cell>
          <cell r="AC3731">
            <v>0.27500000000000002</v>
          </cell>
          <cell r="AD3731">
            <v>330</v>
          </cell>
          <cell r="AH3731">
            <v>0.5</v>
          </cell>
        </row>
        <row r="3732">
          <cell r="A3732" t="str">
            <v>I2003269-000</v>
          </cell>
          <cell r="B3732" t="str">
            <v>Fixtures and fittings</v>
          </cell>
          <cell r="C3732">
            <v>1302</v>
          </cell>
          <cell r="D3732" t="str">
            <v>IS</v>
          </cell>
          <cell r="E3732" t="str">
            <v>3BH-2598</v>
          </cell>
          <cell r="F3732">
            <v>74480</v>
          </cell>
          <cell r="G3732" t="str">
            <v>DELL</v>
          </cell>
          <cell r="H3732" t="str">
            <v>PCN# 95 AL-D500-DELL LATITUDE D500 2004EB693 to NSE1</v>
          </cell>
          <cell r="I3732">
            <v>37981</v>
          </cell>
          <cell r="J3732">
            <v>37984</v>
          </cell>
          <cell r="K3732">
            <v>1092</v>
          </cell>
          <cell r="L3732">
            <v>268</v>
          </cell>
          <cell r="M3732">
            <v>52000</v>
          </cell>
          <cell r="N3732">
            <v>39284.959999999999</v>
          </cell>
          <cell r="O3732">
            <v>12715.04</v>
          </cell>
          <cell r="R3732">
            <v>2.48069E-2</v>
          </cell>
          <cell r="S3732">
            <v>1289.9587999999999</v>
          </cell>
          <cell r="T3732">
            <v>974.53807422399996</v>
          </cell>
          <cell r="U3732">
            <v>315.42072577599993</v>
          </cell>
          <cell r="W3732">
            <v>2003</v>
          </cell>
          <cell r="X3732">
            <v>6</v>
          </cell>
          <cell r="Y3732">
            <v>0.94598540145985399</v>
          </cell>
          <cell r="Z3732">
            <v>0.98431822041093564</v>
          </cell>
          <cell r="AA3732">
            <v>5</v>
          </cell>
          <cell r="AB3732">
            <v>1200</v>
          </cell>
          <cell r="AC3732">
            <v>0.27500000000000002</v>
          </cell>
          <cell r="AD3732">
            <v>330</v>
          </cell>
          <cell r="AH3732">
            <v>0.5</v>
          </cell>
        </row>
        <row r="3733">
          <cell r="A3733" t="str">
            <v>I2003270-000</v>
          </cell>
          <cell r="B3733" t="str">
            <v>Fixtures and fittings</v>
          </cell>
          <cell r="C3733">
            <v>1302</v>
          </cell>
          <cell r="D3733" t="str">
            <v>IS</v>
          </cell>
          <cell r="E3733" t="str">
            <v>3BH-2675</v>
          </cell>
          <cell r="F3733">
            <v>74480</v>
          </cell>
          <cell r="G3733" t="str">
            <v>DELL</v>
          </cell>
          <cell r="H3733" t="str">
            <v>PCN# 96 AL-D500-DELL LATITUDE D500</v>
          </cell>
          <cell r="I3733">
            <v>37981</v>
          </cell>
          <cell r="J3733">
            <v>37984</v>
          </cell>
          <cell r="K3733">
            <v>1092</v>
          </cell>
          <cell r="L3733">
            <v>268</v>
          </cell>
          <cell r="M3733">
            <v>52000</v>
          </cell>
          <cell r="N3733">
            <v>39284.959999999999</v>
          </cell>
          <cell r="O3733">
            <v>12715.04</v>
          </cell>
          <cell r="R3733">
            <v>2.4402E-2</v>
          </cell>
          <cell r="S3733">
            <v>1268.904</v>
          </cell>
          <cell r="T3733">
            <v>958.63159392</v>
          </cell>
          <cell r="U3733">
            <v>310.27240608</v>
          </cell>
          <cell r="W3733">
            <v>2003</v>
          </cell>
          <cell r="X3733">
            <v>6</v>
          </cell>
          <cell r="Y3733">
            <v>0.94598540145985399</v>
          </cell>
          <cell r="Z3733">
            <v>0.98431822041093564</v>
          </cell>
          <cell r="AA3733">
            <v>5</v>
          </cell>
          <cell r="AB3733">
            <v>1200</v>
          </cell>
          <cell r="AC3733">
            <v>0.27500000000000002</v>
          </cell>
          <cell r="AD3733">
            <v>330</v>
          </cell>
          <cell r="AH3733">
            <v>0.5</v>
          </cell>
        </row>
        <row r="3734">
          <cell r="A3734" t="str">
            <v>I2003271-000</v>
          </cell>
          <cell r="B3734" t="str">
            <v>Fixtures and fittings</v>
          </cell>
          <cell r="C3734">
            <v>1302</v>
          </cell>
          <cell r="D3734" t="str">
            <v>IS</v>
          </cell>
          <cell r="E3734" t="str">
            <v>3BH-2660</v>
          </cell>
          <cell r="F3734">
            <v>74480</v>
          </cell>
          <cell r="G3734" t="str">
            <v>DELL</v>
          </cell>
          <cell r="H3734" t="str">
            <v>PCN# 97 AL-D500-DELL LATITUDE D500</v>
          </cell>
          <cell r="I3734">
            <v>37981</v>
          </cell>
          <cell r="J3734">
            <v>37984</v>
          </cell>
          <cell r="K3734">
            <v>1092</v>
          </cell>
          <cell r="L3734">
            <v>268</v>
          </cell>
          <cell r="M3734">
            <v>52000</v>
          </cell>
          <cell r="N3734">
            <v>39284.959999999999</v>
          </cell>
          <cell r="O3734">
            <v>12715.04</v>
          </cell>
          <cell r="R3734">
            <v>2.4402E-2</v>
          </cell>
          <cell r="S3734">
            <v>1268.904</v>
          </cell>
          <cell r="T3734">
            <v>958.63159392</v>
          </cell>
          <cell r="U3734">
            <v>310.27240608</v>
          </cell>
          <cell r="W3734">
            <v>2003</v>
          </cell>
          <cell r="X3734">
            <v>6</v>
          </cell>
          <cell r="Y3734">
            <v>0.94598540145985399</v>
          </cell>
          <cell r="Z3734">
            <v>0.98431822041093564</v>
          </cell>
          <cell r="AA3734">
            <v>5</v>
          </cell>
          <cell r="AB3734">
            <v>1200</v>
          </cell>
          <cell r="AC3734">
            <v>0.27500000000000002</v>
          </cell>
          <cell r="AD3734">
            <v>330</v>
          </cell>
          <cell r="AH3734">
            <v>0.5</v>
          </cell>
        </row>
        <row r="3735">
          <cell r="A3735" t="str">
            <v>I2003272-000</v>
          </cell>
          <cell r="B3735" t="str">
            <v>Fixtures and fittings</v>
          </cell>
          <cell r="C3735">
            <v>1302</v>
          </cell>
          <cell r="D3735" t="str">
            <v>IS</v>
          </cell>
          <cell r="E3735" t="str">
            <v>3BH-2677</v>
          </cell>
          <cell r="F3735">
            <v>74480</v>
          </cell>
          <cell r="G3735" t="str">
            <v>DELL</v>
          </cell>
          <cell r="H3735" t="str">
            <v>PCN# 98 AL-D500-DELL LATITUDE D500</v>
          </cell>
          <cell r="I3735">
            <v>37981</v>
          </cell>
          <cell r="J3735">
            <v>37984</v>
          </cell>
          <cell r="K3735">
            <v>1092</v>
          </cell>
          <cell r="L3735">
            <v>268</v>
          </cell>
          <cell r="M3735">
            <v>52000</v>
          </cell>
          <cell r="N3735">
            <v>39284.959999999999</v>
          </cell>
          <cell r="O3735">
            <v>12715.04</v>
          </cell>
          <cell r="R3735">
            <v>2.30887E-2</v>
          </cell>
          <cell r="S3735">
            <v>1200.6124</v>
          </cell>
          <cell r="T3735">
            <v>907.038655952</v>
          </cell>
          <cell r="U3735">
            <v>293.57374404799998</v>
          </cell>
          <cell r="W3735">
            <v>2003</v>
          </cell>
          <cell r="X3735">
            <v>6</v>
          </cell>
          <cell r="Y3735">
            <v>0.94598540145985399</v>
          </cell>
          <cell r="Z3735">
            <v>0.98431822041093564</v>
          </cell>
          <cell r="AA3735">
            <v>5</v>
          </cell>
          <cell r="AB3735">
            <v>1100</v>
          </cell>
          <cell r="AC3735">
            <v>0.27500000000000002</v>
          </cell>
          <cell r="AD3735">
            <v>300</v>
          </cell>
          <cell r="AH3735">
            <v>0.5</v>
          </cell>
        </row>
        <row r="3736">
          <cell r="A3736" t="str">
            <v>I2003273-000</v>
          </cell>
          <cell r="B3736" t="str">
            <v>Fixtures and fittings</v>
          </cell>
          <cell r="C3736">
            <v>1302</v>
          </cell>
          <cell r="D3736" t="str">
            <v>IS</v>
          </cell>
          <cell r="E3736" t="str">
            <v>SG381B1F70</v>
          </cell>
          <cell r="F3736">
            <v>9778</v>
          </cell>
          <cell r="G3736" t="str">
            <v>CONTINUOUS FORM AND COMPOUTER CO., LTD</v>
          </cell>
          <cell r="H3736" t="str">
            <v>PS# 018 HP JETDIRECT 300X 10/100 BASE-TX</v>
          </cell>
          <cell r="I3736">
            <v>37966</v>
          </cell>
          <cell r="J3736">
            <v>38008</v>
          </cell>
          <cell r="K3736">
            <v>1092</v>
          </cell>
          <cell r="L3736">
            <v>292</v>
          </cell>
          <cell r="M3736">
            <v>8800</v>
          </cell>
          <cell r="N3736">
            <v>6454.21</v>
          </cell>
          <cell r="O3736">
            <v>2345.79</v>
          </cell>
          <cell r="R3736">
            <v>2.28095E-2</v>
          </cell>
          <cell r="S3736">
            <v>200.7236</v>
          </cell>
          <cell r="T3736">
            <v>147.21730299500001</v>
          </cell>
          <cell r="U3736">
            <v>53.506297004999993</v>
          </cell>
          <cell r="W3736">
            <v>2004</v>
          </cell>
          <cell r="X3736">
            <v>5</v>
          </cell>
          <cell r="Y3736">
            <v>0.95752499786343048</v>
          </cell>
          <cell r="Z3736">
            <v>0.91860247919850568</v>
          </cell>
          <cell r="AA3736">
            <v>4</v>
          </cell>
          <cell r="AB3736">
            <v>180</v>
          </cell>
          <cell r="AC3736">
            <v>0.67500000000000004</v>
          </cell>
          <cell r="AD3736">
            <v>120</v>
          </cell>
          <cell r="AH3736">
            <v>2.5</v>
          </cell>
        </row>
        <row r="3737">
          <cell r="A3737" t="str">
            <v>I2003274-000</v>
          </cell>
          <cell r="B3737" t="str">
            <v>Fixtures and fittings</v>
          </cell>
          <cell r="C3737">
            <v>1302</v>
          </cell>
          <cell r="D3737" t="str">
            <v>IS</v>
          </cell>
          <cell r="E3737" t="str">
            <v>SG381B1F6F</v>
          </cell>
          <cell r="F3737">
            <v>9778</v>
          </cell>
          <cell r="G3737" t="str">
            <v>CONTINUOUS FORM AND COMPOUTER CO., LTD</v>
          </cell>
          <cell r="H3737" t="str">
            <v>PS# 019 HP JETDIRECT 300X 10/100 BASE-TX</v>
          </cell>
          <cell r="I3737">
            <v>37966</v>
          </cell>
          <cell r="J3737">
            <v>38008</v>
          </cell>
          <cell r="K3737">
            <v>1092</v>
          </cell>
          <cell r="L3737">
            <v>292</v>
          </cell>
          <cell r="M3737">
            <v>8800</v>
          </cell>
          <cell r="N3737">
            <v>6454.21</v>
          </cell>
          <cell r="O3737">
            <v>2345.79</v>
          </cell>
          <cell r="R3737">
            <v>2.3661499999999999E-2</v>
          </cell>
          <cell r="S3737">
            <v>208.22119999999998</v>
          </cell>
          <cell r="T3737">
            <v>152.716289915</v>
          </cell>
          <cell r="U3737">
            <v>55.504910084999977</v>
          </cell>
          <cell r="W3737">
            <v>2004</v>
          </cell>
          <cell r="X3737">
            <v>5</v>
          </cell>
          <cell r="Y3737">
            <v>0.95752499786343048</v>
          </cell>
          <cell r="Z3737">
            <v>0.91860247919850568</v>
          </cell>
          <cell r="AA3737">
            <v>4</v>
          </cell>
          <cell r="AB3737">
            <v>180</v>
          </cell>
          <cell r="AC3737">
            <v>0.67500000000000004</v>
          </cell>
          <cell r="AD3737">
            <v>120</v>
          </cell>
          <cell r="AH3737">
            <v>2.5</v>
          </cell>
        </row>
        <row r="3738">
          <cell r="A3738" t="str">
            <v>I2003275-000</v>
          </cell>
          <cell r="B3738" t="str">
            <v>Fixtures and fittings</v>
          </cell>
          <cell r="C3738">
            <v>1302</v>
          </cell>
          <cell r="D3738" t="str">
            <v>IS</v>
          </cell>
          <cell r="E3738" t="str">
            <v>SG381A62E5</v>
          </cell>
          <cell r="F3738">
            <v>9778</v>
          </cell>
          <cell r="G3738" t="str">
            <v>CONTINUOUS FORM AND COMPOUTER CO., LTD</v>
          </cell>
          <cell r="H3738" t="str">
            <v>PS# 020 HP JETDIRECT 300X 10/100 BASE-TX</v>
          </cell>
          <cell r="I3738">
            <v>37966</v>
          </cell>
          <cell r="J3738">
            <v>38008</v>
          </cell>
          <cell r="K3738">
            <v>1092</v>
          </cell>
          <cell r="L3738">
            <v>292</v>
          </cell>
          <cell r="M3738">
            <v>8800</v>
          </cell>
          <cell r="N3738">
            <v>6454.21</v>
          </cell>
          <cell r="O3738">
            <v>2345.79</v>
          </cell>
          <cell r="R3738">
            <v>2.3266599999999998E-2</v>
          </cell>
          <cell r="S3738">
            <v>204.74607999999998</v>
          </cell>
          <cell r="T3738">
            <v>150.167522386</v>
          </cell>
          <cell r="U3738">
            <v>54.578557613999976</v>
          </cell>
          <cell r="W3738">
            <v>2004</v>
          </cell>
          <cell r="X3738">
            <v>5</v>
          </cell>
          <cell r="Y3738">
            <v>0.95752499786343048</v>
          </cell>
          <cell r="Z3738">
            <v>0.91860247919850568</v>
          </cell>
          <cell r="AA3738">
            <v>4</v>
          </cell>
          <cell r="AB3738">
            <v>180</v>
          </cell>
          <cell r="AC3738">
            <v>0.67500000000000004</v>
          </cell>
          <cell r="AD3738">
            <v>120</v>
          </cell>
          <cell r="AH3738">
            <v>2.5</v>
          </cell>
        </row>
        <row r="3739">
          <cell r="A3739" t="str">
            <v>I2003276-000</v>
          </cell>
          <cell r="B3739" t="str">
            <v>Fixtures and fittings</v>
          </cell>
          <cell r="C3739">
            <v>1302</v>
          </cell>
          <cell r="D3739" t="str">
            <v>IS</v>
          </cell>
          <cell r="E3739" t="str">
            <v>SG381B1F6D</v>
          </cell>
          <cell r="F3739">
            <v>9778</v>
          </cell>
          <cell r="G3739" t="str">
            <v>CONTINUOUS FORM AND COMPOUTER CO., LTD</v>
          </cell>
          <cell r="H3739" t="str">
            <v>PS# 021 HP JETDIRECT 300X 10/100 BASE-TX</v>
          </cell>
          <cell r="I3739">
            <v>37966</v>
          </cell>
          <cell r="J3739">
            <v>38008</v>
          </cell>
          <cell r="K3739">
            <v>1092</v>
          </cell>
          <cell r="L3739">
            <v>292</v>
          </cell>
          <cell r="M3739">
            <v>8800</v>
          </cell>
          <cell r="N3739">
            <v>6454.21</v>
          </cell>
          <cell r="O3739">
            <v>2345.79</v>
          </cell>
          <cell r="R3739">
            <v>2.36677E-2</v>
          </cell>
          <cell r="S3739">
            <v>208.27575999999999</v>
          </cell>
          <cell r="T3739">
            <v>152.75630601699999</v>
          </cell>
          <cell r="U3739">
            <v>55.519453983000005</v>
          </cell>
          <cell r="W3739">
            <v>2004</v>
          </cell>
          <cell r="X3739">
            <v>5</v>
          </cell>
          <cell r="Y3739">
            <v>0.95752499786343048</v>
          </cell>
          <cell r="Z3739">
            <v>0.91860247919850568</v>
          </cell>
          <cell r="AA3739">
            <v>4</v>
          </cell>
          <cell r="AB3739">
            <v>180</v>
          </cell>
          <cell r="AC3739">
            <v>0.67500000000000004</v>
          </cell>
          <cell r="AD3739">
            <v>120</v>
          </cell>
          <cell r="AH3739">
            <v>2.5</v>
          </cell>
        </row>
        <row r="3740">
          <cell r="A3740" t="str">
            <v>I2003277-000</v>
          </cell>
          <cell r="B3740" t="str">
            <v>Fixtures and fittings</v>
          </cell>
          <cell r="C3740">
            <v>1302</v>
          </cell>
          <cell r="D3740" t="str">
            <v>IS</v>
          </cell>
          <cell r="E3740">
            <v>6439697</v>
          </cell>
          <cell r="F3740" t="str">
            <v>IVA0003110</v>
          </cell>
          <cell r="G3740" t="str">
            <v>ADVANCED BUSINESS SOLUTIONS AND</v>
          </cell>
          <cell r="H3740" t="str">
            <v>PRT-418 PRINTER MODEL Z-105SL (203 DPI)</v>
          </cell>
          <cell r="I3740">
            <v>37973</v>
          </cell>
          <cell r="J3740">
            <v>38193</v>
          </cell>
          <cell r="K3740">
            <v>1092</v>
          </cell>
          <cell r="L3740">
            <v>477</v>
          </cell>
          <cell r="M3740">
            <v>82000</v>
          </cell>
          <cell r="N3740">
            <v>46255.85</v>
          </cell>
          <cell r="O3740">
            <v>35744.15</v>
          </cell>
          <cell r="R3740">
            <v>2.5296599999999999E-2</v>
          </cell>
          <cell r="S3740">
            <v>2074.3211999999999</v>
          </cell>
          <cell r="T3740">
            <v>1170.1157351099998</v>
          </cell>
          <cell r="U3740">
            <v>904.20546489000003</v>
          </cell>
          <cell r="W3740">
            <v>2004</v>
          </cell>
          <cell r="X3740">
            <v>5</v>
          </cell>
          <cell r="Y3740">
            <v>0.95752499786343048</v>
          </cell>
          <cell r="Z3740">
            <v>0.91860247919850568</v>
          </cell>
          <cell r="AA3740">
            <v>4</v>
          </cell>
          <cell r="AB3740">
            <v>1800</v>
          </cell>
          <cell r="AC3740">
            <v>0.67500000000000004</v>
          </cell>
          <cell r="AD3740">
            <v>1200</v>
          </cell>
          <cell r="AH3740">
            <v>2.5</v>
          </cell>
        </row>
        <row r="3741">
          <cell r="A3741" t="str">
            <v>I2003278-000</v>
          </cell>
          <cell r="B3741" t="str">
            <v>Fixtures and fittings</v>
          </cell>
          <cell r="C3741">
            <v>1302</v>
          </cell>
          <cell r="D3741" t="str">
            <v>IS</v>
          </cell>
          <cell r="E3741">
            <v>6439699</v>
          </cell>
          <cell r="F3741" t="str">
            <v>IVA0003110</v>
          </cell>
          <cell r="G3741" t="str">
            <v>ADVANCED BUSINESS SOLUTIONS AND</v>
          </cell>
          <cell r="H3741" t="str">
            <v>PRT-419 PRINTER MODEL Z-105SL (203 DIP)</v>
          </cell>
          <cell r="I3741">
            <v>37973</v>
          </cell>
          <cell r="J3741">
            <v>38193</v>
          </cell>
          <cell r="K3741">
            <v>1092</v>
          </cell>
          <cell r="L3741">
            <v>477</v>
          </cell>
          <cell r="M3741">
            <v>82000</v>
          </cell>
          <cell r="N3741">
            <v>46255.85</v>
          </cell>
          <cell r="O3741">
            <v>35744.15</v>
          </cell>
          <cell r="R3741">
            <v>2.45953E-2</v>
          </cell>
          <cell r="S3741">
            <v>2016.8145999999999</v>
          </cell>
          <cell r="T3741">
            <v>1137.676507505</v>
          </cell>
          <cell r="U3741">
            <v>879.13809249499991</v>
          </cell>
          <cell r="W3741">
            <v>2004</v>
          </cell>
          <cell r="X3741">
            <v>5</v>
          </cell>
          <cell r="Y3741">
            <v>0.95752499786343048</v>
          </cell>
          <cell r="Z3741">
            <v>0.91860247919850568</v>
          </cell>
          <cell r="AA3741">
            <v>4</v>
          </cell>
          <cell r="AB3741">
            <v>1800</v>
          </cell>
          <cell r="AC3741">
            <v>0.67500000000000004</v>
          </cell>
          <cell r="AD3741">
            <v>1200</v>
          </cell>
          <cell r="AH3741">
            <v>2.5</v>
          </cell>
        </row>
        <row r="3742">
          <cell r="A3742" t="str">
            <v>I2003279-000</v>
          </cell>
          <cell r="B3742" t="str">
            <v>Fixtures and fittings</v>
          </cell>
          <cell r="C3742">
            <v>1302</v>
          </cell>
          <cell r="D3742" t="str">
            <v>IS</v>
          </cell>
          <cell r="E3742" t="str">
            <v>TE3000644</v>
          </cell>
          <cell r="F3742" t="str">
            <v>IVA0003110</v>
          </cell>
          <cell r="G3742" t="str">
            <v>ADVANCED BUSINESS SOLUTIONS AND</v>
          </cell>
          <cell r="H3742" t="str">
            <v>PORTABLE TERMINAL</v>
          </cell>
          <cell r="I3742">
            <v>37973</v>
          </cell>
          <cell r="J3742">
            <v>38193</v>
          </cell>
          <cell r="K3742">
            <v>1092</v>
          </cell>
          <cell r="L3742">
            <v>477</v>
          </cell>
          <cell r="M3742">
            <v>36000</v>
          </cell>
          <cell r="N3742">
            <v>20307.13</v>
          </cell>
          <cell r="O3742">
            <v>15692.87</v>
          </cell>
          <cell r="R3742">
            <v>2.4448999999999999E-2</v>
          </cell>
          <cell r="S3742">
            <v>880.16399999999999</v>
          </cell>
          <cell r="T3742">
            <v>496.48902136999999</v>
          </cell>
          <cell r="U3742">
            <v>383.67497863</v>
          </cell>
          <cell r="W3742">
            <v>2004</v>
          </cell>
          <cell r="X3742">
            <v>7</v>
          </cell>
          <cell r="Y3742">
            <v>1.0711974110032363</v>
          </cell>
          <cell r="Z3742">
            <v>1</v>
          </cell>
          <cell r="AA3742">
            <v>4</v>
          </cell>
          <cell r="AB3742">
            <v>1000</v>
          </cell>
          <cell r="AC3742">
            <v>0.67500000000000004</v>
          </cell>
          <cell r="AD3742">
            <v>680</v>
          </cell>
          <cell r="AH3742">
            <v>2.5</v>
          </cell>
        </row>
        <row r="3743">
          <cell r="A3743" t="str">
            <v>I2003280-000</v>
          </cell>
          <cell r="B3743" t="str">
            <v>Fixtures and fittings</v>
          </cell>
          <cell r="C3743">
            <v>1302</v>
          </cell>
          <cell r="D3743" t="str">
            <v>IS</v>
          </cell>
          <cell r="E3743" t="str">
            <v>TE3000643</v>
          </cell>
          <cell r="F3743" t="str">
            <v>IVG0032539</v>
          </cell>
          <cell r="G3743" t="str">
            <v>OGA INTERNATIONAL</v>
          </cell>
          <cell r="H3743" t="str">
            <v>PORTABLE DATA TERMINAL</v>
          </cell>
          <cell r="I3743">
            <v>37974</v>
          </cell>
          <cell r="J3743">
            <v>38193</v>
          </cell>
          <cell r="K3743">
            <v>1092</v>
          </cell>
          <cell r="L3743">
            <v>477</v>
          </cell>
          <cell r="M3743">
            <v>42500</v>
          </cell>
          <cell r="N3743">
            <v>23973.79</v>
          </cell>
          <cell r="O3743">
            <v>18526.21</v>
          </cell>
          <cell r="R3743">
            <v>2.40422E-2</v>
          </cell>
          <cell r="S3743">
            <v>1021.7935</v>
          </cell>
          <cell r="T3743">
            <v>576.38265393799998</v>
          </cell>
          <cell r="U3743">
            <v>445.41084606200002</v>
          </cell>
          <cell r="W3743">
            <v>2004</v>
          </cell>
          <cell r="X3743">
            <v>7</v>
          </cell>
          <cell r="Y3743">
            <v>1.0711974110032363</v>
          </cell>
          <cell r="Z3743">
            <v>1</v>
          </cell>
          <cell r="AA3743">
            <v>4</v>
          </cell>
          <cell r="AB3743">
            <v>1200</v>
          </cell>
          <cell r="AC3743">
            <v>0.67500000000000004</v>
          </cell>
          <cell r="AD3743">
            <v>810</v>
          </cell>
          <cell r="AH3743">
            <v>2.5</v>
          </cell>
        </row>
        <row r="3744">
          <cell r="A3744" t="str">
            <v>I2003281-000</v>
          </cell>
          <cell r="B3744" t="str">
            <v>Fixtures and fittings</v>
          </cell>
          <cell r="C3744">
            <v>1302</v>
          </cell>
          <cell r="D3744" t="str">
            <v>IS</v>
          </cell>
          <cell r="E3744" t="str">
            <v>N/A</v>
          </cell>
          <cell r="F3744" t="str">
            <v>IVG0032540</v>
          </cell>
          <cell r="G3744" t="str">
            <v>OGA INTERNATIONAL CO., LTD</v>
          </cell>
          <cell r="H3744" t="str">
            <v>BARTENDER HARDROCK UPGRADE (SOFTWARE FOR DESIGN BARCODE &amp; LABEL)</v>
          </cell>
          <cell r="I3744">
            <v>37974</v>
          </cell>
          <cell r="J3744">
            <v>37987</v>
          </cell>
          <cell r="K3744">
            <v>1820</v>
          </cell>
          <cell r="L3744">
            <v>999</v>
          </cell>
          <cell r="M3744">
            <v>10000</v>
          </cell>
          <cell r="N3744">
            <v>4516.03</v>
          </cell>
          <cell r="O3744">
            <v>5483.97</v>
          </cell>
          <cell r="R3744">
            <v>2.40422E-2</v>
          </cell>
          <cell r="S3744">
            <v>240.422</v>
          </cell>
          <cell r="T3744">
            <v>108.575296466</v>
          </cell>
          <cell r="U3744">
            <v>131.846703534</v>
          </cell>
          <cell r="W3744">
            <v>2004</v>
          </cell>
          <cell r="X3744">
            <v>6</v>
          </cell>
          <cell r="Y3744">
            <v>0.97310580204778141</v>
          </cell>
          <cell r="Z3744">
            <v>0.91860247919850568</v>
          </cell>
          <cell r="AA3744">
            <v>5</v>
          </cell>
          <cell r="AB3744">
            <v>210</v>
          </cell>
          <cell r="AC3744">
            <v>0.5</v>
          </cell>
          <cell r="AD3744">
            <v>110</v>
          </cell>
          <cell r="AH3744">
            <v>0.5</v>
          </cell>
        </row>
        <row r="3745">
          <cell r="A3745" t="str">
            <v>I2003282-000</v>
          </cell>
          <cell r="B3745" t="str">
            <v>Fixtures and fittings</v>
          </cell>
          <cell r="C3745">
            <v>1302</v>
          </cell>
          <cell r="D3745" t="str">
            <v>IS</v>
          </cell>
          <cell r="E3745" t="str">
            <v>N/A</v>
          </cell>
          <cell r="F3745" t="str">
            <v>IVG0032540</v>
          </cell>
          <cell r="G3745" t="str">
            <v>OGA INTERNATIONAL CO., LTD</v>
          </cell>
          <cell r="H3745" t="str">
            <v>BARTENDER HARDROCK UPGRADE (S/W FOR DESIGN BARCODE, LABEL)</v>
          </cell>
          <cell r="I3745">
            <v>37974</v>
          </cell>
          <cell r="J3745">
            <v>37987</v>
          </cell>
          <cell r="K3745">
            <v>1820</v>
          </cell>
          <cell r="L3745">
            <v>999</v>
          </cell>
          <cell r="M3745">
            <v>6000</v>
          </cell>
          <cell r="N3745">
            <v>2709.44</v>
          </cell>
          <cell r="O3745">
            <v>3290.56</v>
          </cell>
          <cell r="R3745">
            <v>2.40422E-2</v>
          </cell>
          <cell r="S3745">
            <v>144.25319999999999</v>
          </cell>
          <cell r="T3745">
            <v>65.140898367999995</v>
          </cell>
          <cell r="U3745">
            <v>79.112301631999998</v>
          </cell>
          <cell r="W3745">
            <v>2004</v>
          </cell>
          <cell r="X3745">
            <v>7</v>
          </cell>
          <cell r="Y3745">
            <v>1.0711974110032363</v>
          </cell>
          <cell r="Z3745">
            <v>1</v>
          </cell>
          <cell r="AA3745">
            <v>4</v>
          </cell>
          <cell r="AB3745">
            <v>200</v>
          </cell>
          <cell r="AC3745">
            <v>0.67500000000000004</v>
          </cell>
          <cell r="AD3745">
            <v>140</v>
          </cell>
          <cell r="AH3745">
            <v>2.5</v>
          </cell>
        </row>
        <row r="3746">
          <cell r="A3746" t="str">
            <v>I2003283-000</v>
          </cell>
          <cell r="B3746" t="str">
            <v>Fixtures and fittings</v>
          </cell>
          <cell r="C3746">
            <v>1302</v>
          </cell>
          <cell r="D3746" t="str">
            <v>IS</v>
          </cell>
          <cell r="E3746" t="str">
            <v>N/A</v>
          </cell>
          <cell r="F3746" t="str">
            <v>IVG0032540</v>
          </cell>
          <cell r="G3746" t="str">
            <v>OGA INTERNATIONAL CO., LTD</v>
          </cell>
          <cell r="H3746" t="str">
            <v>BARTENDER HARDROCK UPGRADE (S/W FOR DESIGN BARCODE, LABEL)</v>
          </cell>
          <cell r="I3746">
            <v>37974</v>
          </cell>
          <cell r="J3746">
            <v>37987</v>
          </cell>
          <cell r="K3746">
            <v>1820</v>
          </cell>
          <cell r="L3746">
            <v>999</v>
          </cell>
          <cell r="M3746">
            <v>4500</v>
          </cell>
          <cell r="N3746">
            <v>2031.97</v>
          </cell>
          <cell r="O3746">
            <v>2468.0300000000002</v>
          </cell>
          <cell r="R3746">
            <v>2.4725199999999999E-2</v>
          </cell>
          <cell r="S3746">
            <v>111.26339999999999</v>
          </cell>
          <cell r="T3746">
            <v>50.240864643999998</v>
          </cell>
          <cell r="U3746">
            <v>61.022535355999992</v>
          </cell>
          <cell r="W3746">
            <v>2004</v>
          </cell>
          <cell r="X3746">
            <v>7</v>
          </cell>
          <cell r="Y3746">
            <v>1.0711974110032363</v>
          </cell>
          <cell r="Z3746">
            <v>1</v>
          </cell>
          <cell r="AA3746">
            <v>4</v>
          </cell>
          <cell r="AB3746">
            <v>100</v>
          </cell>
          <cell r="AC3746">
            <v>0.67500000000000004</v>
          </cell>
          <cell r="AD3746">
            <v>70</v>
          </cell>
          <cell r="AH3746">
            <v>2.5</v>
          </cell>
        </row>
        <row r="3747">
          <cell r="A3747" t="str">
            <v>I2003284-000</v>
          </cell>
          <cell r="B3747" t="str">
            <v>Fixtures and fittings</v>
          </cell>
          <cell r="C3747">
            <v>1302</v>
          </cell>
          <cell r="D3747" t="str">
            <v>IS</v>
          </cell>
          <cell r="E3747" t="str">
            <v>N/A</v>
          </cell>
          <cell r="F3747" t="str">
            <v>IVG0032540</v>
          </cell>
          <cell r="G3747" t="str">
            <v>OGA INTERNATIONAL CO., LTD</v>
          </cell>
          <cell r="H3747" t="str">
            <v>BARTENDER ENTERPRISE 10 PRINTER (S/W FOR DESIGN BARCODE, LABEL)</v>
          </cell>
          <cell r="I3747">
            <v>37974</v>
          </cell>
          <cell r="J3747">
            <v>37987</v>
          </cell>
          <cell r="K3747">
            <v>1820</v>
          </cell>
          <cell r="L3747">
            <v>999</v>
          </cell>
          <cell r="M3747">
            <v>50000</v>
          </cell>
          <cell r="N3747">
            <v>22581.97</v>
          </cell>
          <cell r="O3747">
            <v>27418.03</v>
          </cell>
          <cell r="R3747">
            <v>2.4725199999999999E-2</v>
          </cell>
          <cell r="S3747">
            <v>1236.26</v>
          </cell>
          <cell r="T3747">
            <v>558.34372464399996</v>
          </cell>
          <cell r="U3747">
            <v>677.91627535600003</v>
          </cell>
          <cell r="W3747">
            <v>2004</v>
          </cell>
          <cell r="X3747">
            <v>5</v>
          </cell>
          <cell r="Y3747">
            <v>0.95752499786343048</v>
          </cell>
          <cell r="Z3747">
            <v>0.91860247919850568</v>
          </cell>
          <cell r="AA3747">
            <v>4</v>
          </cell>
          <cell r="AB3747">
            <v>1100</v>
          </cell>
          <cell r="AC3747">
            <v>0.67500000000000004</v>
          </cell>
          <cell r="AD3747">
            <v>740</v>
          </cell>
          <cell r="AH3747">
            <v>2.5</v>
          </cell>
        </row>
        <row r="3748">
          <cell r="A3748" t="str">
            <v>I2004001-000</v>
          </cell>
          <cell r="B3748" t="str">
            <v>Fixtures and fittings</v>
          </cell>
          <cell r="C3748">
            <v>1302</v>
          </cell>
          <cell r="D3748" t="str">
            <v>IS</v>
          </cell>
          <cell r="E3748" t="str">
            <v>70420-3C1-001F</v>
          </cell>
          <cell r="F3748">
            <v>752225</v>
          </cell>
          <cell r="G3748" t="str">
            <v>DELL COMPUTER (THAILAND) CO., LTD.</v>
          </cell>
          <cell r="H3748" t="str">
            <v>SW 62 (12-PORTS GIGABIT SWITCH WITH MANAGEMENT)</v>
          </cell>
          <cell r="I3748">
            <v>37995</v>
          </cell>
          <cell r="J3748">
            <v>38005</v>
          </cell>
          <cell r="K3748">
            <v>1092</v>
          </cell>
          <cell r="L3748">
            <v>289</v>
          </cell>
          <cell r="M3748">
            <v>70000</v>
          </cell>
          <cell r="N3748">
            <v>51537.72</v>
          </cell>
          <cell r="O3748">
            <v>18462.28</v>
          </cell>
          <cell r="R3748">
            <v>2.42191E-2</v>
          </cell>
          <cell r="S3748">
            <v>1695.337</v>
          </cell>
          <cell r="T3748">
            <v>1248.1971944520001</v>
          </cell>
          <cell r="U3748">
            <v>447.13980554799991</v>
          </cell>
          <cell r="W3748">
            <v>2004</v>
          </cell>
          <cell r="X3748">
            <v>7</v>
          </cell>
          <cell r="Y3748">
            <v>1.0711974110032363</v>
          </cell>
          <cell r="Z3748">
            <v>1</v>
          </cell>
          <cell r="AA3748">
            <v>4</v>
          </cell>
          <cell r="AB3748">
            <v>2000</v>
          </cell>
          <cell r="AC3748">
            <v>0.67500000000000004</v>
          </cell>
          <cell r="AD3748">
            <v>1400</v>
          </cell>
          <cell r="AH3748">
            <v>2.5</v>
          </cell>
        </row>
        <row r="3749">
          <cell r="A3749" t="str">
            <v>I2004002-000</v>
          </cell>
          <cell r="B3749" t="str">
            <v>Fixtures and fittings</v>
          </cell>
          <cell r="C3749">
            <v>1302</v>
          </cell>
          <cell r="D3749" t="str">
            <v>IS</v>
          </cell>
          <cell r="E3749" t="str">
            <v>28298-3CK-0325</v>
          </cell>
          <cell r="F3749">
            <v>752225</v>
          </cell>
          <cell r="G3749" t="str">
            <v>DELL COMPUTER (THAILAND) CO., LTD.</v>
          </cell>
          <cell r="H3749" t="str">
            <v>SW63 (16-PORTS SWITH WITH UNMANGED)</v>
          </cell>
          <cell r="I3749">
            <v>37995</v>
          </cell>
          <cell r="J3749">
            <v>38005</v>
          </cell>
          <cell r="K3749">
            <v>1092</v>
          </cell>
          <cell r="L3749">
            <v>289</v>
          </cell>
          <cell r="M3749">
            <v>5600</v>
          </cell>
          <cell r="N3749">
            <v>4122.34</v>
          </cell>
          <cell r="O3749">
            <v>1477.66</v>
          </cell>
          <cell r="R3749">
            <v>2.5718600000000001E-2</v>
          </cell>
          <cell r="S3749">
            <v>144.02415999999999</v>
          </cell>
          <cell r="T3749">
            <v>106.020813524</v>
          </cell>
          <cell r="U3749">
            <v>38.00334647599999</v>
          </cell>
          <cell r="W3749">
            <v>2004</v>
          </cell>
          <cell r="X3749">
            <v>7</v>
          </cell>
          <cell r="Y3749">
            <v>1.0711974110032363</v>
          </cell>
          <cell r="Z3749">
            <v>1</v>
          </cell>
          <cell r="AA3749">
            <v>4</v>
          </cell>
          <cell r="AB3749">
            <v>200</v>
          </cell>
          <cell r="AC3749">
            <v>0.67500000000000004</v>
          </cell>
          <cell r="AD3749">
            <v>140</v>
          </cell>
          <cell r="AH3749">
            <v>2.5</v>
          </cell>
        </row>
        <row r="3750">
          <cell r="A3750" t="str">
            <v>I2004003-000</v>
          </cell>
          <cell r="B3750" t="str">
            <v>Fixtures and fittings</v>
          </cell>
          <cell r="C3750">
            <v>1302</v>
          </cell>
          <cell r="D3750" t="str">
            <v>IS</v>
          </cell>
          <cell r="E3750" t="str">
            <v>28298-397-0234</v>
          </cell>
          <cell r="F3750">
            <v>752225</v>
          </cell>
          <cell r="G3750" t="str">
            <v>DELL COMPUTER (THAILAND) CO., LTD.</v>
          </cell>
          <cell r="H3750" t="str">
            <v>SW64 (16-PORTS SWITH WITH UNMANGED)</v>
          </cell>
          <cell r="I3750">
            <v>37995</v>
          </cell>
          <cell r="J3750">
            <v>38005</v>
          </cell>
          <cell r="K3750">
            <v>1092</v>
          </cell>
          <cell r="L3750">
            <v>289</v>
          </cell>
          <cell r="M3750">
            <v>5600</v>
          </cell>
          <cell r="N3750">
            <v>4122.34</v>
          </cell>
          <cell r="O3750">
            <v>1477.66</v>
          </cell>
          <cell r="R3750">
            <v>3.8687100000000002E-2</v>
          </cell>
          <cell r="S3750">
            <v>216.64776000000001</v>
          </cell>
          <cell r="T3750">
            <v>159.48137981400001</v>
          </cell>
          <cell r="U3750">
            <v>57.166380185999998</v>
          </cell>
          <cell r="W3750">
            <v>2004</v>
          </cell>
          <cell r="X3750">
            <v>7</v>
          </cell>
          <cell r="Y3750">
            <v>1.0711974110032363</v>
          </cell>
          <cell r="Z3750">
            <v>1</v>
          </cell>
          <cell r="AA3750">
            <v>4</v>
          </cell>
          <cell r="AB3750">
            <v>200</v>
          </cell>
          <cell r="AC3750">
            <v>0.67500000000000004</v>
          </cell>
          <cell r="AD3750">
            <v>140</v>
          </cell>
          <cell r="AH3750">
            <v>2.5</v>
          </cell>
        </row>
        <row r="3751">
          <cell r="A3751" t="str">
            <v>I2004004-000</v>
          </cell>
          <cell r="B3751" t="str">
            <v>Fixtures and fittings</v>
          </cell>
          <cell r="C3751">
            <v>1302</v>
          </cell>
          <cell r="D3751" t="str">
            <v>IS</v>
          </cell>
          <cell r="E3751" t="str">
            <v>28298-397-0232</v>
          </cell>
          <cell r="F3751">
            <v>752225</v>
          </cell>
          <cell r="G3751" t="str">
            <v>DELL COMPUTER (THAILAND) CO., LTD.</v>
          </cell>
          <cell r="H3751" t="str">
            <v>SW65 (16-PORTS SWITH WITH UNMANGED)</v>
          </cell>
          <cell r="I3751">
            <v>37995</v>
          </cell>
          <cell r="J3751">
            <v>38005</v>
          </cell>
          <cell r="K3751">
            <v>1092</v>
          </cell>
          <cell r="L3751">
            <v>289</v>
          </cell>
          <cell r="M3751">
            <v>5600</v>
          </cell>
          <cell r="N3751">
            <v>4122.34</v>
          </cell>
          <cell r="O3751">
            <v>1477.66</v>
          </cell>
          <cell r="R3751">
            <v>3.9458199999999999E-2</v>
          </cell>
          <cell r="S3751">
            <v>220.96591999999998</v>
          </cell>
          <cell r="T3751">
            <v>162.66011618799999</v>
          </cell>
          <cell r="U3751">
            <v>58.305803811999994</v>
          </cell>
          <cell r="W3751">
            <v>2004</v>
          </cell>
          <cell r="X3751">
            <v>7</v>
          </cell>
          <cell r="Y3751">
            <v>1.0711974110032363</v>
          </cell>
          <cell r="Z3751">
            <v>1</v>
          </cell>
          <cell r="AA3751">
            <v>4</v>
          </cell>
          <cell r="AB3751">
            <v>200</v>
          </cell>
          <cell r="AC3751">
            <v>0.67500000000000004</v>
          </cell>
          <cell r="AD3751">
            <v>140</v>
          </cell>
          <cell r="AH3751">
            <v>2.5</v>
          </cell>
        </row>
        <row r="3752">
          <cell r="A3752" t="str">
            <v>I2004005-000</v>
          </cell>
          <cell r="B3752" t="str">
            <v>Fixtures and fittings</v>
          </cell>
          <cell r="C3752">
            <v>1302</v>
          </cell>
          <cell r="D3752" t="str">
            <v>IS</v>
          </cell>
          <cell r="E3752" t="str">
            <v>28298-397-0231</v>
          </cell>
          <cell r="F3752">
            <v>752225</v>
          </cell>
          <cell r="G3752" t="str">
            <v>DELL COMPUTER (THAILAND) CO., LTD.</v>
          </cell>
          <cell r="H3752" t="str">
            <v>SW66 (16-PORTS SWITH WITH UNMANGED)</v>
          </cell>
          <cell r="I3752">
            <v>37995</v>
          </cell>
          <cell r="J3752">
            <v>38005</v>
          </cell>
          <cell r="K3752">
            <v>1092</v>
          </cell>
          <cell r="L3752">
            <v>289</v>
          </cell>
          <cell r="M3752">
            <v>5600</v>
          </cell>
          <cell r="N3752">
            <v>4122.34</v>
          </cell>
          <cell r="O3752">
            <v>1477.66</v>
          </cell>
          <cell r="R3752">
            <v>3.9458199999999999E-2</v>
          </cell>
          <cell r="S3752">
            <v>220.96591999999998</v>
          </cell>
          <cell r="T3752">
            <v>162.66011618799999</v>
          </cell>
          <cell r="U3752">
            <v>58.305803811999994</v>
          </cell>
          <cell r="W3752">
            <v>2004</v>
          </cell>
          <cell r="X3752">
            <v>7</v>
          </cell>
          <cell r="Y3752">
            <v>1.0711974110032363</v>
          </cell>
          <cell r="Z3752">
            <v>1</v>
          </cell>
          <cell r="AA3752">
            <v>4</v>
          </cell>
          <cell r="AB3752">
            <v>200</v>
          </cell>
          <cell r="AC3752">
            <v>0.67500000000000004</v>
          </cell>
          <cell r="AD3752">
            <v>140</v>
          </cell>
          <cell r="AH3752">
            <v>2.5</v>
          </cell>
        </row>
        <row r="3753">
          <cell r="A3753" t="str">
            <v>I2004006-000</v>
          </cell>
          <cell r="B3753" t="str">
            <v>Fixtures and fittings</v>
          </cell>
          <cell r="C3753">
            <v>1302</v>
          </cell>
          <cell r="D3753" t="str">
            <v>IS</v>
          </cell>
          <cell r="E3753" t="str">
            <v>28298-397-0229</v>
          </cell>
          <cell r="F3753">
            <v>752225</v>
          </cell>
          <cell r="G3753" t="str">
            <v>DELL COMPUTER (THAILAND) CO., LTD.</v>
          </cell>
          <cell r="H3753" t="str">
            <v>SW67 (16-PORTS SWITH WITH UNMANGED)</v>
          </cell>
          <cell r="I3753">
            <v>37995</v>
          </cell>
          <cell r="J3753">
            <v>38005</v>
          </cell>
          <cell r="K3753">
            <v>1092</v>
          </cell>
          <cell r="L3753">
            <v>289</v>
          </cell>
          <cell r="M3753">
            <v>5600</v>
          </cell>
          <cell r="N3753">
            <v>4122.34</v>
          </cell>
          <cell r="O3753">
            <v>1477.66</v>
          </cell>
          <cell r="R3753">
            <v>3.9458199999999999E-2</v>
          </cell>
          <cell r="S3753">
            <v>220.96591999999998</v>
          </cell>
          <cell r="T3753">
            <v>162.66011618799999</v>
          </cell>
          <cell r="U3753">
            <v>58.305803811999994</v>
          </cell>
          <cell r="W3753">
            <v>2004</v>
          </cell>
          <cell r="X3753">
            <v>7</v>
          </cell>
          <cell r="Y3753">
            <v>1.0711974110032363</v>
          </cell>
          <cell r="Z3753">
            <v>1</v>
          </cell>
          <cell r="AA3753">
            <v>4</v>
          </cell>
          <cell r="AB3753">
            <v>200</v>
          </cell>
          <cell r="AC3753">
            <v>0.67500000000000004</v>
          </cell>
          <cell r="AD3753">
            <v>140</v>
          </cell>
          <cell r="AH3753">
            <v>2.5</v>
          </cell>
        </row>
        <row r="3754">
          <cell r="A3754" t="str">
            <v>I2004007-000</v>
          </cell>
          <cell r="B3754" t="str">
            <v>Fixtures and fittings</v>
          </cell>
          <cell r="C3754">
            <v>1302</v>
          </cell>
          <cell r="D3754" t="str">
            <v>IS</v>
          </cell>
          <cell r="E3754" t="str">
            <v>28298-397-0230</v>
          </cell>
          <cell r="F3754">
            <v>752225</v>
          </cell>
          <cell r="G3754" t="str">
            <v>DELL COMPUTER (THAILAND) CO., LTD.</v>
          </cell>
          <cell r="H3754" t="str">
            <v>SW68 (16-PORTS SWITH WITH UNMANGED)(2004EB119 to NSE2)</v>
          </cell>
          <cell r="I3754">
            <v>37995</v>
          </cell>
          <cell r="J3754">
            <v>38005</v>
          </cell>
          <cell r="K3754">
            <v>1092</v>
          </cell>
          <cell r="L3754">
            <v>289</v>
          </cell>
          <cell r="M3754">
            <v>5600</v>
          </cell>
          <cell r="N3754">
            <v>4122.34</v>
          </cell>
          <cell r="O3754">
            <v>1477.66</v>
          </cell>
          <cell r="R3754">
            <v>3.9488700000000002E-2</v>
          </cell>
          <cell r="S3754">
            <v>221.13672</v>
          </cell>
          <cell r="T3754">
            <v>162.785847558</v>
          </cell>
          <cell r="U3754">
            <v>58.350872441999996</v>
          </cell>
          <cell r="W3754">
            <v>2004</v>
          </cell>
          <cell r="X3754">
            <v>7</v>
          </cell>
          <cell r="Y3754">
            <v>1.0711974110032363</v>
          </cell>
          <cell r="Z3754">
            <v>1</v>
          </cell>
          <cell r="AA3754">
            <v>4</v>
          </cell>
          <cell r="AB3754">
            <v>200</v>
          </cell>
          <cell r="AC3754">
            <v>0.67500000000000004</v>
          </cell>
          <cell r="AD3754">
            <v>140</v>
          </cell>
          <cell r="AH3754">
            <v>2.5</v>
          </cell>
        </row>
        <row r="3755">
          <cell r="A3755" t="str">
            <v>I2004008-000</v>
          </cell>
          <cell r="B3755" t="str">
            <v>Fixtures and fittings</v>
          </cell>
          <cell r="C3755">
            <v>1302</v>
          </cell>
          <cell r="D3755" t="str">
            <v>IS</v>
          </cell>
          <cell r="E3755" t="str">
            <v>28298-397-0326</v>
          </cell>
          <cell r="F3755">
            <v>752225</v>
          </cell>
          <cell r="G3755" t="str">
            <v>DELL COMPUTER (THAILAND) CO., LTD.</v>
          </cell>
          <cell r="H3755" t="str">
            <v>SW69 (16-PORTS SWITH WITH UNMANGED)</v>
          </cell>
          <cell r="I3755">
            <v>37995</v>
          </cell>
          <cell r="J3755">
            <v>38005</v>
          </cell>
          <cell r="K3755">
            <v>1092</v>
          </cell>
          <cell r="L3755">
            <v>289</v>
          </cell>
          <cell r="M3755">
            <v>5600</v>
          </cell>
          <cell r="N3755">
            <v>4122.34</v>
          </cell>
          <cell r="O3755">
            <v>1477.66</v>
          </cell>
          <cell r="R3755">
            <v>3.9488700000000002E-2</v>
          </cell>
          <cell r="S3755">
            <v>221.13672</v>
          </cell>
          <cell r="T3755">
            <v>162.785847558</v>
          </cell>
          <cell r="U3755">
            <v>58.350872441999996</v>
          </cell>
          <cell r="W3755">
            <v>2004</v>
          </cell>
          <cell r="X3755">
            <v>7</v>
          </cell>
          <cell r="Y3755">
            <v>1.0711974110032363</v>
          </cell>
          <cell r="Z3755">
            <v>1</v>
          </cell>
          <cell r="AA3755">
            <v>4</v>
          </cell>
          <cell r="AB3755">
            <v>200</v>
          </cell>
          <cell r="AC3755">
            <v>0.67500000000000004</v>
          </cell>
          <cell r="AD3755">
            <v>140</v>
          </cell>
          <cell r="AH3755">
            <v>2.5</v>
          </cell>
        </row>
        <row r="3756">
          <cell r="A3756" t="str">
            <v>I2004009-000</v>
          </cell>
          <cell r="B3756" t="str">
            <v>Fixtures and fittings</v>
          </cell>
          <cell r="C3756">
            <v>1302</v>
          </cell>
          <cell r="D3756" t="str">
            <v>IS</v>
          </cell>
          <cell r="E3756" t="str">
            <v>28298-397-0328</v>
          </cell>
          <cell r="F3756">
            <v>752225</v>
          </cell>
          <cell r="G3756" t="str">
            <v>DELL COMPUTER (THAILAND) CO., LTD.</v>
          </cell>
          <cell r="H3756" t="str">
            <v>SW70 (16-PORTS SWITH WITH UNMANGED)</v>
          </cell>
          <cell r="I3756">
            <v>37995</v>
          </cell>
          <cell r="J3756">
            <v>38005</v>
          </cell>
          <cell r="K3756">
            <v>1092</v>
          </cell>
          <cell r="L3756">
            <v>289</v>
          </cell>
          <cell r="M3756">
            <v>5600</v>
          </cell>
          <cell r="N3756">
            <v>4122.34</v>
          </cell>
          <cell r="O3756">
            <v>1477.66</v>
          </cell>
          <cell r="R3756">
            <v>2.6890000000000001E-2</v>
          </cell>
          <cell r="S3756">
            <v>150.584</v>
          </cell>
          <cell r="T3756">
            <v>110.84972260000001</v>
          </cell>
          <cell r="U3756">
            <v>39.734277399999996</v>
          </cell>
          <cell r="W3756">
            <v>2004</v>
          </cell>
          <cell r="X3756">
            <v>7</v>
          </cell>
          <cell r="Y3756">
            <v>1.0711974110032363</v>
          </cell>
          <cell r="Z3756">
            <v>1</v>
          </cell>
          <cell r="AA3756">
            <v>4</v>
          </cell>
          <cell r="AB3756">
            <v>200</v>
          </cell>
          <cell r="AC3756">
            <v>0.67500000000000004</v>
          </cell>
          <cell r="AD3756">
            <v>140</v>
          </cell>
          <cell r="AH3756">
            <v>2.5</v>
          </cell>
        </row>
        <row r="3757">
          <cell r="A3757" t="str">
            <v>I2004010-000</v>
          </cell>
          <cell r="B3757" t="str">
            <v>Fixtures and fittings</v>
          </cell>
          <cell r="C3757">
            <v>1302</v>
          </cell>
          <cell r="D3757" t="str">
            <v>IS</v>
          </cell>
          <cell r="E3757" t="str">
            <v>28298-397-0233</v>
          </cell>
          <cell r="F3757">
            <v>752225</v>
          </cell>
          <cell r="G3757" t="str">
            <v>DELL COMPUTER (THAILAND) CO., LTD.</v>
          </cell>
          <cell r="H3757" t="str">
            <v>SW71 (16-PORTS SWITH WITH UNMANGED)</v>
          </cell>
          <cell r="I3757">
            <v>37995</v>
          </cell>
          <cell r="J3757">
            <v>38005</v>
          </cell>
          <cell r="K3757">
            <v>1092</v>
          </cell>
          <cell r="L3757">
            <v>289</v>
          </cell>
          <cell r="M3757">
            <v>5600</v>
          </cell>
          <cell r="N3757">
            <v>4122.34</v>
          </cell>
          <cell r="O3757">
            <v>1477.66</v>
          </cell>
          <cell r="R3757">
            <v>2.6890000000000001E-2</v>
          </cell>
          <cell r="S3757">
            <v>150.584</v>
          </cell>
          <cell r="T3757">
            <v>110.84972260000001</v>
          </cell>
          <cell r="U3757">
            <v>39.734277399999996</v>
          </cell>
          <cell r="W3757">
            <v>2004</v>
          </cell>
          <cell r="X3757">
            <v>7</v>
          </cell>
          <cell r="Y3757">
            <v>1.0711974110032363</v>
          </cell>
          <cell r="Z3757">
            <v>1</v>
          </cell>
          <cell r="AA3757">
            <v>4</v>
          </cell>
          <cell r="AB3757">
            <v>200</v>
          </cell>
          <cell r="AC3757">
            <v>0.67500000000000004</v>
          </cell>
          <cell r="AD3757">
            <v>140</v>
          </cell>
          <cell r="AH3757">
            <v>2.5</v>
          </cell>
        </row>
        <row r="3758">
          <cell r="A3758" t="str">
            <v>I2004011-000</v>
          </cell>
          <cell r="B3758" t="str">
            <v>Fixtures and fittings</v>
          </cell>
          <cell r="C3758">
            <v>1302</v>
          </cell>
          <cell r="D3758" t="str">
            <v>IS</v>
          </cell>
          <cell r="E3758" t="str">
            <v>28298-397-0330</v>
          </cell>
          <cell r="F3758">
            <v>752225</v>
          </cell>
          <cell r="G3758" t="str">
            <v>DELL COMPUTER (THAILAND) CO., LTD.</v>
          </cell>
          <cell r="H3758" t="str">
            <v>SW72 (16-PORTS SWITH WITH UNMANGED)</v>
          </cell>
          <cell r="I3758">
            <v>37995</v>
          </cell>
          <cell r="J3758">
            <v>38005</v>
          </cell>
          <cell r="K3758">
            <v>1092</v>
          </cell>
          <cell r="L3758">
            <v>289</v>
          </cell>
          <cell r="M3758">
            <v>5600</v>
          </cell>
          <cell r="N3758">
            <v>4122.34</v>
          </cell>
          <cell r="O3758">
            <v>1477.66</v>
          </cell>
          <cell r="R3758">
            <v>2.6890000000000001E-2</v>
          </cell>
          <cell r="S3758">
            <v>150.584</v>
          </cell>
          <cell r="T3758">
            <v>110.84972260000001</v>
          </cell>
          <cell r="U3758">
            <v>39.734277399999996</v>
          </cell>
          <cell r="W3758">
            <v>2004</v>
          </cell>
          <cell r="X3758">
            <v>7</v>
          </cell>
          <cell r="Y3758">
            <v>1.0711974110032363</v>
          </cell>
          <cell r="Z3758">
            <v>1</v>
          </cell>
          <cell r="AA3758">
            <v>4</v>
          </cell>
          <cell r="AB3758">
            <v>200</v>
          </cell>
          <cell r="AC3758">
            <v>0.67500000000000004</v>
          </cell>
          <cell r="AD3758">
            <v>140</v>
          </cell>
          <cell r="AH3758">
            <v>2.5</v>
          </cell>
        </row>
        <row r="3759">
          <cell r="A3759" t="str">
            <v>I2004012-000</v>
          </cell>
          <cell r="B3759" t="str">
            <v>Fixtures and fittings</v>
          </cell>
          <cell r="C3759">
            <v>1302</v>
          </cell>
          <cell r="D3759" t="str">
            <v>IS</v>
          </cell>
          <cell r="E3759" t="str">
            <v>7WF7915</v>
          </cell>
          <cell r="F3759" t="str">
            <v>IV0002449</v>
          </cell>
          <cell r="G3759" t="str">
            <v>DIGITAL LINK SYSTEM CO., LTD</v>
          </cell>
          <cell r="H3759" t="str">
            <v>TERMITAL SERVER HARDWARE DELL POEREDGR 2600 MDL: DELL RACK 42U</v>
          </cell>
          <cell r="I3759">
            <v>37994</v>
          </cell>
          <cell r="J3759">
            <v>38130</v>
          </cell>
          <cell r="K3759">
            <v>1092</v>
          </cell>
          <cell r="L3759">
            <v>414</v>
          </cell>
          <cell r="M3759">
            <v>237500</v>
          </cell>
          <cell r="N3759">
            <v>147675.66</v>
          </cell>
          <cell r="O3759">
            <v>89824.34</v>
          </cell>
          <cell r="R3759">
            <v>2.6890000000000001E-2</v>
          </cell>
          <cell r="S3759">
            <v>6386.375</v>
          </cell>
          <cell r="T3759">
            <v>3970.9984974000004</v>
          </cell>
          <cell r="U3759">
            <v>2415.3765025999996</v>
          </cell>
          <cell r="W3759">
            <v>2004</v>
          </cell>
          <cell r="X3759">
            <v>7</v>
          </cell>
          <cell r="Y3759">
            <v>1.0711974110032363</v>
          </cell>
          <cell r="Z3759">
            <v>1</v>
          </cell>
          <cell r="AA3759">
            <v>4</v>
          </cell>
          <cell r="AB3759">
            <v>6700</v>
          </cell>
          <cell r="AC3759">
            <v>0.67500000000000004</v>
          </cell>
          <cell r="AD3759">
            <v>4500</v>
          </cell>
          <cell r="AH3759">
            <v>2.5</v>
          </cell>
        </row>
        <row r="3760">
          <cell r="A3760" t="str">
            <v>I2004012-001</v>
          </cell>
          <cell r="B3760" t="str">
            <v>Fixtures and fittings</v>
          </cell>
          <cell r="C3760">
            <v>1302</v>
          </cell>
          <cell r="D3760" t="str">
            <v>IS</v>
          </cell>
          <cell r="E3760" t="str">
            <v>N/A</v>
          </cell>
          <cell r="F3760">
            <v>10511901</v>
          </cell>
          <cell r="G3760" t="str">
            <v>METRO SYSTEMS CORPORATION PUBLIC COMPANY LIMITED</v>
          </cell>
          <cell r="H3760" t="str">
            <v>WINDOWS SVR ENT 2003 ENGLISH M</v>
          </cell>
          <cell r="I3760">
            <v>38062</v>
          </cell>
          <cell r="J3760">
            <v>38130</v>
          </cell>
          <cell r="K3760">
            <v>1820</v>
          </cell>
          <cell r="L3760">
            <v>1142</v>
          </cell>
          <cell r="M3760">
            <v>82700</v>
          </cell>
          <cell r="N3760">
            <v>30853.09</v>
          </cell>
          <cell r="O3760">
            <v>51846.91</v>
          </cell>
          <cell r="R3760">
            <v>2.6890000000000001E-2</v>
          </cell>
          <cell r="S3760">
            <v>2223.8029999999999</v>
          </cell>
          <cell r="T3760">
            <v>829.63959010000008</v>
          </cell>
          <cell r="U3760">
            <v>1394.1634098999998</v>
          </cell>
          <cell r="W3760">
            <v>2004</v>
          </cell>
          <cell r="X3760">
            <v>7</v>
          </cell>
          <cell r="Y3760">
            <v>1.0711974110032363</v>
          </cell>
          <cell r="Z3760">
            <v>1</v>
          </cell>
          <cell r="AA3760">
            <v>4</v>
          </cell>
          <cell r="AB3760">
            <v>2300</v>
          </cell>
          <cell r="AC3760">
            <v>0.67500000000000004</v>
          </cell>
          <cell r="AD3760">
            <v>1600</v>
          </cell>
          <cell r="AH3760">
            <v>2.5</v>
          </cell>
        </row>
        <row r="3761">
          <cell r="A3761" t="str">
            <v>I2004012-002</v>
          </cell>
          <cell r="B3761" t="str">
            <v>Fixtures and fittings</v>
          </cell>
          <cell r="C3761">
            <v>1302</v>
          </cell>
          <cell r="D3761" t="str">
            <v>IS</v>
          </cell>
          <cell r="E3761" t="str">
            <v>N/A</v>
          </cell>
          <cell r="F3761">
            <v>10511901</v>
          </cell>
          <cell r="G3761" t="str">
            <v>METRO SYSTEMS CORPORATION PUBLIC COMPANY LIMITED</v>
          </cell>
          <cell r="H3761" t="str">
            <v>WINDOWS TERMINAL SVR CAL 2003 (50 EA)</v>
          </cell>
          <cell r="I3761">
            <v>38062</v>
          </cell>
          <cell r="J3761">
            <v>38130</v>
          </cell>
          <cell r="K3761">
            <v>1092</v>
          </cell>
          <cell r="L3761">
            <v>414</v>
          </cell>
          <cell r="M3761">
            <v>145000</v>
          </cell>
          <cell r="N3761">
            <v>90159.63</v>
          </cell>
          <cell r="O3761">
            <v>54840.37</v>
          </cell>
          <cell r="R3761">
            <v>2.6890000000000001E-2</v>
          </cell>
          <cell r="S3761">
            <v>3899.05</v>
          </cell>
          <cell r="T3761">
            <v>2424.3924507000002</v>
          </cell>
          <cell r="U3761">
            <v>1474.6575493</v>
          </cell>
          <cell r="W3761">
            <v>2004</v>
          </cell>
          <cell r="X3761">
            <v>7</v>
          </cell>
          <cell r="Y3761">
            <v>1.0711974110032363</v>
          </cell>
          <cell r="Z3761">
            <v>1</v>
          </cell>
          <cell r="AA3761">
            <v>4</v>
          </cell>
          <cell r="AB3761">
            <v>4100</v>
          </cell>
          <cell r="AC3761">
            <v>0.67500000000000004</v>
          </cell>
          <cell r="AD3761">
            <v>2800</v>
          </cell>
          <cell r="AH3761">
            <v>2.5</v>
          </cell>
        </row>
        <row r="3762">
          <cell r="A3762" t="str">
            <v>I2004013-000</v>
          </cell>
          <cell r="B3762" t="str">
            <v>Fixtures and fittings</v>
          </cell>
          <cell r="C3762">
            <v>1302</v>
          </cell>
          <cell r="D3762" t="str">
            <v>IS</v>
          </cell>
          <cell r="E3762" t="str">
            <v>6GF7915</v>
          </cell>
          <cell r="F3762" t="str">
            <v>IV0002449</v>
          </cell>
          <cell r="G3762" t="str">
            <v>DIGITAL LINK SYSTEM CO., LTD</v>
          </cell>
          <cell r="H3762" t="str">
            <v>TERMITAL SERVER HARDWARE DELL POWEREDGR 2600 (2004EB145 to NSE2)</v>
          </cell>
          <cell r="I3762">
            <v>37994</v>
          </cell>
          <cell r="J3762">
            <v>38256</v>
          </cell>
          <cell r="K3762">
            <v>1092</v>
          </cell>
          <cell r="L3762">
            <v>540</v>
          </cell>
          <cell r="M3762">
            <v>237500</v>
          </cell>
          <cell r="N3762">
            <v>120271.93</v>
          </cell>
          <cell r="O3762">
            <v>117228.07</v>
          </cell>
          <cell r="R3762">
            <v>2.6890000000000001E-2</v>
          </cell>
          <cell r="S3762">
            <v>6386.375</v>
          </cell>
          <cell r="T3762">
            <v>3234.1121976999998</v>
          </cell>
          <cell r="U3762">
            <v>3152.2628023000002</v>
          </cell>
          <cell r="W3762">
            <v>2004</v>
          </cell>
          <cell r="X3762">
            <v>7</v>
          </cell>
          <cell r="Y3762">
            <v>1.0711974110032363</v>
          </cell>
          <cell r="Z3762">
            <v>1</v>
          </cell>
          <cell r="AA3762">
            <v>4</v>
          </cell>
          <cell r="AB3762">
            <v>6700</v>
          </cell>
          <cell r="AC3762">
            <v>0.67500000000000004</v>
          </cell>
          <cell r="AD3762">
            <v>4500</v>
          </cell>
          <cell r="AH3762">
            <v>2.5</v>
          </cell>
        </row>
        <row r="3763">
          <cell r="A3763" t="str">
            <v>I2004013-001</v>
          </cell>
          <cell r="B3763" t="str">
            <v>Fixtures and fittings</v>
          </cell>
          <cell r="C3763">
            <v>1302</v>
          </cell>
          <cell r="D3763" t="str">
            <v>IS</v>
          </cell>
          <cell r="E3763" t="str">
            <v>N/A</v>
          </cell>
          <cell r="F3763">
            <v>10511901</v>
          </cell>
          <cell r="G3763" t="str">
            <v>METRO SYSTEMS CORPORATION PUBLIC COMPANY LIMITED</v>
          </cell>
          <cell r="H3763" t="str">
            <v>WINDOWS SVR ENT 2003 ENGLISH M</v>
          </cell>
          <cell r="I3763">
            <v>38062</v>
          </cell>
          <cell r="J3763">
            <v>38256</v>
          </cell>
          <cell r="K3763">
            <v>1820</v>
          </cell>
          <cell r="L3763">
            <v>1268</v>
          </cell>
          <cell r="M3763">
            <v>82700</v>
          </cell>
          <cell r="N3763">
            <v>25127.77</v>
          </cell>
          <cell r="O3763">
            <v>57572.23</v>
          </cell>
          <cell r="R3763">
            <v>2.62598E-2</v>
          </cell>
          <cell r="S3763">
            <v>2171.6854600000001</v>
          </cell>
          <cell r="T3763">
            <v>659.85021464600004</v>
          </cell>
          <cell r="U3763">
            <v>1511.8352453540001</v>
          </cell>
          <cell r="W3763">
            <v>2004</v>
          </cell>
          <cell r="X3763">
            <v>7</v>
          </cell>
          <cell r="Y3763">
            <v>1.0711974110032363</v>
          </cell>
          <cell r="Z3763">
            <v>1</v>
          </cell>
          <cell r="AA3763">
            <v>4</v>
          </cell>
          <cell r="AB3763">
            <v>2300</v>
          </cell>
          <cell r="AC3763">
            <v>0.67500000000000004</v>
          </cell>
          <cell r="AD3763">
            <v>1600</v>
          </cell>
          <cell r="AH3763">
            <v>2.5</v>
          </cell>
        </row>
        <row r="3764">
          <cell r="A3764" t="str">
            <v>I2004013-002</v>
          </cell>
          <cell r="B3764" t="str">
            <v>Fixtures and fittings</v>
          </cell>
          <cell r="C3764">
            <v>1302</v>
          </cell>
          <cell r="D3764" t="str">
            <v>IS</v>
          </cell>
          <cell r="E3764" t="str">
            <v>N/A</v>
          </cell>
          <cell r="F3764">
            <v>10511901</v>
          </cell>
          <cell r="G3764" t="str">
            <v>METRO SYSTEMS CORPORATION PUBLIC COMPANY LIMITED</v>
          </cell>
          <cell r="H3764" t="str">
            <v>WINDOWS TERMINAL SVR CAL 2003 (50 EA)</v>
          </cell>
          <cell r="I3764">
            <v>38062</v>
          </cell>
          <cell r="J3764">
            <v>38256</v>
          </cell>
          <cell r="K3764">
            <v>1092</v>
          </cell>
          <cell r="L3764">
            <v>540</v>
          </cell>
          <cell r="M3764">
            <v>52500</v>
          </cell>
          <cell r="N3764">
            <v>26586.03</v>
          </cell>
          <cell r="O3764">
            <v>25913.97</v>
          </cell>
          <cell r="R3764">
            <v>2.62598E-2</v>
          </cell>
          <cell r="S3764">
            <v>1378.6395</v>
          </cell>
          <cell r="T3764">
            <v>698.14383059399995</v>
          </cell>
          <cell r="U3764">
            <v>680.49566940600005</v>
          </cell>
          <cell r="W3764">
            <v>2004</v>
          </cell>
          <cell r="X3764">
            <v>7</v>
          </cell>
          <cell r="Y3764">
            <v>1.0711974110032363</v>
          </cell>
          <cell r="Z3764">
            <v>1</v>
          </cell>
          <cell r="AA3764">
            <v>4</v>
          </cell>
          <cell r="AB3764">
            <v>1500</v>
          </cell>
          <cell r="AC3764">
            <v>0.67500000000000004</v>
          </cell>
          <cell r="AD3764">
            <v>1010</v>
          </cell>
          <cell r="AH3764">
            <v>2.5</v>
          </cell>
        </row>
        <row r="3765">
          <cell r="A3765" t="str">
            <v>I2004014-000</v>
          </cell>
          <cell r="B3765" t="str">
            <v>Fixtures and fittings</v>
          </cell>
          <cell r="C3765">
            <v>1302</v>
          </cell>
          <cell r="D3765" t="str">
            <v>IS</v>
          </cell>
          <cell r="E3765" t="str">
            <v>N/A</v>
          </cell>
          <cell r="F3765" t="str">
            <v>IV0002449</v>
          </cell>
          <cell r="G3765" t="str">
            <v>DIGITAL LINK SYSTEM CO., LTD</v>
          </cell>
          <cell r="H3765" t="str">
            <v>SUPER RACK DELL POWER RACK2K DEEPER 42U RACK (CONTROLLER)</v>
          </cell>
          <cell r="I3765">
            <v>37994</v>
          </cell>
          <cell r="J3765">
            <v>38011</v>
          </cell>
          <cell r="K3765">
            <v>1820</v>
          </cell>
          <cell r="L3765">
            <v>1023</v>
          </cell>
          <cell r="M3765">
            <v>170000</v>
          </cell>
          <cell r="N3765">
            <v>74538.02</v>
          </cell>
          <cell r="O3765">
            <v>95461.98</v>
          </cell>
          <cell r="R3765">
            <v>2.62598E-2</v>
          </cell>
          <cell r="S3765">
            <v>4464.1660000000002</v>
          </cell>
          <cell r="T3765">
            <v>1957.3534975960001</v>
          </cell>
          <cell r="U3765">
            <v>2506.812502404</v>
          </cell>
          <cell r="W3765">
            <v>2004</v>
          </cell>
          <cell r="X3765">
            <v>7</v>
          </cell>
          <cell r="Y3765">
            <v>1.0711974110032363</v>
          </cell>
          <cell r="Z3765">
            <v>1</v>
          </cell>
          <cell r="AA3765">
            <v>4</v>
          </cell>
          <cell r="AB3765">
            <v>4800</v>
          </cell>
          <cell r="AC3765">
            <v>0.67500000000000004</v>
          </cell>
          <cell r="AD3765">
            <v>3200</v>
          </cell>
          <cell r="AH3765">
            <v>2.5</v>
          </cell>
        </row>
        <row r="3766">
          <cell r="A3766" t="str">
            <v>I2004014-001</v>
          </cell>
          <cell r="B3766" t="str">
            <v>Fixtures and fittings</v>
          </cell>
          <cell r="C3766">
            <v>1302</v>
          </cell>
          <cell r="D3766" t="str">
            <v>IS</v>
          </cell>
          <cell r="E3766" t="str">
            <v>N/A</v>
          </cell>
          <cell r="F3766">
            <v>10511901</v>
          </cell>
          <cell r="G3766" t="str">
            <v>METRO SYSTEMS CORPORATION PUBLIC COMPANY LIMITED</v>
          </cell>
          <cell r="H3766" t="str">
            <v>WINDOWS SVR STD 2003 EINLISH M</v>
          </cell>
          <cell r="I3766">
            <v>38062</v>
          </cell>
          <cell r="J3766">
            <v>38102</v>
          </cell>
          <cell r="K3766">
            <v>1820</v>
          </cell>
          <cell r="L3766">
            <v>1114</v>
          </cell>
          <cell r="M3766">
            <v>25500</v>
          </cell>
          <cell r="N3766">
            <v>9905.3799999999992</v>
          </cell>
          <cell r="O3766">
            <v>15594.62</v>
          </cell>
          <cell r="R3766">
            <v>2.62598E-2</v>
          </cell>
          <cell r="S3766">
            <v>669.62490000000003</v>
          </cell>
          <cell r="T3766">
            <v>260.11329772399995</v>
          </cell>
          <cell r="U3766">
            <v>409.51160227600008</v>
          </cell>
          <cell r="W3766">
            <v>2004</v>
          </cell>
          <cell r="X3766">
            <v>7</v>
          </cell>
          <cell r="Y3766">
            <v>1.0711974110032363</v>
          </cell>
          <cell r="Z3766">
            <v>1</v>
          </cell>
          <cell r="AA3766">
            <v>4</v>
          </cell>
          <cell r="AB3766">
            <v>700</v>
          </cell>
          <cell r="AC3766">
            <v>0.67500000000000004</v>
          </cell>
          <cell r="AD3766">
            <v>470</v>
          </cell>
          <cell r="AH3766">
            <v>2.5</v>
          </cell>
        </row>
        <row r="3767">
          <cell r="A3767" t="str">
            <v>I2004015-000</v>
          </cell>
          <cell r="B3767" t="str">
            <v>Fixtures and fittings</v>
          </cell>
          <cell r="C3767">
            <v>1302</v>
          </cell>
          <cell r="D3767" t="str">
            <v>IS</v>
          </cell>
          <cell r="E3767" t="str">
            <v>SGCB002205</v>
          </cell>
          <cell r="F3767">
            <v>43196</v>
          </cell>
          <cell r="G3767" t="str">
            <v>CONTINUOUS FORM AND COMPUTER CO., LTD</v>
          </cell>
          <cell r="H3767" t="str">
            <v>PRT-420 PRINTER HP LASER 1300N</v>
          </cell>
          <cell r="I3767">
            <v>38001</v>
          </cell>
          <cell r="J3767">
            <v>38008</v>
          </cell>
          <cell r="K3767">
            <v>1092</v>
          </cell>
          <cell r="L3767">
            <v>292</v>
          </cell>
          <cell r="M3767">
            <v>26300</v>
          </cell>
          <cell r="N3767">
            <v>19290.75</v>
          </cell>
          <cell r="O3767">
            <v>7009.25</v>
          </cell>
          <cell r="R3767">
            <v>2.62598E-2</v>
          </cell>
          <cell r="S3767">
            <v>690.63274000000001</v>
          </cell>
          <cell r="T3767">
            <v>506.57123684999999</v>
          </cell>
          <cell r="U3767">
            <v>184.06150315000002</v>
          </cell>
          <cell r="W3767">
            <v>2004</v>
          </cell>
          <cell r="X3767">
            <v>5</v>
          </cell>
          <cell r="Y3767">
            <v>0.95752499786343048</v>
          </cell>
          <cell r="Z3767">
            <v>0.91860247919850568</v>
          </cell>
          <cell r="AA3767">
            <v>4</v>
          </cell>
          <cell r="AB3767">
            <v>610</v>
          </cell>
          <cell r="AC3767">
            <v>0.67500000000000004</v>
          </cell>
          <cell r="AD3767">
            <v>410</v>
          </cell>
          <cell r="AH3767">
            <v>2.5</v>
          </cell>
        </row>
        <row r="3768">
          <cell r="A3768" t="str">
            <v>I2004016-000</v>
          </cell>
          <cell r="B3768" t="str">
            <v>Fixtures and fittings</v>
          </cell>
          <cell r="C3768">
            <v>1302</v>
          </cell>
          <cell r="D3768" t="str">
            <v>IS</v>
          </cell>
          <cell r="E3768" t="str">
            <v>SGCB002174</v>
          </cell>
          <cell r="F3768">
            <v>43196</v>
          </cell>
          <cell r="G3768" t="str">
            <v>CONTINUOUS FORM AND COMPUTER CO., LTD</v>
          </cell>
          <cell r="H3768" t="str">
            <v>PRT-421 PRINTER HP LASER 1300N</v>
          </cell>
          <cell r="I3768">
            <v>38001</v>
          </cell>
          <cell r="J3768">
            <v>38008</v>
          </cell>
          <cell r="K3768">
            <v>1092</v>
          </cell>
          <cell r="L3768">
            <v>292</v>
          </cell>
          <cell r="M3768">
            <v>26300</v>
          </cell>
          <cell r="N3768">
            <v>19290.75</v>
          </cell>
          <cell r="O3768">
            <v>7009.25</v>
          </cell>
          <cell r="R3768">
            <v>2.62598E-2</v>
          </cell>
          <cell r="S3768">
            <v>690.63274000000001</v>
          </cell>
          <cell r="T3768">
            <v>506.57123684999999</v>
          </cell>
          <cell r="U3768">
            <v>184.06150315000002</v>
          </cell>
          <cell r="W3768">
            <v>2004</v>
          </cell>
          <cell r="X3768">
            <v>5</v>
          </cell>
          <cell r="Y3768">
            <v>0.95752499786343048</v>
          </cell>
          <cell r="Z3768">
            <v>0.91860247919850568</v>
          </cell>
          <cell r="AA3768">
            <v>4</v>
          </cell>
          <cell r="AB3768">
            <v>610</v>
          </cell>
          <cell r="AC3768">
            <v>0.67500000000000004</v>
          </cell>
          <cell r="AD3768">
            <v>410</v>
          </cell>
          <cell r="AH3768">
            <v>2.5</v>
          </cell>
        </row>
        <row r="3769">
          <cell r="A3769" t="str">
            <v>I2004017-000</v>
          </cell>
          <cell r="B3769" t="str">
            <v>Fixtures and fittings</v>
          </cell>
          <cell r="C3769">
            <v>1302</v>
          </cell>
          <cell r="D3769" t="str">
            <v>IS</v>
          </cell>
          <cell r="E3769" t="str">
            <v>W1307228</v>
          </cell>
          <cell r="F3769" t="str">
            <v>IVG0033219</v>
          </cell>
          <cell r="G3769" t="str">
            <v>OGA INTERNATIONAL CO., LTD.</v>
          </cell>
          <cell r="H3769" t="str">
            <v>BARCODE READER IT3800 (BC-17)</v>
          </cell>
          <cell r="I3769">
            <v>38007</v>
          </cell>
          <cell r="J3769">
            <v>38010</v>
          </cell>
          <cell r="K3769">
            <v>1092</v>
          </cell>
          <cell r="L3769">
            <v>294</v>
          </cell>
          <cell r="M3769">
            <v>9300</v>
          </cell>
          <cell r="N3769">
            <v>6803.94</v>
          </cell>
          <cell r="O3769">
            <v>2496.06</v>
          </cell>
          <cell r="R3769">
            <v>2.62598E-2</v>
          </cell>
          <cell r="S3769">
            <v>244.21614</v>
          </cell>
          <cell r="T3769">
            <v>178.67010361199999</v>
          </cell>
          <cell r="U3769">
            <v>65.546036388000005</v>
          </cell>
          <cell r="W3769">
            <v>2004</v>
          </cell>
          <cell r="X3769">
            <v>7</v>
          </cell>
          <cell r="Y3769">
            <v>1.0711974110032363</v>
          </cell>
          <cell r="Z3769">
            <v>1</v>
          </cell>
          <cell r="AA3769">
            <v>4</v>
          </cell>
          <cell r="AB3769">
            <v>300</v>
          </cell>
          <cell r="AC3769">
            <v>0.67500000000000004</v>
          </cell>
          <cell r="AD3769">
            <v>200</v>
          </cell>
          <cell r="AH3769">
            <v>2.5</v>
          </cell>
        </row>
        <row r="3770">
          <cell r="A3770" t="str">
            <v>I2004017-001</v>
          </cell>
          <cell r="B3770" t="str">
            <v>Fixtures and fittings</v>
          </cell>
          <cell r="C3770">
            <v>1302</v>
          </cell>
          <cell r="D3770" t="str">
            <v>IS</v>
          </cell>
          <cell r="E3770" t="str">
            <v>N/A</v>
          </cell>
          <cell r="F3770" t="str">
            <v>IVG0033680</v>
          </cell>
          <cell r="G3770" t="str">
            <v>OGA INTERNATIONAL CO., LTD.</v>
          </cell>
          <cell r="H3770" t="str">
            <v>USE CABLE FOR IT 3800</v>
          </cell>
          <cell r="I3770">
            <v>38027</v>
          </cell>
          <cell r="J3770">
            <v>38027</v>
          </cell>
          <cell r="K3770">
            <v>1092</v>
          </cell>
          <cell r="L3770">
            <v>311</v>
          </cell>
          <cell r="M3770">
            <v>900</v>
          </cell>
          <cell r="N3770">
            <v>643.79</v>
          </cell>
          <cell r="O3770">
            <v>256.20999999999998</v>
          </cell>
          <cell r="R3770">
            <v>2.62598E-2</v>
          </cell>
          <cell r="S3770">
            <v>23.63382</v>
          </cell>
          <cell r="T3770">
            <v>16.905796641999999</v>
          </cell>
          <cell r="U3770">
            <v>6.7280233580000015</v>
          </cell>
          <cell r="W3770">
            <v>2004</v>
          </cell>
          <cell r="X3770">
            <v>7</v>
          </cell>
          <cell r="Y3770">
            <v>1.0711974110032363</v>
          </cell>
          <cell r="Z3770">
            <v>1</v>
          </cell>
          <cell r="AA3770">
            <v>4</v>
          </cell>
          <cell r="AB3770">
            <v>0</v>
          </cell>
          <cell r="AC3770">
            <v>0.67500000000000004</v>
          </cell>
          <cell r="AD3770">
            <v>0</v>
          </cell>
          <cell r="AH3770">
            <v>0</v>
          </cell>
        </row>
        <row r="3771">
          <cell r="A3771" t="str">
            <v>I2004018-000</v>
          </cell>
          <cell r="B3771" t="str">
            <v>Fixtures and fittings</v>
          </cell>
          <cell r="C3771">
            <v>1302</v>
          </cell>
          <cell r="D3771" t="str">
            <v>IS</v>
          </cell>
          <cell r="E3771" t="str">
            <v>W1307238</v>
          </cell>
          <cell r="F3771" t="str">
            <v>IVG0033219</v>
          </cell>
          <cell r="G3771" t="str">
            <v>OGA INTERNATIONAL CO., LTD.</v>
          </cell>
          <cell r="H3771" t="str">
            <v>BARCODE READER IT3800(BC-18)</v>
          </cell>
          <cell r="I3771">
            <v>38007</v>
          </cell>
          <cell r="J3771">
            <v>38010</v>
          </cell>
          <cell r="K3771">
            <v>1092</v>
          </cell>
          <cell r="L3771">
            <v>294</v>
          </cell>
          <cell r="M3771">
            <v>9300</v>
          </cell>
          <cell r="N3771">
            <v>6803.94</v>
          </cell>
          <cell r="O3771">
            <v>2496.06</v>
          </cell>
          <cell r="R3771">
            <v>2.62598E-2</v>
          </cell>
          <cell r="S3771">
            <v>244.21614</v>
          </cell>
          <cell r="T3771">
            <v>178.67010361199999</v>
          </cell>
          <cell r="U3771">
            <v>65.546036388000005</v>
          </cell>
          <cell r="W3771">
            <v>2004</v>
          </cell>
          <cell r="X3771">
            <v>7</v>
          </cell>
          <cell r="Y3771">
            <v>1.0711974110032363</v>
          </cell>
          <cell r="Z3771">
            <v>1</v>
          </cell>
          <cell r="AA3771">
            <v>4</v>
          </cell>
          <cell r="AB3771">
            <v>300</v>
          </cell>
          <cell r="AC3771">
            <v>0.67500000000000004</v>
          </cell>
          <cell r="AD3771">
            <v>200</v>
          </cell>
          <cell r="AH3771">
            <v>2.5</v>
          </cell>
        </row>
        <row r="3772">
          <cell r="A3772" t="str">
            <v>I2004018-001</v>
          </cell>
          <cell r="B3772" t="str">
            <v>Fixtures and fittings</v>
          </cell>
          <cell r="C3772">
            <v>1302</v>
          </cell>
          <cell r="D3772" t="str">
            <v>IS</v>
          </cell>
          <cell r="E3772" t="str">
            <v>N/A</v>
          </cell>
          <cell r="F3772" t="str">
            <v>IVG0033680</v>
          </cell>
          <cell r="G3772" t="str">
            <v>OGA INTERNATIONAL CO., LTD.</v>
          </cell>
          <cell r="H3772" t="str">
            <v>USE CABLE FOR IT 3800</v>
          </cell>
          <cell r="I3772">
            <v>38027</v>
          </cell>
          <cell r="J3772">
            <v>38027</v>
          </cell>
          <cell r="K3772">
            <v>1092</v>
          </cell>
          <cell r="L3772">
            <v>311</v>
          </cell>
          <cell r="M3772">
            <v>900</v>
          </cell>
          <cell r="N3772">
            <v>643.79</v>
          </cell>
          <cell r="O3772">
            <v>256.20999999999998</v>
          </cell>
          <cell r="R3772">
            <v>2.62598E-2</v>
          </cell>
          <cell r="S3772">
            <v>23.63382</v>
          </cell>
          <cell r="T3772">
            <v>16.905796641999999</v>
          </cell>
          <cell r="U3772">
            <v>6.7280233580000015</v>
          </cell>
          <cell r="W3772">
            <v>2004</v>
          </cell>
          <cell r="X3772">
            <v>7</v>
          </cell>
          <cell r="Y3772">
            <v>1.0711974110032363</v>
          </cell>
          <cell r="Z3772">
            <v>1</v>
          </cell>
          <cell r="AA3772">
            <v>4</v>
          </cell>
          <cell r="AB3772">
            <v>0</v>
          </cell>
          <cell r="AC3772">
            <v>0.67500000000000004</v>
          </cell>
          <cell r="AD3772">
            <v>0</v>
          </cell>
          <cell r="AH3772">
            <v>0</v>
          </cell>
        </row>
        <row r="3773">
          <cell r="A3773" t="str">
            <v>I2004019-000</v>
          </cell>
          <cell r="B3773" t="str">
            <v>Fixtures and fittings</v>
          </cell>
          <cell r="C3773">
            <v>1302</v>
          </cell>
          <cell r="D3773" t="str">
            <v>IS</v>
          </cell>
          <cell r="E3773" t="str">
            <v>W1307251</v>
          </cell>
          <cell r="F3773" t="str">
            <v>IVG0033219</v>
          </cell>
          <cell r="G3773" t="str">
            <v>OGA INTERNATIONAL CO., LTD.</v>
          </cell>
          <cell r="H3773" t="str">
            <v>BARCODE READER IT3800 (BC-19)</v>
          </cell>
          <cell r="I3773">
            <v>38007</v>
          </cell>
          <cell r="J3773">
            <v>38010</v>
          </cell>
          <cell r="K3773">
            <v>1092</v>
          </cell>
          <cell r="L3773">
            <v>294</v>
          </cell>
          <cell r="M3773">
            <v>9300</v>
          </cell>
          <cell r="N3773">
            <v>6803.94</v>
          </cell>
          <cell r="O3773">
            <v>2496.06</v>
          </cell>
          <cell r="R3773">
            <v>2.62598E-2</v>
          </cell>
          <cell r="S3773">
            <v>244.21614</v>
          </cell>
          <cell r="T3773">
            <v>178.67010361199999</v>
          </cell>
          <cell r="U3773">
            <v>65.546036388000005</v>
          </cell>
          <cell r="W3773">
            <v>2004</v>
          </cell>
          <cell r="X3773">
            <v>7</v>
          </cell>
          <cell r="Y3773">
            <v>1.0711974110032363</v>
          </cell>
          <cell r="Z3773">
            <v>1</v>
          </cell>
          <cell r="AA3773">
            <v>4</v>
          </cell>
          <cell r="AB3773">
            <v>300</v>
          </cell>
          <cell r="AC3773">
            <v>0.67500000000000004</v>
          </cell>
          <cell r="AD3773">
            <v>200</v>
          </cell>
          <cell r="AH3773">
            <v>2.5</v>
          </cell>
        </row>
        <row r="3774">
          <cell r="A3774" t="str">
            <v>I2004019-001</v>
          </cell>
          <cell r="B3774" t="str">
            <v>Fixtures and fittings</v>
          </cell>
          <cell r="C3774">
            <v>1302</v>
          </cell>
          <cell r="D3774" t="str">
            <v>IS</v>
          </cell>
          <cell r="E3774" t="str">
            <v>N/A</v>
          </cell>
          <cell r="F3774" t="str">
            <v>IVG0033680</v>
          </cell>
          <cell r="G3774" t="str">
            <v>OGA INTERNATIONAL CO., LTD.</v>
          </cell>
          <cell r="H3774" t="str">
            <v>USE CABLE FOR IT 3800</v>
          </cell>
          <cell r="I3774">
            <v>38027</v>
          </cell>
          <cell r="J3774">
            <v>38027</v>
          </cell>
          <cell r="K3774">
            <v>1092</v>
          </cell>
          <cell r="L3774">
            <v>311</v>
          </cell>
          <cell r="M3774">
            <v>900</v>
          </cell>
          <cell r="N3774">
            <v>643.79</v>
          </cell>
          <cell r="O3774">
            <v>256.20999999999998</v>
          </cell>
          <cell r="R3774">
            <v>2.62598E-2</v>
          </cell>
          <cell r="S3774">
            <v>23.63382</v>
          </cell>
          <cell r="T3774">
            <v>16.905796641999999</v>
          </cell>
          <cell r="U3774">
            <v>6.7280233580000015</v>
          </cell>
          <cell r="W3774">
            <v>2004</v>
          </cell>
          <cell r="X3774">
            <v>7</v>
          </cell>
          <cell r="Y3774">
            <v>1.0711974110032363</v>
          </cell>
          <cell r="Z3774">
            <v>1</v>
          </cell>
          <cell r="AA3774">
            <v>4</v>
          </cell>
          <cell r="AB3774">
            <v>0</v>
          </cell>
          <cell r="AC3774">
            <v>0.67500000000000004</v>
          </cell>
          <cell r="AD3774">
            <v>0</v>
          </cell>
          <cell r="AH3774">
            <v>0</v>
          </cell>
        </row>
        <row r="3775">
          <cell r="A3775" t="str">
            <v>I2004020-000</v>
          </cell>
          <cell r="B3775" t="str">
            <v>Fixtures and fittings</v>
          </cell>
          <cell r="C3775">
            <v>1302</v>
          </cell>
          <cell r="D3775" t="str">
            <v>IS</v>
          </cell>
          <cell r="E3775" t="str">
            <v>W1307232</v>
          </cell>
          <cell r="F3775" t="str">
            <v>IVG0033219</v>
          </cell>
          <cell r="G3775" t="str">
            <v>OGA INTERNATIONAL CO., LTD.</v>
          </cell>
          <cell r="H3775" t="str">
            <v>BARCODE READER IT3800 (BC-20)</v>
          </cell>
          <cell r="I3775">
            <v>38007</v>
          </cell>
          <cell r="J3775">
            <v>38010</v>
          </cell>
          <cell r="K3775">
            <v>1092</v>
          </cell>
          <cell r="L3775">
            <v>294</v>
          </cell>
          <cell r="M3775">
            <v>9300</v>
          </cell>
          <cell r="N3775">
            <v>6803.94</v>
          </cell>
          <cell r="O3775">
            <v>2496.06</v>
          </cell>
          <cell r="R3775">
            <v>2.62598E-2</v>
          </cell>
          <cell r="S3775">
            <v>244.21614</v>
          </cell>
          <cell r="T3775">
            <v>178.67010361199999</v>
          </cell>
          <cell r="U3775">
            <v>65.546036388000005</v>
          </cell>
          <cell r="W3775">
            <v>2004</v>
          </cell>
          <cell r="X3775">
            <v>7</v>
          </cell>
          <cell r="Y3775">
            <v>1.0711974110032363</v>
          </cell>
          <cell r="Z3775">
            <v>1</v>
          </cell>
          <cell r="AA3775">
            <v>4</v>
          </cell>
          <cell r="AB3775">
            <v>300</v>
          </cell>
          <cell r="AC3775">
            <v>0.67500000000000004</v>
          </cell>
          <cell r="AD3775">
            <v>200</v>
          </cell>
          <cell r="AH3775">
            <v>2.5</v>
          </cell>
        </row>
        <row r="3776">
          <cell r="A3776" t="str">
            <v>I2004020-001</v>
          </cell>
          <cell r="B3776" t="str">
            <v>Fixtures and fittings</v>
          </cell>
          <cell r="C3776">
            <v>1302</v>
          </cell>
          <cell r="D3776" t="str">
            <v>IS</v>
          </cell>
          <cell r="E3776" t="str">
            <v>N/A</v>
          </cell>
          <cell r="F3776" t="str">
            <v>IVG0033680</v>
          </cell>
          <cell r="G3776" t="str">
            <v>OGA INTERNATIONAL CO., LTD.</v>
          </cell>
          <cell r="H3776" t="str">
            <v>USE CABLE FOR IT 3800</v>
          </cell>
          <cell r="I3776">
            <v>38027</v>
          </cell>
          <cell r="J3776">
            <v>38027</v>
          </cell>
          <cell r="K3776">
            <v>1092</v>
          </cell>
          <cell r="L3776">
            <v>311</v>
          </cell>
          <cell r="M3776">
            <v>900</v>
          </cell>
          <cell r="N3776">
            <v>643.79</v>
          </cell>
          <cell r="O3776">
            <v>256.20999999999998</v>
          </cell>
          <cell r="R3776">
            <v>2.62598E-2</v>
          </cell>
          <cell r="S3776">
            <v>23.63382</v>
          </cell>
          <cell r="T3776">
            <v>16.905796641999999</v>
          </cell>
          <cell r="U3776">
            <v>6.7280233580000015</v>
          </cell>
          <cell r="W3776">
            <v>2004</v>
          </cell>
          <cell r="X3776">
            <v>7</v>
          </cell>
          <cell r="Y3776">
            <v>1.0711974110032363</v>
          </cell>
          <cell r="Z3776">
            <v>1</v>
          </cell>
          <cell r="AA3776">
            <v>4</v>
          </cell>
          <cell r="AB3776">
            <v>0</v>
          </cell>
          <cell r="AC3776">
            <v>0.67500000000000004</v>
          </cell>
          <cell r="AD3776">
            <v>0</v>
          </cell>
          <cell r="AH3776">
            <v>0</v>
          </cell>
        </row>
        <row r="3777">
          <cell r="A3777" t="str">
            <v>I2004021-000</v>
          </cell>
          <cell r="B3777" t="str">
            <v>Fixtures and fittings</v>
          </cell>
          <cell r="C3777">
            <v>1302</v>
          </cell>
          <cell r="D3777" t="str">
            <v>IS</v>
          </cell>
          <cell r="E3777" t="str">
            <v>W1307239</v>
          </cell>
          <cell r="F3777" t="str">
            <v>IVG0033219</v>
          </cell>
          <cell r="G3777" t="str">
            <v>OGA INTERNATIONAL CO., LTD.</v>
          </cell>
          <cell r="H3777" t="str">
            <v>BARCODE READER IT3800 (BC-21)2005EB882 to NSE2</v>
          </cell>
          <cell r="I3777">
            <v>38007</v>
          </cell>
          <cell r="J3777">
            <v>38010</v>
          </cell>
          <cell r="K3777">
            <v>1092</v>
          </cell>
          <cell r="L3777">
            <v>294</v>
          </cell>
          <cell r="M3777">
            <v>9300</v>
          </cell>
          <cell r="N3777">
            <v>6803.94</v>
          </cell>
          <cell r="O3777">
            <v>2496.06</v>
          </cell>
          <cell r="R3777">
            <v>2.62598E-2</v>
          </cell>
          <cell r="S3777">
            <v>244.21614</v>
          </cell>
          <cell r="T3777">
            <v>178.67010361199999</v>
          </cell>
          <cell r="U3777">
            <v>65.546036388000005</v>
          </cell>
          <cell r="W3777">
            <v>2004</v>
          </cell>
          <cell r="X3777">
            <v>7</v>
          </cell>
          <cell r="Y3777">
            <v>1.0711974110032363</v>
          </cell>
          <cell r="Z3777">
            <v>1</v>
          </cell>
          <cell r="AA3777">
            <v>4</v>
          </cell>
          <cell r="AB3777">
            <v>300</v>
          </cell>
          <cell r="AC3777">
            <v>0.67500000000000004</v>
          </cell>
          <cell r="AD3777">
            <v>200</v>
          </cell>
          <cell r="AH3777">
            <v>2.5</v>
          </cell>
        </row>
        <row r="3778">
          <cell r="A3778" t="str">
            <v>I2004021-001</v>
          </cell>
          <cell r="B3778" t="str">
            <v>Fixtures and fittings</v>
          </cell>
          <cell r="C3778">
            <v>1302</v>
          </cell>
          <cell r="D3778" t="str">
            <v>IS</v>
          </cell>
          <cell r="E3778" t="str">
            <v>N/A</v>
          </cell>
          <cell r="F3778" t="str">
            <v>IVG0033680</v>
          </cell>
          <cell r="G3778" t="str">
            <v>OGA INTERNATIONAL CO., LTD.</v>
          </cell>
          <cell r="H3778" t="str">
            <v>USE CABLE FOR IT 3800</v>
          </cell>
          <cell r="I3778">
            <v>38027</v>
          </cell>
          <cell r="J3778">
            <v>38027</v>
          </cell>
          <cell r="K3778">
            <v>1092</v>
          </cell>
          <cell r="L3778">
            <v>311</v>
          </cell>
          <cell r="M3778">
            <v>900</v>
          </cell>
          <cell r="N3778">
            <v>643.79</v>
          </cell>
          <cell r="O3778">
            <v>256.20999999999998</v>
          </cell>
          <cell r="R3778">
            <v>2.3822300000000001E-2</v>
          </cell>
          <cell r="S3778">
            <v>21.440070000000002</v>
          </cell>
          <cell r="T3778">
            <v>15.336558517</v>
          </cell>
          <cell r="U3778">
            <v>6.1035114830000019</v>
          </cell>
          <cell r="W3778">
            <v>2004</v>
          </cell>
          <cell r="X3778">
            <v>7</v>
          </cell>
          <cell r="Y3778">
            <v>1.0711974110032363</v>
          </cell>
          <cell r="Z3778">
            <v>1</v>
          </cell>
          <cell r="AA3778">
            <v>4</v>
          </cell>
          <cell r="AB3778">
            <v>0</v>
          </cell>
          <cell r="AC3778">
            <v>0.67500000000000004</v>
          </cell>
          <cell r="AD3778">
            <v>0</v>
          </cell>
          <cell r="AH3778">
            <v>0</v>
          </cell>
        </row>
        <row r="3779">
          <cell r="A3779" t="str">
            <v>I2004022-000</v>
          </cell>
          <cell r="B3779" t="str">
            <v>Fixtures and fittings</v>
          </cell>
          <cell r="C3779">
            <v>1302</v>
          </cell>
          <cell r="D3779" t="str">
            <v>IS</v>
          </cell>
          <cell r="E3779" t="str">
            <v>W1307230</v>
          </cell>
          <cell r="F3779" t="str">
            <v>IVG0033219</v>
          </cell>
          <cell r="G3779" t="str">
            <v>OGA INTERNATIONAL CO., LTD.</v>
          </cell>
          <cell r="H3779" t="str">
            <v>BARCODE READER IT3800 (BC-22)</v>
          </cell>
          <cell r="I3779">
            <v>38007</v>
          </cell>
          <cell r="J3779">
            <v>38010</v>
          </cell>
          <cell r="K3779">
            <v>1092</v>
          </cell>
          <cell r="L3779">
            <v>294</v>
          </cell>
          <cell r="M3779">
            <v>9300</v>
          </cell>
          <cell r="N3779">
            <v>6803.94</v>
          </cell>
          <cell r="O3779">
            <v>2496.06</v>
          </cell>
          <cell r="R3779">
            <v>2.3822300000000001E-2</v>
          </cell>
          <cell r="S3779">
            <v>221.54739000000001</v>
          </cell>
          <cell r="T3779">
            <v>162.08549986200001</v>
          </cell>
          <cell r="U3779">
            <v>59.461890138000001</v>
          </cell>
          <cell r="W3779">
            <v>2004</v>
          </cell>
          <cell r="X3779">
            <v>7</v>
          </cell>
          <cell r="Y3779">
            <v>1.0711974110032363</v>
          </cell>
          <cell r="Z3779">
            <v>1</v>
          </cell>
          <cell r="AA3779">
            <v>4</v>
          </cell>
          <cell r="AB3779">
            <v>300</v>
          </cell>
          <cell r="AC3779">
            <v>0.67500000000000004</v>
          </cell>
          <cell r="AD3779">
            <v>200</v>
          </cell>
          <cell r="AH3779">
            <v>2.5</v>
          </cell>
        </row>
        <row r="3780">
          <cell r="A3780" t="str">
            <v>I2004022-001</v>
          </cell>
          <cell r="B3780" t="str">
            <v>Fixtures and fittings</v>
          </cell>
          <cell r="C3780">
            <v>1302</v>
          </cell>
          <cell r="D3780" t="str">
            <v>IS</v>
          </cell>
          <cell r="E3780" t="str">
            <v>N/A</v>
          </cell>
          <cell r="F3780" t="str">
            <v>IVG0033680</v>
          </cell>
          <cell r="G3780" t="str">
            <v>OGA INTERNATIONAL CO., LTD.</v>
          </cell>
          <cell r="H3780" t="str">
            <v>USE CABLE FOR IT 3800</v>
          </cell>
          <cell r="I3780">
            <v>38027</v>
          </cell>
          <cell r="J3780">
            <v>38027</v>
          </cell>
          <cell r="K3780">
            <v>1092</v>
          </cell>
          <cell r="L3780">
            <v>311</v>
          </cell>
          <cell r="M3780">
            <v>900</v>
          </cell>
          <cell r="N3780">
            <v>643.79</v>
          </cell>
          <cell r="O3780">
            <v>256.20999999999998</v>
          </cell>
          <cell r="R3780">
            <v>2.3822300000000001E-2</v>
          </cell>
          <cell r="S3780">
            <v>21.440070000000002</v>
          </cell>
          <cell r="T3780">
            <v>15.336558517</v>
          </cell>
          <cell r="U3780">
            <v>6.1035114830000019</v>
          </cell>
          <cell r="W3780">
            <v>2004</v>
          </cell>
          <cell r="X3780">
            <v>7</v>
          </cell>
          <cell r="Y3780">
            <v>1.0711974110032363</v>
          </cell>
          <cell r="Z3780">
            <v>1</v>
          </cell>
          <cell r="AA3780">
            <v>4</v>
          </cell>
          <cell r="AB3780">
            <v>0</v>
          </cell>
          <cell r="AC3780">
            <v>0.67500000000000004</v>
          </cell>
          <cell r="AD3780">
            <v>0</v>
          </cell>
          <cell r="AH3780">
            <v>0</v>
          </cell>
        </row>
        <row r="3781">
          <cell r="A3781" t="str">
            <v>I2004023-000</v>
          </cell>
          <cell r="B3781" t="str">
            <v>Fixtures and fittings</v>
          </cell>
          <cell r="C3781">
            <v>1302</v>
          </cell>
          <cell r="D3781" t="str">
            <v>IS</v>
          </cell>
          <cell r="E3781" t="str">
            <v>W1307229</v>
          </cell>
          <cell r="F3781" t="str">
            <v>IVG0033219</v>
          </cell>
          <cell r="G3781" t="str">
            <v>OGA INTERNATIONAL CO., LTD.</v>
          </cell>
          <cell r="H3781" t="str">
            <v>BARCODE READER IT3800 (BC-23)</v>
          </cell>
          <cell r="I3781">
            <v>38007</v>
          </cell>
          <cell r="J3781">
            <v>38010</v>
          </cell>
          <cell r="K3781">
            <v>1092</v>
          </cell>
          <cell r="L3781">
            <v>294</v>
          </cell>
          <cell r="M3781">
            <v>9300</v>
          </cell>
          <cell r="N3781">
            <v>6803.94</v>
          </cell>
          <cell r="O3781">
            <v>2496.06</v>
          </cell>
          <cell r="R3781">
            <v>2.3822300000000001E-2</v>
          </cell>
          <cell r="S3781">
            <v>221.54739000000001</v>
          </cell>
          <cell r="T3781">
            <v>162.08549986200001</v>
          </cell>
          <cell r="U3781">
            <v>59.461890138000001</v>
          </cell>
          <cell r="W3781">
            <v>2004</v>
          </cell>
          <cell r="X3781">
            <v>7</v>
          </cell>
          <cell r="Y3781">
            <v>1.0711974110032363</v>
          </cell>
          <cell r="Z3781">
            <v>1</v>
          </cell>
          <cell r="AA3781">
            <v>4</v>
          </cell>
          <cell r="AB3781">
            <v>300</v>
          </cell>
          <cell r="AC3781">
            <v>0.67500000000000004</v>
          </cell>
          <cell r="AD3781">
            <v>200</v>
          </cell>
          <cell r="AH3781">
            <v>2.5</v>
          </cell>
        </row>
        <row r="3782">
          <cell r="A3782" t="str">
            <v>I2004023-001</v>
          </cell>
          <cell r="B3782" t="str">
            <v>Fixtures and fittings</v>
          </cell>
          <cell r="C3782">
            <v>1302</v>
          </cell>
          <cell r="D3782" t="str">
            <v>IS</v>
          </cell>
          <cell r="E3782" t="str">
            <v>N/A</v>
          </cell>
          <cell r="F3782" t="str">
            <v>IVG0033680</v>
          </cell>
          <cell r="G3782" t="str">
            <v>OGA INTERNATIONAL CO., LTD.</v>
          </cell>
          <cell r="H3782" t="str">
            <v>USE CABLE FOR IT 3800</v>
          </cell>
          <cell r="I3782">
            <v>38027</v>
          </cell>
          <cell r="J3782">
            <v>38027</v>
          </cell>
          <cell r="K3782">
            <v>1092</v>
          </cell>
          <cell r="L3782">
            <v>311</v>
          </cell>
          <cell r="M3782">
            <v>900</v>
          </cell>
          <cell r="N3782">
            <v>643.79</v>
          </cell>
          <cell r="O3782">
            <v>256.20999999999998</v>
          </cell>
          <cell r="R3782">
            <v>2.3822300000000001E-2</v>
          </cell>
          <cell r="S3782">
            <v>21.440070000000002</v>
          </cell>
          <cell r="T3782">
            <v>15.336558517</v>
          </cell>
          <cell r="U3782">
            <v>6.1035114830000019</v>
          </cell>
          <cell r="W3782">
            <v>2004</v>
          </cell>
          <cell r="X3782">
            <v>7</v>
          </cell>
          <cell r="Y3782">
            <v>1.0711974110032363</v>
          </cell>
          <cell r="Z3782">
            <v>1</v>
          </cell>
          <cell r="AA3782">
            <v>4</v>
          </cell>
          <cell r="AB3782">
            <v>0</v>
          </cell>
          <cell r="AC3782">
            <v>0.67500000000000004</v>
          </cell>
          <cell r="AD3782">
            <v>0</v>
          </cell>
          <cell r="AH3782">
            <v>0</v>
          </cell>
        </row>
        <row r="3783">
          <cell r="A3783" t="str">
            <v>I2004024-000</v>
          </cell>
          <cell r="B3783" t="str">
            <v>Fixtures and fittings</v>
          </cell>
          <cell r="C3783">
            <v>1302</v>
          </cell>
          <cell r="D3783" t="str">
            <v>IS</v>
          </cell>
          <cell r="E3783" t="str">
            <v>W1307236</v>
          </cell>
          <cell r="F3783" t="str">
            <v>IVG0033219</v>
          </cell>
          <cell r="G3783" t="str">
            <v>OGA INTERNATIONAL CO., LTD.</v>
          </cell>
          <cell r="H3783" t="str">
            <v>BARCODE READER IT3800 (BC-24)</v>
          </cell>
          <cell r="I3783">
            <v>38007</v>
          </cell>
          <cell r="J3783">
            <v>38010</v>
          </cell>
          <cell r="K3783">
            <v>1092</v>
          </cell>
          <cell r="L3783">
            <v>294</v>
          </cell>
          <cell r="M3783">
            <v>9300</v>
          </cell>
          <cell r="N3783">
            <v>6803.94</v>
          </cell>
          <cell r="O3783">
            <v>2496.06</v>
          </cell>
          <cell r="R3783">
            <v>2.28095E-2</v>
          </cell>
          <cell r="S3783">
            <v>212.12835000000001</v>
          </cell>
          <cell r="T3783">
            <v>155.19446943</v>
          </cell>
          <cell r="U3783">
            <v>56.933880570000014</v>
          </cell>
          <cell r="W3783">
            <v>2004</v>
          </cell>
          <cell r="X3783">
            <v>7</v>
          </cell>
          <cell r="Y3783">
            <v>1.0711974110032363</v>
          </cell>
          <cell r="Z3783">
            <v>1</v>
          </cell>
          <cell r="AA3783">
            <v>4</v>
          </cell>
          <cell r="AB3783">
            <v>300</v>
          </cell>
          <cell r="AC3783">
            <v>0.67500000000000004</v>
          </cell>
          <cell r="AD3783">
            <v>200</v>
          </cell>
          <cell r="AH3783">
            <v>2.5</v>
          </cell>
        </row>
        <row r="3784">
          <cell r="A3784" t="str">
            <v>I2004024-001</v>
          </cell>
          <cell r="B3784" t="str">
            <v>Fixtures and fittings</v>
          </cell>
          <cell r="C3784">
            <v>1302</v>
          </cell>
          <cell r="D3784" t="str">
            <v>IS</v>
          </cell>
          <cell r="E3784" t="str">
            <v>N/A</v>
          </cell>
          <cell r="F3784" t="str">
            <v>IVG0033680</v>
          </cell>
          <cell r="G3784" t="str">
            <v>OGA INTERNATIONAL CO., LTD.</v>
          </cell>
          <cell r="H3784" t="str">
            <v>USE CABLE FOR IT 3800</v>
          </cell>
          <cell r="I3784">
            <v>38027</v>
          </cell>
          <cell r="J3784">
            <v>38027</v>
          </cell>
          <cell r="K3784">
            <v>1092</v>
          </cell>
          <cell r="L3784">
            <v>311</v>
          </cell>
          <cell r="M3784">
            <v>900</v>
          </cell>
          <cell r="N3784">
            <v>643.79</v>
          </cell>
          <cell r="O3784">
            <v>256.20999999999998</v>
          </cell>
          <cell r="R3784">
            <v>2.28095E-2</v>
          </cell>
          <cell r="S3784">
            <v>20.528549999999999</v>
          </cell>
          <cell r="T3784">
            <v>14.684528004999999</v>
          </cell>
          <cell r="U3784">
            <v>5.8440219950000003</v>
          </cell>
          <cell r="W3784">
            <v>2004</v>
          </cell>
          <cell r="X3784">
            <v>7</v>
          </cell>
          <cell r="Y3784">
            <v>1.0711974110032363</v>
          </cell>
          <cell r="Z3784">
            <v>1</v>
          </cell>
          <cell r="AA3784">
            <v>4</v>
          </cell>
          <cell r="AB3784">
            <v>0</v>
          </cell>
          <cell r="AC3784">
            <v>0.67500000000000004</v>
          </cell>
          <cell r="AD3784">
            <v>0</v>
          </cell>
          <cell r="AH3784">
            <v>0</v>
          </cell>
        </row>
        <row r="3785">
          <cell r="A3785" t="str">
            <v>I2004025-000</v>
          </cell>
          <cell r="B3785" t="str">
            <v>Fixtures and fittings</v>
          </cell>
          <cell r="C3785">
            <v>1302</v>
          </cell>
          <cell r="D3785" t="str">
            <v>IS</v>
          </cell>
          <cell r="E3785" t="str">
            <v>W1307210</v>
          </cell>
          <cell r="F3785" t="str">
            <v>IVG0033219</v>
          </cell>
          <cell r="G3785" t="str">
            <v>OGA INTERNATIONAL CO., LTD.</v>
          </cell>
          <cell r="H3785" t="str">
            <v>BARCODE READER IT3800 (BC-25)(2004EB191 to NSE2)</v>
          </cell>
          <cell r="I3785">
            <v>38007</v>
          </cell>
          <cell r="J3785">
            <v>38010</v>
          </cell>
          <cell r="K3785">
            <v>1092</v>
          </cell>
          <cell r="L3785">
            <v>294</v>
          </cell>
          <cell r="M3785">
            <v>9300</v>
          </cell>
          <cell r="N3785">
            <v>6803.94</v>
          </cell>
          <cell r="O3785">
            <v>2496.06</v>
          </cell>
          <cell r="R3785">
            <v>2.28095E-2</v>
          </cell>
          <cell r="S3785">
            <v>212.12835000000001</v>
          </cell>
          <cell r="T3785">
            <v>155.19446943</v>
          </cell>
          <cell r="U3785">
            <v>56.933880570000014</v>
          </cell>
          <cell r="W3785">
            <v>2004</v>
          </cell>
          <cell r="X3785">
            <v>7</v>
          </cell>
          <cell r="Y3785">
            <v>1.0711974110032363</v>
          </cell>
          <cell r="Z3785">
            <v>1</v>
          </cell>
          <cell r="AA3785">
            <v>4</v>
          </cell>
          <cell r="AB3785">
            <v>300</v>
          </cell>
          <cell r="AC3785">
            <v>0.67500000000000004</v>
          </cell>
          <cell r="AD3785">
            <v>200</v>
          </cell>
          <cell r="AH3785">
            <v>2.5</v>
          </cell>
        </row>
        <row r="3786">
          <cell r="A3786" t="str">
            <v>I2004025-001</v>
          </cell>
          <cell r="B3786" t="str">
            <v>Fixtures and fittings</v>
          </cell>
          <cell r="C3786">
            <v>1302</v>
          </cell>
          <cell r="D3786" t="str">
            <v>IS</v>
          </cell>
          <cell r="E3786" t="str">
            <v>N/A</v>
          </cell>
          <cell r="F3786" t="str">
            <v>IVG0033680</v>
          </cell>
          <cell r="G3786" t="str">
            <v>OGA INTERNATIONAL CO., LTD.</v>
          </cell>
          <cell r="H3786" t="str">
            <v>USE CABLE FOR IT 3800</v>
          </cell>
          <cell r="I3786">
            <v>38027</v>
          </cell>
          <cell r="J3786">
            <v>38027</v>
          </cell>
          <cell r="K3786">
            <v>1092</v>
          </cell>
          <cell r="L3786">
            <v>311</v>
          </cell>
          <cell r="M3786">
            <v>900</v>
          </cell>
          <cell r="N3786">
            <v>643.79</v>
          </cell>
          <cell r="O3786">
            <v>256.20999999999998</v>
          </cell>
          <cell r="R3786">
            <v>2.2992700000000001E-2</v>
          </cell>
          <cell r="S3786">
            <v>20.693430000000003</v>
          </cell>
          <cell r="T3786">
            <v>14.802470333</v>
          </cell>
          <cell r="U3786">
            <v>5.8909596670000024</v>
          </cell>
          <cell r="W3786">
            <v>2004</v>
          </cell>
          <cell r="X3786">
            <v>7</v>
          </cell>
          <cell r="Y3786">
            <v>1.0711974110032363</v>
          </cell>
          <cell r="Z3786">
            <v>1</v>
          </cell>
          <cell r="AA3786">
            <v>4</v>
          </cell>
          <cell r="AB3786">
            <v>0</v>
          </cell>
          <cell r="AC3786">
            <v>0.67500000000000004</v>
          </cell>
          <cell r="AD3786">
            <v>0</v>
          </cell>
          <cell r="AH3786">
            <v>0</v>
          </cell>
        </row>
        <row r="3787">
          <cell r="A3787" t="str">
            <v>I2004026-000</v>
          </cell>
          <cell r="B3787" t="str">
            <v>Fixtures and fittings</v>
          </cell>
          <cell r="C3787">
            <v>1302</v>
          </cell>
          <cell r="D3787" t="str">
            <v>IS</v>
          </cell>
          <cell r="E3787" t="str">
            <v>W1307212</v>
          </cell>
          <cell r="F3787" t="str">
            <v>IVG0033219</v>
          </cell>
          <cell r="G3787" t="str">
            <v>OGA INTERNATIONAL CO., LTD.</v>
          </cell>
          <cell r="H3787" t="str">
            <v>BARCODE READER IT3800 (BC-26)</v>
          </cell>
          <cell r="I3787">
            <v>38007</v>
          </cell>
          <cell r="J3787">
            <v>38010</v>
          </cell>
          <cell r="K3787">
            <v>1092</v>
          </cell>
          <cell r="L3787">
            <v>294</v>
          </cell>
          <cell r="M3787">
            <v>9300</v>
          </cell>
          <cell r="N3787">
            <v>6803.94</v>
          </cell>
          <cell r="O3787">
            <v>2496.06</v>
          </cell>
          <cell r="R3787">
            <v>2.2855899999999998E-2</v>
          </cell>
          <cell r="S3787">
            <v>212.55986999999999</v>
          </cell>
          <cell r="T3787">
            <v>155.51017224599997</v>
          </cell>
          <cell r="U3787">
            <v>57.049697754000022</v>
          </cell>
          <cell r="W3787">
            <v>2004</v>
          </cell>
          <cell r="X3787">
            <v>7</v>
          </cell>
          <cell r="Y3787">
            <v>1.0711974110032363</v>
          </cell>
          <cell r="Z3787">
            <v>1</v>
          </cell>
          <cell r="AA3787">
            <v>4</v>
          </cell>
          <cell r="AB3787">
            <v>300</v>
          </cell>
          <cell r="AC3787">
            <v>0.67500000000000004</v>
          </cell>
          <cell r="AD3787">
            <v>200</v>
          </cell>
          <cell r="AH3787">
            <v>2.5</v>
          </cell>
        </row>
        <row r="3788">
          <cell r="A3788" t="str">
            <v>I2004026-001</v>
          </cell>
          <cell r="B3788" t="str">
            <v>Fixtures and fittings</v>
          </cell>
          <cell r="C3788">
            <v>1302</v>
          </cell>
          <cell r="D3788" t="str">
            <v>IS</v>
          </cell>
          <cell r="E3788" t="str">
            <v>N/A</v>
          </cell>
          <cell r="F3788" t="str">
            <v>IVG0033680</v>
          </cell>
          <cell r="G3788" t="str">
            <v>OGA INTERNATIONAL CO., LTD.</v>
          </cell>
          <cell r="H3788" t="str">
            <v>USE CABLE FOR IT 3800</v>
          </cell>
          <cell r="I3788">
            <v>38007</v>
          </cell>
          <cell r="J3788">
            <v>38027</v>
          </cell>
          <cell r="K3788">
            <v>1092</v>
          </cell>
          <cell r="L3788">
            <v>311</v>
          </cell>
          <cell r="M3788">
            <v>900</v>
          </cell>
          <cell r="N3788">
            <v>643.79</v>
          </cell>
          <cell r="O3788">
            <v>256.20999999999998</v>
          </cell>
          <cell r="R3788">
            <v>2.5296599999999999E-2</v>
          </cell>
          <cell r="S3788">
            <v>22.766939999999998</v>
          </cell>
          <cell r="T3788">
            <v>16.285698113999999</v>
          </cell>
          <cell r="U3788">
            <v>6.4812418859999994</v>
          </cell>
          <cell r="W3788">
            <v>2004</v>
          </cell>
          <cell r="X3788">
            <v>7</v>
          </cell>
          <cell r="Y3788">
            <v>1.0711974110032363</v>
          </cell>
          <cell r="Z3788">
            <v>1</v>
          </cell>
          <cell r="AA3788">
            <v>4</v>
          </cell>
          <cell r="AB3788">
            <v>0</v>
          </cell>
          <cell r="AC3788">
            <v>0.67500000000000004</v>
          </cell>
          <cell r="AD3788">
            <v>0</v>
          </cell>
          <cell r="AH3788">
            <v>0</v>
          </cell>
        </row>
        <row r="3789">
          <cell r="A3789" t="str">
            <v>I2004027-000</v>
          </cell>
          <cell r="B3789" t="str">
            <v>Fixtures and fittings</v>
          </cell>
          <cell r="C3789">
            <v>1302</v>
          </cell>
          <cell r="D3789" t="str">
            <v>IS</v>
          </cell>
          <cell r="E3789" t="str">
            <v>W1307223</v>
          </cell>
          <cell r="F3789" t="str">
            <v>IVG0033219</v>
          </cell>
          <cell r="G3789" t="str">
            <v>OGA INTERNATIONAL CO., LTD.</v>
          </cell>
          <cell r="H3789" t="str">
            <v>BARCODE READER IT3800 (BC-27)</v>
          </cell>
          <cell r="I3789">
            <v>38007</v>
          </cell>
          <cell r="J3789">
            <v>38010</v>
          </cell>
          <cell r="K3789">
            <v>1092</v>
          </cell>
          <cell r="L3789">
            <v>294</v>
          </cell>
          <cell r="M3789">
            <v>9300</v>
          </cell>
          <cell r="N3789">
            <v>6803.94</v>
          </cell>
          <cell r="O3789">
            <v>2496.06</v>
          </cell>
          <cell r="R3789">
            <v>2.5296599999999999E-2</v>
          </cell>
          <cell r="S3789">
            <v>235.25837999999999</v>
          </cell>
          <cell r="T3789">
            <v>172.11654860399997</v>
          </cell>
          <cell r="U3789">
            <v>63.141831396000015</v>
          </cell>
          <cell r="W3789">
            <v>2004</v>
          </cell>
          <cell r="X3789">
            <v>7</v>
          </cell>
          <cell r="Y3789">
            <v>1.0711974110032363</v>
          </cell>
          <cell r="Z3789">
            <v>1</v>
          </cell>
          <cell r="AA3789">
            <v>4</v>
          </cell>
          <cell r="AB3789">
            <v>300</v>
          </cell>
          <cell r="AC3789">
            <v>0.67500000000000004</v>
          </cell>
          <cell r="AD3789">
            <v>200</v>
          </cell>
          <cell r="AH3789">
            <v>2.5</v>
          </cell>
        </row>
        <row r="3790">
          <cell r="A3790" t="str">
            <v>I2004027-001</v>
          </cell>
          <cell r="B3790" t="str">
            <v>Fixtures and fittings</v>
          </cell>
          <cell r="C3790">
            <v>1302</v>
          </cell>
          <cell r="D3790" t="str">
            <v>IS</v>
          </cell>
          <cell r="E3790" t="str">
            <v>N/A</v>
          </cell>
          <cell r="F3790" t="str">
            <v>IVG0033680</v>
          </cell>
          <cell r="G3790" t="str">
            <v>OGA INTERNATIONAL CO., LTD.</v>
          </cell>
          <cell r="H3790" t="str">
            <v>USE CABLE FOR IT 3800</v>
          </cell>
          <cell r="I3790">
            <v>38027</v>
          </cell>
          <cell r="J3790">
            <v>38027</v>
          </cell>
          <cell r="K3790">
            <v>1092</v>
          </cell>
          <cell r="L3790">
            <v>311</v>
          </cell>
          <cell r="M3790">
            <v>900</v>
          </cell>
          <cell r="N3790">
            <v>643.79</v>
          </cell>
          <cell r="O3790">
            <v>256.20999999999998</v>
          </cell>
          <cell r="R3790">
            <v>2.43857E-2</v>
          </cell>
          <cell r="S3790">
            <v>21.947130000000001</v>
          </cell>
          <cell r="T3790">
            <v>15.699269802999998</v>
          </cell>
          <cell r="U3790">
            <v>6.2478601970000032</v>
          </cell>
          <cell r="W3790">
            <v>2004</v>
          </cell>
          <cell r="X3790">
            <v>7</v>
          </cell>
          <cell r="Y3790">
            <v>1.0711974110032363</v>
          </cell>
          <cell r="Z3790">
            <v>1</v>
          </cell>
          <cell r="AA3790">
            <v>4</v>
          </cell>
          <cell r="AB3790">
            <v>0</v>
          </cell>
          <cell r="AC3790">
            <v>0.67500000000000004</v>
          </cell>
          <cell r="AD3790">
            <v>0</v>
          </cell>
          <cell r="AH3790">
            <v>0</v>
          </cell>
        </row>
        <row r="3791">
          <cell r="A3791" t="str">
            <v>I2004028-000</v>
          </cell>
          <cell r="B3791" t="str">
            <v>Fixtures and fittings</v>
          </cell>
          <cell r="C3791">
            <v>1302</v>
          </cell>
          <cell r="D3791" t="str">
            <v>IS</v>
          </cell>
          <cell r="E3791" t="str">
            <v>W1307237</v>
          </cell>
          <cell r="F3791" t="str">
            <v>IVG0033219</v>
          </cell>
          <cell r="G3791" t="str">
            <v>OGA INTERNATIONAL CO., LTD.</v>
          </cell>
          <cell r="H3791" t="str">
            <v>BARCODE READER IT3800 (BC-28)</v>
          </cell>
          <cell r="I3791">
            <v>38007</v>
          </cell>
          <cell r="J3791">
            <v>38010</v>
          </cell>
          <cell r="K3791">
            <v>1092</v>
          </cell>
          <cell r="L3791">
            <v>294</v>
          </cell>
          <cell r="M3791">
            <v>9300</v>
          </cell>
          <cell r="N3791">
            <v>6803.94</v>
          </cell>
          <cell r="O3791">
            <v>2496.06</v>
          </cell>
          <cell r="R3791">
            <v>2.43857E-2</v>
          </cell>
          <cell r="S3791">
            <v>226.78701000000001</v>
          </cell>
          <cell r="T3791">
            <v>165.918839658</v>
          </cell>
          <cell r="U3791">
            <v>60.868170342000013</v>
          </cell>
          <cell r="W3791">
            <v>2004</v>
          </cell>
          <cell r="X3791">
            <v>7</v>
          </cell>
          <cell r="Y3791">
            <v>1.0711974110032363</v>
          </cell>
          <cell r="Z3791">
            <v>1</v>
          </cell>
          <cell r="AA3791">
            <v>4</v>
          </cell>
          <cell r="AB3791">
            <v>300</v>
          </cell>
          <cell r="AC3791">
            <v>0.67500000000000004</v>
          </cell>
          <cell r="AD3791">
            <v>200</v>
          </cell>
          <cell r="AH3791">
            <v>2.5</v>
          </cell>
        </row>
        <row r="3792">
          <cell r="A3792" t="str">
            <v>I2004028-001</v>
          </cell>
          <cell r="B3792" t="str">
            <v>Fixtures and fittings</v>
          </cell>
          <cell r="C3792">
            <v>1302</v>
          </cell>
          <cell r="D3792" t="str">
            <v>IS</v>
          </cell>
          <cell r="E3792" t="str">
            <v>N/A</v>
          </cell>
          <cell r="F3792" t="str">
            <v>IVG0033680</v>
          </cell>
          <cell r="G3792" t="str">
            <v>OGA INTERNATIONAL CO., LTD.</v>
          </cell>
          <cell r="H3792" t="str">
            <v>USE CABLE FOR IT 3800</v>
          </cell>
          <cell r="I3792">
            <v>38027</v>
          </cell>
          <cell r="J3792">
            <v>38027</v>
          </cell>
          <cell r="K3792">
            <v>1092</v>
          </cell>
          <cell r="L3792">
            <v>311</v>
          </cell>
          <cell r="M3792">
            <v>900</v>
          </cell>
          <cell r="N3792">
            <v>643.79</v>
          </cell>
          <cell r="O3792">
            <v>256.20999999999998</v>
          </cell>
          <cell r="R3792">
            <v>2.42191E-2</v>
          </cell>
          <cell r="S3792">
            <v>21.797190000000001</v>
          </cell>
          <cell r="T3792">
            <v>15.592014388999999</v>
          </cell>
          <cell r="U3792">
            <v>6.2051756110000014</v>
          </cell>
          <cell r="W3792">
            <v>2004</v>
          </cell>
          <cell r="X3792">
            <v>7</v>
          </cell>
          <cell r="Y3792">
            <v>1.0711974110032363</v>
          </cell>
          <cell r="Z3792">
            <v>1</v>
          </cell>
          <cell r="AA3792">
            <v>4</v>
          </cell>
          <cell r="AB3792">
            <v>0</v>
          </cell>
          <cell r="AC3792">
            <v>0.67500000000000004</v>
          </cell>
          <cell r="AD3792">
            <v>0</v>
          </cell>
          <cell r="AH3792">
            <v>0</v>
          </cell>
        </row>
        <row r="3793">
          <cell r="A3793" t="str">
            <v>I2004029-000</v>
          </cell>
          <cell r="B3793" t="str">
            <v>Fixtures and fittings</v>
          </cell>
          <cell r="C3793">
            <v>1302</v>
          </cell>
          <cell r="D3793" t="str">
            <v>IS</v>
          </cell>
          <cell r="E3793" t="str">
            <v>W1307213</v>
          </cell>
          <cell r="F3793" t="str">
            <v>IVG0033219</v>
          </cell>
          <cell r="G3793" t="str">
            <v>OGA INTERNATIONAL CO., LTD.</v>
          </cell>
          <cell r="H3793" t="str">
            <v>BARCODE READER IT3800 (BC-29)</v>
          </cell>
          <cell r="I3793">
            <v>38007</v>
          </cell>
          <cell r="J3793">
            <v>38010</v>
          </cell>
          <cell r="K3793">
            <v>1092</v>
          </cell>
          <cell r="L3793">
            <v>294</v>
          </cell>
          <cell r="M3793">
            <v>9300</v>
          </cell>
          <cell r="N3793">
            <v>6803.94</v>
          </cell>
          <cell r="O3793">
            <v>2496.06</v>
          </cell>
          <cell r="R3793">
            <v>2.42191E-2</v>
          </cell>
          <cell r="S3793">
            <v>225.23763</v>
          </cell>
          <cell r="T3793">
            <v>164.78530325399998</v>
          </cell>
          <cell r="U3793">
            <v>60.452326746000011</v>
          </cell>
          <cell r="W3793">
            <v>2004</v>
          </cell>
          <cell r="X3793">
            <v>7</v>
          </cell>
          <cell r="Y3793">
            <v>1.0711974110032363</v>
          </cell>
          <cell r="Z3793">
            <v>1</v>
          </cell>
          <cell r="AA3793">
            <v>4</v>
          </cell>
          <cell r="AB3793">
            <v>300</v>
          </cell>
          <cell r="AC3793">
            <v>0.67500000000000004</v>
          </cell>
          <cell r="AD3793">
            <v>200</v>
          </cell>
          <cell r="AH3793">
            <v>2.5</v>
          </cell>
        </row>
        <row r="3794">
          <cell r="A3794" t="str">
            <v>I2004029-001</v>
          </cell>
          <cell r="B3794" t="str">
            <v>Fixtures and fittings</v>
          </cell>
          <cell r="C3794">
            <v>1302</v>
          </cell>
          <cell r="D3794" t="str">
            <v>IS</v>
          </cell>
          <cell r="E3794" t="str">
            <v>N/A</v>
          </cell>
          <cell r="F3794" t="str">
            <v>IVG0033680</v>
          </cell>
          <cell r="G3794" t="str">
            <v>OGA INTERNATIONAL CO., LTD.</v>
          </cell>
          <cell r="H3794" t="str">
            <v>USE CABLE FOR IT 3800</v>
          </cell>
          <cell r="I3794">
            <v>38027</v>
          </cell>
          <cell r="J3794">
            <v>38027</v>
          </cell>
          <cell r="K3794">
            <v>1092</v>
          </cell>
          <cell r="L3794">
            <v>311</v>
          </cell>
          <cell r="M3794">
            <v>900</v>
          </cell>
          <cell r="N3794">
            <v>643.79</v>
          </cell>
          <cell r="O3794">
            <v>256.20999999999998</v>
          </cell>
          <cell r="R3794">
            <v>2.42191E-2</v>
          </cell>
          <cell r="S3794">
            <v>21.797190000000001</v>
          </cell>
          <cell r="T3794">
            <v>15.592014388999999</v>
          </cell>
          <cell r="U3794">
            <v>6.2051756110000014</v>
          </cell>
          <cell r="W3794">
            <v>2004</v>
          </cell>
          <cell r="X3794">
            <v>7</v>
          </cell>
          <cell r="Y3794">
            <v>1.0711974110032363</v>
          </cell>
          <cell r="Z3794">
            <v>1</v>
          </cell>
          <cell r="AA3794">
            <v>4</v>
          </cell>
          <cell r="AB3794">
            <v>0</v>
          </cell>
          <cell r="AC3794">
            <v>0.67500000000000004</v>
          </cell>
          <cell r="AD3794">
            <v>0</v>
          </cell>
          <cell r="AH3794">
            <v>0</v>
          </cell>
        </row>
        <row r="3795">
          <cell r="A3795" t="str">
            <v>I2004030-000</v>
          </cell>
          <cell r="B3795" t="str">
            <v>Fixtures and fittings</v>
          </cell>
          <cell r="C3795">
            <v>1302</v>
          </cell>
          <cell r="D3795" t="str">
            <v>IS</v>
          </cell>
          <cell r="E3795" t="str">
            <v>W1307222</v>
          </cell>
          <cell r="F3795" t="str">
            <v>IVG0033219</v>
          </cell>
          <cell r="G3795" t="str">
            <v>OGA INTERNATIONAL CO., LTD.</v>
          </cell>
          <cell r="H3795" t="str">
            <v>BARCODE READER IT3800 (BC-30)</v>
          </cell>
          <cell r="I3795">
            <v>38007</v>
          </cell>
          <cell r="J3795">
            <v>38010</v>
          </cell>
          <cell r="K3795">
            <v>1092</v>
          </cell>
          <cell r="L3795">
            <v>294</v>
          </cell>
          <cell r="M3795">
            <v>9300</v>
          </cell>
          <cell r="N3795">
            <v>6803.94</v>
          </cell>
          <cell r="O3795">
            <v>2496.06</v>
          </cell>
          <cell r="R3795">
            <v>2.42191E-2</v>
          </cell>
          <cell r="S3795">
            <v>225.23763</v>
          </cell>
          <cell r="T3795">
            <v>164.78530325399998</v>
          </cell>
          <cell r="U3795">
            <v>60.452326746000011</v>
          </cell>
          <cell r="W3795">
            <v>2004</v>
          </cell>
          <cell r="X3795">
            <v>7</v>
          </cell>
          <cell r="Y3795">
            <v>1.0711974110032363</v>
          </cell>
          <cell r="Z3795">
            <v>1</v>
          </cell>
          <cell r="AA3795">
            <v>4</v>
          </cell>
          <cell r="AB3795">
            <v>300</v>
          </cell>
          <cell r="AC3795">
            <v>0.67500000000000004</v>
          </cell>
          <cell r="AD3795">
            <v>200</v>
          </cell>
          <cell r="AH3795">
            <v>2.5</v>
          </cell>
        </row>
        <row r="3796">
          <cell r="A3796" t="str">
            <v>I2004030-001</v>
          </cell>
          <cell r="B3796" t="str">
            <v>Fixtures and fittings</v>
          </cell>
          <cell r="C3796">
            <v>1302</v>
          </cell>
          <cell r="D3796" t="str">
            <v>IS</v>
          </cell>
          <cell r="E3796" t="str">
            <v>N/A</v>
          </cell>
          <cell r="F3796" t="str">
            <v>IVG0033680</v>
          </cell>
          <cell r="G3796" t="str">
            <v>OGA INTERNATIONAL CO., LTD.</v>
          </cell>
          <cell r="H3796" t="str">
            <v>USE CABLE FOR IT 3800</v>
          </cell>
          <cell r="I3796">
            <v>38027</v>
          </cell>
          <cell r="J3796">
            <v>38027</v>
          </cell>
          <cell r="K3796">
            <v>1092</v>
          </cell>
          <cell r="L3796">
            <v>311</v>
          </cell>
          <cell r="M3796">
            <v>900</v>
          </cell>
          <cell r="N3796">
            <v>643.79</v>
          </cell>
          <cell r="O3796">
            <v>256.20999999999998</v>
          </cell>
          <cell r="R3796">
            <v>2.42191E-2</v>
          </cell>
          <cell r="S3796">
            <v>21.797190000000001</v>
          </cell>
          <cell r="T3796">
            <v>15.592014388999999</v>
          </cell>
          <cell r="U3796">
            <v>6.2051756110000014</v>
          </cell>
          <cell r="W3796">
            <v>2004</v>
          </cell>
          <cell r="X3796">
            <v>7</v>
          </cell>
          <cell r="Y3796">
            <v>1.0711974110032363</v>
          </cell>
          <cell r="Z3796">
            <v>1</v>
          </cell>
          <cell r="AA3796">
            <v>4</v>
          </cell>
          <cell r="AB3796">
            <v>0</v>
          </cell>
          <cell r="AC3796">
            <v>0.67500000000000004</v>
          </cell>
          <cell r="AD3796">
            <v>0</v>
          </cell>
          <cell r="AH3796">
            <v>0</v>
          </cell>
        </row>
        <row r="3797">
          <cell r="A3797" t="str">
            <v>I2004031-000</v>
          </cell>
          <cell r="B3797" t="str">
            <v>Fixtures and fittings</v>
          </cell>
          <cell r="C3797">
            <v>1302</v>
          </cell>
          <cell r="D3797" t="str">
            <v>IS</v>
          </cell>
          <cell r="E3797" t="str">
            <v>W1307227</v>
          </cell>
          <cell r="F3797" t="str">
            <v>IVG0033219</v>
          </cell>
          <cell r="G3797" t="str">
            <v>OGA INTERNATIONAL CO., LTD.</v>
          </cell>
          <cell r="H3797" t="str">
            <v>BARCODE READER IT3800 (BC-31)</v>
          </cell>
          <cell r="I3797">
            <v>38007</v>
          </cell>
          <cell r="J3797">
            <v>38010</v>
          </cell>
          <cell r="K3797">
            <v>1092</v>
          </cell>
          <cell r="L3797">
            <v>294</v>
          </cell>
          <cell r="M3797">
            <v>9300</v>
          </cell>
          <cell r="N3797">
            <v>6803.94</v>
          </cell>
          <cell r="O3797">
            <v>2496.06</v>
          </cell>
          <cell r="R3797">
            <v>2.42191E-2</v>
          </cell>
          <cell r="S3797">
            <v>225.23763</v>
          </cell>
          <cell r="T3797">
            <v>164.78530325399998</v>
          </cell>
          <cell r="U3797">
            <v>60.452326746000011</v>
          </cell>
          <cell r="W3797">
            <v>2004</v>
          </cell>
          <cell r="X3797">
            <v>7</v>
          </cell>
          <cell r="Y3797">
            <v>1.0711974110032363</v>
          </cell>
          <cell r="Z3797">
            <v>1</v>
          </cell>
          <cell r="AA3797">
            <v>4</v>
          </cell>
          <cell r="AB3797">
            <v>300</v>
          </cell>
          <cell r="AC3797">
            <v>0.67500000000000004</v>
          </cell>
          <cell r="AD3797">
            <v>200</v>
          </cell>
          <cell r="AH3797">
            <v>2.5</v>
          </cell>
        </row>
        <row r="3798">
          <cell r="A3798" t="str">
            <v>I2004031-001</v>
          </cell>
          <cell r="B3798" t="str">
            <v>Fixtures and fittings</v>
          </cell>
          <cell r="C3798">
            <v>1302</v>
          </cell>
          <cell r="D3798" t="str">
            <v>IS</v>
          </cell>
          <cell r="E3798" t="str">
            <v>N/A</v>
          </cell>
          <cell r="F3798" t="str">
            <v>IVG0033680</v>
          </cell>
          <cell r="G3798" t="str">
            <v>OGA INTERNATIONAL CO., LTD.</v>
          </cell>
          <cell r="H3798" t="str">
            <v>USE CABLE FOR IT 3800</v>
          </cell>
          <cell r="I3798">
            <v>38027</v>
          </cell>
          <cell r="J3798">
            <v>38027</v>
          </cell>
          <cell r="K3798">
            <v>1092</v>
          </cell>
          <cell r="L3798">
            <v>311</v>
          </cell>
          <cell r="M3798">
            <v>900</v>
          </cell>
          <cell r="N3798">
            <v>643.79</v>
          </cell>
          <cell r="O3798">
            <v>256.20999999999998</v>
          </cell>
          <cell r="R3798">
            <v>2.42191E-2</v>
          </cell>
          <cell r="S3798">
            <v>21.797190000000001</v>
          </cell>
          <cell r="T3798">
            <v>15.592014388999999</v>
          </cell>
          <cell r="U3798">
            <v>6.2051756110000014</v>
          </cell>
          <cell r="W3798">
            <v>2004</v>
          </cell>
          <cell r="X3798">
            <v>7</v>
          </cell>
          <cell r="Y3798">
            <v>1.0711974110032363</v>
          </cell>
          <cell r="Z3798">
            <v>1</v>
          </cell>
          <cell r="AA3798">
            <v>4</v>
          </cell>
          <cell r="AB3798">
            <v>0</v>
          </cell>
          <cell r="AC3798">
            <v>0.67500000000000004</v>
          </cell>
          <cell r="AD3798">
            <v>0</v>
          </cell>
          <cell r="AH3798">
            <v>0</v>
          </cell>
        </row>
        <row r="3799">
          <cell r="A3799" t="str">
            <v>I2004032-000</v>
          </cell>
          <cell r="B3799" t="str">
            <v>Fixtures and fittings</v>
          </cell>
          <cell r="C3799">
            <v>1302</v>
          </cell>
          <cell r="D3799" t="str">
            <v>IS</v>
          </cell>
          <cell r="E3799" t="str">
            <v>W1307221</v>
          </cell>
          <cell r="F3799" t="str">
            <v>IVG0033219</v>
          </cell>
          <cell r="G3799" t="str">
            <v>OGA INTERNATIONAL CO., LTD.</v>
          </cell>
          <cell r="H3799" t="str">
            <v>BARCODE READER IT3800 (BC-32)</v>
          </cell>
          <cell r="I3799">
            <v>38007</v>
          </cell>
          <cell r="J3799">
            <v>38010</v>
          </cell>
          <cell r="K3799">
            <v>1092</v>
          </cell>
          <cell r="L3799">
            <v>294</v>
          </cell>
          <cell r="M3799">
            <v>9300</v>
          </cell>
          <cell r="N3799">
            <v>6803.94</v>
          </cell>
          <cell r="O3799">
            <v>2496.06</v>
          </cell>
          <cell r="R3799">
            <v>2.4299999999999999E-2</v>
          </cell>
          <cell r="S3799">
            <v>225.98999999999998</v>
          </cell>
          <cell r="T3799">
            <v>165.33574199999998</v>
          </cell>
          <cell r="U3799">
            <v>60.654257999999999</v>
          </cell>
          <cell r="W3799">
            <v>2004</v>
          </cell>
          <cell r="X3799">
            <v>7</v>
          </cell>
          <cell r="Y3799">
            <v>1.0711974110032363</v>
          </cell>
          <cell r="Z3799">
            <v>1</v>
          </cell>
          <cell r="AA3799">
            <v>4</v>
          </cell>
          <cell r="AB3799">
            <v>300</v>
          </cell>
          <cell r="AC3799">
            <v>0.67500000000000004</v>
          </cell>
          <cell r="AD3799">
            <v>200</v>
          </cell>
          <cell r="AH3799">
            <v>2.5</v>
          </cell>
        </row>
        <row r="3800">
          <cell r="A3800" t="str">
            <v>I2004032-001</v>
          </cell>
          <cell r="B3800" t="str">
            <v>Fixtures and fittings</v>
          </cell>
          <cell r="C3800">
            <v>1302</v>
          </cell>
          <cell r="D3800" t="str">
            <v>IS</v>
          </cell>
          <cell r="E3800" t="str">
            <v>N/A</v>
          </cell>
          <cell r="F3800" t="str">
            <v>IVG0033680</v>
          </cell>
          <cell r="G3800" t="str">
            <v>OGA INTERNATIONAL CO., LTD.</v>
          </cell>
          <cell r="H3800" t="str">
            <v>USE CABLE FOR IT 3800</v>
          </cell>
          <cell r="I3800">
            <v>38027</v>
          </cell>
          <cell r="J3800">
            <v>38027</v>
          </cell>
          <cell r="K3800">
            <v>1092</v>
          </cell>
          <cell r="L3800">
            <v>311</v>
          </cell>
          <cell r="M3800">
            <v>900</v>
          </cell>
          <cell r="N3800">
            <v>643.79</v>
          </cell>
          <cell r="O3800">
            <v>256.20999999999998</v>
          </cell>
          <cell r="R3800">
            <v>2.4299999999999999E-2</v>
          </cell>
          <cell r="S3800">
            <v>21.869999999999997</v>
          </cell>
          <cell r="T3800">
            <v>15.644096999999999</v>
          </cell>
          <cell r="U3800">
            <v>6.2259029999999989</v>
          </cell>
          <cell r="W3800">
            <v>2004</v>
          </cell>
          <cell r="X3800">
            <v>7</v>
          </cell>
          <cell r="Y3800">
            <v>1.0711974110032363</v>
          </cell>
          <cell r="Z3800">
            <v>1</v>
          </cell>
          <cell r="AA3800">
            <v>4</v>
          </cell>
          <cell r="AB3800">
            <v>0</v>
          </cell>
          <cell r="AC3800">
            <v>0.67500000000000004</v>
          </cell>
          <cell r="AD3800">
            <v>0</v>
          </cell>
          <cell r="AH3800">
            <v>0</v>
          </cell>
        </row>
        <row r="3801">
          <cell r="A3801" t="str">
            <v>I2004033-000</v>
          </cell>
          <cell r="B3801" t="str">
            <v>Fixtures and fittings</v>
          </cell>
          <cell r="C3801">
            <v>1302</v>
          </cell>
          <cell r="D3801" t="str">
            <v>IS</v>
          </cell>
          <cell r="E3801" t="str">
            <v>W1307211</v>
          </cell>
          <cell r="F3801" t="str">
            <v>IVG0033219</v>
          </cell>
          <cell r="G3801" t="str">
            <v>OGA INTERNATIONAL CO., LTD.</v>
          </cell>
          <cell r="H3801" t="str">
            <v>BARCODE READER IT3800 (BC-33)</v>
          </cell>
          <cell r="I3801">
            <v>38007</v>
          </cell>
          <cell r="J3801">
            <v>38010</v>
          </cell>
          <cell r="K3801">
            <v>1092</v>
          </cell>
          <cell r="L3801">
            <v>294</v>
          </cell>
          <cell r="M3801">
            <v>9300</v>
          </cell>
          <cell r="N3801">
            <v>6803.94</v>
          </cell>
          <cell r="O3801">
            <v>2496.06</v>
          </cell>
          <cell r="R3801">
            <v>2.4299999999999999E-2</v>
          </cell>
          <cell r="S3801">
            <v>225.98999999999998</v>
          </cell>
          <cell r="T3801">
            <v>165.33574199999998</v>
          </cell>
          <cell r="U3801">
            <v>60.654257999999999</v>
          </cell>
          <cell r="W3801">
            <v>2004</v>
          </cell>
          <cell r="X3801">
            <v>7</v>
          </cell>
          <cell r="Y3801">
            <v>1.0711974110032363</v>
          </cell>
          <cell r="Z3801">
            <v>1</v>
          </cell>
          <cell r="AA3801">
            <v>4</v>
          </cell>
          <cell r="AB3801">
            <v>300</v>
          </cell>
          <cell r="AC3801">
            <v>0.67500000000000004</v>
          </cell>
          <cell r="AD3801">
            <v>200</v>
          </cell>
          <cell r="AH3801">
            <v>2.5</v>
          </cell>
        </row>
        <row r="3802">
          <cell r="A3802" t="str">
            <v>I2004033-001</v>
          </cell>
          <cell r="B3802" t="str">
            <v>Fixtures and fittings</v>
          </cell>
          <cell r="C3802">
            <v>1302</v>
          </cell>
          <cell r="D3802" t="str">
            <v>IS</v>
          </cell>
          <cell r="E3802" t="str">
            <v>N/A</v>
          </cell>
          <cell r="F3802" t="str">
            <v>IVG0033680</v>
          </cell>
          <cell r="G3802" t="str">
            <v>OGA INTERNATIONAL CO., LTD.</v>
          </cell>
          <cell r="H3802" t="str">
            <v>USE CABLE FOR IT 3800</v>
          </cell>
          <cell r="I3802">
            <v>38027</v>
          </cell>
          <cell r="J3802">
            <v>38027</v>
          </cell>
          <cell r="K3802">
            <v>1092</v>
          </cell>
          <cell r="L3802">
            <v>311</v>
          </cell>
          <cell r="M3802">
            <v>900</v>
          </cell>
          <cell r="N3802">
            <v>643.79</v>
          </cell>
          <cell r="O3802">
            <v>256.20999999999998</v>
          </cell>
          <cell r="R3802">
            <v>2.4299999999999999E-2</v>
          </cell>
          <cell r="S3802">
            <v>21.869999999999997</v>
          </cell>
          <cell r="T3802">
            <v>15.644096999999999</v>
          </cell>
          <cell r="U3802">
            <v>6.2259029999999989</v>
          </cell>
          <cell r="W3802">
            <v>2004</v>
          </cell>
          <cell r="X3802">
            <v>7</v>
          </cell>
          <cell r="Y3802">
            <v>1.0711974110032363</v>
          </cell>
          <cell r="Z3802">
            <v>1</v>
          </cell>
          <cell r="AA3802">
            <v>4</v>
          </cell>
          <cell r="AB3802">
            <v>0</v>
          </cell>
          <cell r="AC3802">
            <v>0.67500000000000004</v>
          </cell>
          <cell r="AD3802">
            <v>0</v>
          </cell>
          <cell r="AH3802">
            <v>0</v>
          </cell>
        </row>
        <row r="3803">
          <cell r="A3803" t="str">
            <v>I2004034-000</v>
          </cell>
          <cell r="B3803" t="str">
            <v>Fixtures and fittings</v>
          </cell>
          <cell r="C3803">
            <v>1302</v>
          </cell>
          <cell r="D3803" t="str">
            <v>IS</v>
          </cell>
          <cell r="E3803" t="str">
            <v>W1307208</v>
          </cell>
          <cell r="F3803" t="str">
            <v>IVG0033219</v>
          </cell>
          <cell r="G3803" t="str">
            <v>OGA INTERNATIONAL CO., LTD.</v>
          </cell>
          <cell r="H3803" t="str">
            <v>BARCODE READER IT3800 (BC-34)</v>
          </cell>
          <cell r="I3803">
            <v>38007</v>
          </cell>
          <cell r="J3803">
            <v>38010</v>
          </cell>
          <cell r="K3803">
            <v>1092</v>
          </cell>
          <cell r="L3803">
            <v>294</v>
          </cell>
          <cell r="M3803">
            <v>9300</v>
          </cell>
          <cell r="N3803">
            <v>6803.94</v>
          </cell>
          <cell r="O3803">
            <v>2496.06</v>
          </cell>
          <cell r="R3803">
            <v>2.4299999999999999E-2</v>
          </cell>
          <cell r="S3803">
            <v>225.98999999999998</v>
          </cell>
          <cell r="T3803">
            <v>165.33574199999998</v>
          </cell>
          <cell r="U3803">
            <v>60.654257999999999</v>
          </cell>
          <cell r="W3803">
            <v>2004</v>
          </cell>
          <cell r="X3803">
            <v>7</v>
          </cell>
          <cell r="Y3803">
            <v>1.0711974110032363</v>
          </cell>
          <cell r="Z3803">
            <v>1</v>
          </cell>
          <cell r="AA3803">
            <v>4</v>
          </cell>
          <cell r="AB3803">
            <v>300</v>
          </cell>
          <cell r="AC3803">
            <v>0.67500000000000004</v>
          </cell>
          <cell r="AD3803">
            <v>200</v>
          </cell>
          <cell r="AH3803">
            <v>2.5</v>
          </cell>
        </row>
        <row r="3804">
          <cell r="A3804" t="str">
            <v>I2004034-001</v>
          </cell>
          <cell r="B3804" t="str">
            <v>Fixtures and fittings</v>
          </cell>
          <cell r="C3804">
            <v>1302</v>
          </cell>
          <cell r="D3804" t="str">
            <v>IS</v>
          </cell>
          <cell r="E3804" t="str">
            <v>N/A</v>
          </cell>
          <cell r="F3804" t="str">
            <v>IVG0033680</v>
          </cell>
          <cell r="G3804" t="str">
            <v>OGA INTERNATIONAL CO., LTD.</v>
          </cell>
          <cell r="H3804" t="str">
            <v>USE CABLE FOR IT 3800</v>
          </cell>
          <cell r="I3804">
            <v>38027</v>
          </cell>
          <cell r="J3804">
            <v>38027</v>
          </cell>
          <cell r="K3804">
            <v>1092</v>
          </cell>
          <cell r="L3804">
            <v>311</v>
          </cell>
          <cell r="M3804">
            <v>900</v>
          </cell>
          <cell r="N3804">
            <v>643.79</v>
          </cell>
          <cell r="O3804">
            <v>256.20999999999998</v>
          </cell>
          <cell r="R3804">
            <v>2.6262000000000001E-2</v>
          </cell>
          <cell r="S3804">
            <v>23.6358</v>
          </cell>
          <cell r="T3804">
            <v>16.907212980000001</v>
          </cell>
          <cell r="U3804">
            <v>6.7285870199999991</v>
          </cell>
          <cell r="W3804">
            <v>2004</v>
          </cell>
          <cell r="X3804">
            <v>7</v>
          </cell>
          <cell r="Y3804">
            <v>1.0711974110032363</v>
          </cell>
          <cell r="Z3804">
            <v>1</v>
          </cell>
          <cell r="AA3804">
            <v>4</v>
          </cell>
          <cell r="AB3804">
            <v>0</v>
          </cell>
          <cell r="AC3804">
            <v>0.67500000000000004</v>
          </cell>
          <cell r="AD3804">
            <v>0</v>
          </cell>
          <cell r="AH3804">
            <v>0</v>
          </cell>
        </row>
        <row r="3805">
          <cell r="A3805" t="str">
            <v>I2004035-000</v>
          </cell>
          <cell r="B3805" t="str">
            <v>Fixtures and fittings</v>
          </cell>
          <cell r="C3805">
            <v>1302</v>
          </cell>
          <cell r="D3805" t="str">
            <v>IS</v>
          </cell>
          <cell r="E3805" t="str">
            <v>W1307214</v>
          </cell>
          <cell r="F3805" t="str">
            <v>IVG0033219</v>
          </cell>
          <cell r="G3805" t="str">
            <v>OGA INTERNATIONAL CO., LTD.</v>
          </cell>
          <cell r="H3805" t="str">
            <v>BARCODE READER IT3800 (BC-35)(2004EB191 to NSE2)</v>
          </cell>
          <cell r="I3805">
            <v>38007</v>
          </cell>
          <cell r="J3805">
            <v>38010</v>
          </cell>
          <cell r="K3805">
            <v>1092</v>
          </cell>
          <cell r="L3805">
            <v>294</v>
          </cell>
          <cell r="M3805">
            <v>9300</v>
          </cell>
          <cell r="N3805">
            <v>6803.94</v>
          </cell>
          <cell r="O3805">
            <v>2496.06</v>
          </cell>
          <cell r="R3805">
            <v>2.6262000000000001E-2</v>
          </cell>
          <cell r="S3805">
            <v>244.23660000000001</v>
          </cell>
          <cell r="T3805">
            <v>178.68507227999999</v>
          </cell>
          <cell r="U3805">
            <v>65.551527720000024</v>
          </cell>
          <cell r="W3805">
            <v>2004</v>
          </cell>
          <cell r="X3805">
            <v>7</v>
          </cell>
          <cell r="Y3805">
            <v>1.0711974110032363</v>
          </cell>
          <cell r="Z3805">
            <v>1</v>
          </cell>
          <cell r="AA3805">
            <v>4</v>
          </cell>
          <cell r="AB3805">
            <v>300</v>
          </cell>
          <cell r="AC3805">
            <v>0.67500000000000004</v>
          </cell>
          <cell r="AD3805">
            <v>200</v>
          </cell>
          <cell r="AH3805">
            <v>2.5</v>
          </cell>
        </row>
        <row r="3806">
          <cell r="A3806" t="str">
            <v>I2004035-001</v>
          </cell>
          <cell r="B3806" t="str">
            <v>Fixtures and fittings</v>
          </cell>
          <cell r="C3806">
            <v>1302</v>
          </cell>
          <cell r="D3806" t="str">
            <v>IS</v>
          </cell>
          <cell r="E3806" t="str">
            <v>N/A</v>
          </cell>
          <cell r="F3806" t="str">
            <v>IVG0033680</v>
          </cell>
          <cell r="G3806" t="str">
            <v>OGA INTERNATIONAL CO., LTD.</v>
          </cell>
          <cell r="H3806" t="str">
            <v>USE CABLE FOR IT 3800</v>
          </cell>
          <cell r="I3806">
            <v>38027</v>
          </cell>
          <cell r="J3806">
            <v>38027</v>
          </cell>
          <cell r="K3806">
            <v>1092</v>
          </cell>
          <cell r="L3806">
            <v>311</v>
          </cell>
          <cell r="M3806">
            <v>900</v>
          </cell>
          <cell r="N3806">
            <v>643.79</v>
          </cell>
          <cell r="O3806">
            <v>256.20999999999998</v>
          </cell>
          <cell r="R3806">
            <v>2.6262000000000001E-2</v>
          </cell>
          <cell r="S3806">
            <v>23.6358</v>
          </cell>
          <cell r="T3806">
            <v>16.907212980000001</v>
          </cell>
          <cell r="U3806">
            <v>6.7285870199999991</v>
          </cell>
          <cell r="W3806">
            <v>2004</v>
          </cell>
          <cell r="X3806">
            <v>7</v>
          </cell>
          <cell r="Y3806">
            <v>1.0711974110032363</v>
          </cell>
          <cell r="Z3806">
            <v>1</v>
          </cell>
          <cell r="AA3806">
            <v>4</v>
          </cell>
          <cell r="AB3806">
            <v>0</v>
          </cell>
          <cell r="AC3806">
            <v>0.67500000000000004</v>
          </cell>
          <cell r="AD3806">
            <v>0</v>
          </cell>
          <cell r="AH3806">
            <v>0</v>
          </cell>
        </row>
        <row r="3807">
          <cell r="A3807" t="str">
            <v>I2004036-000</v>
          </cell>
          <cell r="B3807" t="str">
            <v>Fixtures and fittings</v>
          </cell>
          <cell r="C3807">
            <v>1302</v>
          </cell>
          <cell r="D3807" t="str">
            <v>IS</v>
          </cell>
          <cell r="E3807" t="str">
            <v>W1307219</v>
          </cell>
          <cell r="F3807" t="str">
            <v>IVG0033219</v>
          </cell>
          <cell r="G3807" t="str">
            <v>OGA INTERNATIONAL CO., LTD.</v>
          </cell>
          <cell r="H3807" t="str">
            <v>BARCODE READER IT3800 (BC-36)</v>
          </cell>
          <cell r="I3807">
            <v>38007</v>
          </cell>
          <cell r="J3807">
            <v>38010</v>
          </cell>
          <cell r="K3807">
            <v>1092</v>
          </cell>
          <cell r="L3807">
            <v>294</v>
          </cell>
          <cell r="M3807">
            <v>9300</v>
          </cell>
          <cell r="N3807">
            <v>6803.94</v>
          </cell>
          <cell r="O3807">
            <v>2496.06</v>
          </cell>
          <cell r="R3807">
            <v>2.6262000000000001E-2</v>
          </cell>
          <cell r="S3807">
            <v>244.23660000000001</v>
          </cell>
          <cell r="T3807">
            <v>178.68507227999999</v>
          </cell>
          <cell r="U3807">
            <v>65.551527720000024</v>
          </cell>
          <cell r="W3807">
            <v>2004</v>
          </cell>
          <cell r="X3807">
            <v>7</v>
          </cell>
          <cell r="Y3807">
            <v>1.0711974110032363</v>
          </cell>
          <cell r="Z3807">
            <v>1</v>
          </cell>
          <cell r="AA3807">
            <v>4</v>
          </cell>
          <cell r="AB3807">
            <v>300</v>
          </cell>
          <cell r="AC3807">
            <v>0.67500000000000004</v>
          </cell>
          <cell r="AD3807">
            <v>200</v>
          </cell>
          <cell r="AH3807">
            <v>2.5</v>
          </cell>
        </row>
        <row r="3808">
          <cell r="A3808" t="str">
            <v>I2004036-001</v>
          </cell>
          <cell r="B3808" t="str">
            <v>Fixtures and fittings</v>
          </cell>
          <cell r="C3808">
            <v>1302</v>
          </cell>
          <cell r="D3808" t="str">
            <v>IS</v>
          </cell>
          <cell r="E3808" t="str">
            <v>N/A</v>
          </cell>
          <cell r="F3808" t="str">
            <v>IVG0033680</v>
          </cell>
          <cell r="G3808" t="str">
            <v>OGA INTERNATIONAL CO., LTD.</v>
          </cell>
          <cell r="H3808" t="str">
            <v>USE CABLE FOR IT 3800</v>
          </cell>
          <cell r="I3808">
            <v>38027</v>
          </cell>
          <cell r="J3808">
            <v>38027</v>
          </cell>
          <cell r="K3808">
            <v>1092</v>
          </cell>
          <cell r="L3808">
            <v>311</v>
          </cell>
          <cell r="M3808">
            <v>900</v>
          </cell>
          <cell r="N3808">
            <v>643.79</v>
          </cell>
          <cell r="O3808">
            <v>256.20999999999998</v>
          </cell>
          <cell r="R3808">
            <v>2.6262000000000001E-2</v>
          </cell>
          <cell r="S3808">
            <v>23.6358</v>
          </cell>
          <cell r="T3808">
            <v>16.907212980000001</v>
          </cell>
          <cell r="U3808">
            <v>6.7285870199999991</v>
          </cell>
          <cell r="W3808">
            <v>2004</v>
          </cell>
          <cell r="X3808">
            <v>7</v>
          </cell>
          <cell r="Y3808">
            <v>1.0711974110032363</v>
          </cell>
          <cell r="Z3808">
            <v>1</v>
          </cell>
          <cell r="AA3808">
            <v>4</v>
          </cell>
          <cell r="AB3808">
            <v>0</v>
          </cell>
          <cell r="AC3808">
            <v>0.67500000000000004</v>
          </cell>
          <cell r="AD3808">
            <v>0</v>
          </cell>
          <cell r="AH3808">
            <v>0</v>
          </cell>
        </row>
        <row r="3809">
          <cell r="A3809" t="str">
            <v>I2004037-000</v>
          </cell>
          <cell r="B3809" t="str">
            <v>Fixtures and fittings</v>
          </cell>
          <cell r="C3809">
            <v>1302</v>
          </cell>
          <cell r="D3809" t="str">
            <v>IS</v>
          </cell>
          <cell r="E3809" t="str">
            <v>W1307209</v>
          </cell>
          <cell r="F3809" t="str">
            <v>IVG0033219</v>
          </cell>
          <cell r="G3809" t="str">
            <v>OGA INTERNATIONAL CO., LTD.</v>
          </cell>
          <cell r="H3809" t="str">
            <v>BARCODE READER IT3800 (BC-37)(2004EB191 to NSE2)</v>
          </cell>
          <cell r="I3809">
            <v>38007</v>
          </cell>
          <cell r="J3809">
            <v>38010</v>
          </cell>
          <cell r="K3809">
            <v>1092</v>
          </cell>
          <cell r="L3809">
            <v>294</v>
          </cell>
          <cell r="M3809">
            <v>9300</v>
          </cell>
          <cell r="N3809">
            <v>6803.94</v>
          </cell>
          <cell r="O3809">
            <v>2496.06</v>
          </cell>
          <cell r="R3809">
            <v>2.28095E-2</v>
          </cell>
          <cell r="S3809">
            <v>212.12835000000001</v>
          </cell>
          <cell r="T3809">
            <v>155.19446943</v>
          </cell>
          <cell r="U3809">
            <v>56.933880570000014</v>
          </cell>
          <cell r="W3809">
            <v>2004</v>
          </cell>
          <cell r="X3809">
            <v>7</v>
          </cell>
          <cell r="Y3809">
            <v>1.0711974110032363</v>
          </cell>
          <cell r="Z3809">
            <v>1</v>
          </cell>
          <cell r="AA3809">
            <v>4</v>
          </cell>
          <cell r="AB3809">
            <v>300</v>
          </cell>
          <cell r="AC3809">
            <v>0.67500000000000004</v>
          </cell>
          <cell r="AD3809">
            <v>200</v>
          </cell>
          <cell r="AH3809">
            <v>2.5</v>
          </cell>
        </row>
        <row r="3810">
          <cell r="A3810" t="str">
            <v>I2004037-001</v>
          </cell>
          <cell r="B3810" t="str">
            <v>Fixtures and fittings</v>
          </cell>
          <cell r="C3810">
            <v>1302</v>
          </cell>
          <cell r="D3810" t="str">
            <v>IS</v>
          </cell>
          <cell r="E3810" t="str">
            <v>N/A</v>
          </cell>
          <cell r="F3810" t="str">
            <v>IVG0033680</v>
          </cell>
          <cell r="G3810" t="str">
            <v>OGA INTERNATIONAL CO., LTD.</v>
          </cell>
          <cell r="H3810" t="str">
            <v>USE CABLE FOR IT 3800</v>
          </cell>
          <cell r="I3810">
            <v>38027</v>
          </cell>
          <cell r="J3810">
            <v>38027</v>
          </cell>
          <cell r="K3810">
            <v>1092</v>
          </cell>
          <cell r="L3810">
            <v>311</v>
          </cell>
          <cell r="M3810">
            <v>900</v>
          </cell>
          <cell r="N3810">
            <v>643.79</v>
          </cell>
          <cell r="O3810">
            <v>256.20999999999998</v>
          </cell>
          <cell r="R3810">
            <v>3.9461700000000002E-2</v>
          </cell>
          <cell r="S3810">
            <v>35.515530000000005</v>
          </cell>
          <cell r="T3810">
            <v>25.405047842999998</v>
          </cell>
          <cell r="U3810">
            <v>10.110482157000007</v>
          </cell>
          <cell r="W3810">
            <v>2004</v>
          </cell>
          <cell r="X3810">
            <v>7</v>
          </cell>
          <cell r="Y3810">
            <v>1.0711974110032363</v>
          </cell>
          <cell r="Z3810">
            <v>1</v>
          </cell>
          <cell r="AA3810">
            <v>4</v>
          </cell>
          <cell r="AB3810">
            <v>0</v>
          </cell>
          <cell r="AC3810">
            <v>0.67500000000000004</v>
          </cell>
          <cell r="AD3810">
            <v>0</v>
          </cell>
          <cell r="AH3810">
            <v>0</v>
          </cell>
        </row>
        <row r="3811">
          <cell r="A3811" t="str">
            <v>I2004038-000</v>
          </cell>
          <cell r="B3811" t="str">
            <v>Fixtures and fittings</v>
          </cell>
          <cell r="C3811">
            <v>1302</v>
          </cell>
          <cell r="D3811" t="str">
            <v>IS</v>
          </cell>
          <cell r="E3811" t="str">
            <v>W1307225</v>
          </cell>
          <cell r="F3811" t="str">
            <v>IVG0033219</v>
          </cell>
          <cell r="G3811" t="str">
            <v>OGA INTERNATIONAL CO., LTD.</v>
          </cell>
          <cell r="H3811" t="str">
            <v>BARCODE READER IT3800 (BC-38)</v>
          </cell>
          <cell r="I3811">
            <v>38007</v>
          </cell>
          <cell r="J3811">
            <v>38010</v>
          </cell>
          <cell r="K3811">
            <v>1092</v>
          </cell>
          <cell r="L3811">
            <v>294</v>
          </cell>
          <cell r="M3811">
            <v>9300</v>
          </cell>
          <cell r="N3811">
            <v>6803.94</v>
          </cell>
          <cell r="O3811">
            <v>2496.06</v>
          </cell>
          <cell r="R3811">
            <v>3.92003E-2</v>
          </cell>
          <cell r="S3811">
            <v>364.56279000000001</v>
          </cell>
          <cell r="T3811">
            <v>266.71648918199998</v>
          </cell>
          <cell r="U3811">
            <v>97.846300818000032</v>
          </cell>
          <cell r="W3811">
            <v>2004</v>
          </cell>
          <cell r="X3811">
            <v>7</v>
          </cell>
          <cell r="Y3811">
            <v>1.0711974110032363</v>
          </cell>
          <cell r="Z3811">
            <v>1</v>
          </cell>
          <cell r="AA3811">
            <v>4</v>
          </cell>
          <cell r="AB3811">
            <v>300</v>
          </cell>
          <cell r="AC3811">
            <v>0.67500000000000004</v>
          </cell>
          <cell r="AD3811">
            <v>200</v>
          </cell>
          <cell r="AH3811">
            <v>2.5</v>
          </cell>
        </row>
        <row r="3812">
          <cell r="A3812" t="str">
            <v>I2004038-001</v>
          </cell>
          <cell r="B3812" t="str">
            <v>Fixtures and fittings</v>
          </cell>
          <cell r="C3812">
            <v>1302</v>
          </cell>
          <cell r="D3812" t="str">
            <v>IS</v>
          </cell>
          <cell r="E3812" t="str">
            <v>N/A</v>
          </cell>
          <cell r="F3812" t="str">
            <v>IVG0033680</v>
          </cell>
          <cell r="G3812" t="str">
            <v>OGA INTERNATIONAL CO., LTD.</v>
          </cell>
          <cell r="H3812" t="str">
            <v>USE CABLE FOR IT 3800</v>
          </cell>
          <cell r="I3812">
            <v>38027</v>
          </cell>
          <cell r="J3812">
            <v>38027</v>
          </cell>
          <cell r="K3812">
            <v>1092</v>
          </cell>
          <cell r="L3812">
            <v>311</v>
          </cell>
          <cell r="M3812">
            <v>900</v>
          </cell>
          <cell r="N3812">
            <v>643.79</v>
          </cell>
          <cell r="O3812">
            <v>256.20999999999998</v>
          </cell>
          <cell r="R3812">
            <v>2.5007100000000001E-2</v>
          </cell>
          <cell r="S3812">
            <v>22.50639</v>
          </cell>
          <cell r="T3812">
            <v>16.099320908999999</v>
          </cell>
          <cell r="U3812">
            <v>6.4070690910000003</v>
          </cell>
          <cell r="W3812">
            <v>2004</v>
          </cell>
          <cell r="X3812">
            <v>7</v>
          </cell>
          <cell r="Y3812">
            <v>1.0711974110032363</v>
          </cell>
          <cell r="Z3812">
            <v>1</v>
          </cell>
          <cell r="AA3812">
            <v>4</v>
          </cell>
          <cell r="AB3812">
            <v>0</v>
          </cell>
          <cell r="AC3812">
            <v>0.67500000000000004</v>
          </cell>
          <cell r="AD3812">
            <v>0</v>
          </cell>
          <cell r="AH3812">
            <v>0</v>
          </cell>
        </row>
        <row r="3813">
          <cell r="A3813" t="str">
            <v>I2004039-000</v>
          </cell>
          <cell r="B3813" t="str">
            <v>Fixtures and fittings</v>
          </cell>
          <cell r="C3813">
            <v>1302</v>
          </cell>
          <cell r="D3813" t="str">
            <v>IS</v>
          </cell>
          <cell r="E3813" t="str">
            <v>W1307217</v>
          </cell>
          <cell r="F3813" t="str">
            <v>IVG0033219</v>
          </cell>
          <cell r="G3813" t="str">
            <v>OGA INTERNATIONAL CO., LTD.</v>
          </cell>
          <cell r="H3813" t="str">
            <v>BARCODE READER IT3800 (BC-39)</v>
          </cell>
          <cell r="I3813">
            <v>38007</v>
          </cell>
          <cell r="J3813">
            <v>38010</v>
          </cell>
          <cell r="K3813">
            <v>1092</v>
          </cell>
          <cell r="L3813">
            <v>294</v>
          </cell>
          <cell r="M3813">
            <v>9300</v>
          </cell>
          <cell r="N3813">
            <v>6803.94</v>
          </cell>
          <cell r="O3813">
            <v>2496.06</v>
          </cell>
          <cell r="R3813">
            <v>2.5334300000000001E-2</v>
          </cell>
          <cell r="S3813">
            <v>235.60899000000001</v>
          </cell>
          <cell r="T3813">
            <v>172.37305714199999</v>
          </cell>
          <cell r="U3813">
            <v>63.235932858000012</v>
          </cell>
          <cell r="W3813">
            <v>2004</v>
          </cell>
          <cell r="X3813">
            <v>7</v>
          </cell>
          <cell r="Y3813">
            <v>1.0711974110032363</v>
          </cell>
          <cell r="Z3813">
            <v>1</v>
          </cell>
          <cell r="AA3813">
            <v>4</v>
          </cell>
          <cell r="AB3813">
            <v>300</v>
          </cell>
          <cell r="AC3813">
            <v>0.67500000000000004</v>
          </cell>
          <cell r="AD3813">
            <v>200</v>
          </cell>
          <cell r="AH3813">
            <v>2.5</v>
          </cell>
        </row>
        <row r="3814">
          <cell r="A3814" t="str">
            <v>I2004039-001</v>
          </cell>
          <cell r="B3814" t="str">
            <v>Fixtures and fittings</v>
          </cell>
          <cell r="C3814">
            <v>1302</v>
          </cell>
          <cell r="D3814" t="str">
            <v>IS</v>
          </cell>
          <cell r="E3814" t="str">
            <v>N/A</v>
          </cell>
          <cell r="F3814" t="str">
            <v>IVG0033680</v>
          </cell>
          <cell r="G3814" t="str">
            <v>OGA INTERNATIONAL CO., LTD.</v>
          </cell>
          <cell r="H3814" t="str">
            <v>USE CABLE FOR IT 3800</v>
          </cell>
          <cell r="I3814">
            <v>38027</v>
          </cell>
          <cell r="J3814">
            <v>38027</v>
          </cell>
          <cell r="K3814">
            <v>1092</v>
          </cell>
          <cell r="L3814">
            <v>311</v>
          </cell>
          <cell r="M3814">
            <v>900</v>
          </cell>
          <cell r="N3814">
            <v>643.79</v>
          </cell>
          <cell r="O3814">
            <v>256.20999999999998</v>
          </cell>
          <cell r="R3814">
            <v>2.5334300000000001E-2</v>
          </cell>
          <cell r="S3814">
            <v>22.80087</v>
          </cell>
          <cell r="T3814">
            <v>16.309968996999999</v>
          </cell>
          <cell r="U3814">
            <v>6.4909010030000012</v>
          </cell>
          <cell r="W3814">
            <v>2004</v>
          </cell>
          <cell r="X3814">
            <v>7</v>
          </cell>
          <cell r="Y3814">
            <v>1.0711974110032363</v>
          </cell>
          <cell r="Z3814">
            <v>1</v>
          </cell>
          <cell r="AA3814">
            <v>4</v>
          </cell>
          <cell r="AB3814">
            <v>0</v>
          </cell>
          <cell r="AC3814">
            <v>0.67500000000000004</v>
          </cell>
          <cell r="AD3814">
            <v>0</v>
          </cell>
          <cell r="AH3814">
            <v>0</v>
          </cell>
        </row>
        <row r="3815">
          <cell r="A3815" t="str">
            <v>I2004040-000</v>
          </cell>
          <cell r="B3815" t="str">
            <v>Fixtures and fittings</v>
          </cell>
          <cell r="C3815">
            <v>1302</v>
          </cell>
          <cell r="D3815" t="str">
            <v>IS</v>
          </cell>
          <cell r="E3815" t="str">
            <v>W1307226</v>
          </cell>
          <cell r="F3815" t="str">
            <v>IVG0033219</v>
          </cell>
          <cell r="G3815" t="str">
            <v>OGA INTERNATIONAL CO., LTD.</v>
          </cell>
          <cell r="H3815" t="str">
            <v>BARCODE READER IT3800 (BC-40)</v>
          </cell>
          <cell r="I3815">
            <v>38007</v>
          </cell>
          <cell r="J3815">
            <v>38010</v>
          </cell>
          <cell r="K3815">
            <v>1092</v>
          </cell>
          <cell r="L3815">
            <v>294</v>
          </cell>
          <cell r="M3815">
            <v>9300</v>
          </cell>
          <cell r="N3815">
            <v>6803.94</v>
          </cell>
          <cell r="O3815">
            <v>2496.06</v>
          </cell>
          <cell r="R3815">
            <v>3.93709E-2</v>
          </cell>
          <cell r="S3815">
            <v>366.14936999999998</v>
          </cell>
          <cell r="T3815">
            <v>267.87724134600001</v>
          </cell>
          <cell r="U3815">
            <v>98.272128653999971</v>
          </cell>
          <cell r="W3815">
            <v>2004</v>
          </cell>
          <cell r="X3815">
            <v>7</v>
          </cell>
          <cell r="Y3815">
            <v>1.0711974110032363</v>
          </cell>
          <cell r="Z3815">
            <v>1</v>
          </cell>
          <cell r="AA3815">
            <v>4</v>
          </cell>
          <cell r="AB3815">
            <v>300</v>
          </cell>
          <cell r="AC3815">
            <v>0.67500000000000004</v>
          </cell>
          <cell r="AD3815">
            <v>200</v>
          </cell>
          <cell r="AH3815">
            <v>2.5</v>
          </cell>
        </row>
        <row r="3816">
          <cell r="A3816" t="str">
            <v>I2004040-001</v>
          </cell>
          <cell r="B3816" t="str">
            <v>Fixtures and fittings</v>
          </cell>
          <cell r="C3816">
            <v>1302</v>
          </cell>
          <cell r="D3816" t="str">
            <v>IS</v>
          </cell>
          <cell r="E3816" t="str">
            <v>N/A</v>
          </cell>
          <cell r="F3816" t="str">
            <v>IVG0033680</v>
          </cell>
          <cell r="G3816" t="str">
            <v>OGA INTERNATIONAL CO., LTD.</v>
          </cell>
          <cell r="H3816" t="str">
            <v>USE CABLE FOR IT 3800</v>
          </cell>
          <cell r="I3816">
            <v>38027</v>
          </cell>
          <cell r="J3816">
            <v>38027</v>
          </cell>
          <cell r="K3816">
            <v>1092</v>
          </cell>
          <cell r="L3816">
            <v>311</v>
          </cell>
          <cell r="M3816">
            <v>900</v>
          </cell>
          <cell r="N3816">
            <v>643.79</v>
          </cell>
          <cell r="O3816">
            <v>256.20999999999998</v>
          </cell>
          <cell r="R3816">
            <v>2.6440200000000001E-2</v>
          </cell>
          <cell r="S3816">
            <v>23.79618</v>
          </cell>
          <cell r="T3816">
            <v>17.021936357999998</v>
          </cell>
          <cell r="U3816">
            <v>6.7742436420000018</v>
          </cell>
          <cell r="W3816">
            <v>2004</v>
          </cell>
          <cell r="X3816">
            <v>7</v>
          </cell>
          <cell r="Y3816">
            <v>1.0711974110032363</v>
          </cell>
          <cell r="Z3816">
            <v>1</v>
          </cell>
          <cell r="AA3816">
            <v>4</v>
          </cell>
          <cell r="AB3816">
            <v>0</v>
          </cell>
          <cell r="AC3816">
            <v>0.67500000000000004</v>
          </cell>
          <cell r="AD3816">
            <v>0</v>
          </cell>
          <cell r="AH3816">
            <v>0</v>
          </cell>
        </row>
        <row r="3817">
          <cell r="A3817" t="str">
            <v>I2004041-000</v>
          </cell>
          <cell r="B3817" t="str">
            <v>Fixtures and fittings</v>
          </cell>
          <cell r="C3817">
            <v>1302</v>
          </cell>
          <cell r="D3817" t="str">
            <v>IS</v>
          </cell>
          <cell r="E3817" t="str">
            <v>W1307233</v>
          </cell>
          <cell r="F3817" t="str">
            <v>IVG0033219</v>
          </cell>
          <cell r="G3817" t="str">
            <v>OGA INTERNATIONAL CO., LTD.</v>
          </cell>
          <cell r="H3817" t="str">
            <v>BARCODE READER IT3800 (BC-41)</v>
          </cell>
          <cell r="I3817">
            <v>38007</v>
          </cell>
          <cell r="J3817">
            <v>38010</v>
          </cell>
          <cell r="K3817">
            <v>1092</v>
          </cell>
          <cell r="L3817">
            <v>294</v>
          </cell>
          <cell r="M3817">
            <v>9300</v>
          </cell>
          <cell r="N3817">
            <v>6803.94</v>
          </cell>
          <cell r="O3817">
            <v>2496.06</v>
          </cell>
          <cell r="R3817">
            <v>2.5614399999999999E-2</v>
          </cell>
          <cell r="S3817">
            <v>238.21392</v>
          </cell>
          <cell r="T3817">
            <v>174.27884073599998</v>
          </cell>
          <cell r="U3817">
            <v>63.935079264000024</v>
          </cell>
          <cell r="W3817">
            <v>2004</v>
          </cell>
          <cell r="X3817">
            <v>7</v>
          </cell>
          <cell r="Y3817">
            <v>1.0711974110032363</v>
          </cell>
          <cell r="Z3817">
            <v>1</v>
          </cell>
          <cell r="AA3817">
            <v>4</v>
          </cell>
          <cell r="AB3817">
            <v>300</v>
          </cell>
          <cell r="AC3817">
            <v>0.67500000000000004</v>
          </cell>
          <cell r="AD3817">
            <v>200</v>
          </cell>
          <cell r="AH3817">
            <v>2.5</v>
          </cell>
        </row>
        <row r="3818">
          <cell r="A3818" t="str">
            <v>I2004041-001</v>
          </cell>
          <cell r="B3818" t="str">
            <v>Fixtures and fittings</v>
          </cell>
          <cell r="C3818">
            <v>1302</v>
          </cell>
          <cell r="D3818" t="str">
            <v>IS</v>
          </cell>
          <cell r="E3818" t="str">
            <v>N/A</v>
          </cell>
          <cell r="F3818" t="str">
            <v>IVG0033680</v>
          </cell>
          <cell r="G3818" t="str">
            <v>OGA INTERNATIONAL CO., LTD.</v>
          </cell>
          <cell r="H3818" t="str">
            <v>USE CABLE FOR IT 3800</v>
          </cell>
          <cell r="I3818">
            <v>38027</v>
          </cell>
          <cell r="J3818">
            <v>38027</v>
          </cell>
          <cell r="K3818">
            <v>1092</v>
          </cell>
          <cell r="L3818">
            <v>311</v>
          </cell>
          <cell r="M3818">
            <v>900</v>
          </cell>
          <cell r="N3818">
            <v>643.79</v>
          </cell>
          <cell r="O3818">
            <v>256.20999999999998</v>
          </cell>
          <cell r="R3818">
            <v>2.4402E-2</v>
          </cell>
          <cell r="S3818">
            <v>21.9618</v>
          </cell>
          <cell r="T3818">
            <v>15.709763579999999</v>
          </cell>
          <cell r="U3818">
            <v>6.2520364200000014</v>
          </cell>
          <cell r="W3818">
            <v>2004</v>
          </cell>
          <cell r="X3818">
            <v>7</v>
          </cell>
          <cell r="Y3818">
            <v>1.0711974110032363</v>
          </cell>
          <cell r="Z3818">
            <v>1</v>
          </cell>
          <cell r="AA3818">
            <v>4</v>
          </cell>
          <cell r="AB3818">
            <v>0</v>
          </cell>
          <cell r="AC3818">
            <v>0.67500000000000004</v>
          </cell>
          <cell r="AD3818">
            <v>0</v>
          </cell>
          <cell r="AH3818">
            <v>0</v>
          </cell>
        </row>
        <row r="3819">
          <cell r="A3819" t="str">
            <v>I2004042-000</v>
          </cell>
          <cell r="B3819" t="str">
            <v>Fixtures and fittings</v>
          </cell>
          <cell r="C3819">
            <v>1302</v>
          </cell>
          <cell r="D3819" t="str">
            <v>IS</v>
          </cell>
          <cell r="E3819" t="str">
            <v>W1307224</v>
          </cell>
          <cell r="F3819" t="str">
            <v>IVG0033219</v>
          </cell>
          <cell r="G3819" t="str">
            <v>OGA INTERNATIONAL CO., LTD.</v>
          </cell>
          <cell r="H3819" t="str">
            <v>BARCODE READER IT3800 (BC-42)</v>
          </cell>
          <cell r="I3819">
            <v>38007</v>
          </cell>
          <cell r="J3819">
            <v>38010</v>
          </cell>
          <cell r="K3819">
            <v>1092</v>
          </cell>
          <cell r="L3819">
            <v>294</v>
          </cell>
          <cell r="M3819">
            <v>9300</v>
          </cell>
          <cell r="N3819">
            <v>6803.94</v>
          </cell>
          <cell r="O3819">
            <v>2496.06</v>
          </cell>
          <cell r="R3819">
            <v>2.4402E-2</v>
          </cell>
          <cell r="S3819">
            <v>226.93860000000001</v>
          </cell>
          <cell r="T3819">
            <v>166.02974387999998</v>
          </cell>
          <cell r="U3819">
            <v>60.908856120000024</v>
          </cell>
          <cell r="W3819">
            <v>2004</v>
          </cell>
          <cell r="X3819">
            <v>7</v>
          </cell>
          <cell r="Y3819">
            <v>1.0711974110032363</v>
          </cell>
          <cell r="Z3819">
            <v>1</v>
          </cell>
          <cell r="AA3819">
            <v>4</v>
          </cell>
          <cell r="AB3819">
            <v>300</v>
          </cell>
          <cell r="AC3819">
            <v>0.67500000000000004</v>
          </cell>
          <cell r="AD3819">
            <v>200</v>
          </cell>
          <cell r="AH3819">
            <v>2.5</v>
          </cell>
        </row>
        <row r="3820">
          <cell r="A3820" t="str">
            <v>I2004042-001</v>
          </cell>
          <cell r="B3820" t="str">
            <v>Fixtures and fittings</v>
          </cell>
          <cell r="C3820">
            <v>1302</v>
          </cell>
          <cell r="D3820" t="str">
            <v>IS</v>
          </cell>
          <cell r="E3820" t="str">
            <v>N/A</v>
          </cell>
          <cell r="F3820" t="str">
            <v>IVG0033680</v>
          </cell>
          <cell r="G3820" t="str">
            <v>OGA INTERNATIONAL CO., LTD.</v>
          </cell>
          <cell r="H3820" t="str">
            <v>USE CABLE FOR IT 3800</v>
          </cell>
          <cell r="I3820">
            <v>38027</v>
          </cell>
          <cell r="J3820">
            <v>38027</v>
          </cell>
          <cell r="K3820">
            <v>1092</v>
          </cell>
          <cell r="L3820">
            <v>311</v>
          </cell>
          <cell r="M3820">
            <v>900</v>
          </cell>
          <cell r="N3820">
            <v>643.79</v>
          </cell>
          <cell r="O3820">
            <v>256.20999999999998</v>
          </cell>
          <cell r="R3820">
            <v>2.4402E-2</v>
          </cell>
          <cell r="S3820">
            <v>21.9618</v>
          </cell>
          <cell r="T3820">
            <v>15.709763579999999</v>
          </cell>
          <cell r="U3820">
            <v>6.2520364200000014</v>
          </cell>
          <cell r="W3820">
            <v>2004</v>
          </cell>
          <cell r="X3820">
            <v>7</v>
          </cell>
          <cell r="Y3820">
            <v>1.0711974110032363</v>
          </cell>
          <cell r="Z3820">
            <v>1</v>
          </cell>
          <cell r="AA3820">
            <v>4</v>
          </cell>
          <cell r="AB3820">
            <v>0</v>
          </cell>
          <cell r="AC3820">
            <v>0.67500000000000004</v>
          </cell>
          <cell r="AD3820">
            <v>0</v>
          </cell>
          <cell r="AH3820">
            <v>0</v>
          </cell>
        </row>
        <row r="3821">
          <cell r="A3821" t="str">
            <v>I2004043-000</v>
          </cell>
          <cell r="B3821" t="str">
            <v>Fixtures and fittings</v>
          </cell>
          <cell r="C3821">
            <v>1302</v>
          </cell>
          <cell r="D3821" t="str">
            <v>IS</v>
          </cell>
          <cell r="E3821" t="str">
            <v>W1307215</v>
          </cell>
          <cell r="F3821" t="str">
            <v>IVG0033219</v>
          </cell>
          <cell r="G3821" t="str">
            <v>OGA INTERNATIONAL CO., LTD.</v>
          </cell>
          <cell r="H3821" t="str">
            <v>BARCODE READER IT3800 (BC-43)(2004EB191 to NSE2)</v>
          </cell>
          <cell r="I3821">
            <v>38007</v>
          </cell>
          <cell r="J3821">
            <v>38010</v>
          </cell>
          <cell r="K3821">
            <v>1092</v>
          </cell>
          <cell r="L3821">
            <v>294</v>
          </cell>
          <cell r="M3821">
            <v>9300</v>
          </cell>
          <cell r="N3821">
            <v>6803.94</v>
          </cell>
          <cell r="O3821">
            <v>2496.06</v>
          </cell>
          <cell r="R3821">
            <v>2.4402E-2</v>
          </cell>
          <cell r="S3821">
            <v>226.93860000000001</v>
          </cell>
          <cell r="T3821">
            <v>166.02974387999998</v>
          </cell>
          <cell r="U3821">
            <v>60.908856120000024</v>
          </cell>
          <cell r="W3821">
            <v>2004</v>
          </cell>
          <cell r="X3821">
            <v>7</v>
          </cell>
          <cell r="Y3821">
            <v>1.0711974110032363</v>
          </cell>
          <cell r="Z3821">
            <v>1</v>
          </cell>
          <cell r="AA3821">
            <v>4</v>
          </cell>
          <cell r="AB3821">
            <v>300</v>
          </cell>
          <cell r="AC3821">
            <v>0.67500000000000004</v>
          </cell>
          <cell r="AD3821">
            <v>200</v>
          </cell>
          <cell r="AH3821">
            <v>2.5</v>
          </cell>
        </row>
        <row r="3822">
          <cell r="A3822" t="str">
            <v>I2004043-001</v>
          </cell>
          <cell r="B3822" t="str">
            <v>Fixtures and fittings</v>
          </cell>
          <cell r="C3822">
            <v>1302</v>
          </cell>
          <cell r="D3822" t="str">
            <v>IS</v>
          </cell>
          <cell r="E3822" t="str">
            <v>N/A</v>
          </cell>
          <cell r="F3822" t="str">
            <v>IVG0033680</v>
          </cell>
          <cell r="G3822" t="str">
            <v>OGA INTERNATIONAL CO., LTD.</v>
          </cell>
          <cell r="H3822" t="str">
            <v>USE CABLE FOR IT 3800</v>
          </cell>
          <cell r="I3822">
            <v>38027</v>
          </cell>
          <cell r="J3822">
            <v>38027</v>
          </cell>
          <cell r="K3822">
            <v>1092</v>
          </cell>
          <cell r="L3822">
            <v>311</v>
          </cell>
          <cell r="M3822">
            <v>900</v>
          </cell>
          <cell r="N3822">
            <v>643.79</v>
          </cell>
          <cell r="O3822">
            <v>256.20999999999998</v>
          </cell>
          <cell r="R3822">
            <v>2.4402E-2</v>
          </cell>
          <cell r="S3822">
            <v>21.9618</v>
          </cell>
          <cell r="T3822">
            <v>15.709763579999999</v>
          </cell>
          <cell r="U3822">
            <v>6.2520364200000014</v>
          </cell>
          <cell r="W3822">
            <v>2004</v>
          </cell>
          <cell r="X3822">
            <v>7</v>
          </cell>
          <cell r="Y3822">
            <v>1.0711974110032363</v>
          </cell>
          <cell r="Z3822">
            <v>1</v>
          </cell>
          <cell r="AA3822">
            <v>4</v>
          </cell>
          <cell r="AB3822">
            <v>0</v>
          </cell>
          <cell r="AC3822">
            <v>0.67500000000000004</v>
          </cell>
          <cell r="AD3822">
            <v>0</v>
          </cell>
          <cell r="AH3822">
            <v>0</v>
          </cell>
        </row>
        <row r="3823">
          <cell r="A3823" t="str">
            <v>I2004044-000</v>
          </cell>
          <cell r="B3823" t="str">
            <v>Fixtures and fittings</v>
          </cell>
          <cell r="C3823">
            <v>1302</v>
          </cell>
          <cell r="D3823" t="str">
            <v>IS</v>
          </cell>
          <cell r="E3823" t="str">
            <v>W1307220</v>
          </cell>
          <cell r="F3823" t="str">
            <v>IVG0033219</v>
          </cell>
          <cell r="G3823" t="str">
            <v>OGA INTERNATIONAL CO., LTD.</v>
          </cell>
          <cell r="H3823" t="str">
            <v>BARCODE READER IT3800 (BC-44)(2004EB191 to NSE2)</v>
          </cell>
          <cell r="I3823">
            <v>38007</v>
          </cell>
          <cell r="J3823">
            <v>38010</v>
          </cell>
          <cell r="K3823">
            <v>1092</v>
          </cell>
          <cell r="L3823">
            <v>294</v>
          </cell>
          <cell r="M3823">
            <v>9300</v>
          </cell>
          <cell r="N3823">
            <v>6803.94</v>
          </cell>
          <cell r="O3823">
            <v>2496.06</v>
          </cell>
          <cell r="R3823">
            <v>2.4402E-2</v>
          </cell>
          <cell r="S3823">
            <v>226.93860000000001</v>
          </cell>
          <cell r="T3823">
            <v>166.02974387999998</v>
          </cell>
          <cell r="U3823">
            <v>60.908856120000024</v>
          </cell>
          <cell r="W3823">
            <v>2004</v>
          </cell>
          <cell r="X3823">
            <v>7</v>
          </cell>
          <cell r="Y3823">
            <v>1.0711974110032363</v>
          </cell>
          <cell r="Z3823">
            <v>1</v>
          </cell>
          <cell r="AA3823">
            <v>4</v>
          </cell>
          <cell r="AB3823">
            <v>300</v>
          </cell>
          <cell r="AC3823">
            <v>0.67500000000000004</v>
          </cell>
          <cell r="AD3823">
            <v>200</v>
          </cell>
          <cell r="AH3823">
            <v>2.5</v>
          </cell>
        </row>
        <row r="3824">
          <cell r="A3824" t="str">
            <v>I2004044-001</v>
          </cell>
          <cell r="B3824" t="str">
            <v>Fixtures and fittings</v>
          </cell>
          <cell r="C3824">
            <v>1302</v>
          </cell>
          <cell r="D3824" t="str">
            <v>IS</v>
          </cell>
          <cell r="E3824" t="str">
            <v>N/A</v>
          </cell>
          <cell r="F3824" t="str">
            <v>IVG0033680</v>
          </cell>
          <cell r="G3824" t="str">
            <v>OGA INTERNATIONAL CO., LTD.</v>
          </cell>
          <cell r="H3824" t="str">
            <v>USE CABLE FOR IT 3800</v>
          </cell>
          <cell r="I3824">
            <v>38027</v>
          </cell>
          <cell r="J3824">
            <v>38027</v>
          </cell>
          <cell r="K3824">
            <v>1092</v>
          </cell>
          <cell r="L3824">
            <v>311</v>
          </cell>
          <cell r="M3824">
            <v>900</v>
          </cell>
          <cell r="N3824">
            <v>643.79</v>
          </cell>
          <cell r="O3824">
            <v>256.20999999999998</v>
          </cell>
          <cell r="R3824">
            <v>2.4402E-2</v>
          </cell>
          <cell r="S3824">
            <v>21.9618</v>
          </cell>
          <cell r="T3824">
            <v>15.709763579999999</v>
          </cell>
          <cell r="U3824">
            <v>6.2520364200000014</v>
          </cell>
          <cell r="W3824">
            <v>2004</v>
          </cell>
          <cell r="X3824">
            <v>7</v>
          </cell>
          <cell r="Y3824">
            <v>1.0711974110032363</v>
          </cell>
          <cell r="Z3824">
            <v>1</v>
          </cell>
          <cell r="AA3824">
            <v>4</v>
          </cell>
          <cell r="AB3824">
            <v>0</v>
          </cell>
          <cell r="AC3824">
            <v>0.67500000000000004</v>
          </cell>
          <cell r="AD3824">
            <v>0</v>
          </cell>
          <cell r="AH3824">
            <v>0</v>
          </cell>
        </row>
        <row r="3825">
          <cell r="A3825" t="str">
            <v>I2004045-000</v>
          </cell>
          <cell r="B3825" t="str">
            <v>Fixtures and fittings</v>
          </cell>
          <cell r="C3825">
            <v>1302</v>
          </cell>
          <cell r="D3825" t="str">
            <v>IS</v>
          </cell>
          <cell r="E3825" t="str">
            <v>W1307235</v>
          </cell>
          <cell r="F3825" t="str">
            <v>IVG0033219</v>
          </cell>
          <cell r="G3825" t="str">
            <v>OGA INTERNATIONAL CO., LTD.</v>
          </cell>
          <cell r="H3825" t="str">
            <v>BARCODE READER IT3800 (BC-45)</v>
          </cell>
          <cell r="I3825">
            <v>38007</v>
          </cell>
          <cell r="J3825">
            <v>38010</v>
          </cell>
          <cell r="K3825">
            <v>1092</v>
          </cell>
          <cell r="L3825">
            <v>294</v>
          </cell>
          <cell r="M3825">
            <v>9300</v>
          </cell>
          <cell r="N3825">
            <v>6803.94</v>
          </cell>
          <cell r="O3825">
            <v>2496.06</v>
          </cell>
          <cell r="R3825">
            <v>2.4402E-2</v>
          </cell>
          <cell r="S3825">
            <v>226.93860000000001</v>
          </cell>
          <cell r="T3825">
            <v>166.02974387999998</v>
          </cell>
          <cell r="U3825">
            <v>60.908856120000024</v>
          </cell>
          <cell r="W3825">
            <v>2004</v>
          </cell>
          <cell r="X3825">
            <v>7</v>
          </cell>
          <cell r="Y3825">
            <v>1.0711974110032363</v>
          </cell>
          <cell r="Z3825">
            <v>1</v>
          </cell>
          <cell r="AA3825">
            <v>4</v>
          </cell>
          <cell r="AB3825">
            <v>300</v>
          </cell>
          <cell r="AC3825">
            <v>0.67500000000000004</v>
          </cell>
          <cell r="AD3825">
            <v>200</v>
          </cell>
          <cell r="AH3825">
            <v>2.5</v>
          </cell>
        </row>
        <row r="3826">
          <cell r="A3826" t="str">
            <v>I2004045-001</v>
          </cell>
          <cell r="B3826" t="str">
            <v>Fixtures and fittings</v>
          </cell>
          <cell r="C3826">
            <v>1302</v>
          </cell>
          <cell r="D3826" t="str">
            <v>IS</v>
          </cell>
          <cell r="E3826" t="str">
            <v>N/A</v>
          </cell>
          <cell r="F3826" t="str">
            <v>IVG0033680</v>
          </cell>
          <cell r="G3826" t="str">
            <v>OGA INTERNATIONAL CO., LTD.</v>
          </cell>
          <cell r="H3826" t="str">
            <v>USE CABLE FOR IT 3800</v>
          </cell>
          <cell r="I3826">
            <v>38027</v>
          </cell>
          <cell r="J3826">
            <v>38027</v>
          </cell>
          <cell r="K3826">
            <v>1092</v>
          </cell>
          <cell r="L3826">
            <v>311</v>
          </cell>
          <cell r="M3826">
            <v>900</v>
          </cell>
          <cell r="N3826">
            <v>643.79</v>
          </cell>
          <cell r="O3826">
            <v>256.20999999999998</v>
          </cell>
          <cell r="R3826">
            <v>2.4402E-2</v>
          </cell>
          <cell r="S3826">
            <v>21.9618</v>
          </cell>
          <cell r="T3826">
            <v>15.709763579999999</v>
          </cell>
          <cell r="U3826">
            <v>6.2520364200000014</v>
          </cell>
          <cell r="W3826">
            <v>2004</v>
          </cell>
          <cell r="X3826">
            <v>7</v>
          </cell>
          <cell r="Y3826">
            <v>1.0711974110032363</v>
          </cell>
          <cell r="Z3826">
            <v>1</v>
          </cell>
          <cell r="AA3826">
            <v>4</v>
          </cell>
          <cell r="AB3826">
            <v>0</v>
          </cell>
          <cell r="AC3826">
            <v>0.67500000000000004</v>
          </cell>
          <cell r="AD3826">
            <v>0</v>
          </cell>
          <cell r="AH3826">
            <v>0</v>
          </cell>
        </row>
        <row r="3827">
          <cell r="A3827" t="str">
            <v>I2004046-000</v>
          </cell>
          <cell r="B3827" t="str">
            <v>Fixtures and fittings</v>
          </cell>
          <cell r="C3827">
            <v>1302</v>
          </cell>
          <cell r="D3827" t="str">
            <v>IS</v>
          </cell>
          <cell r="E3827" t="str">
            <v>W1307207</v>
          </cell>
          <cell r="F3827" t="str">
            <v>IVG0033219</v>
          </cell>
          <cell r="G3827" t="str">
            <v>OGA INTERNATIONAL CO., LTD.</v>
          </cell>
          <cell r="H3827" t="str">
            <v>BARCODE READER IT3800 (BC-46)</v>
          </cell>
          <cell r="I3827">
            <v>38007</v>
          </cell>
          <cell r="J3827">
            <v>38010</v>
          </cell>
          <cell r="K3827">
            <v>1092</v>
          </cell>
          <cell r="L3827">
            <v>294</v>
          </cell>
          <cell r="M3827">
            <v>9300</v>
          </cell>
          <cell r="N3827">
            <v>6803.94</v>
          </cell>
          <cell r="O3827">
            <v>2496.06</v>
          </cell>
          <cell r="R3827">
            <v>2.4402E-2</v>
          </cell>
          <cell r="S3827">
            <v>226.93860000000001</v>
          </cell>
          <cell r="T3827">
            <v>166.02974387999998</v>
          </cell>
          <cell r="U3827">
            <v>60.908856120000024</v>
          </cell>
          <cell r="W3827">
            <v>2004</v>
          </cell>
          <cell r="X3827">
            <v>7</v>
          </cell>
          <cell r="Y3827">
            <v>1.0711974110032363</v>
          </cell>
          <cell r="Z3827">
            <v>1</v>
          </cell>
          <cell r="AA3827">
            <v>4</v>
          </cell>
          <cell r="AB3827">
            <v>300</v>
          </cell>
          <cell r="AC3827">
            <v>0.67500000000000004</v>
          </cell>
          <cell r="AD3827">
            <v>200</v>
          </cell>
          <cell r="AH3827">
            <v>2.5</v>
          </cell>
        </row>
        <row r="3828">
          <cell r="A3828" t="str">
            <v>I2004046-001</v>
          </cell>
          <cell r="B3828" t="str">
            <v>Fixtures and fittings</v>
          </cell>
          <cell r="C3828">
            <v>1302</v>
          </cell>
          <cell r="D3828" t="str">
            <v>IS</v>
          </cell>
          <cell r="E3828" t="str">
            <v>N/A</v>
          </cell>
          <cell r="F3828" t="str">
            <v>IVG0033680</v>
          </cell>
          <cell r="G3828" t="str">
            <v>OGA INTERNATIONAL CO., LTD.</v>
          </cell>
          <cell r="H3828" t="str">
            <v>USE CABLE FOR IT 3800</v>
          </cell>
          <cell r="I3828">
            <v>38027</v>
          </cell>
          <cell r="J3828">
            <v>38027</v>
          </cell>
          <cell r="K3828">
            <v>1092</v>
          </cell>
          <cell r="L3828">
            <v>311</v>
          </cell>
          <cell r="M3828">
            <v>900</v>
          </cell>
          <cell r="N3828">
            <v>643.79</v>
          </cell>
          <cell r="O3828">
            <v>256.20999999999998</v>
          </cell>
          <cell r="R3828">
            <v>2.4402E-2</v>
          </cell>
          <cell r="S3828">
            <v>21.9618</v>
          </cell>
          <cell r="T3828">
            <v>15.709763579999999</v>
          </cell>
          <cell r="U3828">
            <v>6.2520364200000014</v>
          </cell>
          <cell r="W3828">
            <v>2004</v>
          </cell>
          <cell r="X3828">
            <v>7</v>
          </cell>
          <cell r="Y3828">
            <v>1.0711974110032363</v>
          </cell>
          <cell r="Z3828">
            <v>1</v>
          </cell>
          <cell r="AA3828">
            <v>4</v>
          </cell>
          <cell r="AB3828">
            <v>0</v>
          </cell>
          <cell r="AC3828">
            <v>0.67500000000000004</v>
          </cell>
          <cell r="AD3828">
            <v>0</v>
          </cell>
          <cell r="AH3828">
            <v>0</v>
          </cell>
        </row>
        <row r="3829">
          <cell r="A3829" t="str">
            <v>I2004047-000</v>
          </cell>
          <cell r="B3829" t="str">
            <v>Fixtures and fittings</v>
          </cell>
          <cell r="C3829">
            <v>1302</v>
          </cell>
          <cell r="D3829" t="str">
            <v>IS</v>
          </cell>
          <cell r="E3829" t="str">
            <v>FHK0801V097</v>
          </cell>
          <cell r="F3829">
            <v>44286</v>
          </cell>
          <cell r="G3829" t="str">
            <v>CONTINUOUS FORM AND COMPOUTER CO., LTD</v>
          </cell>
          <cell r="H3829" t="str">
            <v>ACCESS POINT AP-09</v>
          </cell>
          <cell r="I3829">
            <v>38012</v>
          </cell>
          <cell r="J3829">
            <v>38013</v>
          </cell>
          <cell r="K3829">
            <v>1092</v>
          </cell>
          <cell r="L3829">
            <v>297</v>
          </cell>
          <cell r="M3829">
            <v>21300</v>
          </cell>
          <cell r="N3829">
            <v>15525.64</v>
          </cell>
          <cell r="O3829">
            <v>5774.36</v>
          </cell>
          <cell r="R3829">
            <v>2.4402E-2</v>
          </cell>
          <cell r="S3829">
            <v>519.76260000000002</v>
          </cell>
          <cell r="T3829">
            <v>378.85666728000001</v>
          </cell>
          <cell r="U3829">
            <v>140.90593272000001</v>
          </cell>
          <cell r="W3829">
            <v>2004</v>
          </cell>
          <cell r="X3829">
            <v>7</v>
          </cell>
          <cell r="Y3829">
            <v>1.0711974110032363</v>
          </cell>
          <cell r="Z3829">
            <v>1</v>
          </cell>
          <cell r="AA3829">
            <v>4</v>
          </cell>
          <cell r="AB3829">
            <v>600</v>
          </cell>
          <cell r="AC3829">
            <v>0.67500000000000004</v>
          </cell>
          <cell r="AD3829">
            <v>410</v>
          </cell>
          <cell r="AH3829">
            <v>2.5</v>
          </cell>
        </row>
        <row r="3830">
          <cell r="A3830" t="str">
            <v>I2004048-000</v>
          </cell>
          <cell r="B3830" t="str">
            <v>Fixtures and fittings</v>
          </cell>
          <cell r="C3830">
            <v>1302</v>
          </cell>
          <cell r="D3830" t="str">
            <v>IS</v>
          </cell>
          <cell r="E3830" t="str">
            <v>FHK0801V09E</v>
          </cell>
          <cell r="F3830">
            <v>44286</v>
          </cell>
          <cell r="G3830" t="str">
            <v>CONTINUOUS FORM AND COMPOUTER CO., LTD</v>
          </cell>
          <cell r="H3830" t="str">
            <v>ACCESS POINT AP-10</v>
          </cell>
          <cell r="I3830">
            <v>38012</v>
          </cell>
          <cell r="J3830">
            <v>38013</v>
          </cell>
          <cell r="K3830">
            <v>1092</v>
          </cell>
          <cell r="L3830">
            <v>297</v>
          </cell>
          <cell r="M3830">
            <v>21300</v>
          </cell>
          <cell r="N3830">
            <v>15525.64</v>
          </cell>
          <cell r="O3830">
            <v>5774.36</v>
          </cell>
          <cell r="R3830">
            <v>2.2728700000000001E-2</v>
          </cell>
          <cell r="S3830">
            <v>484.12130999999999</v>
          </cell>
          <cell r="T3830">
            <v>352.87761386800003</v>
          </cell>
          <cell r="U3830">
            <v>131.24369613199997</v>
          </cell>
          <cell r="W3830">
            <v>2004</v>
          </cell>
          <cell r="X3830">
            <v>7</v>
          </cell>
          <cell r="Y3830">
            <v>1.0711974110032363</v>
          </cell>
          <cell r="Z3830">
            <v>1</v>
          </cell>
          <cell r="AA3830">
            <v>4</v>
          </cell>
          <cell r="AB3830">
            <v>600</v>
          </cell>
          <cell r="AC3830">
            <v>0.67500000000000004</v>
          </cell>
          <cell r="AD3830">
            <v>410</v>
          </cell>
          <cell r="AH3830">
            <v>2.5</v>
          </cell>
        </row>
        <row r="3831">
          <cell r="A3831" t="str">
            <v>I2004049-000</v>
          </cell>
          <cell r="B3831" t="str">
            <v>Fixtures and fittings</v>
          </cell>
          <cell r="C3831">
            <v>1302</v>
          </cell>
          <cell r="D3831" t="str">
            <v>IS</v>
          </cell>
          <cell r="E3831" t="str">
            <v>FHK0801V09G</v>
          </cell>
          <cell r="F3831">
            <v>44286</v>
          </cell>
          <cell r="G3831" t="str">
            <v>CONTINUOUS FORM AND COMPOUTER CO., LTD</v>
          </cell>
          <cell r="H3831" t="str">
            <v>ACCESS POINT AP-11</v>
          </cell>
          <cell r="I3831">
            <v>38012</v>
          </cell>
          <cell r="J3831">
            <v>38013</v>
          </cell>
          <cell r="K3831">
            <v>1092</v>
          </cell>
          <cell r="L3831">
            <v>297</v>
          </cell>
          <cell r="M3831">
            <v>21300</v>
          </cell>
          <cell r="N3831">
            <v>15525.64</v>
          </cell>
          <cell r="O3831">
            <v>5774.36</v>
          </cell>
          <cell r="R3831">
            <v>2.6087200000000001E-2</v>
          </cell>
          <cell r="S3831">
            <v>555.65736000000004</v>
          </cell>
          <cell r="T3831">
            <v>405.02047580800001</v>
          </cell>
          <cell r="U3831">
            <v>150.63688419200002</v>
          </cell>
          <cell r="W3831">
            <v>2004</v>
          </cell>
          <cell r="X3831">
            <v>7</v>
          </cell>
          <cell r="Y3831">
            <v>1.0711974110032363</v>
          </cell>
          <cell r="Z3831">
            <v>1</v>
          </cell>
          <cell r="AA3831">
            <v>4</v>
          </cell>
          <cell r="AB3831">
            <v>600</v>
          </cell>
          <cell r="AC3831">
            <v>0.67500000000000004</v>
          </cell>
          <cell r="AD3831">
            <v>410</v>
          </cell>
          <cell r="AH3831">
            <v>2.5</v>
          </cell>
        </row>
        <row r="3832">
          <cell r="A3832" t="str">
            <v>I2004050-000</v>
          </cell>
          <cell r="B3832" t="str">
            <v>Fixtures and fittings</v>
          </cell>
          <cell r="C3832">
            <v>1302</v>
          </cell>
          <cell r="D3832" t="str">
            <v>IS</v>
          </cell>
          <cell r="E3832" t="str">
            <v>FHK0801V09J</v>
          </cell>
          <cell r="F3832">
            <v>44286</v>
          </cell>
          <cell r="G3832" t="str">
            <v>CONTINUOUS FORM AND COMPOUTER CO., LTD</v>
          </cell>
          <cell r="H3832" t="str">
            <v>ACCESS POINT AP-12</v>
          </cell>
          <cell r="I3832">
            <v>38012</v>
          </cell>
          <cell r="J3832">
            <v>38013</v>
          </cell>
          <cell r="K3832">
            <v>1092</v>
          </cell>
          <cell r="L3832">
            <v>297</v>
          </cell>
          <cell r="M3832">
            <v>21300</v>
          </cell>
          <cell r="N3832">
            <v>15525.64</v>
          </cell>
          <cell r="O3832">
            <v>5774.36</v>
          </cell>
          <cell r="R3832">
            <v>3.9440999999999997E-2</v>
          </cell>
          <cell r="S3832">
            <v>840.09329999999989</v>
          </cell>
          <cell r="T3832">
            <v>612.34676723999996</v>
          </cell>
          <cell r="U3832">
            <v>227.74653275999992</v>
          </cell>
          <cell r="W3832">
            <v>2004</v>
          </cell>
          <cell r="X3832">
            <v>7</v>
          </cell>
          <cell r="Y3832">
            <v>1.0711974110032363</v>
          </cell>
          <cell r="Z3832">
            <v>1</v>
          </cell>
          <cell r="AA3832">
            <v>4</v>
          </cell>
          <cell r="AB3832">
            <v>600</v>
          </cell>
          <cell r="AC3832">
            <v>0.67500000000000004</v>
          </cell>
          <cell r="AD3832">
            <v>410</v>
          </cell>
          <cell r="AH3832">
            <v>2.5</v>
          </cell>
        </row>
        <row r="3833">
          <cell r="A3833" t="str">
            <v>I2004051-000</v>
          </cell>
          <cell r="B3833" t="str">
            <v>Fixtures and fittings</v>
          </cell>
          <cell r="C3833">
            <v>1302</v>
          </cell>
          <cell r="D3833" t="str">
            <v>IS</v>
          </cell>
          <cell r="E3833" t="str">
            <v>FHK0801V09F</v>
          </cell>
          <cell r="F3833">
            <v>44286</v>
          </cell>
          <cell r="G3833" t="str">
            <v>CONTINUOUS FORM AND COMPOUTER CO., LTD</v>
          </cell>
          <cell r="H3833" t="str">
            <v>ACCESS POINT AP-13</v>
          </cell>
          <cell r="I3833">
            <v>38012</v>
          </cell>
          <cell r="J3833">
            <v>38013</v>
          </cell>
          <cell r="K3833">
            <v>1092</v>
          </cell>
          <cell r="L3833">
            <v>297</v>
          </cell>
          <cell r="M3833">
            <v>21300</v>
          </cell>
          <cell r="N3833">
            <v>15525.64</v>
          </cell>
          <cell r="O3833">
            <v>5774.36</v>
          </cell>
          <cell r="R3833">
            <v>2.6575999999999999E-2</v>
          </cell>
          <cell r="S3833">
            <v>566.06880000000001</v>
          </cell>
          <cell r="T3833">
            <v>412.60940863999997</v>
          </cell>
          <cell r="U3833">
            <v>153.45939136000004</v>
          </cell>
          <cell r="W3833">
            <v>2004</v>
          </cell>
          <cell r="X3833">
            <v>7</v>
          </cell>
          <cell r="Y3833">
            <v>1.0711974110032363</v>
          </cell>
          <cell r="Z3833">
            <v>1</v>
          </cell>
          <cell r="AA3833">
            <v>4</v>
          </cell>
          <cell r="AB3833">
            <v>600</v>
          </cell>
          <cell r="AC3833">
            <v>0.67500000000000004</v>
          </cell>
          <cell r="AD3833">
            <v>410</v>
          </cell>
          <cell r="AH3833">
            <v>2.5</v>
          </cell>
        </row>
        <row r="3834">
          <cell r="A3834" t="str">
            <v>I2004052-000</v>
          </cell>
          <cell r="B3834" t="str">
            <v>Fixtures and fittings</v>
          </cell>
          <cell r="C3834">
            <v>1302</v>
          </cell>
          <cell r="D3834" t="str">
            <v>IS</v>
          </cell>
          <cell r="E3834" t="str">
            <v>FHK0801V09B</v>
          </cell>
          <cell r="F3834">
            <v>44286</v>
          </cell>
          <cell r="G3834" t="str">
            <v>CONTINUOUS FORM AND COMPOUTER CO., LTD</v>
          </cell>
          <cell r="H3834" t="str">
            <v>ACCESS POINT AP-14</v>
          </cell>
          <cell r="I3834">
            <v>38012</v>
          </cell>
          <cell r="J3834">
            <v>38013</v>
          </cell>
          <cell r="K3834">
            <v>1092</v>
          </cell>
          <cell r="L3834">
            <v>297</v>
          </cell>
          <cell r="M3834">
            <v>21300</v>
          </cell>
          <cell r="N3834">
            <v>15525.64</v>
          </cell>
          <cell r="O3834">
            <v>5774.36</v>
          </cell>
          <cell r="R3834">
            <v>2.6697100000000001E-2</v>
          </cell>
          <cell r="S3834">
            <v>568.64823000000001</v>
          </cell>
          <cell r="T3834">
            <v>414.48956364399999</v>
          </cell>
          <cell r="U3834">
            <v>154.15866635600003</v>
          </cell>
          <cell r="W3834">
            <v>2004</v>
          </cell>
          <cell r="X3834">
            <v>7</v>
          </cell>
          <cell r="Y3834">
            <v>1.0711974110032363</v>
          </cell>
          <cell r="Z3834">
            <v>1</v>
          </cell>
          <cell r="AA3834">
            <v>4</v>
          </cell>
          <cell r="AB3834">
            <v>600</v>
          </cell>
          <cell r="AC3834">
            <v>0.67500000000000004</v>
          </cell>
          <cell r="AD3834">
            <v>410</v>
          </cell>
          <cell r="AH3834">
            <v>2.5</v>
          </cell>
        </row>
        <row r="3835">
          <cell r="A3835" t="str">
            <v>I2004053-000</v>
          </cell>
          <cell r="B3835" t="str">
            <v>Fixtures and fittings</v>
          </cell>
          <cell r="C3835">
            <v>1302</v>
          </cell>
          <cell r="D3835" t="str">
            <v>IS</v>
          </cell>
          <cell r="E3835" t="str">
            <v>FHK0749V02V</v>
          </cell>
          <cell r="F3835">
            <v>44286</v>
          </cell>
          <cell r="G3835" t="str">
            <v>CONTINUOUS FORM AND COMPOUTER CO., LTD</v>
          </cell>
          <cell r="H3835" t="str">
            <v>ACCESS POINT AP-15</v>
          </cell>
          <cell r="I3835">
            <v>38012</v>
          </cell>
          <cell r="J3835">
            <v>38013</v>
          </cell>
          <cell r="K3835">
            <v>1092</v>
          </cell>
          <cell r="L3835">
            <v>297</v>
          </cell>
          <cell r="M3835">
            <v>21300</v>
          </cell>
          <cell r="N3835">
            <v>15525.64</v>
          </cell>
          <cell r="O3835">
            <v>5774.36</v>
          </cell>
          <cell r="R3835">
            <v>2.6440200000000001E-2</v>
          </cell>
          <cell r="S3835">
            <v>563.17625999999996</v>
          </cell>
          <cell r="T3835">
            <v>410.501026728</v>
          </cell>
          <cell r="U3835">
            <v>152.67523327199996</v>
          </cell>
          <cell r="W3835">
            <v>2004</v>
          </cell>
          <cell r="X3835">
            <v>7</v>
          </cell>
          <cell r="Y3835">
            <v>1.0711974110032363</v>
          </cell>
          <cell r="Z3835">
            <v>1</v>
          </cell>
          <cell r="AA3835">
            <v>4</v>
          </cell>
          <cell r="AB3835">
            <v>600</v>
          </cell>
          <cell r="AC3835">
            <v>0.67500000000000004</v>
          </cell>
          <cell r="AD3835">
            <v>410</v>
          </cell>
          <cell r="AH3835">
            <v>2.5</v>
          </cell>
        </row>
        <row r="3836">
          <cell r="A3836" t="str">
            <v>I2004054-000</v>
          </cell>
          <cell r="B3836" t="str">
            <v>Fixtures and fittings</v>
          </cell>
          <cell r="C3836">
            <v>1302</v>
          </cell>
          <cell r="D3836" t="str">
            <v>IS</v>
          </cell>
          <cell r="E3836" t="str">
            <v>FHK0801V09H</v>
          </cell>
          <cell r="F3836">
            <v>44286</v>
          </cell>
          <cell r="G3836" t="str">
            <v>CONTINUOUS FORM AND COMPOUTER CO., LTD</v>
          </cell>
          <cell r="H3836" t="str">
            <v>ACCESS POINT AP-16</v>
          </cell>
          <cell r="I3836">
            <v>38012</v>
          </cell>
          <cell r="J3836">
            <v>38013</v>
          </cell>
          <cell r="K3836">
            <v>1092</v>
          </cell>
          <cell r="L3836">
            <v>297</v>
          </cell>
          <cell r="M3836">
            <v>21300</v>
          </cell>
          <cell r="N3836">
            <v>15525.64</v>
          </cell>
          <cell r="O3836">
            <v>5774.36</v>
          </cell>
          <cell r="R3836">
            <v>2.5614399999999999E-2</v>
          </cell>
          <cell r="S3836">
            <v>545.58672000000001</v>
          </cell>
          <cell r="T3836">
            <v>397.67995321599994</v>
          </cell>
          <cell r="U3836">
            <v>147.90676678400007</v>
          </cell>
          <cell r="W3836">
            <v>2004</v>
          </cell>
          <cell r="X3836">
            <v>7</v>
          </cell>
          <cell r="Y3836">
            <v>1.0711974110032363</v>
          </cell>
          <cell r="Z3836">
            <v>1</v>
          </cell>
          <cell r="AA3836">
            <v>4</v>
          </cell>
          <cell r="AB3836">
            <v>600</v>
          </cell>
          <cell r="AC3836">
            <v>0.67500000000000004</v>
          </cell>
          <cell r="AD3836">
            <v>410</v>
          </cell>
          <cell r="AH3836">
            <v>2.5</v>
          </cell>
        </row>
        <row r="3837">
          <cell r="A3837" t="str">
            <v>I2004055-000</v>
          </cell>
          <cell r="B3837" t="str">
            <v>Fixtures and fittings</v>
          </cell>
          <cell r="C3837">
            <v>1302</v>
          </cell>
          <cell r="D3837" t="str">
            <v>IS</v>
          </cell>
          <cell r="E3837" t="str">
            <v>FHK0801V09C</v>
          </cell>
          <cell r="F3837">
            <v>44286</v>
          </cell>
          <cell r="G3837" t="str">
            <v>CONTINUOUS FORM AND COMPOUTER CO., LTD</v>
          </cell>
          <cell r="H3837" t="str">
            <v>ACCESS POINT AP-17</v>
          </cell>
          <cell r="I3837">
            <v>38012</v>
          </cell>
          <cell r="J3837">
            <v>38013</v>
          </cell>
          <cell r="K3837">
            <v>1092</v>
          </cell>
          <cell r="L3837">
            <v>297</v>
          </cell>
          <cell r="M3837">
            <v>21300</v>
          </cell>
          <cell r="N3837">
            <v>15525.64</v>
          </cell>
          <cell r="O3837">
            <v>5774.36</v>
          </cell>
          <cell r="R3837">
            <v>2.5614399999999999E-2</v>
          </cell>
          <cell r="S3837">
            <v>545.58672000000001</v>
          </cell>
          <cell r="T3837">
            <v>397.67995321599994</v>
          </cell>
          <cell r="U3837">
            <v>147.90676678400007</v>
          </cell>
          <cell r="W3837">
            <v>2004</v>
          </cell>
          <cell r="X3837">
            <v>7</v>
          </cell>
          <cell r="Y3837">
            <v>1.0711974110032363</v>
          </cell>
          <cell r="Z3837">
            <v>1</v>
          </cell>
          <cell r="AA3837">
            <v>4</v>
          </cell>
          <cell r="AB3837">
            <v>600</v>
          </cell>
          <cell r="AC3837">
            <v>0.67500000000000004</v>
          </cell>
          <cell r="AD3837">
            <v>410</v>
          </cell>
          <cell r="AH3837">
            <v>2.5</v>
          </cell>
        </row>
        <row r="3838">
          <cell r="A3838" t="str">
            <v>I2004056-000</v>
          </cell>
          <cell r="B3838" t="str">
            <v>Fixtures and fittings</v>
          </cell>
          <cell r="C3838">
            <v>1302</v>
          </cell>
          <cell r="D3838" t="str">
            <v>IS</v>
          </cell>
          <cell r="E3838" t="str">
            <v>FHK0801V09D</v>
          </cell>
          <cell r="F3838">
            <v>44286</v>
          </cell>
          <cell r="G3838" t="str">
            <v>CONTINUOUS FORM AND COMPOUTER CO., LTD</v>
          </cell>
          <cell r="H3838" t="str">
            <v>ACCESS POINT AP-18</v>
          </cell>
          <cell r="I3838">
            <v>38012</v>
          </cell>
          <cell r="J3838">
            <v>38013</v>
          </cell>
          <cell r="K3838">
            <v>1092</v>
          </cell>
          <cell r="L3838">
            <v>297</v>
          </cell>
          <cell r="M3838">
            <v>21300</v>
          </cell>
          <cell r="N3838">
            <v>15525.64</v>
          </cell>
          <cell r="O3838">
            <v>5774.36</v>
          </cell>
          <cell r="R3838">
            <v>2.5614399999999999E-2</v>
          </cell>
          <cell r="S3838">
            <v>545.58672000000001</v>
          </cell>
          <cell r="T3838">
            <v>397.67995321599994</v>
          </cell>
          <cell r="U3838">
            <v>147.90676678400007</v>
          </cell>
          <cell r="W3838">
            <v>2004</v>
          </cell>
          <cell r="X3838">
            <v>7</v>
          </cell>
          <cell r="Y3838">
            <v>1.0711974110032363</v>
          </cell>
          <cell r="Z3838">
            <v>1</v>
          </cell>
          <cell r="AA3838">
            <v>4</v>
          </cell>
          <cell r="AB3838">
            <v>600</v>
          </cell>
          <cell r="AC3838">
            <v>0.67500000000000004</v>
          </cell>
          <cell r="AD3838">
            <v>410</v>
          </cell>
          <cell r="AH3838">
            <v>2.5</v>
          </cell>
        </row>
        <row r="3839">
          <cell r="A3839" t="str">
            <v>I2004057-000</v>
          </cell>
          <cell r="B3839" t="str">
            <v>Fixtures and fittings</v>
          </cell>
          <cell r="C3839">
            <v>1302</v>
          </cell>
          <cell r="D3839" t="str">
            <v>IS</v>
          </cell>
          <cell r="E3839" t="str">
            <v>S30038NV03314</v>
          </cell>
          <cell r="F3839">
            <v>44278</v>
          </cell>
          <cell r="G3839" t="str">
            <v>CONTINUOUS FORM AND COMPOUTER CO., LTD</v>
          </cell>
          <cell r="H3839" t="str">
            <v>WRELESS NETWORK CARD</v>
          </cell>
          <cell r="I3839">
            <v>38012</v>
          </cell>
          <cell r="J3839">
            <v>38013</v>
          </cell>
          <cell r="K3839">
            <v>1092</v>
          </cell>
          <cell r="L3839">
            <v>297</v>
          </cell>
          <cell r="M3839">
            <v>2800</v>
          </cell>
          <cell r="N3839">
            <v>2040.3</v>
          </cell>
          <cell r="O3839">
            <v>759.7</v>
          </cell>
          <cell r="R3839">
            <v>2.5614399999999999E-2</v>
          </cell>
          <cell r="S3839">
            <v>71.720320000000001</v>
          </cell>
          <cell r="T3839">
            <v>52.261060319999999</v>
          </cell>
          <cell r="U3839">
            <v>19.459259680000002</v>
          </cell>
          <cell r="W3839">
            <v>2004</v>
          </cell>
          <cell r="X3839">
            <v>7</v>
          </cell>
          <cell r="Y3839">
            <v>1.0711974110032363</v>
          </cell>
          <cell r="Z3839">
            <v>1</v>
          </cell>
          <cell r="AA3839">
            <v>4</v>
          </cell>
          <cell r="AB3839">
            <v>100</v>
          </cell>
          <cell r="AC3839">
            <v>0.67500000000000004</v>
          </cell>
          <cell r="AD3839">
            <v>70</v>
          </cell>
          <cell r="AH3839">
            <v>2.5</v>
          </cell>
        </row>
        <row r="3840">
          <cell r="A3840" t="str">
            <v>I2004058-000</v>
          </cell>
          <cell r="B3840" t="str">
            <v>Fixtures and fittings</v>
          </cell>
          <cell r="C3840">
            <v>1302</v>
          </cell>
          <cell r="D3840" t="str">
            <v>IS</v>
          </cell>
          <cell r="E3840" t="str">
            <v>3CP-1447</v>
          </cell>
          <cell r="F3840">
            <v>77131</v>
          </cell>
          <cell r="G3840" t="str">
            <v>DELL COMPUTER  (THAILAND) CO., LTD</v>
          </cell>
          <cell r="H3840" t="str">
            <v>DELL NOTEBOOK (PCN-99)</v>
          </cell>
          <cell r="I3840">
            <v>37990</v>
          </cell>
          <cell r="J3840">
            <v>38020</v>
          </cell>
          <cell r="K3840">
            <v>1092</v>
          </cell>
          <cell r="L3840">
            <v>304</v>
          </cell>
          <cell r="M3840">
            <v>63400</v>
          </cell>
          <cell r="N3840">
            <v>45807.519999999997</v>
          </cell>
          <cell r="O3840">
            <v>17592.48</v>
          </cell>
          <cell r="R3840">
            <v>2.5614399999999999E-2</v>
          </cell>
          <cell r="S3840">
            <v>1623.9529599999998</v>
          </cell>
          <cell r="T3840">
            <v>1173.3321402879999</v>
          </cell>
          <cell r="U3840">
            <v>450.62081971199996</v>
          </cell>
          <cell r="W3840">
            <v>2004</v>
          </cell>
          <cell r="X3840">
            <v>6</v>
          </cell>
          <cell r="Y3840">
            <v>0.97310580204778141</v>
          </cell>
          <cell r="Z3840">
            <v>0.91860247919850568</v>
          </cell>
          <cell r="AA3840">
            <v>5</v>
          </cell>
          <cell r="AB3840">
            <v>1500</v>
          </cell>
          <cell r="AC3840">
            <v>0.5</v>
          </cell>
          <cell r="AD3840">
            <v>750</v>
          </cell>
          <cell r="AH3840">
            <v>0.5</v>
          </cell>
        </row>
        <row r="3841">
          <cell r="A3841" t="str">
            <v>I2004058-001</v>
          </cell>
          <cell r="B3841" t="str">
            <v>Fixtures and fittings</v>
          </cell>
          <cell r="C3841">
            <v>1302</v>
          </cell>
          <cell r="D3841" t="str">
            <v>IS</v>
          </cell>
          <cell r="E3841" t="str">
            <v>N/A</v>
          </cell>
          <cell r="F3841">
            <v>55162</v>
          </cell>
          <cell r="G3841" t="str">
            <v>CONTINUOUS FORM AND COMPUTER CO., LTD</v>
          </cell>
          <cell r="H3841" t="str">
            <v>SOFTWARE ( MS VISUAL C++ NET STD 2003 ENG CD)</v>
          </cell>
          <cell r="I3841">
            <v>38107</v>
          </cell>
          <cell r="J3841">
            <v>38102</v>
          </cell>
          <cell r="K3841">
            <v>1820</v>
          </cell>
          <cell r="L3841">
            <v>1114</v>
          </cell>
          <cell r="M3841">
            <v>4050</v>
          </cell>
          <cell r="N3841">
            <v>1572.88</v>
          </cell>
          <cell r="O3841">
            <v>2477.12</v>
          </cell>
          <cell r="R3841">
            <v>2.5614399999999999E-2</v>
          </cell>
          <cell r="S3841">
            <v>103.73832</v>
          </cell>
          <cell r="T3841">
            <v>40.288377472000001</v>
          </cell>
          <cell r="U3841">
            <v>63.449942528000001</v>
          </cell>
          <cell r="W3841">
            <v>2004</v>
          </cell>
          <cell r="X3841">
            <v>6</v>
          </cell>
          <cell r="Y3841">
            <v>0.97310580204778141</v>
          </cell>
          <cell r="Z3841">
            <v>0.91860247919850568</v>
          </cell>
          <cell r="AA3841">
            <v>5</v>
          </cell>
          <cell r="AB3841">
            <v>90</v>
          </cell>
          <cell r="AC3841">
            <v>0.5</v>
          </cell>
          <cell r="AD3841">
            <v>50</v>
          </cell>
          <cell r="AH3841">
            <v>0.5</v>
          </cell>
        </row>
        <row r="3842">
          <cell r="A3842" t="str">
            <v>I2004059-000</v>
          </cell>
          <cell r="B3842" t="str">
            <v>Fixtures and fittings</v>
          </cell>
          <cell r="C3842">
            <v>1302</v>
          </cell>
          <cell r="D3842" t="str">
            <v>IS</v>
          </cell>
          <cell r="E3842" t="str">
            <v>3CP-1397</v>
          </cell>
          <cell r="F3842">
            <v>77131</v>
          </cell>
          <cell r="G3842" t="str">
            <v>DELL COMPUTER  (THAILAND) CO., LTD</v>
          </cell>
          <cell r="H3842" t="str">
            <v>DELL NOTEBOOK (PCN-100)</v>
          </cell>
          <cell r="I3842">
            <v>37990</v>
          </cell>
          <cell r="J3842">
            <v>38020</v>
          </cell>
          <cell r="K3842">
            <v>1092</v>
          </cell>
          <cell r="L3842">
            <v>304</v>
          </cell>
          <cell r="M3842">
            <v>63400</v>
          </cell>
          <cell r="N3842">
            <v>45807.519999999997</v>
          </cell>
          <cell r="O3842">
            <v>17592.48</v>
          </cell>
          <cell r="R3842">
            <v>2.5614399999999999E-2</v>
          </cell>
          <cell r="S3842">
            <v>1623.9529599999998</v>
          </cell>
          <cell r="T3842">
            <v>1173.3321402879999</v>
          </cell>
          <cell r="U3842">
            <v>450.62081971199996</v>
          </cell>
          <cell r="W3842">
            <v>2004</v>
          </cell>
          <cell r="X3842">
            <v>6</v>
          </cell>
          <cell r="Y3842">
            <v>0.97310580204778141</v>
          </cell>
          <cell r="Z3842">
            <v>0.91860247919850568</v>
          </cell>
          <cell r="AA3842">
            <v>5</v>
          </cell>
          <cell r="AB3842">
            <v>1500</v>
          </cell>
          <cell r="AC3842">
            <v>0.5</v>
          </cell>
          <cell r="AD3842">
            <v>750</v>
          </cell>
          <cell r="AH3842">
            <v>0.5</v>
          </cell>
        </row>
        <row r="3843">
          <cell r="A3843" t="str">
            <v>I2004059-001</v>
          </cell>
          <cell r="B3843" t="str">
            <v>Fixtures and fittings</v>
          </cell>
          <cell r="C3843">
            <v>1302</v>
          </cell>
          <cell r="D3843" t="str">
            <v>IS</v>
          </cell>
          <cell r="E3843" t="str">
            <v>N/A</v>
          </cell>
          <cell r="F3843">
            <v>77131</v>
          </cell>
          <cell r="G3843" t="str">
            <v>CONTINUOUS FORM AND COMPUTER CO., LTD</v>
          </cell>
          <cell r="H3843" t="str">
            <v>SOFTWARE (MS VISUAL C++NET STD 2003 ENG CD)</v>
          </cell>
          <cell r="I3843">
            <v>38107</v>
          </cell>
          <cell r="J3843">
            <v>38102</v>
          </cell>
          <cell r="K3843">
            <v>1820</v>
          </cell>
          <cell r="L3843">
            <v>1114</v>
          </cell>
          <cell r="M3843">
            <v>4050</v>
          </cell>
          <cell r="N3843">
            <v>1572.88</v>
          </cell>
          <cell r="O3843">
            <v>2477.12</v>
          </cell>
          <cell r="R3843">
            <v>2.5614399999999999E-2</v>
          </cell>
          <cell r="S3843">
            <v>103.73832</v>
          </cell>
          <cell r="T3843">
            <v>40.288377472000001</v>
          </cell>
          <cell r="U3843">
            <v>63.449942528000001</v>
          </cell>
          <cell r="W3843">
            <v>2004</v>
          </cell>
          <cell r="X3843">
            <v>6</v>
          </cell>
          <cell r="Y3843">
            <v>0.97310580204778141</v>
          </cell>
          <cell r="Z3843">
            <v>0.91860247919850568</v>
          </cell>
          <cell r="AA3843">
            <v>5</v>
          </cell>
          <cell r="AB3843">
            <v>90</v>
          </cell>
          <cell r="AC3843">
            <v>0.5</v>
          </cell>
          <cell r="AD3843">
            <v>50</v>
          </cell>
          <cell r="AH3843">
            <v>0.5</v>
          </cell>
        </row>
        <row r="3844">
          <cell r="A3844" t="str">
            <v>I2004060-000</v>
          </cell>
          <cell r="B3844" t="str">
            <v>Fixtures and fittings</v>
          </cell>
          <cell r="C3844">
            <v>1302</v>
          </cell>
          <cell r="D3844" t="str">
            <v>IS</v>
          </cell>
          <cell r="E3844" t="str">
            <v>3CP-1449</v>
          </cell>
          <cell r="F3844">
            <v>77131</v>
          </cell>
          <cell r="G3844" t="str">
            <v>DELL COMPUTER  (THAILAND) CO., LTD</v>
          </cell>
          <cell r="H3844" t="str">
            <v>DELL NOTEBOOK (PCN-101) K. Amin Y E/N : 109240</v>
          </cell>
          <cell r="I3844">
            <v>37990</v>
          </cell>
          <cell r="J3844">
            <v>38020</v>
          </cell>
          <cell r="K3844">
            <v>1092</v>
          </cell>
          <cell r="L3844">
            <v>304</v>
          </cell>
          <cell r="M3844">
            <v>63400</v>
          </cell>
          <cell r="N3844">
            <v>45807.519999999997</v>
          </cell>
          <cell r="O3844">
            <v>17592.48</v>
          </cell>
          <cell r="R3844">
            <v>2.5614399999999999E-2</v>
          </cell>
          <cell r="S3844">
            <v>1623.9529599999998</v>
          </cell>
          <cell r="T3844">
            <v>1173.3321402879999</v>
          </cell>
          <cell r="U3844">
            <v>450.62081971199996</v>
          </cell>
          <cell r="W3844">
            <v>2004</v>
          </cell>
          <cell r="X3844">
            <v>6</v>
          </cell>
          <cell r="Y3844">
            <v>0.97310580204778141</v>
          </cell>
          <cell r="Z3844">
            <v>0.91860247919850568</v>
          </cell>
          <cell r="AA3844">
            <v>5</v>
          </cell>
          <cell r="AB3844">
            <v>1500</v>
          </cell>
          <cell r="AC3844">
            <v>0.5</v>
          </cell>
          <cell r="AD3844">
            <v>750</v>
          </cell>
          <cell r="AH3844">
            <v>0.5</v>
          </cell>
        </row>
        <row r="3845">
          <cell r="A3845" t="str">
            <v>I2004061-000</v>
          </cell>
          <cell r="B3845" t="str">
            <v>Fixtures and fittings</v>
          </cell>
          <cell r="C3845">
            <v>1302</v>
          </cell>
          <cell r="D3845" t="str">
            <v>IS</v>
          </cell>
          <cell r="E3845" t="str">
            <v>5FWH91S</v>
          </cell>
          <cell r="F3845">
            <v>77471</v>
          </cell>
          <cell r="G3845" t="str">
            <v>DELL COMPUTER</v>
          </cell>
          <cell r="H3845" t="str">
            <v>PC COMPUTER # 2PC0001</v>
          </cell>
          <cell r="I3845">
            <v>38027</v>
          </cell>
          <cell r="J3845">
            <v>38130</v>
          </cell>
          <cell r="K3845">
            <v>1092</v>
          </cell>
          <cell r="L3845">
            <v>414</v>
          </cell>
          <cell r="M3845">
            <v>34000</v>
          </cell>
          <cell r="N3845">
            <v>21140.400000000001</v>
          </cell>
          <cell r="O3845">
            <v>12859.6</v>
          </cell>
          <cell r="R3845">
            <v>2.5614399999999999E-2</v>
          </cell>
          <cell r="S3845">
            <v>870.88959999999997</v>
          </cell>
          <cell r="T3845">
            <v>541.49866176</v>
          </cell>
          <cell r="U3845">
            <v>329.39093823999997</v>
          </cell>
          <cell r="W3845">
            <v>2004</v>
          </cell>
          <cell r="X3845">
            <v>6</v>
          </cell>
          <cell r="Y3845">
            <v>0.97310580204778141</v>
          </cell>
          <cell r="Z3845">
            <v>0.91860247919850568</v>
          </cell>
          <cell r="AA3845">
            <v>5</v>
          </cell>
          <cell r="AB3845">
            <v>780</v>
          </cell>
          <cell r="AC3845">
            <v>0.5</v>
          </cell>
          <cell r="AD3845">
            <v>390</v>
          </cell>
          <cell r="AH3845">
            <v>0.5</v>
          </cell>
        </row>
        <row r="3846">
          <cell r="A3846" t="str">
            <v>I2004062-000</v>
          </cell>
          <cell r="B3846" t="str">
            <v>Fixtures and fittings</v>
          </cell>
          <cell r="C3846">
            <v>1302</v>
          </cell>
          <cell r="D3846" t="str">
            <v>IS</v>
          </cell>
          <cell r="E3846" t="str">
            <v>D1WH91S</v>
          </cell>
          <cell r="F3846">
            <v>77471</v>
          </cell>
          <cell r="G3846" t="str">
            <v>DELL COMPUTER</v>
          </cell>
          <cell r="H3846" t="str">
            <v>PC COMPUTER # 2PC0002</v>
          </cell>
          <cell r="I3846">
            <v>38027</v>
          </cell>
          <cell r="J3846">
            <v>38256</v>
          </cell>
          <cell r="K3846">
            <v>1092</v>
          </cell>
          <cell r="L3846">
            <v>540</v>
          </cell>
          <cell r="M3846">
            <v>34000</v>
          </cell>
          <cell r="N3846">
            <v>17217.439999999999</v>
          </cell>
          <cell r="O3846">
            <v>16782.560000000001</v>
          </cell>
          <cell r="R3846">
            <v>2.5614399999999999E-2</v>
          </cell>
          <cell r="S3846">
            <v>870.88959999999997</v>
          </cell>
          <cell r="T3846">
            <v>441.01439513599996</v>
          </cell>
          <cell r="U3846">
            <v>429.87520486400001</v>
          </cell>
          <cell r="W3846">
            <v>2004</v>
          </cell>
          <cell r="X3846">
            <v>6</v>
          </cell>
          <cell r="Y3846">
            <v>0.97310580204778141</v>
          </cell>
          <cell r="Z3846">
            <v>0.91860247919850568</v>
          </cell>
          <cell r="AA3846">
            <v>5</v>
          </cell>
          <cell r="AB3846">
            <v>780</v>
          </cell>
          <cell r="AC3846">
            <v>0.5</v>
          </cell>
          <cell r="AD3846">
            <v>390</v>
          </cell>
          <cell r="AH3846">
            <v>0.5</v>
          </cell>
        </row>
        <row r="3847">
          <cell r="A3847" t="str">
            <v>I2004063-000</v>
          </cell>
          <cell r="B3847" t="str">
            <v>Fixtures and fittings</v>
          </cell>
          <cell r="C3847">
            <v>1302</v>
          </cell>
          <cell r="D3847" t="str">
            <v>IS</v>
          </cell>
          <cell r="E3847" t="str">
            <v>3FWH91S</v>
          </cell>
          <cell r="F3847">
            <v>77471</v>
          </cell>
          <cell r="G3847" t="str">
            <v>DELL COMPUTER</v>
          </cell>
          <cell r="H3847" t="str">
            <v>PC COMPUTER # 2PC0003</v>
          </cell>
          <cell r="I3847">
            <v>38027</v>
          </cell>
          <cell r="J3847">
            <v>38256</v>
          </cell>
          <cell r="K3847">
            <v>1092</v>
          </cell>
          <cell r="L3847">
            <v>540</v>
          </cell>
          <cell r="M3847">
            <v>34000</v>
          </cell>
          <cell r="N3847">
            <v>17217.439999999999</v>
          </cell>
          <cell r="O3847">
            <v>16782.560000000001</v>
          </cell>
          <cell r="R3847">
            <v>2.5614399999999999E-2</v>
          </cell>
          <cell r="S3847">
            <v>870.88959999999997</v>
          </cell>
          <cell r="T3847">
            <v>441.01439513599996</v>
          </cell>
          <cell r="U3847">
            <v>429.87520486400001</v>
          </cell>
          <cell r="W3847">
            <v>2004</v>
          </cell>
          <cell r="X3847">
            <v>6</v>
          </cell>
          <cell r="Y3847">
            <v>0.97310580204778141</v>
          </cell>
          <cell r="Z3847">
            <v>0.91860247919850568</v>
          </cell>
          <cell r="AA3847">
            <v>5</v>
          </cell>
          <cell r="AB3847">
            <v>780</v>
          </cell>
          <cell r="AC3847">
            <v>0.5</v>
          </cell>
          <cell r="AD3847">
            <v>390</v>
          </cell>
          <cell r="AH3847">
            <v>0.5</v>
          </cell>
        </row>
        <row r="3848">
          <cell r="A3848" t="str">
            <v>I2004064-000</v>
          </cell>
          <cell r="B3848" t="str">
            <v>Fixtures and fittings</v>
          </cell>
          <cell r="C3848">
            <v>1302</v>
          </cell>
          <cell r="D3848" t="str">
            <v>IS</v>
          </cell>
          <cell r="E3848" t="str">
            <v>2FWH91S</v>
          </cell>
          <cell r="F3848">
            <v>77471</v>
          </cell>
          <cell r="G3848" t="str">
            <v>DELL COMPUTER</v>
          </cell>
          <cell r="H3848" t="str">
            <v>PC COMPUTER # 2PC0004</v>
          </cell>
          <cell r="I3848">
            <v>38027</v>
          </cell>
          <cell r="J3848">
            <v>38256</v>
          </cell>
          <cell r="K3848">
            <v>1092</v>
          </cell>
          <cell r="L3848">
            <v>540</v>
          </cell>
          <cell r="M3848">
            <v>34000</v>
          </cell>
          <cell r="N3848">
            <v>17217.439999999999</v>
          </cell>
          <cell r="O3848">
            <v>16782.560000000001</v>
          </cell>
          <cell r="R3848">
            <v>2.5614399999999999E-2</v>
          </cell>
          <cell r="S3848">
            <v>870.88959999999997</v>
          </cell>
          <cell r="T3848">
            <v>441.01439513599996</v>
          </cell>
          <cell r="U3848">
            <v>429.87520486400001</v>
          </cell>
          <cell r="W3848">
            <v>2004</v>
          </cell>
          <cell r="X3848">
            <v>6</v>
          </cell>
          <cell r="Y3848">
            <v>0.97310580204778141</v>
          </cell>
          <cell r="Z3848">
            <v>0.91860247919850568</v>
          </cell>
          <cell r="AA3848">
            <v>5</v>
          </cell>
          <cell r="AB3848">
            <v>780</v>
          </cell>
          <cell r="AC3848">
            <v>0.5</v>
          </cell>
          <cell r="AD3848">
            <v>390</v>
          </cell>
          <cell r="AH3848">
            <v>0.5</v>
          </cell>
        </row>
        <row r="3849">
          <cell r="A3849" t="str">
            <v>I2004065-000</v>
          </cell>
          <cell r="B3849" t="str">
            <v>Fixtures and fittings</v>
          </cell>
          <cell r="C3849">
            <v>1302</v>
          </cell>
          <cell r="D3849" t="str">
            <v>IS</v>
          </cell>
          <cell r="E3849" t="str">
            <v>4FWH91S</v>
          </cell>
          <cell r="F3849">
            <v>77471</v>
          </cell>
          <cell r="G3849" t="str">
            <v>DELL COMPUTER</v>
          </cell>
          <cell r="H3849" t="str">
            <v>PC COMPUTER # 2PC0005 (2004EB412 to NSE1)</v>
          </cell>
          <cell r="I3849">
            <v>38027</v>
          </cell>
          <cell r="J3849">
            <v>38256</v>
          </cell>
          <cell r="K3849">
            <v>1092</v>
          </cell>
          <cell r="L3849">
            <v>540</v>
          </cell>
          <cell r="M3849">
            <v>34000</v>
          </cell>
          <cell r="N3849">
            <v>17217.439999999999</v>
          </cell>
          <cell r="O3849">
            <v>16782.560000000001</v>
          </cell>
          <cell r="R3849">
            <v>2.5614399999999999E-2</v>
          </cell>
          <cell r="S3849">
            <v>870.88959999999997</v>
          </cell>
          <cell r="T3849">
            <v>441.01439513599996</v>
          </cell>
          <cell r="U3849">
            <v>429.87520486400001</v>
          </cell>
          <cell r="W3849">
            <v>2004</v>
          </cell>
          <cell r="X3849">
            <v>6</v>
          </cell>
          <cell r="Y3849">
            <v>0.97310580204778141</v>
          </cell>
          <cell r="Z3849">
            <v>0.91860247919850568</v>
          </cell>
          <cell r="AA3849">
            <v>5</v>
          </cell>
          <cell r="AB3849">
            <v>780</v>
          </cell>
          <cell r="AC3849">
            <v>0.5</v>
          </cell>
          <cell r="AD3849">
            <v>390</v>
          </cell>
          <cell r="AH3849">
            <v>0.5</v>
          </cell>
        </row>
        <row r="3850">
          <cell r="A3850" t="str">
            <v>I2004066-000</v>
          </cell>
          <cell r="B3850" t="str">
            <v>Fixtures and fittings</v>
          </cell>
          <cell r="C3850">
            <v>1302</v>
          </cell>
          <cell r="D3850" t="str">
            <v>IS</v>
          </cell>
          <cell r="E3850" t="str">
            <v>1FWH91S</v>
          </cell>
          <cell r="F3850">
            <v>77472</v>
          </cell>
          <cell r="G3850" t="str">
            <v>DELL COMPUTER</v>
          </cell>
          <cell r="H3850" t="str">
            <v>PC COMPUTER # 2PC0006</v>
          </cell>
          <cell r="I3850">
            <v>38027</v>
          </cell>
          <cell r="J3850">
            <v>38256</v>
          </cell>
          <cell r="K3850">
            <v>1092</v>
          </cell>
          <cell r="L3850">
            <v>540</v>
          </cell>
          <cell r="M3850">
            <v>41600</v>
          </cell>
          <cell r="N3850">
            <v>21066.16</v>
          </cell>
          <cell r="O3850">
            <v>20533.84</v>
          </cell>
          <cell r="R3850">
            <v>2.5614399999999999E-2</v>
          </cell>
          <cell r="S3850">
            <v>1065.5590399999999</v>
          </cell>
          <cell r="T3850">
            <v>539.59704870400003</v>
          </cell>
          <cell r="U3850">
            <v>525.96199129599984</v>
          </cell>
          <cell r="W3850">
            <v>2004</v>
          </cell>
          <cell r="X3850">
            <v>6</v>
          </cell>
          <cell r="Y3850">
            <v>0.97310580204778141</v>
          </cell>
          <cell r="Z3850">
            <v>0.91860247919850568</v>
          </cell>
          <cell r="AA3850">
            <v>5</v>
          </cell>
          <cell r="AB3850">
            <v>1000</v>
          </cell>
          <cell r="AC3850">
            <v>0.5</v>
          </cell>
          <cell r="AD3850">
            <v>500</v>
          </cell>
          <cell r="AH3850">
            <v>0.5</v>
          </cell>
        </row>
        <row r="3851">
          <cell r="A3851" t="str">
            <v>I2004067-000</v>
          </cell>
          <cell r="B3851" t="str">
            <v>Fixtures and fittings</v>
          </cell>
          <cell r="C3851">
            <v>1302</v>
          </cell>
          <cell r="D3851" t="str">
            <v>IS</v>
          </cell>
          <cell r="E3851" t="str">
            <v>HWWH91S</v>
          </cell>
          <cell r="F3851">
            <v>77472</v>
          </cell>
          <cell r="G3851" t="str">
            <v>DELL COMPUTER</v>
          </cell>
          <cell r="H3851" t="str">
            <v>PC COMPUTER # 2PC0007</v>
          </cell>
          <cell r="I3851">
            <v>38027</v>
          </cell>
          <cell r="J3851">
            <v>38074</v>
          </cell>
          <cell r="K3851">
            <v>1092</v>
          </cell>
          <cell r="L3851">
            <v>358</v>
          </cell>
          <cell r="M3851">
            <v>41600</v>
          </cell>
          <cell r="N3851">
            <v>27999.33</v>
          </cell>
          <cell r="O3851">
            <v>13600.67</v>
          </cell>
          <cell r="R3851">
            <v>2.5614399999999999E-2</v>
          </cell>
          <cell r="S3851">
            <v>1065.5590399999999</v>
          </cell>
          <cell r="T3851">
            <v>717.18603835199997</v>
          </cell>
          <cell r="U3851">
            <v>348.3730016479999</v>
          </cell>
          <cell r="W3851">
            <v>2004</v>
          </cell>
          <cell r="X3851">
            <v>6</v>
          </cell>
          <cell r="Y3851">
            <v>0.97310580204778141</v>
          </cell>
          <cell r="Z3851">
            <v>0.91860247919850568</v>
          </cell>
          <cell r="AA3851">
            <v>5</v>
          </cell>
          <cell r="AB3851">
            <v>1000</v>
          </cell>
          <cell r="AC3851">
            <v>0.5</v>
          </cell>
          <cell r="AD3851">
            <v>500</v>
          </cell>
          <cell r="AH3851">
            <v>0.5</v>
          </cell>
        </row>
        <row r="3852">
          <cell r="A3852" t="str">
            <v>I2004068-000</v>
          </cell>
          <cell r="B3852" t="str">
            <v>Fixtures and fittings</v>
          </cell>
          <cell r="C3852">
            <v>1302</v>
          </cell>
          <cell r="D3852" t="str">
            <v>IS</v>
          </cell>
          <cell r="E3852" t="str">
            <v>BVWH91S</v>
          </cell>
          <cell r="F3852">
            <v>77472</v>
          </cell>
          <cell r="G3852" t="str">
            <v>DELL COMPUTER</v>
          </cell>
          <cell r="H3852" t="str">
            <v>PC COMPUTER # 2PC0008(2004EB198 to NSE2)</v>
          </cell>
          <cell r="I3852">
            <v>38027</v>
          </cell>
          <cell r="J3852">
            <v>38074</v>
          </cell>
          <cell r="K3852">
            <v>1092</v>
          </cell>
          <cell r="L3852">
            <v>358</v>
          </cell>
          <cell r="M3852">
            <v>41600</v>
          </cell>
          <cell r="N3852">
            <v>27999.33</v>
          </cell>
          <cell r="O3852">
            <v>13600.67</v>
          </cell>
          <cell r="R3852">
            <v>2.5614399999999999E-2</v>
          </cell>
          <cell r="S3852">
            <v>1065.5590399999999</v>
          </cell>
          <cell r="T3852">
            <v>717.18603835199997</v>
          </cell>
          <cell r="U3852">
            <v>348.3730016479999</v>
          </cell>
          <cell r="W3852">
            <v>2004</v>
          </cell>
          <cell r="X3852">
            <v>6</v>
          </cell>
          <cell r="Y3852">
            <v>0.97310580204778141</v>
          </cell>
          <cell r="Z3852">
            <v>0.91860247919850568</v>
          </cell>
          <cell r="AA3852">
            <v>5</v>
          </cell>
          <cell r="AB3852">
            <v>1000</v>
          </cell>
          <cell r="AC3852">
            <v>0.5</v>
          </cell>
          <cell r="AD3852">
            <v>500</v>
          </cell>
          <cell r="AH3852">
            <v>0.5</v>
          </cell>
        </row>
        <row r="3853">
          <cell r="A3853" t="str">
            <v>I2004069-000</v>
          </cell>
          <cell r="B3853" t="str">
            <v>Fixtures and fittings</v>
          </cell>
          <cell r="C3853">
            <v>1302</v>
          </cell>
          <cell r="D3853" t="str">
            <v>IS</v>
          </cell>
          <cell r="E3853" t="str">
            <v>FBWH91S</v>
          </cell>
          <cell r="F3853">
            <v>77472</v>
          </cell>
          <cell r="G3853" t="str">
            <v>DELL COMPUTER</v>
          </cell>
          <cell r="H3853" t="str">
            <v>PC COMPUTER # 2PC0009(2004EB198 to NSE2)</v>
          </cell>
          <cell r="I3853">
            <v>38027</v>
          </cell>
          <cell r="J3853">
            <v>38074</v>
          </cell>
          <cell r="K3853">
            <v>1092</v>
          </cell>
          <cell r="L3853">
            <v>358</v>
          </cell>
          <cell r="M3853">
            <v>41600</v>
          </cell>
          <cell r="N3853">
            <v>27999.33</v>
          </cell>
          <cell r="O3853">
            <v>13600.67</v>
          </cell>
          <cell r="R3853">
            <v>2.5614399999999999E-2</v>
          </cell>
          <cell r="S3853">
            <v>1065.5590399999999</v>
          </cell>
          <cell r="T3853">
            <v>717.18603835199997</v>
          </cell>
          <cell r="U3853">
            <v>348.3730016479999</v>
          </cell>
          <cell r="W3853">
            <v>2004</v>
          </cell>
          <cell r="X3853">
            <v>6</v>
          </cell>
          <cell r="Y3853">
            <v>0.97310580204778141</v>
          </cell>
          <cell r="Z3853">
            <v>0.91860247919850568</v>
          </cell>
          <cell r="AA3853">
            <v>5</v>
          </cell>
          <cell r="AB3853">
            <v>1000</v>
          </cell>
          <cell r="AC3853">
            <v>0.5</v>
          </cell>
          <cell r="AD3853">
            <v>500</v>
          </cell>
          <cell r="AH3853">
            <v>0.5</v>
          </cell>
        </row>
        <row r="3854">
          <cell r="A3854" t="str">
            <v>I2004070-000</v>
          </cell>
          <cell r="B3854" t="str">
            <v>Fixtures and fittings</v>
          </cell>
          <cell r="C3854">
            <v>1302</v>
          </cell>
          <cell r="D3854" t="str">
            <v>IS</v>
          </cell>
          <cell r="E3854" t="str">
            <v>1WWH91S</v>
          </cell>
          <cell r="F3854">
            <v>77472</v>
          </cell>
          <cell r="G3854" t="str">
            <v>DELL COMPUTER</v>
          </cell>
          <cell r="H3854" t="str">
            <v>PC COMPUTER # 2PC0010(2004EB198 to NSE2)</v>
          </cell>
          <cell r="I3854">
            <v>38027</v>
          </cell>
          <cell r="J3854">
            <v>38074</v>
          </cell>
          <cell r="K3854">
            <v>1092</v>
          </cell>
          <cell r="L3854">
            <v>358</v>
          </cell>
          <cell r="M3854">
            <v>41600</v>
          </cell>
          <cell r="N3854">
            <v>27999.33</v>
          </cell>
          <cell r="O3854">
            <v>13600.67</v>
          </cell>
          <cell r="R3854">
            <v>2.5614399999999999E-2</v>
          </cell>
          <cell r="S3854">
            <v>1065.5590399999999</v>
          </cell>
          <cell r="T3854">
            <v>717.18603835199997</v>
          </cell>
          <cell r="U3854">
            <v>348.3730016479999</v>
          </cell>
          <cell r="W3854">
            <v>2004</v>
          </cell>
          <cell r="X3854">
            <v>6</v>
          </cell>
          <cell r="Y3854">
            <v>0.97310580204778141</v>
          </cell>
          <cell r="Z3854">
            <v>0.91860247919850568</v>
          </cell>
          <cell r="AA3854">
            <v>5</v>
          </cell>
          <cell r="AB3854">
            <v>1000</v>
          </cell>
          <cell r="AC3854">
            <v>0.5</v>
          </cell>
          <cell r="AD3854">
            <v>500</v>
          </cell>
          <cell r="AH3854">
            <v>0.5</v>
          </cell>
        </row>
        <row r="3855">
          <cell r="A3855" t="str">
            <v>I2004071-000</v>
          </cell>
          <cell r="B3855" t="str">
            <v>Fixtures and fittings</v>
          </cell>
          <cell r="C3855">
            <v>1302</v>
          </cell>
          <cell r="D3855" t="str">
            <v>IS</v>
          </cell>
          <cell r="E3855" t="str">
            <v>JVWH91S</v>
          </cell>
          <cell r="F3855">
            <v>77472</v>
          </cell>
          <cell r="G3855" t="str">
            <v>DELL COMPUTER</v>
          </cell>
          <cell r="H3855" t="str">
            <v>PC COMPUTER # 2PC0011(2004EB132/5 to NSE2)</v>
          </cell>
          <cell r="I3855">
            <v>38027</v>
          </cell>
          <cell r="J3855">
            <v>38256</v>
          </cell>
          <cell r="K3855">
            <v>1092</v>
          </cell>
          <cell r="L3855">
            <v>540</v>
          </cell>
          <cell r="M3855">
            <v>41600</v>
          </cell>
          <cell r="N3855">
            <v>21066.16</v>
          </cell>
          <cell r="O3855">
            <v>20533.84</v>
          </cell>
          <cell r="R3855">
            <v>2.5614399999999999E-2</v>
          </cell>
          <cell r="S3855">
            <v>1065.5590399999999</v>
          </cell>
          <cell r="T3855">
            <v>539.59704870400003</v>
          </cell>
          <cell r="U3855">
            <v>525.96199129599984</v>
          </cell>
          <cell r="W3855">
            <v>2004</v>
          </cell>
          <cell r="X3855">
            <v>6</v>
          </cell>
          <cell r="Y3855">
            <v>0.97310580204778141</v>
          </cell>
          <cell r="Z3855">
            <v>0.91860247919850568</v>
          </cell>
          <cell r="AA3855">
            <v>5</v>
          </cell>
          <cell r="AB3855">
            <v>1000</v>
          </cell>
          <cell r="AC3855">
            <v>0.5</v>
          </cell>
          <cell r="AD3855">
            <v>500</v>
          </cell>
          <cell r="AH3855">
            <v>0.5</v>
          </cell>
        </row>
        <row r="3856">
          <cell r="A3856" t="str">
            <v>I2004072-000</v>
          </cell>
          <cell r="B3856" t="str">
            <v>Fixtures and fittings</v>
          </cell>
          <cell r="C3856">
            <v>1302</v>
          </cell>
          <cell r="D3856" t="str">
            <v>IS</v>
          </cell>
          <cell r="E3856" t="str">
            <v>DVWH91S</v>
          </cell>
          <cell r="F3856">
            <v>77472</v>
          </cell>
          <cell r="G3856" t="str">
            <v>DELL COMPUTER</v>
          </cell>
          <cell r="H3856" t="str">
            <v>PC COMPUTER # 2PC0012 (2004EB132/5 to NSE2)</v>
          </cell>
          <cell r="I3856">
            <v>38027</v>
          </cell>
          <cell r="J3856">
            <v>38256</v>
          </cell>
          <cell r="K3856">
            <v>1092</v>
          </cell>
          <cell r="L3856">
            <v>540</v>
          </cell>
          <cell r="M3856">
            <v>41600</v>
          </cell>
          <cell r="N3856">
            <v>21066.16</v>
          </cell>
          <cell r="O3856">
            <v>20533.84</v>
          </cell>
          <cell r="R3856">
            <v>2.5614399999999999E-2</v>
          </cell>
          <cell r="S3856">
            <v>1065.5590399999999</v>
          </cell>
          <cell r="T3856">
            <v>539.59704870400003</v>
          </cell>
          <cell r="U3856">
            <v>525.96199129599984</v>
          </cell>
          <cell r="W3856">
            <v>2004</v>
          </cell>
          <cell r="X3856">
            <v>6</v>
          </cell>
          <cell r="Y3856">
            <v>0.97310580204778141</v>
          </cell>
          <cell r="Z3856">
            <v>0.91860247919850568</v>
          </cell>
          <cell r="AA3856">
            <v>5</v>
          </cell>
          <cell r="AB3856">
            <v>1000</v>
          </cell>
          <cell r="AC3856">
            <v>0.5</v>
          </cell>
          <cell r="AD3856">
            <v>500</v>
          </cell>
          <cell r="AH3856">
            <v>0.5</v>
          </cell>
        </row>
        <row r="3857">
          <cell r="A3857" t="str">
            <v>I2004073-000</v>
          </cell>
          <cell r="B3857" t="str">
            <v>Fixtures and fittings</v>
          </cell>
          <cell r="C3857">
            <v>1302</v>
          </cell>
          <cell r="D3857" t="str">
            <v>IS</v>
          </cell>
          <cell r="E3857" t="str">
            <v>CVWH91S</v>
          </cell>
          <cell r="F3857">
            <v>77472</v>
          </cell>
          <cell r="G3857" t="str">
            <v>DELL COMPUTER</v>
          </cell>
          <cell r="H3857" t="str">
            <v>PC COMPUTER # 2PC0013 (2004EB163 to NSE2)</v>
          </cell>
          <cell r="I3857">
            <v>38027</v>
          </cell>
          <cell r="J3857">
            <v>38256</v>
          </cell>
          <cell r="K3857">
            <v>1092</v>
          </cell>
          <cell r="L3857">
            <v>540</v>
          </cell>
          <cell r="M3857">
            <v>41600</v>
          </cell>
          <cell r="N3857">
            <v>21066.16</v>
          </cell>
          <cell r="O3857">
            <v>20533.84</v>
          </cell>
          <cell r="R3857">
            <v>2.5614399999999999E-2</v>
          </cell>
          <cell r="S3857">
            <v>1065.5590399999999</v>
          </cell>
          <cell r="T3857">
            <v>539.59704870400003</v>
          </cell>
          <cell r="U3857">
            <v>525.96199129599984</v>
          </cell>
          <cell r="W3857">
            <v>2004</v>
          </cell>
          <cell r="X3857">
            <v>6</v>
          </cell>
          <cell r="Y3857">
            <v>0.97310580204778141</v>
          </cell>
          <cell r="Z3857">
            <v>0.91860247919850568</v>
          </cell>
          <cell r="AA3857">
            <v>5</v>
          </cell>
          <cell r="AB3857">
            <v>1000</v>
          </cell>
          <cell r="AC3857">
            <v>0.5</v>
          </cell>
          <cell r="AD3857">
            <v>500</v>
          </cell>
          <cell r="AH3857">
            <v>0.5</v>
          </cell>
        </row>
        <row r="3858">
          <cell r="A3858" t="str">
            <v>I2004074-000</v>
          </cell>
          <cell r="B3858" t="str">
            <v>Fixtures and fittings</v>
          </cell>
          <cell r="C3858">
            <v>1302</v>
          </cell>
          <cell r="D3858" t="str">
            <v>IS</v>
          </cell>
          <cell r="E3858" t="str">
            <v>2WWH91S</v>
          </cell>
          <cell r="F3858">
            <v>77472</v>
          </cell>
          <cell r="G3858" t="str">
            <v>DELL COMPUTER</v>
          </cell>
          <cell r="H3858" t="str">
            <v>PC COMPUTER # 2PC0014 (2004EB198 to NSE2)</v>
          </cell>
          <cell r="I3858">
            <v>38027</v>
          </cell>
          <cell r="J3858">
            <v>38074</v>
          </cell>
          <cell r="K3858">
            <v>1092</v>
          </cell>
          <cell r="L3858">
            <v>358</v>
          </cell>
          <cell r="M3858">
            <v>41600</v>
          </cell>
          <cell r="N3858">
            <v>27999.33</v>
          </cell>
          <cell r="O3858">
            <v>13600.67</v>
          </cell>
          <cell r="R3858">
            <v>2.5614399999999999E-2</v>
          </cell>
          <cell r="S3858">
            <v>1065.5590399999999</v>
          </cell>
          <cell r="T3858">
            <v>717.18603835199997</v>
          </cell>
          <cell r="U3858">
            <v>348.3730016479999</v>
          </cell>
          <cell r="W3858">
            <v>2004</v>
          </cell>
          <cell r="X3858">
            <v>6</v>
          </cell>
          <cell r="Y3858">
            <v>0.97310580204778141</v>
          </cell>
          <cell r="Z3858">
            <v>0.91860247919850568</v>
          </cell>
          <cell r="AA3858">
            <v>5</v>
          </cell>
          <cell r="AB3858">
            <v>1000</v>
          </cell>
          <cell r="AC3858">
            <v>0.5</v>
          </cell>
          <cell r="AD3858">
            <v>500</v>
          </cell>
          <cell r="AH3858">
            <v>0.5</v>
          </cell>
        </row>
        <row r="3859">
          <cell r="A3859" t="str">
            <v>I2004075-000</v>
          </cell>
          <cell r="B3859" t="str">
            <v>Fixtures and fittings</v>
          </cell>
          <cell r="C3859">
            <v>1302</v>
          </cell>
          <cell r="D3859" t="str">
            <v>IS</v>
          </cell>
          <cell r="E3859" t="str">
            <v>3WWH91S</v>
          </cell>
          <cell r="F3859">
            <v>77472</v>
          </cell>
          <cell r="G3859" t="str">
            <v>DELL COMPUTER</v>
          </cell>
          <cell r="H3859" t="str">
            <v>PC COMPUTER # 2PC0015</v>
          </cell>
          <cell r="I3859">
            <v>38027</v>
          </cell>
          <cell r="J3859">
            <v>38074</v>
          </cell>
          <cell r="K3859">
            <v>1092</v>
          </cell>
          <cell r="L3859">
            <v>358</v>
          </cell>
          <cell r="M3859">
            <v>41600</v>
          </cell>
          <cell r="N3859">
            <v>27999.33</v>
          </cell>
          <cell r="O3859">
            <v>13600.67</v>
          </cell>
          <cell r="R3859">
            <v>2.5614399999999999E-2</v>
          </cell>
          <cell r="S3859">
            <v>1065.5590399999999</v>
          </cell>
          <cell r="T3859">
            <v>717.18603835199997</v>
          </cell>
          <cell r="U3859">
            <v>348.3730016479999</v>
          </cell>
          <cell r="W3859">
            <v>2004</v>
          </cell>
          <cell r="X3859">
            <v>6</v>
          </cell>
          <cell r="Y3859">
            <v>0.97310580204778141</v>
          </cell>
          <cell r="Z3859">
            <v>0.91860247919850568</v>
          </cell>
          <cell r="AA3859">
            <v>5</v>
          </cell>
          <cell r="AB3859">
            <v>1000</v>
          </cell>
          <cell r="AC3859">
            <v>0.5</v>
          </cell>
          <cell r="AD3859">
            <v>500</v>
          </cell>
          <cell r="AH3859">
            <v>0.5</v>
          </cell>
        </row>
        <row r="3860">
          <cell r="A3860" t="str">
            <v>I2004076-000</v>
          </cell>
          <cell r="B3860" t="str">
            <v>Fixtures and fittings</v>
          </cell>
          <cell r="C3860">
            <v>1302</v>
          </cell>
          <cell r="D3860" t="str">
            <v>IS</v>
          </cell>
          <cell r="E3860" t="str">
            <v>GVWH91S</v>
          </cell>
          <cell r="F3860">
            <v>77470</v>
          </cell>
          <cell r="G3860" t="str">
            <v>DELL COMPUTER</v>
          </cell>
          <cell r="H3860" t="str">
            <v>PC COMPUTER # PC2343</v>
          </cell>
          <cell r="I3860">
            <v>38027</v>
          </cell>
          <cell r="J3860">
            <v>38028</v>
          </cell>
          <cell r="K3860">
            <v>1092</v>
          </cell>
          <cell r="L3860">
            <v>312</v>
          </cell>
          <cell r="M3860">
            <v>34000</v>
          </cell>
          <cell r="N3860">
            <v>24316.13</v>
          </cell>
          <cell r="O3860">
            <v>9683.8700000000008</v>
          </cell>
          <cell r="R3860">
            <v>2.5614399999999999E-2</v>
          </cell>
          <cell r="S3860">
            <v>870.88959999999997</v>
          </cell>
          <cell r="T3860">
            <v>622.84308027199995</v>
          </cell>
          <cell r="U3860">
            <v>248.04651972800002</v>
          </cell>
          <cell r="W3860">
            <v>2004</v>
          </cell>
          <cell r="X3860">
            <v>6</v>
          </cell>
          <cell r="Y3860">
            <v>0.97310580204778141</v>
          </cell>
          <cell r="Z3860">
            <v>0.91860247919850568</v>
          </cell>
          <cell r="AA3860">
            <v>5</v>
          </cell>
          <cell r="AB3860">
            <v>780</v>
          </cell>
          <cell r="AC3860">
            <v>0.5</v>
          </cell>
          <cell r="AD3860">
            <v>390</v>
          </cell>
          <cell r="AH3860">
            <v>0.5</v>
          </cell>
        </row>
        <row r="3861">
          <cell r="A3861" t="str">
            <v>I2004077-000</v>
          </cell>
          <cell r="B3861" t="str">
            <v>Fixtures and fittings</v>
          </cell>
          <cell r="C3861">
            <v>1302</v>
          </cell>
          <cell r="D3861" t="str">
            <v>IS</v>
          </cell>
          <cell r="E3861" t="str">
            <v>3CO-2826</v>
          </cell>
          <cell r="F3861">
            <v>77562</v>
          </cell>
          <cell r="G3861" t="str">
            <v>DELL COMPUTER</v>
          </cell>
          <cell r="H3861" t="str">
            <v>NOTEBOOK (2PCN01)</v>
          </cell>
          <cell r="I3861">
            <v>38027</v>
          </cell>
          <cell r="J3861">
            <v>38256</v>
          </cell>
          <cell r="K3861">
            <v>1092</v>
          </cell>
          <cell r="L3861">
            <v>540</v>
          </cell>
          <cell r="M3861">
            <v>56800</v>
          </cell>
          <cell r="N3861">
            <v>28763.599999999999</v>
          </cell>
          <cell r="O3861">
            <v>28036.400000000001</v>
          </cell>
          <cell r="R3861">
            <v>2.5614399999999999E-2</v>
          </cell>
          <cell r="S3861">
            <v>1454.8979199999999</v>
          </cell>
          <cell r="T3861">
            <v>736.76235583999994</v>
          </cell>
          <cell r="U3861">
            <v>718.13556415999994</v>
          </cell>
          <cell r="W3861">
            <v>2004</v>
          </cell>
          <cell r="X3861">
            <v>6</v>
          </cell>
          <cell r="Y3861">
            <v>0.97310580204778141</v>
          </cell>
          <cell r="Z3861">
            <v>0.91860247919850568</v>
          </cell>
          <cell r="AA3861">
            <v>5</v>
          </cell>
          <cell r="AB3861">
            <v>1300</v>
          </cell>
          <cell r="AC3861">
            <v>0.5</v>
          </cell>
          <cell r="AD3861">
            <v>650</v>
          </cell>
          <cell r="AH3861">
            <v>0.5</v>
          </cell>
        </row>
        <row r="3862">
          <cell r="A3862" t="str">
            <v>I2004078-000</v>
          </cell>
          <cell r="B3862" t="str">
            <v>Fixtures and fittings</v>
          </cell>
          <cell r="C3862">
            <v>1302</v>
          </cell>
          <cell r="D3862" t="str">
            <v>IS</v>
          </cell>
          <cell r="E3862" t="str">
            <v>3C8-3393</v>
          </cell>
          <cell r="F3862">
            <v>77562</v>
          </cell>
          <cell r="G3862" t="str">
            <v>DELL COMPUTER</v>
          </cell>
          <cell r="H3862" t="str">
            <v>NOTEBOOK (2PCN02)</v>
          </cell>
          <cell r="I3862">
            <v>38027</v>
          </cell>
          <cell r="J3862">
            <v>38256</v>
          </cell>
          <cell r="K3862">
            <v>1092</v>
          </cell>
          <cell r="L3862">
            <v>540</v>
          </cell>
          <cell r="M3862">
            <v>56800</v>
          </cell>
          <cell r="N3862">
            <v>28763.599999999999</v>
          </cell>
          <cell r="O3862">
            <v>28036.400000000001</v>
          </cell>
          <cell r="R3862">
            <v>2.5614399999999999E-2</v>
          </cell>
          <cell r="S3862">
            <v>1454.8979199999999</v>
          </cell>
          <cell r="T3862">
            <v>736.76235583999994</v>
          </cell>
          <cell r="U3862">
            <v>718.13556415999994</v>
          </cell>
          <cell r="W3862">
            <v>2004</v>
          </cell>
          <cell r="X3862">
            <v>6</v>
          </cell>
          <cell r="Y3862">
            <v>0.97310580204778141</v>
          </cell>
          <cell r="Z3862">
            <v>0.91860247919850568</v>
          </cell>
          <cell r="AA3862">
            <v>5</v>
          </cell>
          <cell r="AB3862">
            <v>1300</v>
          </cell>
          <cell r="AC3862">
            <v>0.5</v>
          </cell>
          <cell r="AD3862">
            <v>650</v>
          </cell>
          <cell r="AH3862">
            <v>0.5</v>
          </cell>
        </row>
        <row r="3863">
          <cell r="A3863" t="str">
            <v>I2004079-000</v>
          </cell>
          <cell r="B3863" t="str">
            <v>Fixtures and fittings</v>
          </cell>
          <cell r="C3863">
            <v>1302</v>
          </cell>
          <cell r="D3863" t="str">
            <v>IS</v>
          </cell>
          <cell r="E3863" t="str">
            <v>3C8-3055</v>
          </cell>
          <cell r="F3863">
            <v>77562</v>
          </cell>
          <cell r="G3863" t="str">
            <v>DELL COMPUTER</v>
          </cell>
          <cell r="H3863" t="str">
            <v>NOTEBOOK (2PCN03)</v>
          </cell>
          <cell r="I3863">
            <v>38027</v>
          </cell>
          <cell r="J3863">
            <v>38256</v>
          </cell>
          <cell r="K3863">
            <v>1092</v>
          </cell>
          <cell r="L3863">
            <v>540</v>
          </cell>
          <cell r="M3863">
            <v>56800</v>
          </cell>
          <cell r="N3863">
            <v>28763.599999999999</v>
          </cell>
          <cell r="O3863">
            <v>28036.400000000001</v>
          </cell>
          <cell r="R3863">
            <v>2.5614399999999999E-2</v>
          </cell>
          <cell r="S3863">
            <v>1454.8979199999999</v>
          </cell>
          <cell r="T3863">
            <v>736.76235583999994</v>
          </cell>
          <cell r="U3863">
            <v>718.13556415999994</v>
          </cell>
          <cell r="W3863">
            <v>2004</v>
          </cell>
          <cell r="X3863">
            <v>6</v>
          </cell>
          <cell r="Y3863">
            <v>0.97310580204778141</v>
          </cell>
          <cell r="Z3863">
            <v>0.91860247919850568</v>
          </cell>
          <cell r="AA3863">
            <v>5</v>
          </cell>
          <cell r="AB3863">
            <v>1300</v>
          </cell>
          <cell r="AC3863">
            <v>0.5</v>
          </cell>
          <cell r="AD3863">
            <v>650</v>
          </cell>
          <cell r="AH3863">
            <v>0.5</v>
          </cell>
        </row>
        <row r="3864">
          <cell r="A3864" t="str">
            <v>I2004080-000</v>
          </cell>
          <cell r="B3864" t="str">
            <v>Fixtures and fittings</v>
          </cell>
          <cell r="C3864">
            <v>1302</v>
          </cell>
          <cell r="D3864" t="str">
            <v>IS</v>
          </cell>
          <cell r="E3864" t="str">
            <v>3CO-2818</v>
          </cell>
          <cell r="F3864">
            <v>77562</v>
          </cell>
          <cell r="G3864" t="str">
            <v>DELL COMPUTER</v>
          </cell>
          <cell r="H3864" t="str">
            <v>NOTEBOOK (2PCN04)</v>
          </cell>
          <cell r="I3864">
            <v>38027</v>
          </cell>
          <cell r="J3864">
            <v>38256</v>
          </cell>
          <cell r="K3864">
            <v>1092</v>
          </cell>
          <cell r="L3864">
            <v>540</v>
          </cell>
          <cell r="M3864">
            <v>56800</v>
          </cell>
          <cell r="N3864">
            <v>28763.599999999999</v>
          </cell>
          <cell r="O3864">
            <v>28036.400000000001</v>
          </cell>
          <cell r="R3864">
            <v>2.5614399999999999E-2</v>
          </cell>
          <cell r="S3864">
            <v>1454.8979199999999</v>
          </cell>
          <cell r="T3864">
            <v>736.76235583999994</v>
          </cell>
          <cell r="U3864">
            <v>718.13556415999994</v>
          </cell>
          <cell r="W3864">
            <v>2004</v>
          </cell>
          <cell r="X3864">
            <v>6</v>
          </cell>
          <cell r="Y3864">
            <v>0.97310580204778141</v>
          </cell>
          <cell r="Z3864">
            <v>0.91860247919850568</v>
          </cell>
          <cell r="AA3864">
            <v>5</v>
          </cell>
          <cell r="AB3864">
            <v>1300</v>
          </cell>
          <cell r="AC3864">
            <v>0.5</v>
          </cell>
          <cell r="AD3864">
            <v>650</v>
          </cell>
          <cell r="AH3864">
            <v>0.5</v>
          </cell>
        </row>
        <row r="3865">
          <cell r="A3865" t="str">
            <v>I2004081-000</v>
          </cell>
          <cell r="B3865" t="str">
            <v>Fixtures and fittings</v>
          </cell>
          <cell r="C3865">
            <v>1302</v>
          </cell>
          <cell r="D3865" t="str">
            <v>IS</v>
          </cell>
          <cell r="E3865" t="str">
            <v>3CO-2824</v>
          </cell>
          <cell r="F3865">
            <v>77562</v>
          </cell>
          <cell r="G3865" t="str">
            <v>DELL COMPUTER</v>
          </cell>
          <cell r="H3865" t="str">
            <v>NOTEBOOK (2PCN05)</v>
          </cell>
          <cell r="I3865">
            <v>38027</v>
          </cell>
          <cell r="J3865">
            <v>38256</v>
          </cell>
          <cell r="K3865">
            <v>1092</v>
          </cell>
          <cell r="L3865">
            <v>540</v>
          </cell>
          <cell r="M3865">
            <v>56800</v>
          </cell>
          <cell r="N3865">
            <v>28763.599999999999</v>
          </cell>
          <cell r="O3865">
            <v>28036.400000000001</v>
          </cell>
          <cell r="R3865">
            <v>2.48069E-2</v>
          </cell>
          <cell r="S3865">
            <v>1409.0319199999999</v>
          </cell>
          <cell r="T3865">
            <v>713.53574884</v>
          </cell>
          <cell r="U3865">
            <v>695.4961711599999</v>
          </cell>
          <cell r="W3865">
            <v>2004</v>
          </cell>
          <cell r="X3865">
            <v>6</v>
          </cell>
          <cell r="Y3865">
            <v>0.97310580204778141</v>
          </cell>
          <cell r="Z3865">
            <v>0.91860247919850568</v>
          </cell>
          <cell r="AA3865">
            <v>5</v>
          </cell>
          <cell r="AB3865">
            <v>1300</v>
          </cell>
          <cell r="AC3865">
            <v>0.5</v>
          </cell>
          <cell r="AD3865">
            <v>650</v>
          </cell>
          <cell r="AH3865">
            <v>0.5</v>
          </cell>
        </row>
        <row r="3866">
          <cell r="A3866" t="str">
            <v>I2004082-000</v>
          </cell>
          <cell r="B3866" t="str">
            <v>Fixtures and fittings</v>
          </cell>
          <cell r="C3866">
            <v>1302</v>
          </cell>
          <cell r="D3866" t="str">
            <v>IS</v>
          </cell>
          <cell r="E3866" t="str">
            <v>3CO-2813</v>
          </cell>
          <cell r="F3866">
            <v>77562</v>
          </cell>
          <cell r="G3866" t="str">
            <v>DELL COMPUTER</v>
          </cell>
          <cell r="H3866" t="str">
            <v>NOTEBOOK (2PCN06)2004EB195 to NSE2</v>
          </cell>
          <cell r="I3866">
            <v>38027</v>
          </cell>
          <cell r="J3866">
            <v>38256</v>
          </cell>
          <cell r="K3866">
            <v>1092</v>
          </cell>
          <cell r="L3866">
            <v>540</v>
          </cell>
          <cell r="M3866">
            <v>56800</v>
          </cell>
          <cell r="N3866">
            <v>28763.599999999999</v>
          </cell>
          <cell r="O3866">
            <v>28036.400000000001</v>
          </cell>
          <cell r="R3866">
            <v>2.48069E-2</v>
          </cell>
          <cell r="S3866">
            <v>1409.0319199999999</v>
          </cell>
          <cell r="T3866">
            <v>713.53574884</v>
          </cell>
          <cell r="U3866">
            <v>695.4961711599999</v>
          </cell>
          <cell r="W3866">
            <v>2004</v>
          </cell>
          <cell r="X3866">
            <v>6</v>
          </cell>
          <cell r="Y3866">
            <v>0.97310580204778141</v>
          </cell>
          <cell r="Z3866">
            <v>0.91860247919850568</v>
          </cell>
          <cell r="AA3866">
            <v>5</v>
          </cell>
          <cell r="AB3866">
            <v>1300</v>
          </cell>
          <cell r="AC3866">
            <v>0.5</v>
          </cell>
          <cell r="AD3866">
            <v>650</v>
          </cell>
          <cell r="AH3866">
            <v>0.5</v>
          </cell>
        </row>
        <row r="3867">
          <cell r="A3867" t="str">
            <v>I2004083-000</v>
          </cell>
          <cell r="B3867" t="str">
            <v>Fixtures and fittings</v>
          </cell>
          <cell r="C3867">
            <v>1302</v>
          </cell>
          <cell r="D3867" t="str">
            <v>IS</v>
          </cell>
          <cell r="E3867" t="str">
            <v>3CO-2734</v>
          </cell>
          <cell r="F3867">
            <v>77562</v>
          </cell>
          <cell r="G3867" t="str">
            <v>DELL COMPUTER</v>
          </cell>
          <cell r="H3867" t="str">
            <v>NOTEBOOK (2PCN07)2004EB195 to NSE2</v>
          </cell>
          <cell r="I3867">
            <v>38027</v>
          </cell>
          <cell r="J3867">
            <v>38256</v>
          </cell>
          <cell r="K3867">
            <v>1092</v>
          </cell>
          <cell r="L3867">
            <v>540</v>
          </cell>
          <cell r="M3867">
            <v>56800</v>
          </cell>
          <cell r="N3867">
            <v>28763.599999999999</v>
          </cell>
          <cell r="O3867">
            <v>28036.400000000001</v>
          </cell>
          <cell r="R3867">
            <v>2.4402E-2</v>
          </cell>
          <cell r="S3867">
            <v>1386.0336</v>
          </cell>
          <cell r="T3867">
            <v>701.88936719999992</v>
          </cell>
          <cell r="U3867">
            <v>684.14423280000005</v>
          </cell>
          <cell r="W3867">
            <v>2004</v>
          </cell>
          <cell r="X3867">
            <v>6</v>
          </cell>
          <cell r="Y3867">
            <v>0.97310580204778141</v>
          </cell>
          <cell r="Z3867">
            <v>0.91860247919850568</v>
          </cell>
          <cell r="AA3867">
            <v>5</v>
          </cell>
          <cell r="AB3867">
            <v>1200</v>
          </cell>
          <cell r="AC3867">
            <v>0.5</v>
          </cell>
          <cell r="AD3867">
            <v>600</v>
          </cell>
          <cell r="AH3867">
            <v>0.5</v>
          </cell>
        </row>
        <row r="3868">
          <cell r="A3868" t="str">
            <v>I2004084-000</v>
          </cell>
          <cell r="B3868" t="str">
            <v>Fixtures and fittings</v>
          </cell>
          <cell r="C3868">
            <v>1302</v>
          </cell>
          <cell r="D3868" t="str">
            <v>IS</v>
          </cell>
          <cell r="E3868" t="str">
            <v>3CO-3388</v>
          </cell>
          <cell r="F3868">
            <v>77562</v>
          </cell>
          <cell r="G3868" t="str">
            <v>DELL COMPUTER</v>
          </cell>
          <cell r="H3868" t="str">
            <v>NOTEBOOK (2PCN08)2004EB195 to NSE2</v>
          </cell>
          <cell r="I3868">
            <v>38027</v>
          </cell>
          <cell r="J3868">
            <v>38256</v>
          </cell>
          <cell r="K3868">
            <v>1092</v>
          </cell>
          <cell r="L3868">
            <v>540</v>
          </cell>
          <cell r="M3868">
            <v>56800</v>
          </cell>
          <cell r="N3868">
            <v>28763.599999999999</v>
          </cell>
          <cell r="O3868">
            <v>28036.400000000001</v>
          </cell>
          <cell r="R3868">
            <v>2.4402E-2</v>
          </cell>
          <cell r="S3868">
            <v>1386.0336</v>
          </cell>
          <cell r="T3868">
            <v>701.88936719999992</v>
          </cell>
          <cell r="U3868">
            <v>684.14423280000005</v>
          </cell>
          <cell r="W3868">
            <v>2004</v>
          </cell>
          <cell r="X3868">
            <v>6</v>
          </cell>
          <cell r="Y3868">
            <v>0.97310580204778141</v>
          </cell>
          <cell r="Z3868">
            <v>0.91860247919850568</v>
          </cell>
          <cell r="AA3868">
            <v>5</v>
          </cell>
          <cell r="AB3868">
            <v>1200</v>
          </cell>
          <cell r="AC3868">
            <v>0.5</v>
          </cell>
          <cell r="AD3868">
            <v>600</v>
          </cell>
          <cell r="AH3868">
            <v>0.5</v>
          </cell>
        </row>
        <row r="3869">
          <cell r="A3869" t="str">
            <v>I2004085-000</v>
          </cell>
          <cell r="B3869" t="str">
            <v>Fixtures and fittings</v>
          </cell>
          <cell r="C3869">
            <v>1302</v>
          </cell>
          <cell r="D3869" t="str">
            <v>IS</v>
          </cell>
          <cell r="E3869" t="str">
            <v>3CO-2815</v>
          </cell>
          <cell r="F3869">
            <v>77562</v>
          </cell>
          <cell r="G3869" t="str">
            <v>DELL COMPUTER</v>
          </cell>
          <cell r="H3869" t="str">
            <v>NOTEBOOK (2PCN09) 2004EB195 to NSE2</v>
          </cell>
          <cell r="I3869">
            <v>38027</v>
          </cell>
          <cell r="J3869">
            <v>38256</v>
          </cell>
          <cell r="K3869">
            <v>1092</v>
          </cell>
          <cell r="L3869">
            <v>540</v>
          </cell>
          <cell r="M3869">
            <v>56800</v>
          </cell>
          <cell r="N3869">
            <v>28763.599999999999</v>
          </cell>
          <cell r="O3869">
            <v>28036.400000000001</v>
          </cell>
          <cell r="R3869">
            <v>2.30887E-2</v>
          </cell>
          <cell r="S3869">
            <v>1311.4381599999999</v>
          </cell>
          <cell r="T3869">
            <v>664.11413131999996</v>
          </cell>
          <cell r="U3869">
            <v>647.32402867999997</v>
          </cell>
          <cell r="W3869">
            <v>2004</v>
          </cell>
          <cell r="X3869">
            <v>6</v>
          </cell>
          <cell r="Y3869">
            <v>0.97310580204778141</v>
          </cell>
          <cell r="Z3869">
            <v>0.91860247919850568</v>
          </cell>
          <cell r="AA3869">
            <v>5</v>
          </cell>
          <cell r="AB3869">
            <v>1200</v>
          </cell>
          <cell r="AC3869">
            <v>0.5</v>
          </cell>
          <cell r="AD3869">
            <v>600</v>
          </cell>
          <cell r="AH3869">
            <v>0.5</v>
          </cell>
        </row>
        <row r="3870">
          <cell r="A3870" t="str">
            <v>I2004086-000</v>
          </cell>
          <cell r="B3870" t="str">
            <v>Fixtures and fittings</v>
          </cell>
          <cell r="C3870">
            <v>1302</v>
          </cell>
          <cell r="D3870" t="str">
            <v>IS</v>
          </cell>
          <cell r="E3870" t="str">
            <v>3CO-3372</v>
          </cell>
          <cell r="F3870">
            <v>77562</v>
          </cell>
          <cell r="G3870" t="str">
            <v>DELL COMPUTER</v>
          </cell>
          <cell r="H3870" t="str">
            <v>NOTEBOOK (2PCN10) 2004EB195 to NSE2</v>
          </cell>
          <cell r="I3870">
            <v>38027</v>
          </cell>
          <cell r="J3870">
            <v>38256</v>
          </cell>
          <cell r="K3870">
            <v>1092</v>
          </cell>
          <cell r="L3870">
            <v>540</v>
          </cell>
          <cell r="M3870">
            <v>56800</v>
          </cell>
          <cell r="N3870">
            <v>28763.599999999999</v>
          </cell>
          <cell r="O3870">
            <v>28036.400000000001</v>
          </cell>
          <cell r="R3870">
            <v>2.3822300000000001E-2</v>
          </cell>
          <cell r="S3870">
            <v>1353.10664</v>
          </cell>
          <cell r="T3870">
            <v>685.21510827999998</v>
          </cell>
          <cell r="U3870">
            <v>667.89153171999999</v>
          </cell>
          <cell r="W3870">
            <v>2004</v>
          </cell>
          <cell r="X3870">
            <v>6</v>
          </cell>
          <cell r="Y3870">
            <v>0.97310580204778141</v>
          </cell>
          <cell r="Z3870">
            <v>0.91860247919850568</v>
          </cell>
          <cell r="AA3870">
            <v>5</v>
          </cell>
          <cell r="AB3870">
            <v>1200</v>
          </cell>
          <cell r="AC3870">
            <v>0.5</v>
          </cell>
          <cell r="AD3870">
            <v>600</v>
          </cell>
          <cell r="AH3870">
            <v>0.5</v>
          </cell>
        </row>
        <row r="3871">
          <cell r="A3871" t="str">
            <v>I2004087-000</v>
          </cell>
          <cell r="B3871" t="str">
            <v>Fixtures and fittings</v>
          </cell>
          <cell r="C3871">
            <v>1302</v>
          </cell>
          <cell r="D3871" t="str">
            <v>IS</v>
          </cell>
          <cell r="E3871" t="str">
            <v>416-8291</v>
          </cell>
          <cell r="F3871">
            <v>77562</v>
          </cell>
          <cell r="G3871" t="str">
            <v>DELL COMPUTER</v>
          </cell>
          <cell r="H3871" t="str">
            <v>NOTEBOOK (2PCN11)</v>
          </cell>
          <cell r="I3871">
            <v>38027</v>
          </cell>
          <cell r="J3871">
            <v>38074</v>
          </cell>
          <cell r="K3871">
            <v>1092</v>
          </cell>
          <cell r="L3871">
            <v>358</v>
          </cell>
          <cell r="M3871">
            <v>64400</v>
          </cell>
          <cell r="N3871">
            <v>43345.48</v>
          </cell>
          <cell r="O3871">
            <v>21054.52</v>
          </cell>
          <cell r="R3871">
            <v>2.28095E-2</v>
          </cell>
          <cell r="S3871">
            <v>1468.9318000000001</v>
          </cell>
          <cell r="T3871">
            <v>988.68872606000002</v>
          </cell>
          <cell r="U3871">
            <v>480.24307394000004</v>
          </cell>
          <cell r="W3871">
            <v>2004</v>
          </cell>
          <cell r="X3871">
            <v>6</v>
          </cell>
          <cell r="Y3871">
            <v>0.97310580204778141</v>
          </cell>
          <cell r="Z3871">
            <v>0.91860247919850568</v>
          </cell>
          <cell r="AA3871">
            <v>5</v>
          </cell>
          <cell r="AB3871">
            <v>1300</v>
          </cell>
          <cell r="AC3871">
            <v>0.5</v>
          </cell>
          <cell r="AD3871">
            <v>650</v>
          </cell>
          <cell r="AH3871">
            <v>0.5</v>
          </cell>
        </row>
        <row r="3872">
          <cell r="A3872" t="str">
            <v>I2004088-000</v>
          </cell>
          <cell r="B3872" t="str">
            <v>Fixtures and fittings</v>
          </cell>
          <cell r="C3872">
            <v>1302</v>
          </cell>
          <cell r="D3872" t="str">
            <v>IS</v>
          </cell>
          <cell r="E3872" t="str">
            <v>416-8285</v>
          </cell>
          <cell r="F3872">
            <v>77562</v>
          </cell>
          <cell r="G3872" t="str">
            <v>DELL COMPUTER</v>
          </cell>
          <cell r="H3872" t="str">
            <v>NOTEBOOK (2PCN12)</v>
          </cell>
          <cell r="I3872">
            <v>38027</v>
          </cell>
          <cell r="J3872">
            <v>38074</v>
          </cell>
          <cell r="K3872">
            <v>1092</v>
          </cell>
          <cell r="L3872">
            <v>358</v>
          </cell>
          <cell r="M3872">
            <v>64400</v>
          </cell>
          <cell r="N3872">
            <v>43345.48</v>
          </cell>
          <cell r="O3872">
            <v>21054.52</v>
          </cell>
          <cell r="R3872">
            <v>2.28095E-2</v>
          </cell>
          <cell r="S3872">
            <v>1468.9318000000001</v>
          </cell>
          <cell r="T3872">
            <v>988.68872606000002</v>
          </cell>
          <cell r="U3872">
            <v>480.24307394000004</v>
          </cell>
          <cell r="W3872">
            <v>2004</v>
          </cell>
          <cell r="X3872">
            <v>6</v>
          </cell>
          <cell r="Y3872">
            <v>0.97310580204778141</v>
          </cell>
          <cell r="Z3872">
            <v>0.91860247919850568</v>
          </cell>
          <cell r="AA3872">
            <v>5</v>
          </cell>
          <cell r="AB3872">
            <v>1300</v>
          </cell>
          <cell r="AC3872">
            <v>0.5</v>
          </cell>
          <cell r="AD3872">
            <v>650</v>
          </cell>
          <cell r="AH3872">
            <v>0.5</v>
          </cell>
        </row>
        <row r="3873">
          <cell r="A3873" t="str">
            <v>I2004100-000</v>
          </cell>
          <cell r="B3873" t="str">
            <v>Fixtures and fittings</v>
          </cell>
          <cell r="C3873">
            <v>1302</v>
          </cell>
          <cell r="D3873" t="str">
            <v>IS</v>
          </cell>
          <cell r="E3873" t="str">
            <v>FBSR16738</v>
          </cell>
          <cell r="F3873">
            <v>47205</v>
          </cell>
          <cell r="G3873" t="str">
            <v>CONTINUOUS FORM AND COMPOUTER CO., LTD</v>
          </cell>
          <cell r="H3873" t="str">
            <v>PRT-428 PRINTER CANON I560 PARALLET PORT</v>
          </cell>
          <cell r="I3873">
            <v>38018</v>
          </cell>
          <cell r="J3873">
            <v>38049</v>
          </cell>
          <cell r="K3873">
            <v>1092</v>
          </cell>
          <cell r="L3873">
            <v>333</v>
          </cell>
          <cell r="M3873">
            <v>5800</v>
          </cell>
          <cell r="N3873">
            <v>4035.93</v>
          </cell>
          <cell r="O3873">
            <v>1764.07</v>
          </cell>
          <cell r="R3873">
            <v>2.28095E-2</v>
          </cell>
          <cell r="S3873">
            <v>132.29509999999999</v>
          </cell>
          <cell r="T3873">
            <v>92.057545335</v>
          </cell>
          <cell r="U3873">
            <v>40.23755466499999</v>
          </cell>
          <cell r="W3873">
            <v>2004</v>
          </cell>
          <cell r="X3873">
            <v>5</v>
          </cell>
          <cell r="Y3873">
            <v>0.95752499786343048</v>
          </cell>
          <cell r="Z3873">
            <v>0.91860247919850568</v>
          </cell>
          <cell r="AA3873">
            <v>4</v>
          </cell>
          <cell r="AB3873">
            <v>120</v>
          </cell>
          <cell r="AC3873">
            <v>0.67500000000000004</v>
          </cell>
          <cell r="AD3873">
            <v>80</v>
          </cell>
          <cell r="AH3873">
            <v>2.5</v>
          </cell>
        </row>
        <row r="3874">
          <cell r="A3874" t="str">
            <v>I2004140-000</v>
          </cell>
          <cell r="B3874" t="str">
            <v>Fixtures and fittings</v>
          </cell>
          <cell r="C3874">
            <v>1302</v>
          </cell>
          <cell r="D3874" t="str">
            <v>IS</v>
          </cell>
          <cell r="E3874" t="str">
            <v>BMFY043818</v>
          </cell>
          <cell r="F3874">
            <v>49353</v>
          </cell>
          <cell r="G3874" t="str">
            <v>CONTINUOUS FORM AND COMPOUTER CO., LTD</v>
          </cell>
          <cell r="H3874" t="str">
            <v>PRT-429 PRINTER EPSON #LQ-2080I (2004EB163 to NSE2)</v>
          </cell>
          <cell r="I3874">
            <v>38056</v>
          </cell>
          <cell r="J3874">
            <v>38256</v>
          </cell>
          <cell r="K3874">
            <v>1092</v>
          </cell>
          <cell r="L3874">
            <v>540</v>
          </cell>
          <cell r="M3874">
            <v>20200</v>
          </cell>
          <cell r="N3874">
            <v>10228.98</v>
          </cell>
          <cell r="O3874">
            <v>9971.02</v>
          </cell>
          <cell r="R3874">
            <v>2.3394999999999999E-2</v>
          </cell>
          <cell r="S3874">
            <v>472.57900000000001</v>
          </cell>
          <cell r="T3874">
            <v>239.30698709999999</v>
          </cell>
          <cell r="U3874">
            <v>233.27201290000002</v>
          </cell>
          <cell r="W3874">
            <v>2004</v>
          </cell>
          <cell r="X3874">
            <v>5</v>
          </cell>
          <cell r="Y3874">
            <v>0.95752499786343048</v>
          </cell>
          <cell r="Z3874">
            <v>0.91860247919850568</v>
          </cell>
          <cell r="AA3874">
            <v>4</v>
          </cell>
          <cell r="AB3874">
            <v>420</v>
          </cell>
          <cell r="AC3874">
            <v>0.67500000000000004</v>
          </cell>
          <cell r="AD3874">
            <v>280</v>
          </cell>
          <cell r="AH3874">
            <v>2.5</v>
          </cell>
        </row>
        <row r="3875">
          <cell r="A3875" t="str">
            <v>I2004141-000</v>
          </cell>
          <cell r="B3875" t="str">
            <v>Fixtures and fittings</v>
          </cell>
          <cell r="C3875">
            <v>1302</v>
          </cell>
          <cell r="D3875" t="str">
            <v>IS</v>
          </cell>
          <cell r="E3875" t="str">
            <v>FBSR16537</v>
          </cell>
          <cell r="F3875">
            <v>49396</v>
          </cell>
          <cell r="G3875" t="str">
            <v>CONTINUOUS FORM AND COMPOUTER CO., LTD</v>
          </cell>
          <cell r="H3875" t="str">
            <v>PRT-430 CANON BUBBLE JET I560 PRINTER(2004EB197 to NSE2)</v>
          </cell>
          <cell r="I3875">
            <v>38055</v>
          </cell>
          <cell r="J3875">
            <v>38256</v>
          </cell>
          <cell r="K3875">
            <v>1092</v>
          </cell>
          <cell r="L3875">
            <v>540</v>
          </cell>
          <cell r="M3875">
            <v>5800</v>
          </cell>
          <cell r="N3875">
            <v>2936.67</v>
          </cell>
          <cell r="O3875">
            <v>2863.33</v>
          </cell>
          <cell r="R3875">
            <v>2.3394999999999999E-2</v>
          </cell>
          <cell r="S3875">
            <v>135.691</v>
          </cell>
          <cell r="T3875">
            <v>68.703394649999993</v>
          </cell>
          <cell r="U3875">
            <v>66.98760535000001</v>
          </cell>
          <cell r="W3875">
            <v>2004</v>
          </cell>
          <cell r="X3875">
            <v>5</v>
          </cell>
          <cell r="Y3875">
            <v>0.95752499786343048</v>
          </cell>
          <cell r="Z3875">
            <v>0.91860247919850568</v>
          </cell>
          <cell r="AA3875">
            <v>4</v>
          </cell>
          <cell r="AB3875">
            <v>120</v>
          </cell>
          <cell r="AC3875">
            <v>0.67500000000000004</v>
          </cell>
          <cell r="AD3875">
            <v>80</v>
          </cell>
          <cell r="AH3875">
            <v>2.5</v>
          </cell>
        </row>
        <row r="3876">
          <cell r="A3876" t="str">
            <v>I2004142-000</v>
          </cell>
          <cell r="B3876" t="str">
            <v>Fixtures and fittings</v>
          </cell>
          <cell r="C3876">
            <v>2006</v>
          </cell>
          <cell r="D3876" t="str">
            <v>Fac</v>
          </cell>
          <cell r="E3876" t="str">
            <v>AE01</v>
          </cell>
          <cell r="F3876" t="str">
            <v>203/47</v>
          </cell>
          <cell r="G3876" t="str">
            <v>PORTER MATERIAL HANDLING CO., LTD</v>
          </cell>
          <cell r="H3876" t="str">
            <v>HAND PALLET TRUCK (2005EB292 to NSE2)</v>
          </cell>
          <cell r="I3876">
            <v>38055</v>
          </cell>
          <cell r="J3876">
            <v>38055</v>
          </cell>
          <cell r="K3876">
            <v>1820</v>
          </cell>
          <cell r="L3876">
            <v>1067</v>
          </cell>
          <cell r="M3876">
            <v>25500</v>
          </cell>
          <cell r="N3876">
            <v>10563.87</v>
          </cell>
          <cell r="O3876">
            <v>14936.13</v>
          </cell>
          <cell r="R3876">
            <v>2.3656E-2</v>
          </cell>
          <cell r="S3876">
            <v>603.22799999999995</v>
          </cell>
          <cell r="T3876">
            <v>249.89890872000001</v>
          </cell>
          <cell r="U3876">
            <v>353.32909127999994</v>
          </cell>
          <cell r="W3876">
            <v>2004</v>
          </cell>
          <cell r="X3876">
            <v>7</v>
          </cell>
          <cell r="Y3876">
            <v>1.0711974110032363</v>
          </cell>
          <cell r="Z3876">
            <v>1</v>
          </cell>
          <cell r="AA3876">
            <v>4</v>
          </cell>
          <cell r="AB3876">
            <v>700</v>
          </cell>
          <cell r="AC3876">
            <v>0.67500000000000004</v>
          </cell>
          <cell r="AD3876">
            <v>470</v>
          </cell>
          <cell r="AH3876">
            <v>2.5</v>
          </cell>
        </row>
        <row r="3877">
          <cell r="A3877" t="str">
            <v>I2004143-000</v>
          </cell>
          <cell r="B3877" t="str">
            <v>Fixtures and fittings</v>
          </cell>
          <cell r="C3877">
            <v>2006</v>
          </cell>
          <cell r="D3877" t="str">
            <v>Fac</v>
          </cell>
          <cell r="E3877" t="str">
            <v>C005</v>
          </cell>
          <cell r="F3877" t="str">
            <v>203/47</v>
          </cell>
          <cell r="G3877" t="str">
            <v>PORTER MATERIAL HANDLING CO., LTD</v>
          </cell>
          <cell r="H3877" t="str">
            <v xml:space="preserve">HAND PALLET TRUCK </v>
          </cell>
          <cell r="I3877">
            <v>38055</v>
          </cell>
          <cell r="J3877">
            <v>38055</v>
          </cell>
          <cell r="K3877">
            <v>1820</v>
          </cell>
          <cell r="L3877">
            <v>1067</v>
          </cell>
          <cell r="M3877">
            <v>9900</v>
          </cell>
          <cell r="N3877">
            <v>4101.01</v>
          </cell>
          <cell r="O3877">
            <v>5798.99</v>
          </cell>
          <cell r="R3877">
            <v>2.3656E-2</v>
          </cell>
          <cell r="S3877">
            <v>234.1944</v>
          </cell>
          <cell r="T3877">
            <v>97.013492560000003</v>
          </cell>
          <cell r="U3877">
            <v>137.18090744</v>
          </cell>
          <cell r="W3877">
            <v>2004</v>
          </cell>
          <cell r="X3877">
            <v>7</v>
          </cell>
          <cell r="Y3877">
            <v>1.0711974110032363</v>
          </cell>
          <cell r="Z3877">
            <v>1</v>
          </cell>
          <cell r="AA3877">
            <v>4</v>
          </cell>
          <cell r="AB3877">
            <v>300</v>
          </cell>
          <cell r="AC3877">
            <v>0.67500000000000004</v>
          </cell>
          <cell r="AD3877">
            <v>200</v>
          </cell>
          <cell r="AH3877">
            <v>2.5</v>
          </cell>
        </row>
        <row r="3878">
          <cell r="A3878" t="str">
            <v>I2004144-000</v>
          </cell>
          <cell r="B3878" t="str">
            <v>Fixtures and fittings</v>
          </cell>
          <cell r="C3878">
            <v>2006</v>
          </cell>
          <cell r="D3878" t="str">
            <v>Fac</v>
          </cell>
          <cell r="E3878" t="str">
            <v>C006</v>
          </cell>
          <cell r="F3878" t="str">
            <v>203/47</v>
          </cell>
          <cell r="G3878" t="str">
            <v>PORTER MATERIAL HANDLING CO., LTD</v>
          </cell>
          <cell r="H3878" t="str">
            <v xml:space="preserve">HAND PALLET TRUCK </v>
          </cell>
          <cell r="I3878">
            <v>38055</v>
          </cell>
          <cell r="J3878">
            <v>38055</v>
          </cell>
          <cell r="K3878">
            <v>1820</v>
          </cell>
          <cell r="L3878">
            <v>1067</v>
          </cell>
          <cell r="M3878">
            <v>9900</v>
          </cell>
          <cell r="N3878">
            <v>4101.01</v>
          </cell>
          <cell r="O3878">
            <v>5798.99</v>
          </cell>
          <cell r="R3878">
            <v>2.3266599999999998E-2</v>
          </cell>
          <cell r="S3878">
            <v>230.33933999999999</v>
          </cell>
          <cell r="T3878">
            <v>95.416559265999993</v>
          </cell>
          <cell r="U3878">
            <v>134.92278073400001</v>
          </cell>
          <cell r="W3878">
            <v>2004</v>
          </cell>
          <cell r="X3878">
            <v>7</v>
          </cell>
          <cell r="Y3878">
            <v>1.0711974110032363</v>
          </cell>
          <cell r="Z3878">
            <v>1</v>
          </cell>
          <cell r="AA3878">
            <v>4</v>
          </cell>
          <cell r="AB3878">
            <v>300</v>
          </cell>
          <cell r="AC3878">
            <v>0.67500000000000004</v>
          </cell>
          <cell r="AD3878">
            <v>200</v>
          </cell>
          <cell r="AH3878">
            <v>2.5</v>
          </cell>
        </row>
        <row r="3879">
          <cell r="A3879" t="str">
            <v>I2004145-000</v>
          </cell>
          <cell r="B3879" t="str">
            <v>Fixtures and fittings</v>
          </cell>
          <cell r="C3879">
            <v>1302</v>
          </cell>
          <cell r="D3879" t="str">
            <v>IS</v>
          </cell>
          <cell r="E3879" t="str">
            <v>SGCGL19030</v>
          </cell>
          <cell r="F3879">
            <v>50786</v>
          </cell>
          <cell r="G3879" t="str">
            <v>CONTINUOUS FORM AND COMPOUTER CO., LTD</v>
          </cell>
          <cell r="H3879" t="str">
            <v>PRT-431 PRINTER HP LASERJET 2300N</v>
          </cell>
          <cell r="I3879">
            <v>38065</v>
          </cell>
          <cell r="J3879">
            <v>38256</v>
          </cell>
          <cell r="K3879">
            <v>1092</v>
          </cell>
          <cell r="L3879">
            <v>540</v>
          </cell>
          <cell r="M3879">
            <v>40000</v>
          </cell>
          <cell r="N3879">
            <v>20255.900000000001</v>
          </cell>
          <cell r="O3879">
            <v>19744.099999999999</v>
          </cell>
          <cell r="R3879">
            <v>2.52894E-2</v>
          </cell>
          <cell r="S3879">
            <v>1011.576</v>
          </cell>
          <cell r="T3879">
            <v>512.25955746</v>
          </cell>
          <cell r="U3879">
            <v>499.31644254000003</v>
          </cell>
          <cell r="W3879">
            <v>2004</v>
          </cell>
          <cell r="X3879">
            <v>5</v>
          </cell>
          <cell r="Y3879">
            <v>0.95752499786343048</v>
          </cell>
          <cell r="Z3879">
            <v>0.91860247919850568</v>
          </cell>
          <cell r="AA3879">
            <v>4</v>
          </cell>
          <cell r="AB3879">
            <v>890</v>
          </cell>
          <cell r="AC3879">
            <v>0.67500000000000004</v>
          </cell>
          <cell r="AD3879">
            <v>600</v>
          </cell>
          <cell r="AH3879">
            <v>2.5</v>
          </cell>
        </row>
        <row r="3880">
          <cell r="A3880" t="str">
            <v>I2004146-000</v>
          </cell>
          <cell r="B3880" t="str">
            <v>Fixtures and fittings</v>
          </cell>
          <cell r="C3880">
            <v>1302</v>
          </cell>
          <cell r="D3880" t="str">
            <v>IS</v>
          </cell>
          <cell r="E3880" t="str">
            <v>N/A</v>
          </cell>
          <cell r="F3880">
            <v>10514353</v>
          </cell>
          <cell r="G3880" t="str">
            <v>METRO SYSTEMS CORPORATION PUBLIC COMPANY L</v>
          </cell>
          <cell r="H3880" t="str">
            <v>SOFT WARE (OFFICE 2003 WIN32 ENGLISH MVL)</v>
          </cell>
          <cell r="I3880">
            <v>38049</v>
          </cell>
          <cell r="J3880">
            <v>38049</v>
          </cell>
          <cell r="K3880">
            <v>1820</v>
          </cell>
          <cell r="L3880">
            <v>1061</v>
          </cell>
          <cell r="M3880">
            <v>13100</v>
          </cell>
          <cell r="N3880">
            <v>5469.91</v>
          </cell>
          <cell r="O3880">
            <v>7630.09</v>
          </cell>
          <cell r="R3880">
            <v>2.4054099999999998E-2</v>
          </cell>
          <cell r="S3880">
            <v>315.10870999999997</v>
          </cell>
          <cell r="T3880">
            <v>131.573762131</v>
          </cell>
          <cell r="U3880">
            <v>183.53494786899998</v>
          </cell>
          <cell r="W3880">
            <v>2004</v>
          </cell>
          <cell r="X3880">
            <v>7</v>
          </cell>
          <cell r="Y3880">
            <v>1.0711974110032363</v>
          </cell>
          <cell r="Z3880">
            <v>1</v>
          </cell>
          <cell r="AA3880">
            <v>4</v>
          </cell>
          <cell r="AB3880">
            <v>400</v>
          </cell>
          <cell r="AC3880">
            <v>0.67500000000000004</v>
          </cell>
          <cell r="AD3880">
            <v>270</v>
          </cell>
          <cell r="AH3880">
            <v>2.5</v>
          </cell>
        </row>
        <row r="3881">
          <cell r="A3881" t="str">
            <v>I2004147-000</v>
          </cell>
          <cell r="B3881" t="str">
            <v>Fixtures and fittings</v>
          </cell>
          <cell r="C3881">
            <v>1302</v>
          </cell>
          <cell r="D3881" t="str">
            <v>IS</v>
          </cell>
          <cell r="E3881" t="str">
            <v>N/A</v>
          </cell>
          <cell r="F3881">
            <v>10511899</v>
          </cell>
          <cell r="G3881" t="str">
            <v>METRO SYSTEMS CORPORATION PUBLIC COMPANY L</v>
          </cell>
          <cell r="H3881" t="str">
            <v>SOFT WARE (OFFICE 2003 WIN32 ENGLISH MVL)</v>
          </cell>
          <cell r="I3881">
            <v>38062</v>
          </cell>
          <cell r="J3881">
            <v>38062</v>
          </cell>
          <cell r="K3881">
            <v>1820</v>
          </cell>
          <cell r="L3881">
            <v>1074</v>
          </cell>
          <cell r="M3881">
            <v>13100</v>
          </cell>
          <cell r="N3881">
            <v>5376.35</v>
          </cell>
          <cell r="O3881">
            <v>7723.65</v>
          </cell>
          <cell r="R3881">
            <v>2.3896799999999999E-2</v>
          </cell>
          <cell r="S3881">
            <v>313.04807999999997</v>
          </cell>
          <cell r="T3881">
            <v>128.47756068000001</v>
          </cell>
          <cell r="U3881">
            <v>184.57051931999996</v>
          </cell>
          <cell r="W3881">
            <v>2004</v>
          </cell>
          <cell r="X3881">
            <v>7</v>
          </cell>
          <cell r="Y3881">
            <v>1.0711974110032363</v>
          </cell>
          <cell r="Z3881">
            <v>1</v>
          </cell>
          <cell r="AA3881">
            <v>4</v>
          </cell>
          <cell r="AB3881">
            <v>400</v>
          </cell>
          <cell r="AC3881">
            <v>0.67500000000000004</v>
          </cell>
          <cell r="AD3881">
            <v>270</v>
          </cell>
          <cell r="AH3881">
            <v>2.5</v>
          </cell>
        </row>
        <row r="3882">
          <cell r="A3882" t="str">
            <v>I2004148-000</v>
          </cell>
          <cell r="B3882" t="str">
            <v>Fixtures and fittings</v>
          </cell>
          <cell r="C3882">
            <v>1302</v>
          </cell>
          <cell r="D3882" t="str">
            <v>IS</v>
          </cell>
          <cell r="E3882" t="str">
            <v>N/A</v>
          </cell>
          <cell r="F3882">
            <v>10511899</v>
          </cell>
          <cell r="G3882" t="str">
            <v>METRO SYSTEMS CORPORATION PUBLIC COMPANY L</v>
          </cell>
          <cell r="H3882" t="str">
            <v>SOFT WARE (OFFICE 2003 WIN32 ENGLISH MVL)</v>
          </cell>
          <cell r="I3882">
            <v>38062</v>
          </cell>
          <cell r="J3882">
            <v>38062</v>
          </cell>
          <cell r="K3882">
            <v>1820</v>
          </cell>
          <cell r="L3882">
            <v>1074</v>
          </cell>
          <cell r="M3882">
            <v>13100</v>
          </cell>
          <cell r="N3882">
            <v>5376.35</v>
          </cell>
          <cell r="O3882">
            <v>7723.65</v>
          </cell>
          <cell r="R3882">
            <v>2.3896799999999999E-2</v>
          </cell>
          <cell r="S3882">
            <v>313.04807999999997</v>
          </cell>
          <cell r="T3882">
            <v>128.47756068000001</v>
          </cell>
          <cell r="U3882">
            <v>184.57051931999996</v>
          </cell>
          <cell r="W3882">
            <v>2004</v>
          </cell>
          <cell r="X3882">
            <v>7</v>
          </cell>
          <cell r="Y3882">
            <v>1.0711974110032363</v>
          </cell>
          <cell r="Z3882">
            <v>1</v>
          </cell>
          <cell r="AA3882">
            <v>4</v>
          </cell>
          <cell r="AB3882">
            <v>400</v>
          </cell>
          <cell r="AC3882">
            <v>0.67500000000000004</v>
          </cell>
          <cell r="AD3882">
            <v>270</v>
          </cell>
          <cell r="AH3882">
            <v>2.5</v>
          </cell>
        </row>
        <row r="3883">
          <cell r="A3883" t="str">
            <v>I2004149-000</v>
          </cell>
          <cell r="B3883" t="str">
            <v>Fixtures and fittings</v>
          </cell>
          <cell r="C3883">
            <v>1302</v>
          </cell>
          <cell r="D3883" t="str">
            <v>IS</v>
          </cell>
          <cell r="E3883" t="str">
            <v>N/A</v>
          </cell>
          <cell r="F3883">
            <v>10511899</v>
          </cell>
          <cell r="G3883" t="str">
            <v>METRO SYSTEMS CORPORATION PUBLIC COMPANY L</v>
          </cell>
          <cell r="H3883" t="str">
            <v>SOFT WARE (OFFICE 2003 WIN32 ENGLISH MVL)</v>
          </cell>
          <cell r="I3883">
            <v>38062</v>
          </cell>
          <cell r="J3883">
            <v>38062</v>
          </cell>
          <cell r="K3883">
            <v>1820</v>
          </cell>
          <cell r="L3883">
            <v>1074</v>
          </cell>
          <cell r="M3883">
            <v>13100</v>
          </cell>
          <cell r="N3883">
            <v>5376.35</v>
          </cell>
          <cell r="O3883">
            <v>7723.65</v>
          </cell>
          <cell r="R3883">
            <v>2.3896799999999999E-2</v>
          </cell>
          <cell r="S3883">
            <v>313.04807999999997</v>
          </cell>
          <cell r="T3883">
            <v>128.47756068000001</v>
          </cell>
          <cell r="U3883">
            <v>184.57051931999996</v>
          </cell>
          <cell r="W3883">
            <v>2004</v>
          </cell>
          <cell r="X3883">
            <v>7</v>
          </cell>
          <cell r="Y3883">
            <v>1.0711974110032363</v>
          </cell>
          <cell r="Z3883">
            <v>1</v>
          </cell>
          <cell r="AA3883">
            <v>4</v>
          </cell>
          <cell r="AB3883">
            <v>400</v>
          </cell>
          <cell r="AC3883">
            <v>0.67500000000000004</v>
          </cell>
          <cell r="AD3883">
            <v>270</v>
          </cell>
          <cell r="AH3883">
            <v>2.5</v>
          </cell>
        </row>
        <row r="3884">
          <cell r="A3884" t="str">
            <v>I2004150-000</v>
          </cell>
          <cell r="B3884" t="str">
            <v>Fixtures and fittings</v>
          </cell>
          <cell r="C3884">
            <v>1302</v>
          </cell>
          <cell r="D3884" t="str">
            <v>IS</v>
          </cell>
          <cell r="E3884" t="str">
            <v>N/A</v>
          </cell>
          <cell r="F3884">
            <v>10511896</v>
          </cell>
          <cell r="G3884" t="str">
            <v>METRO SYSTEMS CORPORATION PUBLIC COMPANY L</v>
          </cell>
          <cell r="H3884" t="str">
            <v>SOFT WARE (OFFICE 2003 WIN32 ENGLISH MVL)</v>
          </cell>
          <cell r="I3884">
            <v>38062</v>
          </cell>
          <cell r="J3884">
            <v>38062</v>
          </cell>
          <cell r="K3884">
            <v>1820</v>
          </cell>
          <cell r="L3884">
            <v>1074</v>
          </cell>
          <cell r="M3884">
            <v>13100</v>
          </cell>
          <cell r="N3884">
            <v>5376.35</v>
          </cell>
          <cell r="O3884">
            <v>7723.65</v>
          </cell>
          <cell r="R3884">
            <v>2.4261068505978998E-2</v>
          </cell>
          <cell r="S3884">
            <v>317.81999742832488</v>
          </cell>
          <cell r="T3884">
            <v>130.43599566212021</v>
          </cell>
          <cell r="U3884">
            <v>187.38400176620468</v>
          </cell>
          <cell r="W3884">
            <v>2004</v>
          </cell>
          <cell r="X3884">
            <v>7</v>
          </cell>
          <cell r="Y3884">
            <v>1.0711974110032363</v>
          </cell>
          <cell r="Z3884">
            <v>1</v>
          </cell>
          <cell r="AA3884">
            <v>4</v>
          </cell>
          <cell r="AB3884">
            <v>400</v>
          </cell>
          <cell r="AC3884">
            <v>0.67500000000000004</v>
          </cell>
          <cell r="AD3884">
            <v>270</v>
          </cell>
          <cell r="AH3884">
            <v>2.5</v>
          </cell>
        </row>
        <row r="3885">
          <cell r="A3885" t="str">
            <v>I2004151-000</v>
          </cell>
          <cell r="B3885" t="str">
            <v>Fixtures and fittings</v>
          </cell>
          <cell r="C3885">
            <v>1302</v>
          </cell>
          <cell r="D3885" t="str">
            <v>IS</v>
          </cell>
          <cell r="E3885" t="str">
            <v>N/A</v>
          </cell>
          <cell r="F3885">
            <v>10511896</v>
          </cell>
          <cell r="G3885" t="str">
            <v>METRO SYSTEMS CORPORATION PUBLIC COMPANY L</v>
          </cell>
          <cell r="H3885" t="str">
            <v>SOFT WARE (OFFICE 2003 WIN32 ENGLISH MVL)</v>
          </cell>
          <cell r="I3885">
            <v>38062</v>
          </cell>
          <cell r="J3885">
            <v>38062</v>
          </cell>
          <cell r="K3885">
            <v>1820</v>
          </cell>
          <cell r="L3885">
            <v>1074</v>
          </cell>
          <cell r="M3885">
            <v>13100</v>
          </cell>
          <cell r="N3885">
            <v>5376.35</v>
          </cell>
          <cell r="O3885">
            <v>7723.65</v>
          </cell>
          <cell r="R3885">
            <v>2.6890000000000001E-2</v>
          </cell>
          <cell r="S3885">
            <v>352.25900000000001</v>
          </cell>
          <cell r="T3885">
            <v>144.57005150000001</v>
          </cell>
          <cell r="U3885">
            <v>207.68894850000001</v>
          </cell>
          <cell r="W3885">
            <v>2004</v>
          </cell>
          <cell r="X3885">
            <v>7</v>
          </cell>
          <cell r="Y3885">
            <v>1.0711974110032363</v>
          </cell>
          <cell r="Z3885">
            <v>1</v>
          </cell>
          <cell r="AA3885">
            <v>4</v>
          </cell>
          <cell r="AB3885">
            <v>400</v>
          </cell>
          <cell r="AC3885">
            <v>0.67500000000000004</v>
          </cell>
          <cell r="AD3885">
            <v>270</v>
          </cell>
          <cell r="AH3885">
            <v>2.5</v>
          </cell>
        </row>
        <row r="3886">
          <cell r="A3886" t="str">
            <v>I2004152-000</v>
          </cell>
          <cell r="B3886" t="str">
            <v>Fixtures and fittings</v>
          </cell>
          <cell r="C3886">
            <v>1302</v>
          </cell>
          <cell r="D3886" t="str">
            <v>IS</v>
          </cell>
          <cell r="E3886" t="str">
            <v>N/A</v>
          </cell>
          <cell r="F3886">
            <v>10511896</v>
          </cell>
          <cell r="G3886" t="str">
            <v>METRO SYSTEMS CORPORATION PUBLIC COMPANY L</v>
          </cell>
          <cell r="H3886" t="str">
            <v>SOFT WARE (OFFICE 2003 WIN32 ENGLISH MVL)</v>
          </cell>
          <cell r="I3886">
            <v>38062</v>
          </cell>
          <cell r="J3886">
            <v>38062</v>
          </cell>
          <cell r="K3886">
            <v>1820</v>
          </cell>
          <cell r="L3886">
            <v>1074</v>
          </cell>
          <cell r="M3886">
            <v>13100</v>
          </cell>
          <cell r="N3886">
            <v>5376.35</v>
          </cell>
          <cell r="O3886">
            <v>7723.65</v>
          </cell>
          <cell r="R3886">
            <v>2.6890000000000001E-2</v>
          </cell>
          <cell r="S3886">
            <v>352.25900000000001</v>
          </cell>
          <cell r="T3886">
            <v>144.57005150000001</v>
          </cell>
          <cell r="U3886">
            <v>207.68894850000001</v>
          </cell>
          <cell r="W3886">
            <v>2004</v>
          </cell>
          <cell r="X3886">
            <v>7</v>
          </cell>
          <cell r="Y3886">
            <v>1.0711974110032363</v>
          </cell>
          <cell r="Z3886">
            <v>1</v>
          </cell>
          <cell r="AA3886">
            <v>4</v>
          </cell>
          <cell r="AB3886">
            <v>400</v>
          </cell>
          <cell r="AC3886">
            <v>0.67500000000000004</v>
          </cell>
          <cell r="AD3886">
            <v>270</v>
          </cell>
          <cell r="AH3886">
            <v>2.5</v>
          </cell>
        </row>
        <row r="3887">
          <cell r="A3887" t="str">
            <v>I2004153-000</v>
          </cell>
          <cell r="B3887" t="str">
            <v>Fixtures and fittings</v>
          </cell>
          <cell r="C3887">
            <v>1302</v>
          </cell>
          <cell r="D3887" t="str">
            <v>IS</v>
          </cell>
          <cell r="E3887" t="str">
            <v>N/A</v>
          </cell>
          <cell r="F3887">
            <v>10511896</v>
          </cell>
          <cell r="G3887" t="str">
            <v>METRO SYSTEMS CORPORATION PUBLIC COMPANY L</v>
          </cell>
          <cell r="H3887" t="str">
            <v>SOFT WARE (OFFICE 2003 WIN32 ENGLISH MVL)</v>
          </cell>
          <cell r="I3887">
            <v>38062</v>
          </cell>
          <cell r="J3887">
            <v>38062</v>
          </cell>
          <cell r="K3887">
            <v>1820</v>
          </cell>
          <cell r="L3887">
            <v>1074</v>
          </cell>
          <cell r="M3887">
            <v>13100</v>
          </cell>
          <cell r="N3887">
            <v>5376.35</v>
          </cell>
          <cell r="O3887">
            <v>7723.65</v>
          </cell>
          <cell r="R3887">
            <v>2.6514599999999999E-2</v>
          </cell>
          <cell r="S3887">
            <v>347.34125999999998</v>
          </cell>
          <cell r="T3887">
            <v>142.55176971</v>
          </cell>
          <cell r="U3887">
            <v>204.78949028999997</v>
          </cell>
          <cell r="W3887">
            <v>2004</v>
          </cell>
          <cell r="X3887">
            <v>7</v>
          </cell>
          <cell r="Y3887">
            <v>1.0711974110032363</v>
          </cell>
          <cell r="Z3887">
            <v>1</v>
          </cell>
          <cell r="AA3887">
            <v>4</v>
          </cell>
          <cell r="AB3887">
            <v>400</v>
          </cell>
          <cell r="AC3887">
            <v>0.67500000000000004</v>
          </cell>
          <cell r="AD3887">
            <v>270</v>
          </cell>
          <cell r="AH3887">
            <v>2.5</v>
          </cell>
        </row>
        <row r="3888">
          <cell r="A3888" t="str">
            <v>I2004154-000</v>
          </cell>
          <cell r="B3888" t="str">
            <v>Fixtures and fittings</v>
          </cell>
          <cell r="C3888">
            <v>1302</v>
          </cell>
          <cell r="D3888" t="str">
            <v>IS</v>
          </cell>
          <cell r="E3888" t="str">
            <v>N/A</v>
          </cell>
          <cell r="F3888">
            <v>10511896</v>
          </cell>
          <cell r="G3888" t="str">
            <v>METRO SYSTEMS CORPORATION PUBLIC COMPANY L</v>
          </cell>
          <cell r="H3888" t="str">
            <v>SOFT WARE (OFFICE 2003 WIN32 ENGLISH MVL)</v>
          </cell>
          <cell r="I3888">
            <v>38062</v>
          </cell>
          <cell r="J3888">
            <v>38062</v>
          </cell>
          <cell r="K3888">
            <v>1820</v>
          </cell>
          <cell r="L3888">
            <v>1074</v>
          </cell>
          <cell r="M3888">
            <v>13100</v>
          </cell>
          <cell r="N3888">
            <v>5376.35</v>
          </cell>
          <cell r="O3888">
            <v>7723.65</v>
          </cell>
          <cell r="R3888">
            <v>2.6919700000000001E-2</v>
          </cell>
          <cell r="S3888">
            <v>352.64807000000002</v>
          </cell>
          <cell r="T3888">
            <v>144.72972909500001</v>
          </cell>
          <cell r="U3888">
            <v>207.91834090500001</v>
          </cell>
          <cell r="W3888">
            <v>2004</v>
          </cell>
          <cell r="X3888">
            <v>7</v>
          </cell>
          <cell r="Y3888">
            <v>1.0711974110032363</v>
          </cell>
          <cell r="Z3888">
            <v>1</v>
          </cell>
          <cell r="AA3888">
            <v>4</v>
          </cell>
          <cell r="AB3888">
            <v>400</v>
          </cell>
          <cell r="AC3888">
            <v>0.67500000000000004</v>
          </cell>
          <cell r="AD3888">
            <v>270</v>
          </cell>
          <cell r="AH3888">
            <v>2.5</v>
          </cell>
        </row>
        <row r="3889">
          <cell r="A3889" t="str">
            <v>I2004155-000</v>
          </cell>
          <cell r="B3889" t="str">
            <v>Fixtures and fittings</v>
          </cell>
          <cell r="C3889">
            <v>1302</v>
          </cell>
          <cell r="D3889" t="str">
            <v>IS</v>
          </cell>
          <cell r="E3889" t="str">
            <v>N/A</v>
          </cell>
          <cell r="F3889">
            <v>10511896</v>
          </cell>
          <cell r="G3889" t="str">
            <v>METRO SYSTEMS CORPORATION PUBLIC COMPANY L</v>
          </cell>
          <cell r="H3889" t="str">
            <v>SOFT WARE (OFFICE 2003 WIN32 ENGLISH MVL)</v>
          </cell>
          <cell r="I3889">
            <v>38062</v>
          </cell>
          <cell r="J3889">
            <v>38062</v>
          </cell>
          <cell r="K3889">
            <v>1820</v>
          </cell>
          <cell r="L3889">
            <v>1074</v>
          </cell>
          <cell r="M3889">
            <v>13100</v>
          </cell>
          <cell r="N3889">
            <v>5376.35</v>
          </cell>
          <cell r="O3889">
            <v>7723.65</v>
          </cell>
          <cell r="R3889">
            <v>2.70063E-2</v>
          </cell>
          <cell r="S3889">
            <v>353.78253000000001</v>
          </cell>
          <cell r="T3889">
            <v>145.19532100500001</v>
          </cell>
          <cell r="U3889">
            <v>208.587208995</v>
          </cell>
          <cell r="W3889">
            <v>2004</v>
          </cell>
          <cell r="X3889">
            <v>7</v>
          </cell>
          <cell r="Y3889">
            <v>1.0711974110032363</v>
          </cell>
          <cell r="Z3889">
            <v>1</v>
          </cell>
          <cell r="AA3889">
            <v>4</v>
          </cell>
          <cell r="AB3889">
            <v>400</v>
          </cell>
          <cell r="AC3889">
            <v>0.67500000000000004</v>
          </cell>
          <cell r="AD3889">
            <v>270</v>
          </cell>
          <cell r="AH3889">
            <v>2.5</v>
          </cell>
        </row>
        <row r="3890">
          <cell r="A3890" t="str">
            <v>I2004156-000</v>
          </cell>
          <cell r="B3890" t="str">
            <v>Fixtures and fittings</v>
          </cell>
          <cell r="C3890">
            <v>1302</v>
          </cell>
          <cell r="D3890" t="str">
            <v>IS</v>
          </cell>
          <cell r="E3890" t="str">
            <v>N/A</v>
          </cell>
          <cell r="F3890">
            <v>10511896</v>
          </cell>
          <cell r="G3890" t="str">
            <v>METRO SYSTEMS CORPORATION PUBLIC COMPANY L</v>
          </cell>
          <cell r="H3890" t="str">
            <v>SOFT WARE (OFFICE 2003 WIN32 ENGLISH MVL)</v>
          </cell>
          <cell r="I3890">
            <v>38062</v>
          </cell>
          <cell r="J3890">
            <v>38062</v>
          </cell>
          <cell r="K3890">
            <v>1820</v>
          </cell>
          <cell r="L3890">
            <v>1074</v>
          </cell>
          <cell r="M3890">
            <v>13100</v>
          </cell>
          <cell r="N3890">
            <v>5376.35</v>
          </cell>
          <cell r="O3890">
            <v>7723.65</v>
          </cell>
          <cell r="R3890">
            <v>2.70063E-2</v>
          </cell>
          <cell r="S3890">
            <v>353.78253000000001</v>
          </cell>
          <cell r="T3890">
            <v>145.19532100500001</v>
          </cell>
          <cell r="U3890">
            <v>208.587208995</v>
          </cell>
          <cell r="W3890">
            <v>2004</v>
          </cell>
          <cell r="X3890">
            <v>7</v>
          </cell>
          <cell r="Y3890">
            <v>1.0711974110032363</v>
          </cell>
          <cell r="Z3890">
            <v>1</v>
          </cell>
          <cell r="AA3890">
            <v>4</v>
          </cell>
          <cell r="AB3890">
            <v>400</v>
          </cell>
          <cell r="AC3890">
            <v>0.67500000000000004</v>
          </cell>
          <cell r="AD3890">
            <v>270</v>
          </cell>
          <cell r="AH3890">
            <v>2.5</v>
          </cell>
        </row>
        <row r="3891">
          <cell r="A3891" t="str">
            <v>I2004157-000</v>
          </cell>
          <cell r="B3891" t="str">
            <v>Fixtures and fittings</v>
          </cell>
          <cell r="C3891">
            <v>1302</v>
          </cell>
          <cell r="D3891" t="str">
            <v>IS</v>
          </cell>
          <cell r="E3891" t="str">
            <v>N/A</v>
          </cell>
          <cell r="F3891">
            <v>10511896</v>
          </cell>
          <cell r="G3891" t="str">
            <v>METRO SYSTEMS CORPORATION PUBLIC COMPANY L</v>
          </cell>
          <cell r="H3891" t="str">
            <v>SOFT WARE (OFFICE 2003 WIN32 ENGLISH MVL)</v>
          </cell>
          <cell r="I3891">
            <v>38062</v>
          </cell>
          <cell r="J3891">
            <v>38062</v>
          </cell>
          <cell r="K3891">
            <v>1820</v>
          </cell>
          <cell r="L3891">
            <v>1074</v>
          </cell>
          <cell r="M3891">
            <v>13100</v>
          </cell>
          <cell r="N3891">
            <v>5376.35</v>
          </cell>
          <cell r="O3891">
            <v>7723.65</v>
          </cell>
          <cell r="R3891">
            <v>2.70063E-2</v>
          </cell>
          <cell r="S3891">
            <v>353.78253000000001</v>
          </cell>
          <cell r="T3891">
            <v>145.19532100500001</v>
          </cell>
          <cell r="U3891">
            <v>208.587208995</v>
          </cell>
          <cell r="W3891">
            <v>2004</v>
          </cell>
          <cell r="X3891">
            <v>7</v>
          </cell>
          <cell r="Y3891">
            <v>1.0711974110032363</v>
          </cell>
          <cell r="Z3891">
            <v>1</v>
          </cell>
          <cell r="AA3891">
            <v>4</v>
          </cell>
          <cell r="AB3891">
            <v>400</v>
          </cell>
          <cell r="AC3891">
            <v>0.67500000000000004</v>
          </cell>
          <cell r="AD3891">
            <v>270</v>
          </cell>
          <cell r="AH3891">
            <v>2.5</v>
          </cell>
        </row>
        <row r="3892">
          <cell r="A3892" t="str">
            <v>I2004158-000</v>
          </cell>
          <cell r="B3892" t="str">
            <v>Fixtures and fittings</v>
          </cell>
          <cell r="C3892">
            <v>1302</v>
          </cell>
          <cell r="D3892" t="str">
            <v>IS</v>
          </cell>
          <cell r="E3892" t="str">
            <v>N/A</v>
          </cell>
          <cell r="F3892">
            <v>10511896</v>
          </cell>
          <cell r="G3892" t="str">
            <v>METRO SYSTEMS CORPORATION PUBLIC COMPANY L</v>
          </cell>
          <cell r="H3892" t="str">
            <v>SOFT WARE (OFFICE 2003 WIN32 ENGLISH MVL)</v>
          </cell>
          <cell r="I3892">
            <v>38062</v>
          </cell>
          <cell r="J3892">
            <v>38062</v>
          </cell>
          <cell r="K3892">
            <v>1820</v>
          </cell>
          <cell r="L3892">
            <v>1074</v>
          </cell>
          <cell r="M3892">
            <v>13100</v>
          </cell>
          <cell r="N3892">
            <v>5376.35</v>
          </cell>
          <cell r="O3892">
            <v>7723.65</v>
          </cell>
          <cell r="R3892">
            <v>2.70063E-2</v>
          </cell>
          <cell r="S3892">
            <v>353.78253000000001</v>
          </cell>
          <cell r="T3892">
            <v>145.19532100500001</v>
          </cell>
          <cell r="U3892">
            <v>208.587208995</v>
          </cell>
          <cell r="W3892">
            <v>2004</v>
          </cell>
          <cell r="X3892">
            <v>7</v>
          </cell>
          <cell r="Y3892">
            <v>1.0711974110032363</v>
          </cell>
          <cell r="Z3892">
            <v>1</v>
          </cell>
          <cell r="AA3892">
            <v>4</v>
          </cell>
          <cell r="AB3892">
            <v>400</v>
          </cell>
          <cell r="AC3892">
            <v>0.67500000000000004</v>
          </cell>
          <cell r="AD3892">
            <v>270</v>
          </cell>
          <cell r="AH3892">
            <v>2.5</v>
          </cell>
        </row>
        <row r="3893">
          <cell r="A3893" t="str">
            <v>I2004159-000</v>
          </cell>
          <cell r="B3893" t="str">
            <v>Fixtures and fittings</v>
          </cell>
          <cell r="C3893">
            <v>1302</v>
          </cell>
          <cell r="D3893" t="str">
            <v>IS</v>
          </cell>
          <cell r="E3893" t="str">
            <v>N/A</v>
          </cell>
          <cell r="F3893">
            <v>10511896</v>
          </cell>
          <cell r="G3893" t="str">
            <v>METRO SYSTEMS CORPORATION PUBLIC COMPANY L</v>
          </cell>
          <cell r="H3893" t="str">
            <v>SOFT WARE (OFFICE 2003 WIN32 ENGLISH MVL)</v>
          </cell>
          <cell r="I3893">
            <v>38062</v>
          </cell>
          <cell r="J3893">
            <v>38062</v>
          </cell>
          <cell r="K3893">
            <v>1820</v>
          </cell>
          <cell r="L3893">
            <v>1074</v>
          </cell>
          <cell r="M3893">
            <v>13100</v>
          </cell>
          <cell r="N3893">
            <v>5376.35</v>
          </cell>
          <cell r="O3893">
            <v>7723.65</v>
          </cell>
          <cell r="R3893">
            <v>2.70063E-2</v>
          </cell>
          <cell r="S3893">
            <v>353.78253000000001</v>
          </cell>
          <cell r="T3893">
            <v>145.19532100500001</v>
          </cell>
          <cell r="U3893">
            <v>208.587208995</v>
          </cell>
          <cell r="W3893">
            <v>2004</v>
          </cell>
          <cell r="X3893">
            <v>7</v>
          </cell>
          <cell r="Y3893">
            <v>1.0711974110032363</v>
          </cell>
          <cell r="Z3893">
            <v>1</v>
          </cell>
          <cell r="AA3893">
            <v>4</v>
          </cell>
          <cell r="AB3893">
            <v>400</v>
          </cell>
          <cell r="AC3893">
            <v>0.67500000000000004</v>
          </cell>
          <cell r="AD3893">
            <v>270</v>
          </cell>
          <cell r="AH3893">
            <v>2.5</v>
          </cell>
        </row>
        <row r="3894">
          <cell r="A3894" t="str">
            <v>I2004160-000</v>
          </cell>
          <cell r="B3894" t="str">
            <v>Fixtures and fittings</v>
          </cell>
          <cell r="C3894">
            <v>1302</v>
          </cell>
          <cell r="D3894" t="str">
            <v>IS</v>
          </cell>
          <cell r="E3894" t="str">
            <v>N/A</v>
          </cell>
          <cell r="F3894">
            <v>10511896</v>
          </cell>
          <cell r="G3894" t="str">
            <v>METRO SYSTEMS CORPORATION PUBLIC COMPANY L</v>
          </cell>
          <cell r="H3894" t="str">
            <v>SOFT WARE (OFFICE 2003 WIN32 ENGLISH MVL)</v>
          </cell>
          <cell r="I3894">
            <v>38062</v>
          </cell>
          <cell r="J3894">
            <v>38062</v>
          </cell>
          <cell r="K3894">
            <v>1820</v>
          </cell>
          <cell r="L3894">
            <v>1074</v>
          </cell>
          <cell r="M3894">
            <v>13100</v>
          </cell>
          <cell r="N3894">
            <v>5376.35</v>
          </cell>
          <cell r="O3894">
            <v>7723.65</v>
          </cell>
          <cell r="R3894">
            <v>2.70063E-2</v>
          </cell>
          <cell r="S3894">
            <v>353.78253000000001</v>
          </cell>
          <cell r="T3894">
            <v>145.19532100500001</v>
          </cell>
          <cell r="U3894">
            <v>208.587208995</v>
          </cell>
          <cell r="W3894">
            <v>2004</v>
          </cell>
          <cell r="X3894">
            <v>7</v>
          </cell>
          <cell r="Y3894">
            <v>1.0711974110032363</v>
          </cell>
          <cell r="Z3894">
            <v>1</v>
          </cell>
          <cell r="AA3894">
            <v>4</v>
          </cell>
          <cell r="AB3894">
            <v>400</v>
          </cell>
          <cell r="AC3894">
            <v>0.67500000000000004</v>
          </cell>
          <cell r="AD3894">
            <v>270</v>
          </cell>
          <cell r="AH3894">
            <v>2.5</v>
          </cell>
        </row>
        <row r="3895">
          <cell r="A3895" t="str">
            <v>I2004161-000</v>
          </cell>
          <cell r="B3895" t="str">
            <v>Fixtures and fittings</v>
          </cell>
          <cell r="C3895">
            <v>1302</v>
          </cell>
          <cell r="D3895" t="str">
            <v>IS</v>
          </cell>
          <cell r="E3895" t="str">
            <v>N/A</v>
          </cell>
          <cell r="F3895">
            <v>10511896</v>
          </cell>
          <cell r="G3895" t="str">
            <v>METRO SYSTEMS CORPORATION PUBLIC COMPANY L</v>
          </cell>
          <cell r="H3895" t="str">
            <v>SOFT WARE (OFFICE 2003 WIN32 ENGLISH MVL)</v>
          </cell>
          <cell r="I3895">
            <v>38062</v>
          </cell>
          <cell r="J3895">
            <v>38062</v>
          </cell>
          <cell r="K3895">
            <v>1820</v>
          </cell>
          <cell r="L3895">
            <v>1074</v>
          </cell>
          <cell r="M3895">
            <v>13100</v>
          </cell>
          <cell r="N3895">
            <v>5376.35</v>
          </cell>
          <cell r="O3895">
            <v>7723.65</v>
          </cell>
          <cell r="R3895">
            <v>2.6262000000000001E-2</v>
          </cell>
          <cell r="S3895">
            <v>344.03219999999999</v>
          </cell>
          <cell r="T3895">
            <v>141.19370370000001</v>
          </cell>
          <cell r="U3895">
            <v>202.83849629999997</v>
          </cell>
          <cell r="W3895">
            <v>2004</v>
          </cell>
          <cell r="X3895">
            <v>7</v>
          </cell>
          <cell r="Y3895">
            <v>1.0711974110032363</v>
          </cell>
          <cell r="Z3895">
            <v>1</v>
          </cell>
          <cell r="AA3895">
            <v>4</v>
          </cell>
          <cell r="AB3895">
            <v>400</v>
          </cell>
          <cell r="AC3895">
            <v>0.67500000000000004</v>
          </cell>
          <cell r="AD3895">
            <v>270</v>
          </cell>
          <cell r="AH3895">
            <v>2.5</v>
          </cell>
        </row>
        <row r="3896">
          <cell r="A3896" t="str">
            <v>I2004162-000</v>
          </cell>
          <cell r="B3896" t="str">
            <v>Fixtures and fittings</v>
          </cell>
          <cell r="C3896">
            <v>1302</v>
          </cell>
          <cell r="D3896" t="str">
            <v>IS</v>
          </cell>
          <cell r="E3896" t="str">
            <v>N/A</v>
          </cell>
          <cell r="F3896">
            <v>10511896</v>
          </cell>
          <cell r="G3896" t="str">
            <v>METRO SYSTEMS CORPORATION PUBLIC COMPANY L</v>
          </cell>
          <cell r="H3896" t="str">
            <v>SOFT WARE (OFFICE 2003 WIN32 ENGLISH MVL)</v>
          </cell>
          <cell r="I3896">
            <v>38062</v>
          </cell>
          <cell r="J3896">
            <v>38062</v>
          </cell>
          <cell r="K3896">
            <v>1820</v>
          </cell>
          <cell r="L3896">
            <v>1074</v>
          </cell>
          <cell r="M3896">
            <v>13100</v>
          </cell>
          <cell r="N3896">
            <v>5376.35</v>
          </cell>
          <cell r="O3896">
            <v>7723.65</v>
          </cell>
          <cell r="R3896">
            <v>2.6087200000000001E-2</v>
          </cell>
          <cell r="S3896">
            <v>341.74232000000001</v>
          </cell>
          <cell r="T3896">
            <v>140.25391772</v>
          </cell>
          <cell r="U3896">
            <v>201.48840228</v>
          </cell>
          <cell r="W3896">
            <v>2004</v>
          </cell>
          <cell r="X3896">
            <v>7</v>
          </cell>
          <cell r="Y3896">
            <v>1.0711974110032363</v>
          </cell>
          <cell r="Z3896">
            <v>1</v>
          </cell>
          <cell r="AA3896">
            <v>4</v>
          </cell>
          <cell r="AB3896">
            <v>400</v>
          </cell>
          <cell r="AC3896">
            <v>0.67500000000000004</v>
          </cell>
          <cell r="AD3896">
            <v>270</v>
          </cell>
          <cell r="AH3896">
            <v>2.5</v>
          </cell>
        </row>
        <row r="3897">
          <cell r="A3897" t="str">
            <v>I2004163-000</v>
          </cell>
          <cell r="B3897" t="str">
            <v>Fixtures and fittings</v>
          </cell>
          <cell r="C3897">
            <v>1302</v>
          </cell>
          <cell r="D3897" t="str">
            <v>IS</v>
          </cell>
          <cell r="E3897" t="str">
            <v>N/A</v>
          </cell>
          <cell r="F3897">
            <v>10511896</v>
          </cell>
          <cell r="G3897" t="str">
            <v>METRO SYSTEMS CORPORATION PUBLIC COMPANY L</v>
          </cell>
          <cell r="H3897" t="str">
            <v>SOFT WARE (OFFICE 2003 WIN32 ENGLISH MVL)</v>
          </cell>
          <cell r="I3897">
            <v>38062</v>
          </cell>
          <cell r="J3897">
            <v>38062</v>
          </cell>
          <cell r="K3897">
            <v>1820</v>
          </cell>
          <cell r="L3897">
            <v>1074</v>
          </cell>
          <cell r="M3897">
            <v>13100</v>
          </cell>
          <cell r="N3897">
            <v>5376.35</v>
          </cell>
          <cell r="O3897">
            <v>7723.65</v>
          </cell>
          <cell r="R3897">
            <v>2.6087200000000001E-2</v>
          </cell>
          <cell r="S3897">
            <v>341.74232000000001</v>
          </cell>
          <cell r="T3897">
            <v>140.25391772</v>
          </cell>
          <cell r="U3897">
            <v>201.48840228</v>
          </cell>
          <cell r="W3897">
            <v>2004</v>
          </cell>
          <cell r="X3897">
            <v>7</v>
          </cell>
          <cell r="Y3897">
            <v>1.0711974110032363</v>
          </cell>
          <cell r="Z3897">
            <v>1</v>
          </cell>
          <cell r="AA3897">
            <v>4</v>
          </cell>
          <cell r="AB3897">
            <v>400</v>
          </cell>
          <cell r="AC3897">
            <v>0.67500000000000004</v>
          </cell>
          <cell r="AD3897">
            <v>270</v>
          </cell>
          <cell r="AH3897">
            <v>2.5</v>
          </cell>
        </row>
        <row r="3898">
          <cell r="A3898" t="str">
            <v>I2004164-000</v>
          </cell>
          <cell r="B3898" t="str">
            <v>Fixtures and fittings</v>
          </cell>
          <cell r="C3898">
            <v>1302</v>
          </cell>
          <cell r="D3898" t="str">
            <v>IS</v>
          </cell>
          <cell r="E3898" t="str">
            <v>N/A</v>
          </cell>
          <cell r="F3898">
            <v>10511896</v>
          </cell>
          <cell r="G3898" t="str">
            <v>METRO SYSTEMS CORPORATION PUBLIC COMPANY L</v>
          </cell>
          <cell r="H3898" t="str">
            <v>SOFT WARE (OFFICE 2003 WIN32 ENGLISH MVL)</v>
          </cell>
          <cell r="I3898">
            <v>38062</v>
          </cell>
          <cell r="J3898">
            <v>38062</v>
          </cell>
          <cell r="K3898">
            <v>1820</v>
          </cell>
          <cell r="L3898">
            <v>1074</v>
          </cell>
          <cell r="M3898">
            <v>13100</v>
          </cell>
          <cell r="N3898">
            <v>5376.35</v>
          </cell>
          <cell r="O3898">
            <v>7723.65</v>
          </cell>
          <cell r="R3898">
            <v>2.6087200000000001E-2</v>
          </cell>
          <cell r="S3898">
            <v>341.74232000000001</v>
          </cell>
          <cell r="T3898">
            <v>140.25391772</v>
          </cell>
          <cell r="U3898">
            <v>201.48840228</v>
          </cell>
          <cell r="W3898">
            <v>2004</v>
          </cell>
          <cell r="X3898">
            <v>7</v>
          </cell>
          <cell r="Y3898">
            <v>1.0711974110032363</v>
          </cell>
          <cell r="Z3898">
            <v>1</v>
          </cell>
          <cell r="AA3898">
            <v>4</v>
          </cell>
          <cell r="AB3898">
            <v>400</v>
          </cell>
          <cell r="AC3898">
            <v>0.67500000000000004</v>
          </cell>
          <cell r="AD3898">
            <v>270</v>
          </cell>
          <cell r="AH3898">
            <v>2.5</v>
          </cell>
        </row>
        <row r="3899">
          <cell r="A3899" t="str">
            <v>I2004165-000</v>
          </cell>
          <cell r="B3899" t="str">
            <v>Fixtures and fittings</v>
          </cell>
          <cell r="C3899">
            <v>1302</v>
          </cell>
          <cell r="D3899" t="str">
            <v>IS</v>
          </cell>
          <cell r="E3899" t="str">
            <v>N/A</v>
          </cell>
          <cell r="F3899">
            <v>10511896</v>
          </cell>
          <cell r="G3899" t="str">
            <v>METRO SYSTEMS CORPORATION PUBLIC COMPANY L</v>
          </cell>
          <cell r="H3899" t="str">
            <v>SOFT WARE (OFFICE 2003 WIN32 ENGLISH MVL)</v>
          </cell>
          <cell r="I3899">
            <v>38062</v>
          </cell>
          <cell r="J3899">
            <v>38062</v>
          </cell>
          <cell r="K3899">
            <v>1820</v>
          </cell>
          <cell r="L3899">
            <v>1074</v>
          </cell>
          <cell r="M3899">
            <v>13100</v>
          </cell>
          <cell r="N3899">
            <v>5376.35</v>
          </cell>
          <cell r="O3899">
            <v>7723.65</v>
          </cell>
          <cell r="R3899">
            <v>2.6087200000000001E-2</v>
          </cell>
          <cell r="S3899">
            <v>341.74232000000001</v>
          </cell>
          <cell r="T3899">
            <v>140.25391772</v>
          </cell>
          <cell r="U3899">
            <v>201.48840228</v>
          </cell>
          <cell r="W3899">
            <v>2004</v>
          </cell>
          <cell r="X3899">
            <v>7</v>
          </cell>
          <cell r="Y3899">
            <v>1.0711974110032363</v>
          </cell>
          <cell r="Z3899">
            <v>1</v>
          </cell>
          <cell r="AA3899">
            <v>4</v>
          </cell>
          <cell r="AB3899">
            <v>400</v>
          </cell>
          <cell r="AC3899">
            <v>0.67500000000000004</v>
          </cell>
          <cell r="AD3899">
            <v>270</v>
          </cell>
          <cell r="AH3899">
            <v>2.5</v>
          </cell>
        </row>
        <row r="3900">
          <cell r="A3900" t="str">
            <v>I2004166-000</v>
          </cell>
          <cell r="B3900" t="str">
            <v>Fixtures and fittings</v>
          </cell>
          <cell r="C3900">
            <v>1302</v>
          </cell>
          <cell r="D3900" t="str">
            <v>IS</v>
          </cell>
          <cell r="E3900" t="str">
            <v>N/A</v>
          </cell>
          <cell r="F3900">
            <v>10511896</v>
          </cell>
          <cell r="G3900" t="str">
            <v>METRO SYSTEMS CORPORATION PUBLIC COMPANY L</v>
          </cell>
          <cell r="H3900" t="str">
            <v>SOFT WARE (OFFICE 2003 WIN32 ENGLISH MVL)</v>
          </cell>
          <cell r="I3900">
            <v>38062</v>
          </cell>
          <cell r="J3900">
            <v>38062</v>
          </cell>
          <cell r="K3900">
            <v>1820</v>
          </cell>
          <cell r="L3900">
            <v>1074</v>
          </cell>
          <cell r="M3900">
            <v>13100</v>
          </cell>
          <cell r="N3900">
            <v>5376.35</v>
          </cell>
          <cell r="O3900">
            <v>7723.65</v>
          </cell>
          <cell r="R3900">
            <v>2.6087200000000001E-2</v>
          </cell>
          <cell r="S3900">
            <v>341.74232000000001</v>
          </cell>
          <cell r="T3900">
            <v>140.25391772</v>
          </cell>
          <cell r="U3900">
            <v>201.48840228</v>
          </cell>
          <cell r="W3900">
            <v>2004</v>
          </cell>
          <cell r="X3900">
            <v>7</v>
          </cell>
          <cell r="Y3900">
            <v>1.0711974110032363</v>
          </cell>
          <cell r="Z3900">
            <v>1</v>
          </cell>
          <cell r="AA3900">
            <v>4</v>
          </cell>
          <cell r="AB3900">
            <v>400</v>
          </cell>
          <cell r="AC3900">
            <v>0.67500000000000004</v>
          </cell>
          <cell r="AD3900">
            <v>270</v>
          </cell>
          <cell r="AH3900">
            <v>2.5</v>
          </cell>
        </row>
        <row r="3901">
          <cell r="A3901" t="str">
            <v>I2004167-000</v>
          </cell>
          <cell r="B3901" t="str">
            <v>Fixtures and fittings</v>
          </cell>
          <cell r="C3901">
            <v>1302</v>
          </cell>
          <cell r="D3901" t="str">
            <v>IS</v>
          </cell>
          <cell r="E3901" t="str">
            <v>N/A</v>
          </cell>
          <cell r="F3901">
            <v>10511900</v>
          </cell>
          <cell r="G3901" t="str">
            <v>METRO SYSTEMS CORPORATION PUBLIC COMPANY L</v>
          </cell>
          <cell r="H3901" t="str">
            <v>SOFT WARE (OFFIC 2003 WIN32 ENGLISH MVL)</v>
          </cell>
          <cell r="I3901">
            <v>38062</v>
          </cell>
          <cell r="J3901">
            <v>38062</v>
          </cell>
          <cell r="K3901">
            <v>1820</v>
          </cell>
          <cell r="L3901">
            <v>1074</v>
          </cell>
          <cell r="M3901">
            <v>13100</v>
          </cell>
          <cell r="N3901">
            <v>5376.35</v>
          </cell>
          <cell r="O3901">
            <v>7723.65</v>
          </cell>
          <cell r="R3901">
            <v>2.6087200000000001E-2</v>
          </cell>
          <cell r="S3901">
            <v>341.74232000000001</v>
          </cell>
          <cell r="T3901">
            <v>140.25391772</v>
          </cell>
          <cell r="U3901">
            <v>201.48840228</v>
          </cell>
          <cell r="W3901">
            <v>2004</v>
          </cell>
          <cell r="X3901">
            <v>7</v>
          </cell>
          <cell r="Y3901">
            <v>1.0711974110032363</v>
          </cell>
          <cell r="Z3901">
            <v>1</v>
          </cell>
          <cell r="AA3901">
            <v>4</v>
          </cell>
          <cell r="AB3901">
            <v>400</v>
          </cell>
          <cell r="AC3901">
            <v>0.67500000000000004</v>
          </cell>
          <cell r="AD3901">
            <v>270</v>
          </cell>
          <cell r="AH3901">
            <v>2.5</v>
          </cell>
        </row>
        <row r="3902">
          <cell r="A3902" t="str">
            <v>I2004168-000</v>
          </cell>
          <cell r="B3902" t="str">
            <v>Fixtures and fittings</v>
          </cell>
          <cell r="C3902">
            <v>1302</v>
          </cell>
          <cell r="D3902" t="str">
            <v>IS</v>
          </cell>
          <cell r="E3902" t="str">
            <v>N/A</v>
          </cell>
          <cell r="F3902">
            <v>10511900</v>
          </cell>
          <cell r="G3902" t="str">
            <v>METRO SYSTEMS CORPORATION PUBLIC COMPANY L</v>
          </cell>
          <cell r="H3902" t="str">
            <v>SOFT WARE (OFFIC 2003 WIN32 ENGLISH MVL)</v>
          </cell>
          <cell r="I3902">
            <v>38062</v>
          </cell>
          <cell r="J3902">
            <v>38062</v>
          </cell>
          <cell r="K3902">
            <v>1820</v>
          </cell>
          <cell r="L3902">
            <v>1074</v>
          </cell>
          <cell r="M3902">
            <v>13100</v>
          </cell>
          <cell r="N3902">
            <v>5376.35</v>
          </cell>
          <cell r="O3902">
            <v>7723.65</v>
          </cell>
          <cell r="R3902">
            <v>2.6087200000000001E-2</v>
          </cell>
          <cell r="S3902">
            <v>341.74232000000001</v>
          </cell>
          <cell r="T3902">
            <v>140.25391772</v>
          </cell>
          <cell r="U3902">
            <v>201.48840228</v>
          </cell>
          <cell r="W3902">
            <v>2004</v>
          </cell>
          <cell r="X3902">
            <v>7</v>
          </cell>
          <cell r="Y3902">
            <v>1.0711974110032363</v>
          </cell>
          <cell r="Z3902">
            <v>1</v>
          </cell>
          <cell r="AA3902">
            <v>4</v>
          </cell>
          <cell r="AB3902">
            <v>400</v>
          </cell>
          <cell r="AC3902">
            <v>0.67500000000000004</v>
          </cell>
          <cell r="AD3902">
            <v>270</v>
          </cell>
          <cell r="AH3902">
            <v>2.5</v>
          </cell>
        </row>
        <row r="3903">
          <cell r="A3903" t="str">
            <v>I2004169-000</v>
          </cell>
          <cell r="B3903" t="str">
            <v>Fixtures and fittings</v>
          </cell>
          <cell r="C3903">
            <v>1302</v>
          </cell>
          <cell r="D3903" t="str">
            <v>IS</v>
          </cell>
          <cell r="E3903" t="str">
            <v>N/A</v>
          </cell>
          <cell r="F3903">
            <v>10511900</v>
          </cell>
          <cell r="G3903" t="str">
            <v>METRO SYSTEMS CORPORATION PUBLIC COMPANY L</v>
          </cell>
          <cell r="H3903" t="str">
            <v>SOFT WARE (OFFIC 2003 WIN32 ENGLISH MVL)</v>
          </cell>
          <cell r="I3903">
            <v>38062</v>
          </cell>
          <cell r="J3903">
            <v>38062</v>
          </cell>
          <cell r="K3903">
            <v>1820</v>
          </cell>
          <cell r="L3903">
            <v>1074</v>
          </cell>
          <cell r="M3903">
            <v>13100</v>
          </cell>
          <cell r="N3903">
            <v>5376.35</v>
          </cell>
          <cell r="O3903">
            <v>7723.65</v>
          </cell>
          <cell r="R3903">
            <v>2.6087200000000001E-2</v>
          </cell>
          <cell r="S3903">
            <v>341.74232000000001</v>
          </cell>
          <cell r="T3903">
            <v>140.25391772</v>
          </cell>
          <cell r="U3903">
            <v>201.48840228</v>
          </cell>
          <cell r="W3903">
            <v>2004</v>
          </cell>
          <cell r="X3903">
            <v>7</v>
          </cell>
          <cell r="Y3903">
            <v>1.0711974110032363</v>
          </cell>
          <cell r="Z3903">
            <v>1</v>
          </cell>
          <cell r="AA3903">
            <v>4</v>
          </cell>
          <cell r="AB3903">
            <v>400</v>
          </cell>
          <cell r="AC3903">
            <v>0.67500000000000004</v>
          </cell>
          <cell r="AD3903">
            <v>270</v>
          </cell>
          <cell r="AH3903">
            <v>2.5</v>
          </cell>
        </row>
        <row r="3904">
          <cell r="A3904" t="str">
            <v>I2004170-000</v>
          </cell>
          <cell r="B3904" t="str">
            <v>Fixtures and fittings</v>
          </cell>
          <cell r="C3904">
            <v>1302</v>
          </cell>
          <cell r="D3904" t="str">
            <v>IS</v>
          </cell>
          <cell r="E3904" t="str">
            <v>N/A</v>
          </cell>
          <cell r="F3904">
            <v>10511900</v>
          </cell>
          <cell r="G3904" t="str">
            <v>METRO SYSTEMS CORPORATION PUBLIC COMPANY L</v>
          </cell>
          <cell r="H3904" t="str">
            <v>SOFT WARE (OFFIC 2003 WIN32 ENGLISH MVL)</v>
          </cell>
          <cell r="I3904">
            <v>38062</v>
          </cell>
          <cell r="J3904">
            <v>38062</v>
          </cell>
          <cell r="K3904">
            <v>1820</v>
          </cell>
          <cell r="L3904">
            <v>1074</v>
          </cell>
          <cell r="M3904">
            <v>13100</v>
          </cell>
          <cell r="N3904">
            <v>5376.35</v>
          </cell>
          <cell r="O3904">
            <v>7723.65</v>
          </cell>
          <cell r="R3904">
            <v>2.6087200000000001E-2</v>
          </cell>
          <cell r="S3904">
            <v>341.74232000000001</v>
          </cell>
          <cell r="T3904">
            <v>140.25391772</v>
          </cell>
          <cell r="U3904">
            <v>201.48840228</v>
          </cell>
          <cell r="W3904">
            <v>2004</v>
          </cell>
          <cell r="X3904">
            <v>7</v>
          </cell>
          <cell r="Y3904">
            <v>1.0711974110032363</v>
          </cell>
          <cell r="Z3904">
            <v>1</v>
          </cell>
          <cell r="AA3904">
            <v>4</v>
          </cell>
          <cell r="AB3904">
            <v>400</v>
          </cell>
          <cell r="AC3904">
            <v>0.67500000000000004</v>
          </cell>
          <cell r="AD3904">
            <v>270</v>
          </cell>
          <cell r="AH3904">
            <v>2.5</v>
          </cell>
        </row>
        <row r="3905">
          <cell r="A3905" t="str">
            <v>I2004171-000</v>
          </cell>
          <cell r="B3905" t="str">
            <v>Fixtures and fittings</v>
          </cell>
          <cell r="C3905">
            <v>1302</v>
          </cell>
          <cell r="D3905" t="str">
            <v>IS</v>
          </cell>
          <cell r="E3905" t="str">
            <v>N/A</v>
          </cell>
          <cell r="F3905">
            <v>10511900</v>
          </cell>
          <cell r="G3905" t="str">
            <v>METRO SYSTEMS CORPORATION PUBLIC COMPANY L</v>
          </cell>
          <cell r="H3905" t="str">
            <v>SOFT WARE (OFFIC 2003 WIN32 ENGLISH MVL)</v>
          </cell>
          <cell r="I3905">
            <v>38062</v>
          </cell>
          <cell r="J3905">
            <v>38062</v>
          </cell>
          <cell r="K3905">
            <v>1820</v>
          </cell>
          <cell r="L3905">
            <v>1074</v>
          </cell>
          <cell r="M3905">
            <v>13100</v>
          </cell>
          <cell r="N3905">
            <v>5376.35</v>
          </cell>
          <cell r="O3905">
            <v>7723.65</v>
          </cell>
          <cell r="R3905">
            <v>2.6087200000000001E-2</v>
          </cell>
          <cell r="S3905">
            <v>341.74232000000001</v>
          </cell>
          <cell r="T3905">
            <v>140.25391772</v>
          </cell>
          <cell r="U3905">
            <v>201.48840228</v>
          </cell>
          <cell r="W3905">
            <v>2004</v>
          </cell>
          <cell r="X3905">
            <v>7</v>
          </cell>
          <cell r="Y3905">
            <v>1.0711974110032363</v>
          </cell>
          <cell r="Z3905">
            <v>1</v>
          </cell>
          <cell r="AA3905">
            <v>4</v>
          </cell>
          <cell r="AB3905">
            <v>400</v>
          </cell>
          <cell r="AC3905">
            <v>0.67500000000000004</v>
          </cell>
          <cell r="AD3905">
            <v>270</v>
          </cell>
          <cell r="AH3905">
            <v>2.5</v>
          </cell>
        </row>
        <row r="3906">
          <cell r="A3906" t="str">
            <v>I2004172-000</v>
          </cell>
          <cell r="B3906" t="str">
            <v>Fixtures and fittings</v>
          </cell>
          <cell r="C3906">
            <v>1302</v>
          </cell>
          <cell r="D3906" t="str">
            <v>IS</v>
          </cell>
          <cell r="E3906" t="str">
            <v>N/A</v>
          </cell>
          <cell r="F3906">
            <v>10511900</v>
          </cell>
          <cell r="G3906" t="str">
            <v>METRO SYSTEMS CORPORATION PUBLIC COMPANY L</v>
          </cell>
          <cell r="H3906" t="str">
            <v>SOFT WARE (OFFIC 2003 WIN32 ENGLISH MVL)</v>
          </cell>
          <cell r="I3906">
            <v>38062</v>
          </cell>
          <cell r="J3906">
            <v>38062</v>
          </cell>
          <cell r="K3906">
            <v>1820</v>
          </cell>
          <cell r="L3906">
            <v>1074</v>
          </cell>
          <cell r="M3906">
            <v>13100</v>
          </cell>
          <cell r="N3906">
            <v>5376.35</v>
          </cell>
          <cell r="O3906">
            <v>7723.65</v>
          </cell>
          <cell r="R3906">
            <v>2.6087200000000001E-2</v>
          </cell>
          <cell r="S3906">
            <v>341.74232000000001</v>
          </cell>
          <cell r="T3906">
            <v>140.25391772</v>
          </cell>
          <cell r="U3906">
            <v>201.48840228</v>
          </cell>
          <cell r="W3906">
            <v>2004</v>
          </cell>
          <cell r="X3906">
            <v>7</v>
          </cell>
          <cell r="Y3906">
            <v>1.0711974110032363</v>
          </cell>
          <cell r="Z3906">
            <v>1</v>
          </cell>
          <cell r="AA3906">
            <v>4</v>
          </cell>
          <cell r="AB3906">
            <v>400</v>
          </cell>
          <cell r="AC3906">
            <v>0.67500000000000004</v>
          </cell>
          <cell r="AD3906">
            <v>270</v>
          </cell>
          <cell r="AH3906">
            <v>2.5</v>
          </cell>
        </row>
        <row r="3907">
          <cell r="A3907" t="str">
            <v>I2004173-000</v>
          </cell>
          <cell r="B3907" t="str">
            <v>Fixtures and fittings</v>
          </cell>
          <cell r="C3907">
            <v>1302</v>
          </cell>
          <cell r="D3907" t="str">
            <v>IS</v>
          </cell>
          <cell r="E3907" t="str">
            <v>N/A</v>
          </cell>
          <cell r="F3907">
            <v>10511900</v>
          </cell>
          <cell r="G3907" t="str">
            <v>METRO SYSTEMS CORPORATION PUBLIC COMPANY L</v>
          </cell>
          <cell r="H3907" t="str">
            <v>SOFT WARE (OFFIC 2003 WIN32 ENGLISH MVL)</v>
          </cell>
          <cell r="I3907">
            <v>38062</v>
          </cell>
          <cell r="J3907">
            <v>38062</v>
          </cell>
          <cell r="K3907">
            <v>1820</v>
          </cell>
          <cell r="L3907">
            <v>1074</v>
          </cell>
          <cell r="M3907">
            <v>13100</v>
          </cell>
          <cell r="N3907">
            <v>5376.35</v>
          </cell>
          <cell r="O3907">
            <v>7723.65</v>
          </cell>
          <cell r="R3907">
            <v>2.6087200000000001E-2</v>
          </cell>
          <cell r="S3907">
            <v>341.74232000000001</v>
          </cell>
          <cell r="T3907">
            <v>140.25391772</v>
          </cell>
          <cell r="U3907">
            <v>201.48840228</v>
          </cell>
          <cell r="W3907">
            <v>2004</v>
          </cell>
          <cell r="X3907">
            <v>7</v>
          </cell>
          <cell r="Y3907">
            <v>1.0711974110032363</v>
          </cell>
          <cell r="Z3907">
            <v>1</v>
          </cell>
          <cell r="AA3907">
            <v>4</v>
          </cell>
          <cell r="AB3907">
            <v>400</v>
          </cell>
          <cell r="AC3907">
            <v>0.67500000000000004</v>
          </cell>
          <cell r="AD3907">
            <v>270</v>
          </cell>
          <cell r="AH3907">
            <v>2.5</v>
          </cell>
        </row>
        <row r="3908">
          <cell r="A3908" t="str">
            <v>I2004174-000</v>
          </cell>
          <cell r="B3908" t="str">
            <v>Fixtures and fittings</v>
          </cell>
          <cell r="C3908">
            <v>1302</v>
          </cell>
          <cell r="D3908" t="str">
            <v>IS</v>
          </cell>
          <cell r="E3908" t="str">
            <v>N/A</v>
          </cell>
          <cell r="F3908">
            <v>10511900</v>
          </cell>
          <cell r="G3908" t="str">
            <v>METRO SYSTEMS CORPORATION PUBLIC COMPANY L</v>
          </cell>
          <cell r="H3908" t="str">
            <v>SOFT WARE (OFFIC 2003 WIN32 ENGLISH MVL)</v>
          </cell>
          <cell r="I3908">
            <v>38062</v>
          </cell>
          <cell r="J3908">
            <v>38062</v>
          </cell>
          <cell r="K3908">
            <v>1820</v>
          </cell>
          <cell r="L3908">
            <v>1074</v>
          </cell>
          <cell r="M3908">
            <v>13100</v>
          </cell>
          <cell r="N3908">
            <v>5376.35</v>
          </cell>
          <cell r="O3908">
            <v>7723.65</v>
          </cell>
          <cell r="R3908">
            <v>2.6087200000000001E-2</v>
          </cell>
          <cell r="S3908">
            <v>341.74232000000001</v>
          </cell>
          <cell r="T3908">
            <v>140.25391772</v>
          </cell>
          <cell r="U3908">
            <v>201.48840228</v>
          </cell>
          <cell r="W3908">
            <v>2004</v>
          </cell>
          <cell r="X3908">
            <v>7</v>
          </cell>
          <cell r="Y3908">
            <v>1.0711974110032363</v>
          </cell>
          <cell r="Z3908">
            <v>1</v>
          </cell>
          <cell r="AA3908">
            <v>4</v>
          </cell>
          <cell r="AB3908">
            <v>400</v>
          </cell>
          <cell r="AC3908">
            <v>0.67500000000000004</v>
          </cell>
          <cell r="AD3908">
            <v>270</v>
          </cell>
          <cell r="AH3908">
            <v>2.5</v>
          </cell>
        </row>
        <row r="3909">
          <cell r="A3909" t="str">
            <v>I2004175-000</v>
          </cell>
          <cell r="B3909" t="str">
            <v>Fixtures and fittings</v>
          </cell>
          <cell r="C3909">
            <v>1302</v>
          </cell>
          <cell r="D3909" t="str">
            <v>IS</v>
          </cell>
          <cell r="E3909" t="str">
            <v>N/A</v>
          </cell>
          <cell r="F3909">
            <v>10511900</v>
          </cell>
          <cell r="G3909" t="str">
            <v>METRO SYSTEMS CORPORATION PUBLIC COMPANY L</v>
          </cell>
          <cell r="H3909" t="str">
            <v>SOFT WARE (OFFIC 2003 WIN32 ENGLISH MVL)</v>
          </cell>
          <cell r="I3909">
            <v>38062</v>
          </cell>
          <cell r="J3909">
            <v>38062</v>
          </cell>
          <cell r="K3909">
            <v>1820</v>
          </cell>
          <cell r="L3909">
            <v>1074</v>
          </cell>
          <cell r="M3909">
            <v>13100</v>
          </cell>
          <cell r="N3909">
            <v>5376.35</v>
          </cell>
          <cell r="O3909">
            <v>7723.65</v>
          </cell>
          <cell r="R3909">
            <v>2.55284E-2</v>
          </cell>
          <cell r="S3909">
            <v>334.42203999999998</v>
          </cell>
          <cell r="T3909">
            <v>137.24961334</v>
          </cell>
          <cell r="U3909">
            <v>197.17242665999999</v>
          </cell>
          <cell r="W3909">
            <v>2004</v>
          </cell>
          <cell r="X3909">
            <v>7</v>
          </cell>
          <cell r="Y3909">
            <v>1.0711974110032363</v>
          </cell>
          <cell r="Z3909">
            <v>1</v>
          </cell>
          <cell r="AA3909">
            <v>4</v>
          </cell>
          <cell r="AB3909">
            <v>400</v>
          </cell>
          <cell r="AC3909">
            <v>0.67500000000000004</v>
          </cell>
          <cell r="AD3909">
            <v>270</v>
          </cell>
          <cell r="AH3909">
            <v>2.5</v>
          </cell>
        </row>
        <row r="3910">
          <cell r="A3910" t="str">
            <v>I2004176-000</v>
          </cell>
          <cell r="B3910" t="str">
            <v>Fixtures and fittings</v>
          </cell>
          <cell r="C3910">
            <v>1302</v>
          </cell>
          <cell r="D3910" t="str">
            <v>IS</v>
          </cell>
          <cell r="E3910" t="str">
            <v>N/A</v>
          </cell>
          <cell r="F3910">
            <v>10511900</v>
          </cell>
          <cell r="G3910" t="str">
            <v>METRO SYSTEMS CORPORATION PUBLIC COMPANY L</v>
          </cell>
          <cell r="H3910" t="str">
            <v>SOFT WARE (OFFIC 2003 WIN32 ENGLISH MVL)</v>
          </cell>
          <cell r="I3910">
            <v>38062</v>
          </cell>
          <cell r="J3910">
            <v>38062</v>
          </cell>
          <cell r="K3910">
            <v>1820</v>
          </cell>
          <cell r="L3910">
            <v>1074</v>
          </cell>
          <cell r="M3910">
            <v>13100</v>
          </cell>
          <cell r="N3910">
            <v>5376.35</v>
          </cell>
          <cell r="O3910">
            <v>7723.65</v>
          </cell>
          <cell r="R3910">
            <v>2.55284E-2</v>
          </cell>
          <cell r="S3910">
            <v>334.42203999999998</v>
          </cell>
          <cell r="T3910">
            <v>137.24961334</v>
          </cell>
          <cell r="U3910">
            <v>197.17242665999999</v>
          </cell>
          <cell r="W3910">
            <v>2004</v>
          </cell>
          <cell r="X3910">
            <v>7</v>
          </cell>
          <cell r="Y3910">
            <v>1.0711974110032363</v>
          </cell>
          <cell r="Z3910">
            <v>1</v>
          </cell>
          <cell r="AA3910">
            <v>4</v>
          </cell>
          <cell r="AB3910">
            <v>400</v>
          </cell>
          <cell r="AC3910">
            <v>0.67500000000000004</v>
          </cell>
          <cell r="AD3910">
            <v>270</v>
          </cell>
          <cell r="AH3910">
            <v>2.5</v>
          </cell>
        </row>
        <row r="3911">
          <cell r="A3911" t="str">
            <v>I2004177-000</v>
          </cell>
          <cell r="B3911" t="str">
            <v>Fixtures and fittings</v>
          </cell>
          <cell r="C3911">
            <v>1302</v>
          </cell>
          <cell r="D3911" t="str">
            <v>IS</v>
          </cell>
          <cell r="E3911" t="str">
            <v>N/A</v>
          </cell>
          <cell r="F3911">
            <v>10511900</v>
          </cell>
          <cell r="G3911" t="str">
            <v>METRO SYSTEMS CORPORATION PUBLIC COMPANY L</v>
          </cell>
          <cell r="H3911" t="str">
            <v>SOFT WARE (OFFIC 2003 WIN32 ENGLISH MVL)</v>
          </cell>
          <cell r="I3911">
            <v>38062</v>
          </cell>
          <cell r="J3911">
            <v>38062</v>
          </cell>
          <cell r="K3911">
            <v>1820</v>
          </cell>
          <cell r="L3911">
            <v>1074</v>
          </cell>
          <cell r="M3911">
            <v>13100</v>
          </cell>
          <cell r="N3911">
            <v>5376.35</v>
          </cell>
          <cell r="O3911">
            <v>7723.65</v>
          </cell>
          <cell r="R3911">
            <v>2.55284E-2</v>
          </cell>
          <cell r="S3911">
            <v>334.42203999999998</v>
          </cell>
          <cell r="T3911">
            <v>137.24961334</v>
          </cell>
          <cell r="U3911">
            <v>197.17242665999999</v>
          </cell>
          <cell r="W3911">
            <v>2004</v>
          </cell>
          <cell r="X3911">
            <v>7</v>
          </cell>
          <cell r="Y3911">
            <v>1.0711974110032363</v>
          </cell>
          <cell r="Z3911">
            <v>1</v>
          </cell>
          <cell r="AA3911">
            <v>4</v>
          </cell>
          <cell r="AB3911">
            <v>400</v>
          </cell>
          <cell r="AC3911">
            <v>0.67500000000000004</v>
          </cell>
          <cell r="AD3911">
            <v>270</v>
          </cell>
          <cell r="AH3911">
            <v>2.5</v>
          </cell>
        </row>
        <row r="3912">
          <cell r="A3912" t="str">
            <v>I2004178-000</v>
          </cell>
          <cell r="B3912" t="str">
            <v>Fixtures and fittings</v>
          </cell>
          <cell r="C3912">
            <v>1302</v>
          </cell>
          <cell r="D3912" t="str">
            <v>IS</v>
          </cell>
          <cell r="E3912" t="str">
            <v>N/A</v>
          </cell>
          <cell r="F3912">
            <v>10511900</v>
          </cell>
          <cell r="G3912" t="str">
            <v>METRO SYSTEMS CORPORATION PUBLIC COMPANY L</v>
          </cell>
          <cell r="H3912" t="str">
            <v>SOFT WARE (OFFIC 2003 WIN32 ENGLISH MVL)</v>
          </cell>
          <cell r="I3912">
            <v>38062</v>
          </cell>
          <cell r="J3912">
            <v>38062</v>
          </cell>
          <cell r="K3912">
            <v>1820</v>
          </cell>
          <cell r="L3912">
            <v>1074</v>
          </cell>
          <cell r="M3912">
            <v>13100</v>
          </cell>
          <cell r="N3912">
            <v>5376.35</v>
          </cell>
          <cell r="O3912">
            <v>7723.65</v>
          </cell>
          <cell r="R3912">
            <v>2.55284E-2</v>
          </cell>
          <cell r="S3912">
            <v>334.42203999999998</v>
          </cell>
          <cell r="T3912">
            <v>137.24961334</v>
          </cell>
          <cell r="U3912">
            <v>197.17242665999999</v>
          </cell>
          <cell r="W3912">
            <v>2004</v>
          </cell>
          <cell r="X3912">
            <v>7</v>
          </cell>
          <cell r="Y3912">
            <v>1.0711974110032363</v>
          </cell>
          <cell r="Z3912">
            <v>1</v>
          </cell>
          <cell r="AA3912">
            <v>4</v>
          </cell>
          <cell r="AB3912">
            <v>400</v>
          </cell>
          <cell r="AC3912">
            <v>0.67500000000000004</v>
          </cell>
          <cell r="AD3912">
            <v>270</v>
          </cell>
          <cell r="AH3912">
            <v>2.5</v>
          </cell>
        </row>
        <row r="3913">
          <cell r="A3913" t="str">
            <v>I2004179-000</v>
          </cell>
          <cell r="B3913" t="str">
            <v>Fixtures and fittings</v>
          </cell>
          <cell r="C3913">
            <v>1302</v>
          </cell>
          <cell r="D3913" t="str">
            <v>IS</v>
          </cell>
          <cell r="E3913" t="str">
            <v>N/A</v>
          </cell>
          <cell r="F3913">
            <v>10511900</v>
          </cell>
          <cell r="G3913" t="str">
            <v>METRO SYSTEMS CORPORATION PUBLIC COMPANY L</v>
          </cell>
          <cell r="H3913" t="str">
            <v>SOFT WARE (OFFIC 2003 WIN32 ENGLISH MVL)</v>
          </cell>
          <cell r="I3913">
            <v>38062</v>
          </cell>
          <cell r="J3913">
            <v>38062</v>
          </cell>
          <cell r="K3913">
            <v>1820</v>
          </cell>
          <cell r="L3913">
            <v>1074</v>
          </cell>
          <cell r="M3913">
            <v>13100</v>
          </cell>
          <cell r="N3913">
            <v>5376.35</v>
          </cell>
          <cell r="O3913">
            <v>7723.65</v>
          </cell>
          <cell r="R3913">
            <v>3.9749399999999997E-2</v>
          </cell>
          <cell r="S3913">
            <v>520.71713999999997</v>
          </cell>
          <cell r="T3913">
            <v>213.70668669</v>
          </cell>
          <cell r="U3913">
            <v>307.01045331</v>
          </cell>
          <cell r="W3913">
            <v>2004</v>
          </cell>
          <cell r="X3913">
            <v>7</v>
          </cell>
          <cell r="Y3913">
            <v>1.0711974110032363</v>
          </cell>
          <cell r="Z3913">
            <v>1</v>
          </cell>
          <cell r="AA3913">
            <v>4</v>
          </cell>
          <cell r="AB3913">
            <v>400</v>
          </cell>
          <cell r="AC3913">
            <v>0.67500000000000004</v>
          </cell>
          <cell r="AD3913">
            <v>270</v>
          </cell>
          <cell r="AH3913">
            <v>2.5</v>
          </cell>
        </row>
        <row r="3914">
          <cell r="A3914" t="str">
            <v>I2004180-000</v>
          </cell>
          <cell r="B3914" t="str">
            <v>Fixtures and fittings</v>
          </cell>
          <cell r="C3914">
            <v>1302</v>
          </cell>
          <cell r="D3914" t="str">
            <v>IS</v>
          </cell>
          <cell r="E3914" t="str">
            <v>N/A</v>
          </cell>
          <cell r="F3914">
            <v>10511900</v>
          </cell>
          <cell r="G3914" t="str">
            <v>METRO SYSTEMS CORPORATION PUBLIC COMPANY L</v>
          </cell>
          <cell r="H3914" t="str">
            <v>SOFT WARE (OFFIC 2003 WIN32 ENGLISH MVL)</v>
          </cell>
          <cell r="I3914">
            <v>38062</v>
          </cell>
          <cell r="J3914">
            <v>38062</v>
          </cell>
          <cell r="K3914">
            <v>1820</v>
          </cell>
          <cell r="L3914">
            <v>1074</v>
          </cell>
          <cell r="M3914">
            <v>13100</v>
          </cell>
          <cell r="N3914">
            <v>5376.35</v>
          </cell>
          <cell r="O3914">
            <v>7723.65</v>
          </cell>
          <cell r="R3914">
            <v>3.9458199999999999E-2</v>
          </cell>
          <cell r="S3914">
            <v>516.90242000000001</v>
          </cell>
          <cell r="T3914">
            <v>212.14109357000001</v>
          </cell>
          <cell r="U3914">
            <v>304.76132643</v>
          </cell>
          <cell r="W3914">
            <v>2004</v>
          </cell>
          <cell r="X3914">
            <v>7</v>
          </cell>
          <cell r="Y3914">
            <v>1.0711974110032363</v>
          </cell>
          <cell r="Z3914">
            <v>1</v>
          </cell>
          <cell r="AA3914">
            <v>4</v>
          </cell>
          <cell r="AB3914">
            <v>400</v>
          </cell>
          <cell r="AC3914">
            <v>0.67500000000000004</v>
          </cell>
          <cell r="AD3914">
            <v>270</v>
          </cell>
          <cell r="AH3914">
            <v>2.5</v>
          </cell>
        </row>
        <row r="3915">
          <cell r="A3915" t="str">
            <v>I2004181-000</v>
          </cell>
          <cell r="B3915" t="str">
            <v>Fixtures and fittings</v>
          </cell>
          <cell r="C3915">
            <v>1302</v>
          </cell>
          <cell r="D3915" t="str">
            <v>IS</v>
          </cell>
          <cell r="E3915" t="str">
            <v>N/A</v>
          </cell>
          <cell r="F3915">
            <v>10511900</v>
          </cell>
          <cell r="G3915" t="str">
            <v>METRO SYSTEMS CORPORATION PUBLIC COMPANY L</v>
          </cell>
          <cell r="H3915" t="str">
            <v>SOFT WARE (OFFIC 2003 WIN32 ENGLISH MVL)</v>
          </cell>
          <cell r="I3915">
            <v>38062</v>
          </cell>
          <cell r="J3915">
            <v>38062</v>
          </cell>
          <cell r="K3915">
            <v>1820</v>
          </cell>
          <cell r="L3915">
            <v>1074</v>
          </cell>
          <cell r="M3915">
            <v>13100</v>
          </cell>
          <cell r="N3915">
            <v>5376.35</v>
          </cell>
          <cell r="O3915">
            <v>7723.65</v>
          </cell>
          <cell r="R3915">
            <v>3.9458199999999999E-2</v>
          </cell>
          <cell r="S3915">
            <v>516.90242000000001</v>
          </cell>
          <cell r="T3915">
            <v>212.14109357000001</v>
          </cell>
          <cell r="U3915">
            <v>304.76132643</v>
          </cell>
          <cell r="W3915">
            <v>2004</v>
          </cell>
          <cell r="X3915">
            <v>7</v>
          </cell>
          <cell r="Y3915">
            <v>1.0711974110032363</v>
          </cell>
          <cell r="Z3915">
            <v>1</v>
          </cell>
          <cell r="AA3915">
            <v>4</v>
          </cell>
          <cell r="AB3915">
            <v>400</v>
          </cell>
          <cell r="AC3915">
            <v>0.67500000000000004</v>
          </cell>
          <cell r="AD3915">
            <v>270</v>
          </cell>
          <cell r="AH3915">
            <v>2.5</v>
          </cell>
        </row>
        <row r="3916">
          <cell r="A3916" t="str">
            <v>I2004182-000</v>
          </cell>
          <cell r="B3916" t="str">
            <v>Fixtures and fittings</v>
          </cell>
          <cell r="C3916">
            <v>1302</v>
          </cell>
          <cell r="D3916" t="str">
            <v>IS</v>
          </cell>
          <cell r="E3916" t="str">
            <v>N/A</v>
          </cell>
          <cell r="F3916">
            <v>10511900</v>
          </cell>
          <cell r="G3916" t="str">
            <v>METRO SYSTEMS CORPORATION PUBLIC COMPANY L</v>
          </cell>
          <cell r="H3916" t="str">
            <v>SOFT WARE (OFFIC 2003 WIN32 ENGLISH MVL)</v>
          </cell>
          <cell r="I3916">
            <v>38062</v>
          </cell>
          <cell r="J3916">
            <v>38062</v>
          </cell>
          <cell r="K3916">
            <v>1820</v>
          </cell>
          <cell r="L3916">
            <v>1074</v>
          </cell>
          <cell r="M3916">
            <v>13100</v>
          </cell>
          <cell r="N3916">
            <v>5376.35</v>
          </cell>
          <cell r="O3916">
            <v>7723.65</v>
          </cell>
          <cell r="R3916">
            <v>3.9458199999999999E-2</v>
          </cell>
          <cell r="S3916">
            <v>516.90242000000001</v>
          </cell>
          <cell r="T3916">
            <v>212.14109357000001</v>
          </cell>
          <cell r="U3916">
            <v>304.76132643</v>
          </cell>
          <cell r="W3916">
            <v>2004</v>
          </cell>
          <cell r="X3916">
            <v>7</v>
          </cell>
          <cell r="Y3916">
            <v>1.0711974110032363</v>
          </cell>
          <cell r="Z3916">
            <v>1</v>
          </cell>
          <cell r="AA3916">
            <v>4</v>
          </cell>
          <cell r="AB3916">
            <v>400</v>
          </cell>
          <cell r="AC3916">
            <v>0.67500000000000004</v>
          </cell>
          <cell r="AD3916">
            <v>270</v>
          </cell>
          <cell r="AH3916">
            <v>2.5</v>
          </cell>
        </row>
        <row r="3917">
          <cell r="A3917" t="str">
            <v>I2004183-000</v>
          </cell>
          <cell r="B3917" t="str">
            <v>Fixtures and fittings</v>
          </cell>
          <cell r="C3917">
            <v>1302</v>
          </cell>
          <cell r="D3917" t="str">
            <v>IS</v>
          </cell>
          <cell r="E3917" t="str">
            <v>N/A</v>
          </cell>
          <cell r="F3917">
            <v>10511900</v>
          </cell>
          <cell r="G3917" t="str">
            <v>METRO SYSTEMS CORPORATION PUBLIC COMPANY L</v>
          </cell>
          <cell r="H3917" t="str">
            <v>SOFT WARE (OFFIC 2003 WIN32 ENGLISH MVL)</v>
          </cell>
          <cell r="I3917">
            <v>38062</v>
          </cell>
          <cell r="J3917">
            <v>38062</v>
          </cell>
          <cell r="K3917">
            <v>1820</v>
          </cell>
          <cell r="L3917">
            <v>1074</v>
          </cell>
          <cell r="M3917">
            <v>13100</v>
          </cell>
          <cell r="N3917">
            <v>5376.35</v>
          </cell>
          <cell r="O3917">
            <v>7723.65</v>
          </cell>
          <cell r="R3917">
            <v>3.9557000000000002E-2</v>
          </cell>
          <cell r="S3917">
            <v>518.19670000000008</v>
          </cell>
          <cell r="T3917">
            <v>212.67227695000003</v>
          </cell>
          <cell r="U3917">
            <v>305.52442305000005</v>
          </cell>
          <cell r="W3917">
            <v>2004</v>
          </cell>
          <cell r="X3917">
            <v>7</v>
          </cell>
          <cell r="Y3917">
            <v>1.0711974110032363</v>
          </cell>
          <cell r="Z3917">
            <v>1</v>
          </cell>
          <cell r="AA3917">
            <v>4</v>
          </cell>
          <cell r="AB3917">
            <v>400</v>
          </cell>
          <cell r="AC3917">
            <v>0.67500000000000004</v>
          </cell>
          <cell r="AD3917">
            <v>270</v>
          </cell>
          <cell r="AH3917">
            <v>2.5</v>
          </cell>
        </row>
        <row r="3918">
          <cell r="A3918" t="str">
            <v>I2004184-000</v>
          </cell>
          <cell r="B3918" t="str">
            <v>Fixtures and fittings</v>
          </cell>
          <cell r="C3918">
            <v>1302</v>
          </cell>
          <cell r="D3918" t="str">
            <v>IS</v>
          </cell>
          <cell r="E3918" t="str">
            <v>N/A</v>
          </cell>
          <cell r="F3918">
            <v>10511900</v>
          </cell>
          <cell r="G3918" t="str">
            <v>METRO SYSTEMS CORPORATION PUBLIC COMPANY L</v>
          </cell>
          <cell r="H3918" t="str">
            <v>SOFT WARE (OFFIC 2003 WIN32 ENGLISH MVL)</v>
          </cell>
          <cell r="I3918">
            <v>38062</v>
          </cell>
          <cell r="J3918">
            <v>38062</v>
          </cell>
          <cell r="K3918">
            <v>1820</v>
          </cell>
          <cell r="L3918">
            <v>1074</v>
          </cell>
          <cell r="M3918">
            <v>13100</v>
          </cell>
          <cell r="N3918">
            <v>5376.35</v>
          </cell>
          <cell r="O3918">
            <v>7723.65</v>
          </cell>
          <cell r="R3918">
            <v>3.9487800000000003E-2</v>
          </cell>
          <cell r="S3918">
            <v>517.29018000000008</v>
          </cell>
          <cell r="T3918">
            <v>212.30023353000004</v>
          </cell>
          <cell r="U3918">
            <v>304.98994647000006</v>
          </cell>
          <cell r="W3918">
            <v>2004</v>
          </cell>
          <cell r="X3918">
            <v>7</v>
          </cell>
          <cell r="Y3918">
            <v>1.0711974110032363</v>
          </cell>
          <cell r="Z3918">
            <v>1</v>
          </cell>
          <cell r="AA3918">
            <v>4</v>
          </cell>
          <cell r="AB3918">
            <v>400</v>
          </cell>
          <cell r="AC3918">
            <v>0.67500000000000004</v>
          </cell>
          <cell r="AD3918">
            <v>270</v>
          </cell>
          <cell r="AH3918">
            <v>2.5</v>
          </cell>
        </row>
        <row r="3919">
          <cell r="A3919" t="str">
            <v>I2004185-000</v>
          </cell>
          <cell r="B3919" t="str">
            <v>Fixtures and fittings</v>
          </cell>
          <cell r="C3919">
            <v>1302</v>
          </cell>
          <cell r="D3919" t="str">
            <v>IS</v>
          </cell>
          <cell r="E3919" t="str">
            <v>N/A</v>
          </cell>
          <cell r="F3919">
            <v>10511900</v>
          </cell>
          <cell r="G3919" t="str">
            <v>METRO SYSTEMS CORPORATION PUBLIC COMPANY L</v>
          </cell>
          <cell r="H3919" t="str">
            <v>SOFT WARE (OFFIC 2003 WIN32 ENGLISH MVL)</v>
          </cell>
          <cell r="I3919">
            <v>38062</v>
          </cell>
          <cell r="J3919">
            <v>38062</v>
          </cell>
          <cell r="K3919">
            <v>1820</v>
          </cell>
          <cell r="L3919">
            <v>1074</v>
          </cell>
          <cell r="M3919">
            <v>13100</v>
          </cell>
          <cell r="N3919">
            <v>5376.35</v>
          </cell>
          <cell r="O3919">
            <v>7723.65</v>
          </cell>
          <cell r="R3919">
            <v>3.9487800000000003E-2</v>
          </cell>
          <cell r="S3919">
            <v>517.29018000000008</v>
          </cell>
          <cell r="T3919">
            <v>212.30023353000004</v>
          </cell>
          <cell r="U3919">
            <v>304.98994647000006</v>
          </cell>
          <cell r="W3919">
            <v>2004</v>
          </cell>
          <cell r="X3919">
            <v>7</v>
          </cell>
          <cell r="Y3919">
            <v>1.0711974110032363</v>
          </cell>
          <cell r="Z3919">
            <v>1</v>
          </cell>
          <cell r="AA3919">
            <v>4</v>
          </cell>
          <cell r="AB3919">
            <v>400</v>
          </cell>
          <cell r="AC3919">
            <v>0.67500000000000004</v>
          </cell>
          <cell r="AD3919">
            <v>270</v>
          </cell>
          <cell r="AH3919">
            <v>2.5</v>
          </cell>
        </row>
        <row r="3920">
          <cell r="A3920" t="str">
            <v>I2004186-000</v>
          </cell>
          <cell r="B3920" t="str">
            <v>Fixtures and fittings</v>
          </cell>
          <cell r="C3920">
            <v>1302</v>
          </cell>
          <cell r="D3920" t="str">
            <v>IS</v>
          </cell>
          <cell r="E3920" t="str">
            <v>N/A</v>
          </cell>
          <cell r="F3920">
            <v>10511900</v>
          </cell>
          <cell r="G3920" t="str">
            <v>METRO SYSTEMS CORPORATION PUBLIC COMPANY L</v>
          </cell>
          <cell r="H3920" t="str">
            <v>SOFT WARE (OFFIC 2003 WIN32 ENGLISH MVL)</v>
          </cell>
          <cell r="I3920">
            <v>38062</v>
          </cell>
          <cell r="J3920">
            <v>38062</v>
          </cell>
          <cell r="K3920">
            <v>1820</v>
          </cell>
          <cell r="L3920">
            <v>1074</v>
          </cell>
          <cell r="M3920">
            <v>13100</v>
          </cell>
          <cell r="N3920">
            <v>5376.35</v>
          </cell>
          <cell r="O3920">
            <v>7723.65</v>
          </cell>
          <cell r="R3920">
            <v>2.4152E-2</v>
          </cell>
          <cell r="S3920">
            <v>316.39120000000003</v>
          </cell>
          <cell r="T3920">
            <v>129.84960520000001</v>
          </cell>
          <cell r="U3920">
            <v>186.54159480000001</v>
          </cell>
          <cell r="W3920">
            <v>2004</v>
          </cell>
          <cell r="X3920">
            <v>7</v>
          </cell>
          <cell r="Y3920">
            <v>1.0711974110032363</v>
          </cell>
          <cell r="Z3920">
            <v>1</v>
          </cell>
          <cell r="AA3920">
            <v>4</v>
          </cell>
          <cell r="AB3920">
            <v>400</v>
          </cell>
          <cell r="AC3920">
            <v>0.67500000000000004</v>
          </cell>
          <cell r="AD3920">
            <v>270</v>
          </cell>
          <cell r="AH3920">
            <v>2.5</v>
          </cell>
        </row>
        <row r="3921">
          <cell r="A3921" t="str">
            <v>I2004187-000</v>
          </cell>
          <cell r="B3921" t="str">
            <v>Fixtures and fittings</v>
          </cell>
          <cell r="C3921">
            <v>1302</v>
          </cell>
          <cell r="D3921" t="str">
            <v>IS</v>
          </cell>
          <cell r="E3921" t="str">
            <v>N/A</v>
          </cell>
          <cell r="F3921">
            <v>4045195</v>
          </cell>
          <cell r="G3921" t="str">
            <v>WEBB SYSTEMS LIMITED</v>
          </cell>
          <cell r="H3921" t="str">
            <v>SHOREFLOW SIMULATION PACKAGE (SOFT WARE)</v>
          </cell>
          <cell r="I3921">
            <v>38070</v>
          </cell>
          <cell r="J3921">
            <v>38070</v>
          </cell>
          <cell r="K3921">
            <v>1820</v>
          </cell>
          <cell r="L3921">
            <v>1082</v>
          </cell>
          <cell r="M3921">
            <v>28484.36</v>
          </cell>
          <cell r="N3921">
            <v>11565.5</v>
          </cell>
          <cell r="O3921">
            <v>16918.86</v>
          </cell>
          <cell r="R3921">
            <v>2.3936200000000001E-2</v>
          </cell>
          <cell r="S3921">
            <v>681.80733783200003</v>
          </cell>
          <cell r="T3921">
            <v>276.8341211</v>
          </cell>
          <cell r="U3921">
            <v>404.97321673200003</v>
          </cell>
          <cell r="W3921">
            <v>2004</v>
          </cell>
          <cell r="X3921">
            <v>7</v>
          </cell>
          <cell r="Y3921">
            <v>1.0711974110032363</v>
          </cell>
          <cell r="Z3921">
            <v>1</v>
          </cell>
          <cell r="AA3921">
            <v>4</v>
          </cell>
          <cell r="AB3921">
            <v>800</v>
          </cell>
          <cell r="AC3921">
            <v>0.67500000000000004</v>
          </cell>
          <cell r="AD3921">
            <v>540</v>
          </cell>
          <cell r="AH3921">
            <v>2.5</v>
          </cell>
        </row>
        <row r="3922">
          <cell r="A3922" t="str">
            <v>I2004188-000</v>
          </cell>
          <cell r="B3922" t="str">
            <v>Fixtures and fittings</v>
          </cell>
          <cell r="C3922">
            <v>1302</v>
          </cell>
          <cell r="D3922" t="str">
            <v>IS</v>
          </cell>
          <cell r="E3922" t="str">
            <v>G2DS91S</v>
          </cell>
          <cell r="F3922">
            <v>81132</v>
          </cell>
          <cell r="G3922" t="str">
            <v>DELL COMPUTER  (THAILAND) CO., LTD</v>
          </cell>
          <cell r="H3922" t="str">
            <v>2PC0022 (PC DELL OPTIPLEX GX270 SMALL MINITOWER)</v>
          </cell>
          <cell r="I3922">
            <v>38062</v>
          </cell>
          <cell r="J3922">
            <v>38256</v>
          </cell>
          <cell r="K3922">
            <v>1092</v>
          </cell>
          <cell r="L3922">
            <v>540</v>
          </cell>
          <cell r="M3922">
            <v>44000</v>
          </cell>
          <cell r="N3922">
            <v>22281.55</v>
          </cell>
          <cell r="O3922">
            <v>21718.45</v>
          </cell>
          <cell r="R3922">
            <v>3.97005E-2</v>
          </cell>
          <cell r="S3922">
            <v>1746.8219999999999</v>
          </cell>
          <cell r="T3922">
            <v>884.58867577499996</v>
          </cell>
          <cell r="U3922">
            <v>862.23332422499993</v>
          </cell>
          <cell r="W3922">
            <v>2004</v>
          </cell>
          <cell r="X3922">
            <v>6</v>
          </cell>
          <cell r="Y3922">
            <v>0.97310580204778141</v>
          </cell>
          <cell r="Z3922">
            <v>0.91860247919850568</v>
          </cell>
          <cell r="AA3922">
            <v>5</v>
          </cell>
          <cell r="AB3922">
            <v>1600</v>
          </cell>
          <cell r="AC3922">
            <v>0.5</v>
          </cell>
          <cell r="AD3922">
            <v>800</v>
          </cell>
          <cell r="AH3922">
            <v>0.5</v>
          </cell>
        </row>
        <row r="3923">
          <cell r="A3923" t="str">
            <v>I2004189-000</v>
          </cell>
          <cell r="B3923" t="str">
            <v>Fixtures and fittings</v>
          </cell>
          <cell r="C3923">
            <v>1302</v>
          </cell>
          <cell r="D3923" t="str">
            <v>IS</v>
          </cell>
          <cell r="E3923" t="str">
            <v>DL8S91S</v>
          </cell>
          <cell r="F3923">
            <v>81133</v>
          </cell>
          <cell r="G3923" t="str">
            <v>DELL COMPUTER  (THAILAND) CO., LTD</v>
          </cell>
          <cell r="H3923" t="str">
            <v>2PC0016 ( PC DELL OPTIPLEX GX270 SMALL DESK)</v>
          </cell>
          <cell r="I3923">
            <v>38062</v>
          </cell>
          <cell r="J3923">
            <v>38256</v>
          </cell>
          <cell r="K3923">
            <v>1092</v>
          </cell>
          <cell r="L3923">
            <v>540</v>
          </cell>
          <cell r="M3923">
            <v>41400</v>
          </cell>
          <cell r="N3923">
            <v>20964.88</v>
          </cell>
          <cell r="O3923">
            <v>20435.12</v>
          </cell>
          <cell r="R3923">
            <v>3.9488700000000002E-2</v>
          </cell>
          <cell r="S3923">
            <v>1634.8321800000001</v>
          </cell>
          <cell r="T3923">
            <v>827.87585685600004</v>
          </cell>
          <cell r="U3923">
            <v>806.95632314400007</v>
          </cell>
          <cell r="W3923">
            <v>2004</v>
          </cell>
          <cell r="X3923">
            <v>6</v>
          </cell>
          <cell r="Y3923">
            <v>0.97310580204778141</v>
          </cell>
          <cell r="Z3923">
            <v>0.91860247919850568</v>
          </cell>
          <cell r="AA3923">
            <v>5</v>
          </cell>
          <cell r="AB3923">
            <v>1500</v>
          </cell>
          <cell r="AC3923">
            <v>0.5</v>
          </cell>
          <cell r="AD3923">
            <v>750</v>
          </cell>
          <cell r="AH3923">
            <v>0.5</v>
          </cell>
        </row>
        <row r="3924">
          <cell r="A3924" t="str">
            <v>I2004190-000</v>
          </cell>
          <cell r="B3924" t="str">
            <v>Fixtures and fittings</v>
          </cell>
          <cell r="C3924">
            <v>1302</v>
          </cell>
          <cell r="D3924" t="str">
            <v>IS</v>
          </cell>
          <cell r="E3924" t="str">
            <v>CL8S91S</v>
          </cell>
          <cell r="F3924">
            <v>81133</v>
          </cell>
          <cell r="G3924" t="str">
            <v>DELL COMPUTER  (THAILAND) CO., LTD</v>
          </cell>
          <cell r="H3924" t="str">
            <v>2PC0017 (PC DELL OPTIPLEX GX270 SMALL DESK)</v>
          </cell>
          <cell r="I3924">
            <v>38062</v>
          </cell>
          <cell r="J3924">
            <v>38256</v>
          </cell>
          <cell r="K3924">
            <v>1092</v>
          </cell>
          <cell r="L3924">
            <v>540</v>
          </cell>
          <cell r="M3924">
            <v>41400</v>
          </cell>
          <cell r="N3924">
            <v>20964.88</v>
          </cell>
          <cell r="O3924">
            <v>20435.12</v>
          </cell>
          <cell r="R3924">
            <v>3.9461700000000002E-2</v>
          </cell>
          <cell r="S3924">
            <v>1633.7143800000001</v>
          </cell>
          <cell r="T3924">
            <v>827.3098050960001</v>
          </cell>
          <cell r="U3924">
            <v>806.40457490400001</v>
          </cell>
          <cell r="W3924">
            <v>2004</v>
          </cell>
          <cell r="X3924">
            <v>6</v>
          </cell>
          <cell r="Y3924">
            <v>0.97310580204778141</v>
          </cell>
          <cell r="Z3924">
            <v>0.91860247919850568</v>
          </cell>
          <cell r="AA3924">
            <v>5</v>
          </cell>
          <cell r="AB3924">
            <v>1500</v>
          </cell>
          <cell r="AC3924">
            <v>0.5</v>
          </cell>
          <cell r="AD3924">
            <v>750</v>
          </cell>
          <cell r="AH3924">
            <v>0.5</v>
          </cell>
        </row>
        <row r="3925">
          <cell r="A3925" t="str">
            <v>I2004191-000</v>
          </cell>
          <cell r="B3925" t="str">
            <v>Fixtures and fittings</v>
          </cell>
          <cell r="C3925">
            <v>1302</v>
          </cell>
          <cell r="D3925" t="str">
            <v>IS</v>
          </cell>
          <cell r="E3925" t="str">
            <v>GL8S91S</v>
          </cell>
          <cell r="F3925">
            <v>81133</v>
          </cell>
          <cell r="G3925" t="str">
            <v>DELL COMPUTER  (THAILAND) CO., LTD</v>
          </cell>
          <cell r="H3925" t="str">
            <v>2PC0018 (PC DELL OPTIPLEX GX270 SMALL DESK)</v>
          </cell>
          <cell r="I3925">
            <v>38062</v>
          </cell>
          <cell r="J3925">
            <v>38256</v>
          </cell>
          <cell r="K3925">
            <v>1092</v>
          </cell>
          <cell r="L3925">
            <v>540</v>
          </cell>
          <cell r="M3925">
            <v>41400</v>
          </cell>
          <cell r="N3925">
            <v>20964.88</v>
          </cell>
          <cell r="O3925">
            <v>20435.12</v>
          </cell>
          <cell r="R3925">
            <v>3.92003E-2</v>
          </cell>
          <cell r="S3925">
            <v>1622.8924200000001</v>
          </cell>
          <cell r="T3925">
            <v>821.82958546400005</v>
          </cell>
          <cell r="U3925">
            <v>801.06283453600008</v>
          </cell>
          <cell r="W3925">
            <v>2004</v>
          </cell>
          <cell r="X3925">
            <v>6</v>
          </cell>
          <cell r="Y3925">
            <v>0.97310580204778141</v>
          </cell>
          <cell r="Z3925">
            <v>0.91860247919850568</v>
          </cell>
          <cell r="AA3925">
            <v>5</v>
          </cell>
          <cell r="AB3925">
            <v>1500</v>
          </cell>
          <cell r="AC3925">
            <v>0.5</v>
          </cell>
          <cell r="AD3925">
            <v>750</v>
          </cell>
          <cell r="AH3925">
            <v>0.5</v>
          </cell>
        </row>
        <row r="3926">
          <cell r="A3926" t="str">
            <v>I2004192-000</v>
          </cell>
          <cell r="B3926" t="str">
            <v>Fixtures and fittings</v>
          </cell>
          <cell r="C3926">
            <v>1302</v>
          </cell>
          <cell r="D3926" t="str">
            <v>IS</v>
          </cell>
          <cell r="E3926" t="str">
            <v>BL8S91S</v>
          </cell>
          <cell r="F3926">
            <v>81133</v>
          </cell>
          <cell r="G3926" t="str">
            <v>DELL COMPUTER  (THAILAND) CO., LTD</v>
          </cell>
          <cell r="H3926" t="str">
            <v>2PC0019 (PC DELL OPTIPLEX GX270 SMALL DESK)</v>
          </cell>
          <cell r="I3926">
            <v>38062</v>
          </cell>
          <cell r="J3926">
            <v>38256</v>
          </cell>
          <cell r="K3926">
            <v>1092</v>
          </cell>
          <cell r="L3926">
            <v>540</v>
          </cell>
          <cell r="M3926">
            <v>41400</v>
          </cell>
          <cell r="N3926">
            <v>20964.88</v>
          </cell>
          <cell r="O3926">
            <v>20435.12</v>
          </cell>
          <cell r="R3926">
            <v>2.30887E-2</v>
          </cell>
          <cell r="S3926">
            <v>955.87217999999996</v>
          </cell>
          <cell r="T3926">
            <v>484.05182485600005</v>
          </cell>
          <cell r="U3926">
            <v>471.8203551439999</v>
          </cell>
          <cell r="W3926">
            <v>2004</v>
          </cell>
          <cell r="X3926">
            <v>6</v>
          </cell>
          <cell r="Y3926">
            <v>0.97310580204778141</v>
          </cell>
          <cell r="Z3926">
            <v>0.91860247919850568</v>
          </cell>
          <cell r="AA3926">
            <v>5</v>
          </cell>
          <cell r="AB3926">
            <v>850</v>
          </cell>
          <cell r="AC3926">
            <v>0.5</v>
          </cell>
          <cell r="AD3926">
            <v>430</v>
          </cell>
          <cell r="AH3926">
            <v>0.5</v>
          </cell>
        </row>
        <row r="3927">
          <cell r="A3927" t="str">
            <v>I2004193-000</v>
          </cell>
          <cell r="B3927" t="str">
            <v>Fixtures and fittings</v>
          </cell>
          <cell r="C3927">
            <v>1302</v>
          </cell>
          <cell r="D3927" t="str">
            <v>IS</v>
          </cell>
          <cell r="E3927" t="str">
            <v>7L8S91S</v>
          </cell>
          <cell r="F3927">
            <v>81133</v>
          </cell>
          <cell r="G3927" t="str">
            <v>DELL COMPUTER  (THAILAND) CO., LTD</v>
          </cell>
          <cell r="H3927" t="str">
            <v>2PC0020 (PC DELL OPTIPLEX GX270 SMALL DESK)</v>
          </cell>
          <cell r="I3927">
            <v>38062</v>
          </cell>
          <cell r="J3927">
            <v>38256</v>
          </cell>
          <cell r="K3927">
            <v>1092</v>
          </cell>
          <cell r="L3927">
            <v>540</v>
          </cell>
          <cell r="M3927">
            <v>41400</v>
          </cell>
          <cell r="N3927">
            <v>20964.88</v>
          </cell>
          <cell r="O3927">
            <v>20435.12</v>
          </cell>
          <cell r="R3927">
            <v>2.7299400000000001E-2</v>
          </cell>
          <cell r="S3927">
            <v>1130.19516</v>
          </cell>
          <cell r="T3927">
            <v>572.32864507200009</v>
          </cell>
          <cell r="U3927">
            <v>557.8665149279999</v>
          </cell>
          <cell r="W3927">
            <v>2004</v>
          </cell>
          <cell r="X3927">
            <v>6</v>
          </cell>
          <cell r="Y3927">
            <v>0.97310580204778141</v>
          </cell>
          <cell r="Z3927">
            <v>0.91860247919850568</v>
          </cell>
          <cell r="AA3927">
            <v>5</v>
          </cell>
          <cell r="AB3927">
            <v>1000</v>
          </cell>
          <cell r="AC3927">
            <v>0.5</v>
          </cell>
          <cell r="AD3927">
            <v>500</v>
          </cell>
          <cell r="AH3927">
            <v>0.5</v>
          </cell>
        </row>
        <row r="3928">
          <cell r="A3928" t="str">
            <v>I2004194-000</v>
          </cell>
          <cell r="B3928" t="str">
            <v>Fixtures and fittings</v>
          </cell>
          <cell r="C3928">
            <v>1302</v>
          </cell>
          <cell r="D3928" t="str">
            <v>IS</v>
          </cell>
          <cell r="E3928" t="str">
            <v>8L8S91S</v>
          </cell>
          <cell r="F3928">
            <v>81133</v>
          </cell>
          <cell r="G3928" t="str">
            <v>DELL COMPUTER  (THAILAND) CO., LTD</v>
          </cell>
          <cell r="H3928" t="str">
            <v>2PC0021  (PC DELL OPTIPLEX GX270 SMALL DESK )</v>
          </cell>
          <cell r="I3928">
            <v>38062</v>
          </cell>
          <cell r="J3928">
            <v>38256</v>
          </cell>
          <cell r="K3928">
            <v>1092</v>
          </cell>
          <cell r="L3928">
            <v>540</v>
          </cell>
          <cell r="M3928">
            <v>41400</v>
          </cell>
          <cell r="N3928">
            <v>20964.88</v>
          </cell>
          <cell r="O3928">
            <v>20435.12</v>
          </cell>
          <cell r="R3928">
            <v>2.5334300000000001E-2</v>
          </cell>
          <cell r="S3928">
            <v>1048.8400200000001</v>
          </cell>
          <cell r="T3928">
            <v>531.13055938400009</v>
          </cell>
          <cell r="U3928">
            <v>517.709460616</v>
          </cell>
          <cell r="W3928">
            <v>2004</v>
          </cell>
          <cell r="X3928">
            <v>6</v>
          </cell>
          <cell r="Y3928">
            <v>0.97310580204778141</v>
          </cell>
          <cell r="Z3928">
            <v>0.91860247919850568</v>
          </cell>
          <cell r="AA3928">
            <v>5</v>
          </cell>
          <cell r="AB3928">
            <v>940</v>
          </cell>
          <cell r="AC3928">
            <v>0.5</v>
          </cell>
          <cell r="AD3928">
            <v>470</v>
          </cell>
          <cell r="AH3928">
            <v>0.5</v>
          </cell>
        </row>
        <row r="3929">
          <cell r="A3929" t="str">
            <v>I2004195-000</v>
          </cell>
          <cell r="B3929" t="str">
            <v>Fixtures and fittings</v>
          </cell>
          <cell r="C3929">
            <v>1302</v>
          </cell>
          <cell r="D3929" t="str">
            <v>IS</v>
          </cell>
          <cell r="E3929" t="str">
            <v>9L891S</v>
          </cell>
          <cell r="F3929">
            <v>81133</v>
          </cell>
          <cell r="G3929" t="str">
            <v>DELL COMPUTER  (THAILAND) CO., LTD</v>
          </cell>
          <cell r="H3929" t="str">
            <v>2PC0023 (PC DELL OPTIPLEX GX270 SMALL DESK)</v>
          </cell>
          <cell r="I3929">
            <v>38062</v>
          </cell>
          <cell r="J3929">
            <v>38256</v>
          </cell>
          <cell r="K3929">
            <v>1092</v>
          </cell>
          <cell r="L3929">
            <v>540</v>
          </cell>
          <cell r="M3929">
            <v>41400</v>
          </cell>
          <cell r="N3929">
            <v>20964.88</v>
          </cell>
          <cell r="O3929">
            <v>20435.12</v>
          </cell>
          <cell r="R3929">
            <v>2.1480200000000001E-2</v>
          </cell>
          <cell r="S3929">
            <v>889.28028000000006</v>
          </cell>
          <cell r="T3929">
            <v>450.32981537600006</v>
          </cell>
          <cell r="U3929">
            <v>438.95046462400001</v>
          </cell>
          <cell r="W3929">
            <v>2004</v>
          </cell>
          <cell r="X3929">
            <v>6</v>
          </cell>
          <cell r="Y3929">
            <v>0.97310580204778141</v>
          </cell>
          <cell r="Z3929">
            <v>0.91860247919850568</v>
          </cell>
          <cell r="AA3929">
            <v>5</v>
          </cell>
          <cell r="AB3929">
            <v>790</v>
          </cell>
          <cell r="AC3929">
            <v>0.5</v>
          </cell>
          <cell r="AD3929">
            <v>400</v>
          </cell>
          <cell r="AH3929">
            <v>0.5</v>
          </cell>
        </row>
        <row r="3930">
          <cell r="A3930" t="str">
            <v>I2004196-000</v>
          </cell>
          <cell r="B3930" t="str">
            <v>Fixtures and fittings</v>
          </cell>
          <cell r="C3930">
            <v>1302</v>
          </cell>
          <cell r="D3930" t="str">
            <v>IS</v>
          </cell>
          <cell r="E3930" t="str">
            <v>N/A</v>
          </cell>
          <cell r="F3930">
            <v>49546</v>
          </cell>
          <cell r="G3930" t="str">
            <v>CONTINUOUS FORM AND COMPOUTER CO., LTD</v>
          </cell>
          <cell r="H3930" t="str">
            <v>SOFT WARE (MS OFFICE 2003 STD EDIT O;PNL P/N#021-06793)</v>
          </cell>
          <cell r="I3930">
            <v>38058</v>
          </cell>
          <cell r="J3930">
            <v>38074</v>
          </cell>
          <cell r="K3930">
            <v>1820</v>
          </cell>
          <cell r="L3930">
            <v>1086</v>
          </cell>
          <cell r="M3930">
            <v>14300</v>
          </cell>
          <cell r="N3930">
            <v>5774.6</v>
          </cell>
          <cell r="O3930">
            <v>8525.4</v>
          </cell>
          <cell r="R3930">
            <v>2.4045E-2</v>
          </cell>
          <cell r="S3930">
            <v>343.84350000000001</v>
          </cell>
          <cell r="T3930">
            <v>138.850257</v>
          </cell>
          <cell r="U3930">
            <v>204.99324300000001</v>
          </cell>
          <cell r="W3930">
            <v>2004</v>
          </cell>
          <cell r="X3930">
            <v>7</v>
          </cell>
          <cell r="Y3930">
            <v>1.0711974110032363</v>
          </cell>
          <cell r="Z3930">
            <v>1</v>
          </cell>
          <cell r="AA3930">
            <v>4</v>
          </cell>
          <cell r="AB3930">
            <v>400</v>
          </cell>
          <cell r="AC3930">
            <v>0.67500000000000004</v>
          </cell>
          <cell r="AD3930">
            <v>270</v>
          </cell>
          <cell r="AH3930">
            <v>2.5</v>
          </cell>
        </row>
        <row r="3931">
          <cell r="A3931" t="str">
            <v>I2004197-000</v>
          </cell>
          <cell r="B3931" t="str">
            <v>Fixtures and fittings</v>
          </cell>
          <cell r="C3931">
            <v>1302</v>
          </cell>
          <cell r="D3931" t="str">
            <v>IS</v>
          </cell>
          <cell r="E3931" t="str">
            <v>N/A</v>
          </cell>
          <cell r="F3931">
            <v>49546</v>
          </cell>
          <cell r="G3931" t="str">
            <v>CONTINUOUS FORM AND COMPOUTER CO., LTD</v>
          </cell>
          <cell r="H3931" t="str">
            <v>SOFT WARE (MS OFFICE 2003 STD EDIT O;PNL P/N#021-06793)</v>
          </cell>
          <cell r="I3931">
            <v>38058</v>
          </cell>
          <cell r="J3931">
            <v>38074</v>
          </cell>
          <cell r="K3931">
            <v>1820</v>
          </cell>
          <cell r="L3931">
            <v>1086</v>
          </cell>
          <cell r="M3931">
            <v>14300</v>
          </cell>
          <cell r="N3931">
            <v>5774.6</v>
          </cell>
          <cell r="O3931">
            <v>8525.4</v>
          </cell>
          <cell r="R3931">
            <v>2.4152E-2</v>
          </cell>
          <cell r="S3931">
            <v>345.37360000000001</v>
          </cell>
          <cell r="T3931">
            <v>139.4681392</v>
          </cell>
          <cell r="U3931">
            <v>205.90546080000001</v>
          </cell>
          <cell r="W3931">
            <v>2004</v>
          </cell>
          <cell r="X3931">
            <v>7</v>
          </cell>
          <cell r="Y3931">
            <v>1.0711974110032363</v>
          </cell>
          <cell r="Z3931">
            <v>1</v>
          </cell>
          <cell r="AA3931">
            <v>4</v>
          </cell>
          <cell r="AB3931">
            <v>400</v>
          </cell>
          <cell r="AC3931">
            <v>0.67500000000000004</v>
          </cell>
          <cell r="AD3931">
            <v>270</v>
          </cell>
          <cell r="AH3931">
            <v>2.5</v>
          </cell>
        </row>
        <row r="3932">
          <cell r="A3932" t="str">
            <v>I2004198-000</v>
          </cell>
          <cell r="B3932" t="str">
            <v>Fixtures and fittings</v>
          </cell>
          <cell r="C3932">
            <v>1302</v>
          </cell>
          <cell r="D3932" t="str">
            <v>IS</v>
          </cell>
          <cell r="E3932" t="str">
            <v>N/A</v>
          </cell>
          <cell r="F3932">
            <v>48337</v>
          </cell>
          <cell r="G3932" t="str">
            <v>CONTINUOUS FORM AND COMPUTER CO., LTD</v>
          </cell>
          <cell r="H3932" t="str">
            <v>PDA0002 = PLAM TUNGSTEN T3 SET + MEMORY (K. UDOM)</v>
          </cell>
          <cell r="I3932">
            <v>38044</v>
          </cell>
          <cell r="J3932">
            <v>38130</v>
          </cell>
          <cell r="K3932">
            <v>1092</v>
          </cell>
          <cell r="L3932">
            <v>414</v>
          </cell>
          <cell r="M3932">
            <v>18650</v>
          </cell>
          <cell r="N3932">
            <v>11595.85</v>
          </cell>
          <cell r="O3932">
            <v>7054.15</v>
          </cell>
          <cell r="R3932">
            <v>2.3936200000000001E-2</v>
          </cell>
          <cell r="S3932">
            <v>446.41013000000004</v>
          </cell>
          <cell r="T3932">
            <v>277.56058477000005</v>
          </cell>
          <cell r="U3932">
            <v>168.84954522999999</v>
          </cell>
          <cell r="W3932">
            <v>2004</v>
          </cell>
          <cell r="X3932">
            <v>7</v>
          </cell>
          <cell r="Y3932">
            <v>1.0711974110032363</v>
          </cell>
          <cell r="Z3932">
            <v>1</v>
          </cell>
          <cell r="AA3932">
            <v>4</v>
          </cell>
          <cell r="AB3932">
            <v>500</v>
          </cell>
          <cell r="AC3932">
            <v>0.67500000000000004</v>
          </cell>
          <cell r="AD3932">
            <v>340</v>
          </cell>
          <cell r="AH3932">
            <v>2.5</v>
          </cell>
        </row>
        <row r="3933">
          <cell r="A3933" t="str">
            <v>I2004199-000</v>
          </cell>
          <cell r="B3933" t="str">
            <v>Fixtures and fittings</v>
          </cell>
          <cell r="C3933">
            <v>1302</v>
          </cell>
          <cell r="D3933" t="str">
            <v>IS</v>
          </cell>
          <cell r="E3933" t="str">
            <v>N/A</v>
          </cell>
          <cell r="F3933">
            <v>50091</v>
          </cell>
          <cell r="G3933" t="str">
            <v>CONTINUOUS FORM AND COMPUTER CO., LTD</v>
          </cell>
          <cell r="H3933" t="str">
            <v>SOFTWARE (PCANYWHERE V11 HOST REMOTE SOFTWARE)</v>
          </cell>
          <cell r="I3933">
            <v>38061</v>
          </cell>
          <cell r="J3933">
            <v>38074</v>
          </cell>
          <cell r="K3933">
            <v>1820</v>
          </cell>
          <cell r="L3933">
            <v>1086</v>
          </cell>
          <cell r="M3933">
            <v>5450</v>
          </cell>
          <cell r="N3933">
            <v>2200.56</v>
          </cell>
          <cell r="O3933">
            <v>3249.44</v>
          </cell>
          <cell r="R3933">
            <v>2.60857E-2</v>
          </cell>
          <cell r="S3933">
            <v>142.16706500000001</v>
          </cell>
          <cell r="T3933">
            <v>57.403147992000001</v>
          </cell>
          <cell r="U3933">
            <v>84.763917008000007</v>
          </cell>
          <cell r="W3933">
            <v>2004</v>
          </cell>
          <cell r="X3933">
            <v>6</v>
          </cell>
          <cell r="Y3933">
            <v>0.97310580204778141</v>
          </cell>
          <cell r="Z3933">
            <v>0.91860247919850568</v>
          </cell>
          <cell r="AA3933">
            <v>5</v>
          </cell>
          <cell r="AB3933">
            <v>130</v>
          </cell>
          <cell r="AC3933">
            <v>0.5</v>
          </cell>
          <cell r="AD3933">
            <v>70</v>
          </cell>
          <cell r="AH3933">
            <v>0.5</v>
          </cell>
        </row>
        <row r="3934">
          <cell r="A3934" t="str">
            <v>I2004200-000</v>
          </cell>
          <cell r="B3934" t="str">
            <v>Fixtures and fittings</v>
          </cell>
          <cell r="C3934">
            <v>1302</v>
          </cell>
          <cell r="D3934" t="str">
            <v>IS</v>
          </cell>
          <cell r="E3934" t="str">
            <v>SGCFL19169</v>
          </cell>
          <cell r="F3934">
            <v>53268</v>
          </cell>
          <cell r="G3934" t="str">
            <v>CONTINUOUS FORM AND COMPOUTER CO., LTD</v>
          </cell>
          <cell r="H3934" t="str">
            <v>PRT-432 PRINTER HP LASERJET 2300N</v>
          </cell>
          <cell r="I3934">
            <v>38086</v>
          </cell>
          <cell r="J3934">
            <v>38256</v>
          </cell>
          <cell r="K3934">
            <v>1092</v>
          </cell>
          <cell r="L3934">
            <v>540</v>
          </cell>
          <cell r="M3934">
            <v>40000</v>
          </cell>
          <cell r="N3934">
            <v>20255.900000000001</v>
          </cell>
          <cell r="O3934">
            <v>19744.099999999999</v>
          </cell>
          <cell r="R3934">
            <v>2.60857E-2</v>
          </cell>
          <cell r="S3934">
            <v>1043.4279999999999</v>
          </cell>
          <cell r="T3934">
            <v>528.38933063000002</v>
          </cell>
          <cell r="U3934">
            <v>515.03866936999987</v>
          </cell>
          <cell r="W3934">
            <v>2004</v>
          </cell>
          <cell r="X3934">
            <v>5</v>
          </cell>
          <cell r="Y3934">
            <v>0.95752499786343048</v>
          </cell>
          <cell r="Z3934">
            <v>0.91860247919850568</v>
          </cell>
          <cell r="AA3934">
            <v>4</v>
          </cell>
          <cell r="AB3934">
            <v>920</v>
          </cell>
          <cell r="AC3934">
            <v>0.67500000000000004</v>
          </cell>
          <cell r="AD3934">
            <v>620</v>
          </cell>
          <cell r="AH3934">
            <v>2.5</v>
          </cell>
        </row>
        <row r="3935">
          <cell r="A3935" t="str">
            <v>I2004201-000</v>
          </cell>
          <cell r="B3935" t="str">
            <v>Fixtures and fittings</v>
          </cell>
          <cell r="C3935">
            <v>1302</v>
          </cell>
          <cell r="D3935" t="str">
            <v>IS</v>
          </cell>
          <cell r="E3935" t="str">
            <v>UZH312627</v>
          </cell>
          <cell r="F3935">
            <v>51818</v>
          </cell>
          <cell r="G3935" t="str">
            <v>CONTINUOUS FORM AND COMPOUTER CO., LTD</v>
          </cell>
          <cell r="H3935" t="str">
            <v>SCN-13 (SCANNER CANON LIDE-20 USB PORT)</v>
          </cell>
          <cell r="I3935">
            <v>38075</v>
          </cell>
          <cell r="J3935">
            <v>38098</v>
          </cell>
          <cell r="K3935">
            <v>1092</v>
          </cell>
          <cell r="L3935">
            <v>382</v>
          </cell>
          <cell r="M3935">
            <v>2150</v>
          </cell>
          <cell r="N3935">
            <v>1399.21</v>
          </cell>
          <cell r="O3935">
            <v>750.79</v>
          </cell>
          <cell r="R3935">
            <v>2.7299400000000001E-2</v>
          </cell>
          <cell r="S3935">
            <v>58.693710000000003</v>
          </cell>
          <cell r="T3935">
            <v>38.197593474000001</v>
          </cell>
          <cell r="U3935">
            <v>20.496116526000002</v>
          </cell>
          <cell r="W3935">
            <v>2004</v>
          </cell>
          <cell r="X3935">
            <v>7</v>
          </cell>
          <cell r="Y3935">
            <v>1.0711974110032363</v>
          </cell>
          <cell r="Z3935">
            <v>1</v>
          </cell>
          <cell r="AA3935">
            <v>4</v>
          </cell>
          <cell r="AB3935">
            <v>100</v>
          </cell>
          <cell r="AC3935">
            <v>0.67500000000000004</v>
          </cell>
          <cell r="AD3935">
            <v>70</v>
          </cell>
          <cell r="AH3935">
            <v>2.5</v>
          </cell>
        </row>
        <row r="3936">
          <cell r="A3936" t="str">
            <v>I2004202-000</v>
          </cell>
          <cell r="B3936" t="str">
            <v>Fixtures and fittings</v>
          </cell>
          <cell r="C3936">
            <v>1302</v>
          </cell>
          <cell r="D3936" t="str">
            <v>IS</v>
          </cell>
          <cell r="E3936">
            <v>6450432</v>
          </cell>
          <cell r="F3936" t="str">
            <v>IVA0003570</v>
          </cell>
          <cell r="G3936" t="str">
            <v>ADVANCED BUSINESS SOLUTIONS AND SERVICES CO., LTD.</v>
          </cell>
          <cell r="H3936" t="str">
            <v>PRT-433 PRINTER MODEL Z-105SL(2004RB516 to NSE2)</v>
          </cell>
          <cell r="I3936">
            <v>38092</v>
          </cell>
          <cell r="J3936">
            <v>38098</v>
          </cell>
          <cell r="K3936">
            <v>1092</v>
          </cell>
          <cell r="L3936">
            <v>382</v>
          </cell>
          <cell r="M3936">
            <v>80000</v>
          </cell>
          <cell r="N3936">
            <v>52087.26</v>
          </cell>
          <cell r="O3936">
            <v>27912.74</v>
          </cell>
          <cell r="R3936">
            <v>2.7470999999999999E-2</v>
          </cell>
          <cell r="S3936">
            <v>2197.6799999999998</v>
          </cell>
          <cell r="T3936">
            <v>1430.8891194600001</v>
          </cell>
          <cell r="U3936">
            <v>766.79088053999976</v>
          </cell>
          <cell r="W3936">
            <v>2004</v>
          </cell>
          <cell r="X3936">
            <v>5</v>
          </cell>
          <cell r="Y3936">
            <v>0.95752499786343048</v>
          </cell>
          <cell r="Z3936">
            <v>0.91860247919850568</v>
          </cell>
          <cell r="AA3936">
            <v>4</v>
          </cell>
          <cell r="AB3936">
            <v>1900</v>
          </cell>
          <cell r="AC3936">
            <v>0.67500000000000004</v>
          </cell>
          <cell r="AD3936">
            <v>1300</v>
          </cell>
          <cell r="AH3936">
            <v>2.5</v>
          </cell>
        </row>
        <row r="3937">
          <cell r="A3937" t="str">
            <v>I2004203-000</v>
          </cell>
          <cell r="B3937" t="str">
            <v>Fixtures and fittings</v>
          </cell>
          <cell r="C3937">
            <v>1302</v>
          </cell>
          <cell r="D3937" t="str">
            <v>IS</v>
          </cell>
          <cell r="E3937">
            <v>6450757</v>
          </cell>
          <cell r="F3937" t="str">
            <v>IVA0003571</v>
          </cell>
          <cell r="G3937" t="str">
            <v>ADVANCED BUSINESS SOLUTIONS AND SERVICES CO., LTD.</v>
          </cell>
          <cell r="H3937" t="str">
            <v>PRT-434 BARCODE PRINTER ZEBRA Z-105 SL (2004EB516 to NSE2)</v>
          </cell>
          <cell r="I3937">
            <v>38092</v>
          </cell>
          <cell r="J3937">
            <v>38098</v>
          </cell>
          <cell r="K3937">
            <v>1092</v>
          </cell>
          <cell r="L3937">
            <v>382</v>
          </cell>
          <cell r="M3937">
            <v>80000</v>
          </cell>
          <cell r="N3937">
            <v>52087.26</v>
          </cell>
          <cell r="O3937">
            <v>27912.74</v>
          </cell>
          <cell r="R3937">
            <v>2.6575999999999999E-2</v>
          </cell>
          <cell r="S3937">
            <v>2126.08</v>
          </cell>
          <cell r="T3937">
            <v>1384.2710217599999</v>
          </cell>
          <cell r="U3937">
            <v>741.80897823999999</v>
          </cell>
          <cell r="W3937">
            <v>2004</v>
          </cell>
          <cell r="X3937">
            <v>5</v>
          </cell>
          <cell r="Y3937">
            <v>0.95752499786343048</v>
          </cell>
          <cell r="Z3937">
            <v>0.91860247919850568</v>
          </cell>
          <cell r="AA3937">
            <v>4</v>
          </cell>
          <cell r="AB3937">
            <v>1900</v>
          </cell>
          <cell r="AC3937">
            <v>0.67500000000000004</v>
          </cell>
          <cell r="AD3937">
            <v>1300</v>
          </cell>
          <cell r="AH3937">
            <v>2.5</v>
          </cell>
        </row>
        <row r="3938">
          <cell r="A3938" t="str">
            <v>I2004204-000</v>
          </cell>
          <cell r="B3938" t="str">
            <v>Fixtures and fittings</v>
          </cell>
          <cell r="C3938">
            <v>1302</v>
          </cell>
          <cell r="D3938" t="str">
            <v>IS</v>
          </cell>
          <cell r="E3938">
            <v>6450757</v>
          </cell>
          <cell r="F3938" t="str">
            <v>IVA0003571</v>
          </cell>
          <cell r="G3938" t="str">
            <v>ADVANCED BUSINESS SOLUTIONS AND SERVICES CO., LTD.</v>
          </cell>
          <cell r="H3938" t="str">
            <v>PRT-435 BARCODE PRINTER ZEBRA Z-105 SL</v>
          </cell>
          <cell r="I3938">
            <v>38092</v>
          </cell>
          <cell r="J3938">
            <v>38098</v>
          </cell>
          <cell r="K3938">
            <v>1092</v>
          </cell>
          <cell r="L3938">
            <v>382</v>
          </cell>
          <cell r="M3938">
            <v>80000</v>
          </cell>
          <cell r="N3938">
            <v>52087.26</v>
          </cell>
          <cell r="O3938">
            <v>27912.74</v>
          </cell>
          <cell r="R3938">
            <v>2.60857E-2</v>
          </cell>
          <cell r="S3938">
            <v>2086.8559999999998</v>
          </cell>
          <cell r="T3938">
            <v>1358.7326381820001</v>
          </cell>
          <cell r="U3938">
            <v>728.12336181799969</v>
          </cell>
          <cell r="W3938">
            <v>2004</v>
          </cell>
          <cell r="X3938">
            <v>5</v>
          </cell>
          <cell r="Y3938">
            <v>0.95752499786343048</v>
          </cell>
          <cell r="Z3938">
            <v>0.91860247919850568</v>
          </cell>
          <cell r="AA3938">
            <v>4</v>
          </cell>
          <cell r="AB3938">
            <v>1800</v>
          </cell>
          <cell r="AC3938">
            <v>0.67500000000000004</v>
          </cell>
          <cell r="AD3938">
            <v>1200</v>
          </cell>
          <cell r="AH3938">
            <v>2.5</v>
          </cell>
        </row>
        <row r="3939">
          <cell r="A3939" t="str">
            <v>I2004205-000</v>
          </cell>
          <cell r="B3939" t="str">
            <v>Fixtures and fittings</v>
          </cell>
          <cell r="C3939">
            <v>1302</v>
          </cell>
          <cell r="D3939" t="str">
            <v>IS</v>
          </cell>
          <cell r="E3939">
            <v>6447691</v>
          </cell>
          <cell r="F3939" t="str">
            <v>IVA0003528</v>
          </cell>
          <cell r="G3939" t="str">
            <v>ADVANCED BUSINESS SOLUTIONS AND SERVICES CO., LTD.</v>
          </cell>
          <cell r="H3939" t="str">
            <v>PRT-436 PRINTER</v>
          </cell>
          <cell r="I3939">
            <v>38078</v>
          </cell>
          <cell r="J3939">
            <v>38097</v>
          </cell>
          <cell r="K3939">
            <v>1092</v>
          </cell>
          <cell r="L3939">
            <v>381</v>
          </cell>
          <cell r="M3939">
            <v>80000</v>
          </cell>
          <cell r="N3939">
            <v>52160.52</v>
          </cell>
          <cell r="O3939">
            <v>27839.48</v>
          </cell>
          <cell r="R3939">
            <v>2.60857E-2</v>
          </cell>
          <cell r="S3939">
            <v>2086.8559999999998</v>
          </cell>
          <cell r="T3939">
            <v>1360.6436765639999</v>
          </cell>
          <cell r="U3939">
            <v>726.21232343599991</v>
          </cell>
          <cell r="W3939">
            <v>2004</v>
          </cell>
          <cell r="X3939">
            <v>5</v>
          </cell>
          <cell r="Y3939">
            <v>0.95752499786343048</v>
          </cell>
          <cell r="Z3939">
            <v>0.91860247919850568</v>
          </cell>
          <cell r="AA3939">
            <v>4</v>
          </cell>
          <cell r="AB3939">
            <v>1800</v>
          </cell>
          <cell r="AC3939">
            <v>0.67500000000000004</v>
          </cell>
          <cell r="AD3939">
            <v>1200</v>
          </cell>
          <cell r="AH3939">
            <v>2.5</v>
          </cell>
        </row>
        <row r="3940">
          <cell r="A3940" t="str">
            <v>I2004206-000</v>
          </cell>
          <cell r="B3940" t="str">
            <v>Fixtures and fittings</v>
          </cell>
          <cell r="C3940">
            <v>1302</v>
          </cell>
          <cell r="D3940" t="str">
            <v>IS</v>
          </cell>
          <cell r="E3940">
            <v>6447705</v>
          </cell>
          <cell r="F3940" t="str">
            <v>IVA0003528</v>
          </cell>
          <cell r="G3940" t="str">
            <v>ADVANCED BUSINESS SOLUTIONS AND SERVICES CO., LTD.</v>
          </cell>
          <cell r="H3940" t="str">
            <v>PRT-437 PRINTER</v>
          </cell>
          <cell r="I3940">
            <v>38078</v>
          </cell>
          <cell r="J3940">
            <v>38097</v>
          </cell>
          <cell r="K3940">
            <v>1092</v>
          </cell>
          <cell r="L3940">
            <v>381</v>
          </cell>
          <cell r="M3940">
            <v>80000</v>
          </cell>
          <cell r="N3940">
            <v>52160.52</v>
          </cell>
          <cell r="O3940">
            <v>27839.48</v>
          </cell>
          <cell r="R3940">
            <v>2.7299400000000001E-2</v>
          </cell>
          <cell r="S3940">
            <v>2183.9520000000002</v>
          </cell>
          <cell r="T3940">
            <v>1423.9508996879999</v>
          </cell>
          <cell r="U3940">
            <v>760.00110031200029</v>
          </cell>
          <cell r="W3940">
            <v>2004</v>
          </cell>
          <cell r="X3940">
            <v>5</v>
          </cell>
          <cell r="Y3940">
            <v>0.95752499786343048</v>
          </cell>
          <cell r="Z3940">
            <v>0.91860247919850568</v>
          </cell>
          <cell r="AA3940">
            <v>4</v>
          </cell>
          <cell r="AB3940">
            <v>1900</v>
          </cell>
          <cell r="AC3940">
            <v>0.67500000000000004</v>
          </cell>
          <cell r="AD3940">
            <v>1300</v>
          </cell>
          <cell r="AH3940">
            <v>2.5</v>
          </cell>
        </row>
        <row r="3941">
          <cell r="A3941" t="str">
            <v>I2004207-000</v>
          </cell>
          <cell r="B3941" t="str">
            <v>Fixtures and fittings</v>
          </cell>
          <cell r="C3941">
            <v>1302</v>
          </cell>
          <cell r="D3941" t="str">
            <v>IS</v>
          </cell>
          <cell r="E3941">
            <v>6447712</v>
          </cell>
          <cell r="F3941" t="str">
            <v>IVA0003528</v>
          </cell>
          <cell r="G3941" t="str">
            <v>ADVANCED BUSINESS SOLUTIONS AND SERVICES CO., LTD.</v>
          </cell>
          <cell r="H3941" t="str">
            <v>PRT-438 PRINTER</v>
          </cell>
          <cell r="I3941">
            <v>38078</v>
          </cell>
          <cell r="J3941">
            <v>38097</v>
          </cell>
          <cell r="K3941">
            <v>1092</v>
          </cell>
          <cell r="L3941">
            <v>381</v>
          </cell>
          <cell r="M3941">
            <v>80000</v>
          </cell>
          <cell r="N3941">
            <v>52160.52</v>
          </cell>
          <cell r="O3941">
            <v>27839.48</v>
          </cell>
          <cell r="R3941">
            <v>2.7470999999999999E-2</v>
          </cell>
          <cell r="S3941">
            <v>2197.6799999999998</v>
          </cell>
          <cell r="T3941">
            <v>1432.9016449199999</v>
          </cell>
          <cell r="U3941">
            <v>764.77835507999998</v>
          </cell>
          <cell r="W3941">
            <v>2004</v>
          </cell>
          <cell r="X3941">
            <v>5</v>
          </cell>
          <cell r="Y3941">
            <v>0.95752499786343048</v>
          </cell>
          <cell r="Z3941">
            <v>0.91860247919850568</v>
          </cell>
          <cell r="AA3941">
            <v>4</v>
          </cell>
          <cell r="AB3941">
            <v>1900</v>
          </cell>
          <cell r="AC3941">
            <v>0.67500000000000004</v>
          </cell>
          <cell r="AD3941">
            <v>1300</v>
          </cell>
          <cell r="AH3941">
            <v>2.5</v>
          </cell>
        </row>
        <row r="3942">
          <cell r="A3942" t="str">
            <v>I2004208-000</v>
          </cell>
          <cell r="B3942" t="str">
            <v>Fixtures and fittings</v>
          </cell>
          <cell r="C3942">
            <v>1301</v>
          </cell>
          <cell r="D3942" t="str">
            <v>IS</v>
          </cell>
          <cell r="E3942" t="str">
            <v>3LABF149751</v>
          </cell>
          <cell r="F3942" t="str">
            <v>A04947</v>
          </cell>
          <cell r="G3942" t="str">
            <v>D&amp;G SERICE CO., LTD</v>
          </cell>
          <cell r="H3942" t="str">
            <v xml:space="preserve">WIRELESS TELEPHONE PANASONIC </v>
          </cell>
          <cell r="I3942">
            <v>38082</v>
          </cell>
          <cell r="J3942">
            <v>38082</v>
          </cell>
          <cell r="K3942">
            <v>1820</v>
          </cell>
          <cell r="L3942">
            <v>1094</v>
          </cell>
          <cell r="M3942">
            <v>3300</v>
          </cell>
          <cell r="N3942">
            <v>1317.79</v>
          </cell>
          <cell r="O3942">
            <v>1982.21</v>
          </cell>
          <cell r="R3942">
            <v>2.7470999999999999E-2</v>
          </cell>
          <cell r="S3942">
            <v>90.654299999999992</v>
          </cell>
          <cell r="T3942">
            <v>36.201009089999999</v>
          </cell>
          <cell r="U3942">
            <v>54.453290909999993</v>
          </cell>
          <cell r="W3942">
            <v>2004</v>
          </cell>
          <cell r="X3942">
            <v>5</v>
          </cell>
          <cell r="Y3942">
            <v>0.95752499786343048</v>
          </cell>
          <cell r="Z3942">
            <v>0.91860247919850568</v>
          </cell>
          <cell r="AA3942">
            <v>4</v>
          </cell>
          <cell r="AB3942">
            <v>80</v>
          </cell>
          <cell r="AC3942">
            <v>0.67500000000000004</v>
          </cell>
          <cell r="AD3942">
            <v>50</v>
          </cell>
          <cell r="AH3942">
            <v>2.5</v>
          </cell>
        </row>
        <row r="3943">
          <cell r="A3943" t="str">
            <v>I2004209-000</v>
          </cell>
          <cell r="B3943" t="str">
            <v>Fixtures and fittings</v>
          </cell>
          <cell r="C3943">
            <v>1302</v>
          </cell>
          <cell r="D3943" t="str">
            <v>IS</v>
          </cell>
          <cell r="E3943" t="str">
            <v>N/A</v>
          </cell>
          <cell r="F3943" t="str">
            <v>S004030205</v>
          </cell>
          <cell r="G3943" t="str">
            <v>F.C. SOLUTION CO., LTD</v>
          </cell>
          <cell r="H3943" t="str">
            <v>FC TIME ATTENDANCE RECORDER BARCODE SYSTEM</v>
          </cell>
          <cell r="I3943">
            <v>38076</v>
          </cell>
          <cell r="J3943">
            <v>38256</v>
          </cell>
          <cell r="K3943">
            <v>1092</v>
          </cell>
          <cell r="L3943">
            <v>540</v>
          </cell>
          <cell r="M3943">
            <v>24900</v>
          </cell>
          <cell r="N3943">
            <v>12609.11</v>
          </cell>
          <cell r="O3943">
            <v>12290.89</v>
          </cell>
          <cell r="R3943">
            <v>2.6575999999999999E-2</v>
          </cell>
          <cell r="S3943">
            <v>661.74239999999998</v>
          </cell>
          <cell r="T3943">
            <v>335.09970736000002</v>
          </cell>
          <cell r="U3943">
            <v>326.64269263999995</v>
          </cell>
          <cell r="W3943">
            <v>2004</v>
          </cell>
          <cell r="X3943">
            <v>7</v>
          </cell>
          <cell r="Y3943">
            <v>1.0711974110032363</v>
          </cell>
          <cell r="Z3943">
            <v>1</v>
          </cell>
          <cell r="AA3943">
            <v>4</v>
          </cell>
          <cell r="AB3943">
            <v>700</v>
          </cell>
          <cell r="AC3943">
            <v>0.67500000000000004</v>
          </cell>
          <cell r="AD3943">
            <v>470</v>
          </cell>
          <cell r="AH3943">
            <v>2.5</v>
          </cell>
        </row>
        <row r="3944">
          <cell r="A3944" t="str">
            <v>I2004210-000</v>
          </cell>
          <cell r="B3944" t="str">
            <v>Fixtures and fittings</v>
          </cell>
          <cell r="C3944">
            <v>1302</v>
          </cell>
          <cell r="D3944" t="str">
            <v>IS</v>
          </cell>
          <cell r="E3944" t="str">
            <v>N/A</v>
          </cell>
          <cell r="F3944" t="str">
            <v>S004030205</v>
          </cell>
          <cell r="G3944" t="str">
            <v>F.C. SOLUTION CO., LTD</v>
          </cell>
          <cell r="H3944" t="str">
            <v>FC TIME ATTENDANCE RECORDER BARCODE SYSTEM</v>
          </cell>
          <cell r="I3944">
            <v>38076</v>
          </cell>
          <cell r="J3944">
            <v>38256</v>
          </cell>
          <cell r="K3944">
            <v>1092</v>
          </cell>
          <cell r="L3944">
            <v>540</v>
          </cell>
          <cell r="M3944">
            <v>24900</v>
          </cell>
          <cell r="N3944">
            <v>12609.11</v>
          </cell>
          <cell r="O3944">
            <v>12290.89</v>
          </cell>
          <cell r="R3944">
            <v>2.6890000000000001E-2</v>
          </cell>
          <cell r="S3944">
            <v>669.56100000000004</v>
          </cell>
          <cell r="T3944">
            <v>339.05896790000003</v>
          </cell>
          <cell r="U3944">
            <v>330.50203210000001</v>
          </cell>
          <cell r="W3944">
            <v>2004</v>
          </cell>
          <cell r="X3944">
            <v>7</v>
          </cell>
          <cell r="Y3944">
            <v>1.0711974110032363</v>
          </cell>
          <cell r="Z3944">
            <v>1</v>
          </cell>
          <cell r="AA3944">
            <v>4</v>
          </cell>
          <cell r="AB3944">
            <v>700</v>
          </cell>
          <cell r="AC3944">
            <v>0.67500000000000004</v>
          </cell>
          <cell r="AD3944">
            <v>470</v>
          </cell>
          <cell r="AH3944">
            <v>2.5</v>
          </cell>
        </row>
        <row r="3945">
          <cell r="A3945" t="str">
            <v>I2004211-000</v>
          </cell>
          <cell r="B3945" t="str">
            <v>Fixtures and fittings</v>
          </cell>
          <cell r="C3945">
            <v>1302</v>
          </cell>
          <cell r="D3945" t="str">
            <v>IS</v>
          </cell>
          <cell r="E3945" t="str">
            <v>N/A</v>
          </cell>
          <cell r="F3945" t="str">
            <v>S004030205</v>
          </cell>
          <cell r="G3945" t="str">
            <v>F.C. SOLUTION CO., LTD</v>
          </cell>
          <cell r="H3945" t="str">
            <v>FC TIME ATTENDANCE RECORDER BARCODE SYSTEM</v>
          </cell>
          <cell r="I3945">
            <v>38076</v>
          </cell>
          <cell r="J3945">
            <v>38256</v>
          </cell>
          <cell r="K3945">
            <v>1092</v>
          </cell>
          <cell r="L3945">
            <v>540</v>
          </cell>
          <cell r="M3945">
            <v>24900</v>
          </cell>
          <cell r="N3945">
            <v>12609.11</v>
          </cell>
          <cell r="O3945">
            <v>12290.89</v>
          </cell>
          <cell r="R3945">
            <v>2.7225800000000001E-2</v>
          </cell>
          <cell r="S3945">
            <v>677.92241999999999</v>
          </cell>
          <cell r="T3945">
            <v>343.29310703800002</v>
          </cell>
          <cell r="U3945">
            <v>334.62931296199997</v>
          </cell>
          <cell r="W3945">
            <v>2004</v>
          </cell>
          <cell r="X3945">
            <v>7</v>
          </cell>
          <cell r="Y3945">
            <v>1.0711974110032363</v>
          </cell>
          <cell r="Z3945">
            <v>1</v>
          </cell>
          <cell r="AA3945">
            <v>4</v>
          </cell>
          <cell r="AB3945">
            <v>700</v>
          </cell>
          <cell r="AC3945">
            <v>0.67500000000000004</v>
          </cell>
          <cell r="AD3945">
            <v>470</v>
          </cell>
          <cell r="AH3945">
            <v>2.5</v>
          </cell>
        </row>
        <row r="3946">
          <cell r="A3946" t="str">
            <v>I2004212-000</v>
          </cell>
          <cell r="B3946" t="str">
            <v>Fixtures and fittings</v>
          </cell>
          <cell r="C3946">
            <v>1302</v>
          </cell>
          <cell r="D3946" t="str">
            <v>IS</v>
          </cell>
          <cell r="E3946" t="str">
            <v>N/A</v>
          </cell>
          <cell r="F3946" t="str">
            <v>S004030205</v>
          </cell>
          <cell r="G3946" t="str">
            <v>F.C. SOLUTION CO., LTD</v>
          </cell>
          <cell r="H3946" t="str">
            <v>FC TIME ATTENDANCE RECORDER BARCODE SYSTEM</v>
          </cell>
          <cell r="I3946">
            <v>38076</v>
          </cell>
          <cell r="J3946">
            <v>38256</v>
          </cell>
          <cell r="K3946">
            <v>1092</v>
          </cell>
          <cell r="L3946">
            <v>540</v>
          </cell>
          <cell r="M3946">
            <v>24900</v>
          </cell>
          <cell r="N3946">
            <v>12609.11</v>
          </cell>
          <cell r="O3946">
            <v>12290.89</v>
          </cell>
          <cell r="R3946">
            <v>2.7225800000000001E-2</v>
          </cell>
          <cell r="S3946">
            <v>677.92241999999999</v>
          </cell>
          <cell r="T3946">
            <v>343.29310703800002</v>
          </cell>
          <cell r="U3946">
            <v>334.62931296199997</v>
          </cell>
          <cell r="W3946">
            <v>2004</v>
          </cell>
          <cell r="X3946">
            <v>7</v>
          </cell>
          <cell r="Y3946">
            <v>1.0711974110032363</v>
          </cell>
          <cell r="Z3946">
            <v>1</v>
          </cell>
          <cell r="AA3946">
            <v>4</v>
          </cell>
          <cell r="AB3946">
            <v>700</v>
          </cell>
          <cell r="AC3946">
            <v>0.67500000000000004</v>
          </cell>
          <cell r="AD3946">
            <v>470</v>
          </cell>
          <cell r="AH3946">
            <v>2.5</v>
          </cell>
        </row>
        <row r="3947">
          <cell r="A3947" t="str">
            <v>I2004213-000</v>
          </cell>
          <cell r="B3947" t="str">
            <v>Fixtures and fittings</v>
          </cell>
          <cell r="C3947">
            <v>1302</v>
          </cell>
          <cell r="D3947" t="str">
            <v>IS</v>
          </cell>
          <cell r="E3947" t="str">
            <v>N/A</v>
          </cell>
          <cell r="F3947" t="str">
            <v>S004030205</v>
          </cell>
          <cell r="G3947" t="str">
            <v>F.C. SOLUTION CO., LTD</v>
          </cell>
          <cell r="H3947" t="str">
            <v>RS232 TO 422/485 CONVERTER#245574QX</v>
          </cell>
          <cell r="I3947">
            <v>38076</v>
          </cell>
          <cell r="J3947">
            <v>38256</v>
          </cell>
          <cell r="K3947">
            <v>1092</v>
          </cell>
          <cell r="L3947">
            <v>540</v>
          </cell>
          <cell r="M3947">
            <v>6000</v>
          </cell>
          <cell r="N3947">
            <v>3037.96</v>
          </cell>
          <cell r="O3947">
            <v>2962.04</v>
          </cell>
          <cell r="R3947">
            <v>2.7225800000000001E-2</v>
          </cell>
          <cell r="S3947">
            <v>163.35480000000001</v>
          </cell>
          <cell r="T3947">
            <v>82.710891368000006</v>
          </cell>
          <cell r="U3947">
            <v>80.643908632000006</v>
          </cell>
          <cell r="W3947">
            <v>2004</v>
          </cell>
          <cell r="X3947">
            <v>7</v>
          </cell>
          <cell r="Y3947">
            <v>1.0711974110032363</v>
          </cell>
          <cell r="Z3947">
            <v>1</v>
          </cell>
          <cell r="AA3947">
            <v>4</v>
          </cell>
          <cell r="AB3947">
            <v>200</v>
          </cell>
          <cell r="AC3947">
            <v>0.67500000000000004</v>
          </cell>
          <cell r="AD3947">
            <v>140</v>
          </cell>
          <cell r="AH3947">
            <v>2.5</v>
          </cell>
        </row>
        <row r="3948">
          <cell r="A3948" t="str">
            <v>I2004214-000</v>
          </cell>
          <cell r="B3948" t="str">
            <v>Fixtures and fittings</v>
          </cell>
          <cell r="C3948">
            <v>2006</v>
          </cell>
          <cell r="D3948" t="str">
            <v>Fac</v>
          </cell>
          <cell r="E3948" t="str">
            <v>E001</v>
          </cell>
          <cell r="F3948" t="str">
            <v>341/47</v>
          </cell>
          <cell r="G3948" t="str">
            <v>PORTER MATERIAL HANDLING CO., LTD</v>
          </cell>
          <cell r="H3948" t="str">
            <v xml:space="preserve">HAND PALLET TRUCK </v>
          </cell>
          <cell r="I3948">
            <v>38099</v>
          </cell>
          <cell r="J3948">
            <v>38100</v>
          </cell>
          <cell r="K3948">
            <v>1820</v>
          </cell>
          <cell r="L3948">
            <v>1112</v>
          </cell>
          <cell r="M3948">
            <v>10000</v>
          </cell>
          <cell r="N3948">
            <v>3895.21</v>
          </cell>
          <cell r="O3948">
            <v>6104.79</v>
          </cell>
          <cell r="R3948">
            <v>2.6440200000000001E-2</v>
          </cell>
          <cell r="S3948">
            <v>264.40199999999999</v>
          </cell>
          <cell r="T3948">
            <v>102.99013144200001</v>
          </cell>
          <cell r="U3948">
            <v>161.41186855799998</v>
          </cell>
          <cell r="W3948">
            <v>2004</v>
          </cell>
          <cell r="X3948">
            <v>7</v>
          </cell>
          <cell r="Y3948">
            <v>1.0711974110032363</v>
          </cell>
          <cell r="Z3948">
            <v>1</v>
          </cell>
          <cell r="AA3948">
            <v>4</v>
          </cell>
          <cell r="AB3948">
            <v>300</v>
          </cell>
          <cell r="AC3948">
            <v>0.67500000000000004</v>
          </cell>
          <cell r="AD3948">
            <v>200</v>
          </cell>
          <cell r="AH3948">
            <v>2.5</v>
          </cell>
        </row>
        <row r="3949">
          <cell r="A3949" t="str">
            <v>I2004215-000</v>
          </cell>
          <cell r="B3949" t="str">
            <v>Fixtures and fittings</v>
          </cell>
          <cell r="C3949">
            <v>2006</v>
          </cell>
          <cell r="D3949" t="str">
            <v>Fac</v>
          </cell>
          <cell r="E3949" t="str">
            <v>E002</v>
          </cell>
          <cell r="F3949" t="str">
            <v>341/47</v>
          </cell>
          <cell r="G3949" t="str">
            <v>PORTER MATERIAL HANDLING CO., LTD</v>
          </cell>
          <cell r="H3949" t="str">
            <v xml:space="preserve">HAND PALLET TRUCK </v>
          </cell>
          <cell r="I3949">
            <v>38099</v>
          </cell>
          <cell r="J3949">
            <v>38100</v>
          </cell>
          <cell r="K3949">
            <v>1820</v>
          </cell>
          <cell r="L3949">
            <v>1112</v>
          </cell>
          <cell r="M3949">
            <v>10000</v>
          </cell>
          <cell r="N3949">
            <v>3895.21</v>
          </cell>
          <cell r="O3949">
            <v>6104.79</v>
          </cell>
          <cell r="R3949">
            <v>2.6440200000000001E-2</v>
          </cell>
          <cell r="S3949">
            <v>264.40199999999999</v>
          </cell>
          <cell r="T3949">
            <v>102.99013144200001</v>
          </cell>
          <cell r="U3949">
            <v>161.41186855799998</v>
          </cell>
          <cell r="W3949">
            <v>2004</v>
          </cell>
          <cell r="X3949">
            <v>7</v>
          </cell>
          <cell r="Y3949">
            <v>1.0711974110032363</v>
          </cell>
          <cell r="Z3949">
            <v>1</v>
          </cell>
          <cell r="AA3949">
            <v>4</v>
          </cell>
          <cell r="AB3949">
            <v>300</v>
          </cell>
          <cell r="AC3949">
            <v>0.67500000000000004</v>
          </cell>
          <cell r="AD3949">
            <v>200</v>
          </cell>
          <cell r="AH3949">
            <v>2.5</v>
          </cell>
        </row>
        <row r="3950">
          <cell r="A3950" t="str">
            <v>I2004216-000</v>
          </cell>
          <cell r="B3950" t="str">
            <v>Fixtures and fittings</v>
          </cell>
          <cell r="C3950">
            <v>1302</v>
          </cell>
          <cell r="D3950" t="str">
            <v>IS</v>
          </cell>
          <cell r="E3950" t="str">
            <v>1X82BS1</v>
          </cell>
          <cell r="F3950">
            <v>84031</v>
          </cell>
          <cell r="G3950" t="str">
            <v>DELL COMPUTER  (THAILAND) CO., LTD</v>
          </cell>
          <cell r="H3950" t="str">
            <v>2PC0024 (DELL OPTIPLEX GX270 SMALL DESKTOP)</v>
          </cell>
          <cell r="I3950">
            <v>38098</v>
          </cell>
          <cell r="J3950">
            <v>38256</v>
          </cell>
          <cell r="K3950">
            <v>1092</v>
          </cell>
          <cell r="L3950">
            <v>540</v>
          </cell>
          <cell r="M3950">
            <v>34000</v>
          </cell>
          <cell r="N3950">
            <v>17217.439999999999</v>
          </cell>
          <cell r="O3950">
            <v>16782.560000000001</v>
          </cell>
          <cell r="R3950">
            <v>2.6575999999999999E-2</v>
          </cell>
          <cell r="S3950">
            <v>903.58399999999995</v>
          </cell>
          <cell r="T3950">
            <v>457.57068543999992</v>
          </cell>
          <cell r="U3950">
            <v>446.01331456000003</v>
          </cell>
          <cell r="W3950">
            <v>2004</v>
          </cell>
          <cell r="X3950">
            <v>6</v>
          </cell>
          <cell r="Y3950">
            <v>0.97310580204778141</v>
          </cell>
          <cell r="Z3950">
            <v>0.91860247919850568</v>
          </cell>
          <cell r="AA3950">
            <v>5</v>
          </cell>
          <cell r="AB3950">
            <v>810</v>
          </cell>
          <cell r="AC3950">
            <v>0.5</v>
          </cell>
          <cell r="AD3950">
            <v>410</v>
          </cell>
          <cell r="AH3950">
            <v>0.5</v>
          </cell>
        </row>
        <row r="3951">
          <cell r="A3951" t="str">
            <v>I2004217-000</v>
          </cell>
          <cell r="B3951" t="str">
            <v>Fixtures and fittings</v>
          </cell>
          <cell r="C3951">
            <v>1302</v>
          </cell>
          <cell r="D3951" t="str">
            <v>IS</v>
          </cell>
          <cell r="E3951" t="str">
            <v>JW82B1S</v>
          </cell>
          <cell r="F3951">
            <v>84031</v>
          </cell>
          <cell r="G3951" t="str">
            <v>DELL COMPUTER  (THAILAND) CO., LTD</v>
          </cell>
          <cell r="H3951" t="str">
            <v>2PC0025 (DELL OPTIPLEX GX270 SMALL DESKTOP)</v>
          </cell>
          <cell r="I3951">
            <v>38098</v>
          </cell>
          <cell r="J3951">
            <v>38256</v>
          </cell>
          <cell r="K3951">
            <v>1092</v>
          </cell>
          <cell r="L3951">
            <v>540</v>
          </cell>
          <cell r="M3951">
            <v>34000</v>
          </cell>
          <cell r="N3951">
            <v>17217.439999999999</v>
          </cell>
          <cell r="O3951">
            <v>16782.560000000001</v>
          </cell>
          <cell r="R3951">
            <v>2.6575999999999999E-2</v>
          </cell>
          <cell r="S3951">
            <v>903.58399999999995</v>
          </cell>
          <cell r="T3951">
            <v>457.57068543999992</v>
          </cell>
          <cell r="U3951">
            <v>446.01331456000003</v>
          </cell>
          <cell r="W3951">
            <v>2004</v>
          </cell>
          <cell r="X3951">
            <v>6</v>
          </cell>
          <cell r="Y3951">
            <v>0.97310580204778141</v>
          </cell>
          <cell r="Z3951">
            <v>0.91860247919850568</v>
          </cell>
          <cell r="AA3951">
            <v>5</v>
          </cell>
          <cell r="AB3951">
            <v>810</v>
          </cell>
          <cell r="AC3951">
            <v>0.5</v>
          </cell>
          <cell r="AD3951">
            <v>410</v>
          </cell>
          <cell r="AH3951">
            <v>0.5</v>
          </cell>
        </row>
        <row r="3952">
          <cell r="A3952" t="str">
            <v>I2004218-000</v>
          </cell>
          <cell r="B3952" t="str">
            <v>Fixtures and fittings</v>
          </cell>
          <cell r="C3952">
            <v>1302</v>
          </cell>
          <cell r="D3952" t="str">
            <v>IS</v>
          </cell>
          <cell r="E3952" t="str">
            <v>X 06 06793</v>
          </cell>
          <cell r="F3952" t="str">
            <v>IVG0034910</v>
          </cell>
          <cell r="G3952" t="str">
            <v>OGA INTERNATIONAL CO., LTD</v>
          </cell>
          <cell r="H3952" t="str">
            <v>BAR1005 (BARCODE READER IT3800)</v>
          </cell>
          <cell r="I3952">
            <v>38077</v>
          </cell>
          <cell r="J3952">
            <v>38193</v>
          </cell>
          <cell r="K3952">
            <v>1092</v>
          </cell>
          <cell r="L3952">
            <v>477</v>
          </cell>
          <cell r="M3952">
            <v>12300</v>
          </cell>
          <cell r="N3952">
            <v>6937.9</v>
          </cell>
          <cell r="O3952">
            <v>5362.1</v>
          </cell>
          <cell r="R3952">
            <v>2.6575999999999999E-2</v>
          </cell>
          <cell r="S3952">
            <v>326.88479999999998</v>
          </cell>
          <cell r="T3952">
            <v>184.38163039999998</v>
          </cell>
          <cell r="U3952">
            <v>142.50316960000001</v>
          </cell>
          <cell r="W3952">
            <v>2004</v>
          </cell>
          <cell r="X3952">
            <v>7</v>
          </cell>
          <cell r="Y3952">
            <v>1.0711974110032363</v>
          </cell>
          <cell r="Z3952">
            <v>1</v>
          </cell>
          <cell r="AA3952">
            <v>4</v>
          </cell>
          <cell r="AB3952">
            <v>300</v>
          </cell>
          <cell r="AC3952">
            <v>0.67500000000000004</v>
          </cell>
          <cell r="AD3952">
            <v>200</v>
          </cell>
          <cell r="AH3952">
            <v>2.5</v>
          </cell>
        </row>
        <row r="3953">
          <cell r="A3953" t="str">
            <v>I2004219-000</v>
          </cell>
          <cell r="B3953" t="str">
            <v>Fixtures and fittings</v>
          </cell>
          <cell r="C3953">
            <v>1302</v>
          </cell>
          <cell r="D3953" t="str">
            <v>IS</v>
          </cell>
          <cell r="E3953" t="str">
            <v>X 06 06770</v>
          </cell>
          <cell r="F3953" t="str">
            <v>IVG0034910</v>
          </cell>
          <cell r="G3953" t="str">
            <v>OGA INTERNATIONAL CO., LTD</v>
          </cell>
          <cell r="H3953" t="str">
            <v>BAR1003 (BARCODE READER IT3800)</v>
          </cell>
          <cell r="I3953">
            <v>38077</v>
          </cell>
          <cell r="J3953">
            <v>38193</v>
          </cell>
          <cell r="K3953">
            <v>1092</v>
          </cell>
          <cell r="L3953">
            <v>477</v>
          </cell>
          <cell r="M3953">
            <v>12300</v>
          </cell>
          <cell r="N3953">
            <v>6937.9</v>
          </cell>
          <cell r="O3953">
            <v>5362.1</v>
          </cell>
          <cell r="R3953">
            <v>2.3822300000000001E-2</v>
          </cell>
          <cell r="S3953">
            <v>293.01429000000002</v>
          </cell>
          <cell r="T3953">
            <v>165.27673516999999</v>
          </cell>
          <cell r="U3953">
            <v>127.73755483000002</v>
          </cell>
          <cell r="W3953">
            <v>2004</v>
          </cell>
          <cell r="X3953">
            <v>7</v>
          </cell>
          <cell r="Y3953">
            <v>1.0711974110032363</v>
          </cell>
          <cell r="Z3953">
            <v>1</v>
          </cell>
          <cell r="AA3953">
            <v>4</v>
          </cell>
          <cell r="AB3953">
            <v>300</v>
          </cell>
          <cell r="AC3953">
            <v>0.67500000000000004</v>
          </cell>
          <cell r="AD3953">
            <v>200</v>
          </cell>
          <cell r="AH3953">
            <v>2.5</v>
          </cell>
        </row>
        <row r="3954">
          <cell r="A3954" t="str">
            <v>I2004220-000</v>
          </cell>
          <cell r="B3954" t="str">
            <v>Fixtures and fittings</v>
          </cell>
          <cell r="C3954">
            <v>1302</v>
          </cell>
          <cell r="D3954" t="str">
            <v>IS</v>
          </cell>
          <cell r="E3954" t="str">
            <v>X 06 09844</v>
          </cell>
          <cell r="F3954" t="str">
            <v>IVG0034910</v>
          </cell>
          <cell r="G3954" t="str">
            <v>OGA INTERNATIONAL CO., LTD</v>
          </cell>
          <cell r="H3954" t="str">
            <v>BAR1002 (BARCODE READER IT3800)</v>
          </cell>
          <cell r="I3954">
            <v>38077</v>
          </cell>
          <cell r="J3954">
            <v>38193</v>
          </cell>
          <cell r="K3954">
            <v>1092</v>
          </cell>
          <cell r="L3954">
            <v>477</v>
          </cell>
          <cell r="M3954">
            <v>12300</v>
          </cell>
          <cell r="N3954">
            <v>6937.9</v>
          </cell>
          <cell r="O3954">
            <v>5362.1</v>
          </cell>
          <cell r="R3954">
            <v>2.6575999999999999E-2</v>
          </cell>
          <cell r="S3954">
            <v>326.88479999999998</v>
          </cell>
          <cell r="T3954">
            <v>184.38163039999998</v>
          </cell>
          <cell r="U3954">
            <v>142.50316960000001</v>
          </cell>
          <cell r="W3954">
            <v>2004</v>
          </cell>
          <cell r="X3954">
            <v>7</v>
          </cell>
          <cell r="Y3954">
            <v>1.0711974110032363</v>
          </cell>
          <cell r="Z3954">
            <v>1</v>
          </cell>
          <cell r="AA3954">
            <v>4</v>
          </cell>
          <cell r="AB3954">
            <v>300</v>
          </cell>
          <cell r="AC3954">
            <v>0.67500000000000004</v>
          </cell>
          <cell r="AD3954">
            <v>200</v>
          </cell>
          <cell r="AH3954">
            <v>2.5</v>
          </cell>
        </row>
        <row r="3955">
          <cell r="A3955" t="str">
            <v>I2004221-000</v>
          </cell>
          <cell r="B3955" t="str">
            <v>Fixtures and fittings</v>
          </cell>
          <cell r="C3955">
            <v>1302</v>
          </cell>
          <cell r="D3955" t="str">
            <v>IS</v>
          </cell>
          <cell r="E3955" t="str">
            <v>X 06 09828</v>
          </cell>
          <cell r="F3955" t="str">
            <v>IVG0034910</v>
          </cell>
          <cell r="G3955" t="str">
            <v>OGA INTERNATIONAL CO., LTD</v>
          </cell>
          <cell r="H3955" t="str">
            <v>BAR1004 (BARCODE READER IT3800)</v>
          </cell>
          <cell r="I3955">
            <v>38077</v>
          </cell>
          <cell r="J3955">
            <v>38193</v>
          </cell>
          <cell r="K3955">
            <v>1092</v>
          </cell>
          <cell r="L3955">
            <v>477</v>
          </cell>
          <cell r="M3955">
            <v>12300</v>
          </cell>
          <cell r="N3955">
            <v>6937.9</v>
          </cell>
          <cell r="O3955">
            <v>5362.1</v>
          </cell>
          <cell r="R3955">
            <v>2.7470999999999999E-2</v>
          </cell>
          <cell r="S3955">
            <v>337.89330000000001</v>
          </cell>
          <cell r="T3955">
            <v>190.59105089999997</v>
          </cell>
          <cell r="U3955">
            <v>147.30224910000004</v>
          </cell>
          <cell r="W3955">
            <v>2004</v>
          </cell>
          <cell r="X3955">
            <v>7</v>
          </cell>
          <cell r="Y3955">
            <v>1.0711974110032363</v>
          </cell>
          <cell r="Z3955">
            <v>1</v>
          </cell>
          <cell r="AA3955">
            <v>4</v>
          </cell>
          <cell r="AB3955">
            <v>300</v>
          </cell>
          <cell r="AC3955">
            <v>0.67500000000000004</v>
          </cell>
          <cell r="AD3955">
            <v>200</v>
          </cell>
          <cell r="AH3955">
            <v>2.5</v>
          </cell>
        </row>
        <row r="3956">
          <cell r="A3956" t="str">
            <v>I2004222-000</v>
          </cell>
          <cell r="B3956" t="str">
            <v>Fixtures and fittings</v>
          </cell>
          <cell r="C3956">
            <v>1302</v>
          </cell>
          <cell r="D3956" t="str">
            <v>IS</v>
          </cell>
          <cell r="E3956" t="str">
            <v>N/A</v>
          </cell>
          <cell r="F3956" t="str">
            <v>IVG0035315</v>
          </cell>
          <cell r="G3956" t="str">
            <v>OGA INTERNATIONAL CO., LTD</v>
          </cell>
          <cell r="H3956" t="str">
            <v>BARTENDER ENTERPRISE 10 PRINTER (S/W)</v>
          </cell>
          <cell r="I3956">
            <v>38099</v>
          </cell>
          <cell r="J3956">
            <v>38099</v>
          </cell>
          <cell r="K3956">
            <v>1820</v>
          </cell>
          <cell r="L3956">
            <v>1111</v>
          </cell>
          <cell r="M3956">
            <v>74000</v>
          </cell>
          <cell r="N3956">
            <v>28867.74</v>
          </cell>
          <cell r="O3956">
            <v>45132.26</v>
          </cell>
          <cell r="R3956">
            <v>2.7470999999999999E-2</v>
          </cell>
          <cell r="S3956">
            <v>2032.8539999999998</v>
          </cell>
          <cell r="T3956">
            <v>793.02568554000004</v>
          </cell>
          <cell r="U3956">
            <v>1239.8283144599998</v>
          </cell>
          <cell r="W3956">
            <v>2004</v>
          </cell>
          <cell r="X3956">
            <v>5</v>
          </cell>
          <cell r="Y3956">
            <v>0.95752499786343048</v>
          </cell>
          <cell r="Z3956">
            <v>0.91860247919850568</v>
          </cell>
          <cell r="AA3956">
            <v>4</v>
          </cell>
          <cell r="AB3956">
            <v>1800</v>
          </cell>
          <cell r="AC3956">
            <v>0.67500000000000004</v>
          </cell>
          <cell r="AD3956">
            <v>1200</v>
          </cell>
          <cell r="AH3956">
            <v>2.5</v>
          </cell>
        </row>
        <row r="3957">
          <cell r="A3957" t="str">
            <v>I2004223-000</v>
          </cell>
          <cell r="B3957" t="str">
            <v>Fixtures and fittings</v>
          </cell>
          <cell r="C3957">
            <v>1302</v>
          </cell>
          <cell r="D3957" t="str">
            <v>IS</v>
          </cell>
          <cell r="E3957" t="str">
            <v>X0807380</v>
          </cell>
          <cell r="F3957" t="str">
            <v>IVG0035052</v>
          </cell>
          <cell r="G3957" t="str">
            <v>OGA INTERNATIONAL CO., LTD</v>
          </cell>
          <cell r="H3957" t="str">
            <v>BAR1001=QUICK CHECK 800 LASER BARCODE=1, BARCODE READER=1(S/N:0909299)</v>
          </cell>
          <cell r="I3957">
            <v>38084</v>
          </cell>
          <cell r="J3957">
            <v>38256</v>
          </cell>
          <cell r="K3957">
            <v>1092</v>
          </cell>
          <cell r="L3957">
            <v>540</v>
          </cell>
          <cell r="M3957">
            <v>80000</v>
          </cell>
          <cell r="N3957">
            <v>40512.31</v>
          </cell>
          <cell r="O3957">
            <v>39487.69</v>
          </cell>
          <cell r="R3957">
            <v>2.7299400000000001E-2</v>
          </cell>
          <cell r="S3957">
            <v>2183.9520000000002</v>
          </cell>
          <cell r="T3957">
            <v>1105.9617556139999</v>
          </cell>
          <cell r="U3957">
            <v>1077.9902443860003</v>
          </cell>
          <cell r="W3957">
            <v>2004</v>
          </cell>
          <cell r="X3957">
            <v>7</v>
          </cell>
          <cell r="Y3957">
            <v>1.0711974110032363</v>
          </cell>
          <cell r="Z3957">
            <v>1</v>
          </cell>
          <cell r="AA3957">
            <v>4</v>
          </cell>
          <cell r="AB3957">
            <v>2200</v>
          </cell>
          <cell r="AC3957">
            <v>0.67500000000000004</v>
          </cell>
          <cell r="AD3957">
            <v>1500</v>
          </cell>
          <cell r="AH3957">
            <v>2.5</v>
          </cell>
        </row>
        <row r="3958">
          <cell r="A3958" t="str">
            <v>I2004224-000</v>
          </cell>
          <cell r="B3958" t="str">
            <v>Fixtures and fittings</v>
          </cell>
          <cell r="C3958">
            <v>1302</v>
          </cell>
          <cell r="D3958" t="str">
            <v>IS</v>
          </cell>
          <cell r="E3958" t="str">
            <v>N/A</v>
          </cell>
          <cell r="F3958" t="str">
            <v>99-00827</v>
          </cell>
          <cell r="G3958" t="str">
            <v>INFORMATION SERVICE &amp; CONSULTANT CO., LTD</v>
          </cell>
          <cell r="H3958" t="str">
            <v>NETWORK EQUIPMENT AT NSE2(CMSW01)</v>
          </cell>
          <cell r="I3958">
            <v>38079</v>
          </cell>
          <cell r="J3958">
            <v>38256</v>
          </cell>
          <cell r="K3958">
            <v>1092</v>
          </cell>
          <cell r="L3958">
            <v>540</v>
          </cell>
          <cell r="M3958">
            <v>62837.66</v>
          </cell>
          <cell r="N3958">
            <v>31821.13</v>
          </cell>
          <cell r="O3958">
            <v>31016.53</v>
          </cell>
          <cell r="R3958">
            <v>2.2047600000000001E-2</v>
          </cell>
          <cell r="S3958">
            <v>1385.419592616</v>
          </cell>
          <cell r="T3958">
            <v>701.57954578800002</v>
          </cell>
          <cell r="U3958">
            <v>683.84004682800003</v>
          </cell>
          <cell r="W3958">
            <v>2004</v>
          </cell>
          <cell r="X3958">
            <v>7</v>
          </cell>
          <cell r="Y3958">
            <v>1.0711974110032363</v>
          </cell>
          <cell r="Z3958">
            <v>1</v>
          </cell>
          <cell r="AA3958">
            <v>4</v>
          </cell>
          <cell r="AB3958">
            <v>1800</v>
          </cell>
          <cell r="AC3958">
            <v>0.67500000000000004</v>
          </cell>
          <cell r="AD3958">
            <v>1200</v>
          </cell>
          <cell r="AH3958">
            <v>2.5</v>
          </cell>
        </row>
        <row r="3959">
          <cell r="A3959" t="str">
            <v>I2004224-001</v>
          </cell>
          <cell r="B3959" t="str">
            <v>Fixtures and fittings</v>
          </cell>
          <cell r="C3959">
            <v>1302</v>
          </cell>
          <cell r="D3959" t="str">
            <v>IS</v>
          </cell>
          <cell r="E3959" t="str">
            <v>N/A</v>
          </cell>
          <cell r="F3959" t="str">
            <v>99-00827</v>
          </cell>
          <cell r="G3959" t="str">
            <v>INFORMATION SERVICE &amp; CONSULTANT CO., LTD</v>
          </cell>
          <cell r="H3959" t="str">
            <v>NETWORK EQUIPMENT AT NSE2(CMSW02)</v>
          </cell>
          <cell r="I3959">
            <v>38079</v>
          </cell>
          <cell r="J3959">
            <v>38256</v>
          </cell>
          <cell r="K3959">
            <v>1092</v>
          </cell>
          <cell r="L3959">
            <v>540</v>
          </cell>
          <cell r="M3959">
            <v>62837.51</v>
          </cell>
          <cell r="N3959">
            <v>31821.05</v>
          </cell>
          <cell r="O3959">
            <v>31016.46</v>
          </cell>
          <cell r="R3959">
            <v>2.2047600000000001E-2</v>
          </cell>
          <cell r="S3959">
            <v>1385.416285476</v>
          </cell>
          <cell r="T3959">
            <v>701.57778198000005</v>
          </cell>
          <cell r="U3959">
            <v>683.83850349599993</v>
          </cell>
          <cell r="W3959">
            <v>2004</v>
          </cell>
          <cell r="X3959">
            <v>7</v>
          </cell>
          <cell r="Y3959">
            <v>1.0711974110032363</v>
          </cell>
          <cell r="Z3959">
            <v>1</v>
          </cell>
          <cell r="AA3959">
            <v>4</v>
          </cell>
          <cell r="AB3959">
            <v>1800</v>
          </cell>
          <cell r="AC3959">
            <v>0.67500000000000004</v>
          </cell>
          <cell r="AD3959">
            <v>1200</v>
          </cell>
          <cell r="AH3959">
            <v>2.5</v>
          </cell>
        </row>
        <row r="3960">
          <cell r="A3960" t="str">
            <v>I2004224-002</v>
          </cell>
          <cell r="B3960" t="str">
            <v>Fixtures and fittings</v>
          </cell>
          <cell r="C3960">
            <v>1302</v>
          </cell>
          <cell r="D3960" t="str">
            <v>IS</v>
          </cell>
          <cell r="E3960" t="str">
            <v>N/A</v>
          </cell>
          <cell r="F3960" t="str">
            <v>99-00827</v>
          </cell>
          <cell r="G3960" t="str">
            <v>INFORMATION SERVICE &amp; CONSULTANT CO., LTD</v>
          </cell>
          <cell r="H3960" t="str">
            <v>NETWORK EQUIPMENT AT NSE2(CMSW03)</v>
          </cell>
          <cell r="I3960">
            <v>38079</v>
          </cell>
          <cell r="J3960">
            <v>38256</v>
          </cell>
          <cell r="K3960">
            <v>1092</v>
          </cell>
          <cell r="L3960">
            <v>540</v>
          </cell>
          <cell r="M3960">
            <v>62837.51</v>
          </cell>
          <cell r="N3960">
            <v>31821.05</v>
          </cell>
          <cell r="O3960">
            <v>31016.46</v>
          </cell>
          <cell r="R3960">
            <v>2.2047600000000001E-2</v>
          </cell>
          <cell r="S3960">
            <v>1385.416285476</v>
          </cell>
          <cell r="T3960">
            <v>701.57778198000005</v>
          </cell>
          <cell r="U3960">
            <v>683.83850349599993</v>
          </cell>
          <cell r="W3960">
            <v>2004</v>
          </cell>
          <cell r="X3960">
            <v>7</v>
          </cell>
          <cell r="Y3960">
            <v>1.0711974110032363</v>
          </cell>
          <cell r="Z3960">
            <v>1</v>
          </cell>
          <cell r="AA3960">
            <v>4</v>
          </cell>
          <cell r="AB3960">
            <v>1800</v>
          </cell>
          <cell r="AC3960">
            <v>0.67500000000000004</v>
          </cell>
          <cell r="AD3960">
            <v>1200</v>
          </cell>
          <cell r="AH3960">
            <v>2.5</v>
          </cell>
        </row>
        <row r="3961">
          <cell r="A3961" t="str">
            <v>I2004224-003</v>
          </cell>
          <cell r="B3961" t="str">
            <v>Fixtures and fittings</v>
          </cell>
          <cell r="C3961">
            <v>1302</v>
          </cell>
          <cell r="D3961" t="str">
            <v>IS</v>
          </cell>
          <cell r="E3961" t="str">
            <v>N/A</v>
          </cell>
          <cell r="F3961" t="str">
            <v>99-00827</v>
          </cell>
          <cell r="G3961" t="str">
            <v>INFORMATION SERVICE &amp; CONSULTANT CO., LTD</v>
          </cell>
          <cell r="H3961" t="str">
            <v>NETWORK EQUIPMENT AT NSE2(CMSW04)2005EB DEC 29-001 to NSE2</v>
          </cell>
          <cell r="I3961">
            <v>38079</v>
          </cell>
          <cell r="J3961">
            <v>38256</v>
          </cell>
          <cell r="K3961">
            <v>1092</v>
          </cell>
          <cell r="L3961">
            <v>540</v>
          </cell>
          <cell r="M3961">
            <v>62837.51</v>
          </cell>
          <cell r="N3961">
            <v>31821.05</v>
          </cell>
          <cell r="O3961">
            <v>31016.46</v>
          </cell>
          <cell r="R3961">
            <v>2.2047600000000001E-2</v>
          </cell>
          <cell r="S3961">
            <v>1385.416285476</v>
          </cell>
          <cell r="T3961">
            <v>701.57778198000005</v>
          </cell>
          <cell r="U3961">
            <v>683.83850349599993</v>
          </cell>
          <cell r="W3961">
            <v>2004</v>
          </cell>
          <cell r="X3961">
            <v>7</v>
          </cell>
          <cell r="Y3961">
            <v>1.0711974110032363</v>
          </cell>
          <cell r="Z3961">
            <v>1</v>
          </cell>
          <cell r="AA3961">
            <v>4</v>
          </cell>
          <cell r="AB3961">
            <v>1800</v>
          </cell>
          <cell r="AC3961">
            <v>0.67500000000000004</v>
          </cell>
          <cell r="AD3961">
            <v>1200</v>
          </cell>
          <cell r="AH3961">
            <v>2.5</v>
          </cell>
        </row>
        <row r="3962">
          <cell r="A3962" t="str">
            <v>I2004224-004</v>
          </cell>
          <cell r="B3962" t="str">
            <v>Fixtures and fittings</v>
          </cell>
          <cell r="C3962">
            <v>1302</v>
          </cell>
          <cell r="D3962" t="str">
            <v>IS</v>
          </cell>
          <cell r="E3962" t="str">
            <v>N/A</v>
          </cell>
          <cell r="F3962" t="str">
            <v>99-00827</v>
          </cell>
          <cell r="G3962" t="str">
            <v>INFORMATION SERVICE &amp; CONSULTANT CO., LTD</v>
          </cell>
          <cell r="H3962" t="str">
            <v>NETWORK EQUIPMENT AT NSE2(CMSW05)</v>
          </cell>
          <cell r="I3962">
            <v>38079</v>
          </cell>
          <cell r="J3962">
            <v>38256</v>
          </cell>
          <cell r="K3962">
            <v>1092</v>
          </cell>
          <cell r="L3962">
            <v>540</v>
          </cell>
          <cell r="M3962">
            <v>62837.51</v>
          </cell>
          <cell r="N3962">
            <v>31821.05</v>
          </cell>
          <cell r="O3962">
            <v>31016.46</v>
          </cell>
          <cell r="R3962">
            <v>2.2047600000000001E-2</v>
          </cell>
          <cell r="S3962">
            <v>1385.416285476</v>
          </cell>
          <cell r="T3962">
            <v>701.57778198000005</v>
          </cell>
          <cell r="U3962">
            <v>683.83850349599993</v>
          </cell>
          <cell r="W3962">
            <v>2004</v>
          </cell>
          <cell r="X3962">
            <v>7</v>
          </cell>
          <cell r="Y3962">
            <v>1.0711974110032363</v>
          </cell>
          <cell r="Z3962">
            <v>1</v>
          </cell>
          <cell r="AA3962">
            <v>4</v>
          </cell>
          <cell r="AB3962">
            <v>1800</v>
          </cell>
          <cell r="AC3962">
            <v>0.67500000000000004</v>
          </cell>
          <cell r="AD3962">
            <v>1200</v>
          </cell>
          <cell r="AH3962">
            <v>2.5</v>
          </cell>
        </row>
        <row r="3963">
          <cell r="A3963" t="str">
            <v>I2004224-005</v>
          </cell>
          <cell r="B3963" t="str">
            <v>Fixtures and fittings</v>
          </cell>
          <cell r="C3963">
            <v>1302</v>
          </cell>
          <cell r="D3963" t="str">
            <v>IS</v>
          </cell>
          <cell r="E3963" t="str">
            <v>N/A</v>
          </cell>
          <cell r="F3963" t="str">
            <v>99-00827</v>
          </cell>
          <cell r="G3963" t="str">
            <v>INFORMATION SERVICE &amp; CONSULTANT CO., LTD</v>
          </cell>
          <cell r="H3963" t="str">
            <v>NETWORK EQUIPMENT AT NSE2(CMSW06)</v>
          </cell>
          <cell r="I3963">
            <v>38079</v>
          </cell>
          <cell r="J3963">
            <v>38256</v>
          </cell>
          <cell r="K3963">
            <v>1092</v>
          </cell>
          <cell r="L3963">
            <v>540</v>
          </cell>
          <cell r="M3963">
            <v>62837.51</v>
          </cell>
          <cell r="N3963">
            <v>31821.05</v>
          </cell>
          <cell r="O3963">
            <v>31016.46</v>
          </cell>
          <cell r="R3963">
            <v>2.2765899999999999E-2</v>
          </cell>
          <cell r="S3963">
            <v>1430.552468909</v>
          </cell>
          <cell r="T3963">
            <v>724.43484219499999</v>
          </cell>
          <cell r="U3963">
            <v>706.11762671400004</v>
          </cell>
          <cell r="W3963">
            <v>2004</v>
          </cell>
          <cell r="X3963">
            <v>7</v>
          </cell>
          <cell r="Y3963">
            <v>1.0711974110032363</v>
          </cell>
          <cell r="Z3963">
            <v>1</v>
          </cell>
          <cell r="AA3963">
            <v>4</v>
          </cell>
          <cell r="AB3963">
            <v>1800</v>
          </cell>
          <cell r="AC3963">
            <v>0.67500000000000004</v>
          </cell>
          <cell r="AD3963">
            <v>1200</v>
          </cell>
          <cell r="AH3963">
            <v>2.5</v>
          </cell>
        </row>
        <row r="3964">
          <cell r="A3964" t="str">
            <v>I2004224-006</v>
          </cell>
          <cell r="B3964" t="str">
            <v>Fixtures and fittings</v>
          </cell>
          <cell r="C3964">
            <v>1302</v>
          </cell>
          <cell r="D3964" t="str">
            <v>IS</v>
          </cell>
          <cell r="E3964" t="str">
            <v>N/A</v>
          </cell>
          <cell r="F3964" t="str">
            <v>99-00827</v>
          </cell>
          <cell r="G3964" t="str">
            <v>INFORMATION SERVICE &amp; CONSULTANT CO., LTD</v>
          </cell>
          <cell r="H3964" t="str">
            <v>NETWORK EQUIPMENT AT NSE2(CMSW07)</v>
          </cell>
          <cell r="I3964">
            <v>38079</v>
          </cell>
          <cell r="J3964">
            <v>38256</v>
          </cell>
          <cell r="K3964">
            <v>1092</v>
          </cell>
          <cell r="L3964">
            <v>540</v>
          </cell>
          <cell r="M3964">
            <v>62837.51</v>
          </cell>
          <cell r="N3964">
            <v>31821.05</v>
          </cell>
          <cell r="O3964">
            <v>31016.46</v>
          </cell>
          <cell r="R3964">
            <v>2.32699E-2</v>
          </cell>
          <cell r="S3964">
            <v>1462.222573949</v>
          </cell>
          <cell r="T3964">
            <v>740.47265139499996</v>
          </cell>
          <cell r="U3964">
            <v>721.74992255400002</v>
          </cell>
          <cell r="W3964">
            <v>2004</v>
          </cell>
          <cell r="X3964">
            <v>7</v>
          </cell>
          <cell r="Y3964">
            <v>1.0711974110032363</v>
          </cell>
          <cell r="Z3964">
            <v>1</v>
          </cell>
          <cell r="AA3964">
            <v>4</v>
          </cell>
          <cell r="AB3964">
            <v>1800</v>
          </cell>
          <cell r="AC3964">
            <v>0.67500000000000004</v>
          </cell>
          <cell r="AD3964">
            <v>1200</v>
          </cell>
          <cell r="AH3964">
            <v>2.5</v>
          </cell>
        </row>
        <row r="3965">
          <cell r="A3965" t="str">
            <v>I2004224-007</v>
          </cell>
          <cell r="B3965" t="str">
            <v>Fixtures and fittings</v>
          </cell>
          <cell r="C3965">
            <v>1302</v>
          </cell>
          <cell r="D3965" t="str">
            <v>IS</v>
          </cell>
          <cell r="E3965" t="str">
            <v>N/A</v>
          </cell>
          <cell r="F3965" t="str">
            <v>99-00827</v>
          </cell>
          <cell r="G3965" t="str">
            <v>INFORMATION SERVICE &amp; CONSULTANT CO., LTD</v>
          </cell>
          <cell r="H3965" t="str">
            <v>NETWORK EQUIPMENT AT NSE2(CMSW08)</v>
          </cell>
          <cell r="I3965">
            <v>38079</v>
          </cell>
          <cell r="J3965">
            <v>38256</v>
          </cell>
          <cell r="K3965">
            <v>1092</v>
          </cell>
          <cell r="L3965">
            <v>540</v>
          </cell>
          <cell r="M3965">
            <v>62837.51</v>
          </cell>
          <cell r="N3965">
            <v>31821.05</v>
          </cell>
          <cell r="O3965">
            <v>31016.46</v>
          </cell>
          <cell r="R3965">
            <v>2.36677E-2</v>
          </cell>
          <cell r="S3965">
            <v>1487.219335427</v>
          </cell>
          <cell r="T3965">
            <v>753.13106508499993</v>
          </cell>
          <cell r="U3965">
            <v>734.0882703420001</v>
          </cell>
          <cell r="W3965">
            <v>2004</v>
          </cell>
          <cell r="X3965">
            <v>7</v>
          </cell>
          <cell r="Y3965">
            <v>1.0711974110032363</v>
          </cell>
          <cell r="Z3965">
            <v>1</v>
          </cell>
          <cell r="AA3965">
            <v>4</v>
          </cell>
          <cell r="AB3965">
            <v>1800</v>
          </cell>
          <cell r="AC3965">
            <v>0.67500000000000004</v>
          </cell>
          <cell r="AD3965">
            <v>1200</v>
          </cell>
          <cell r="AH3965">
            <v>2.5</v>
          </cell>
        </row>
        <row r="3966">
          <cell r="A3966" t="str">
            <v>I2004224-008</v>
          </cell>
          <cell r="B3966" t="str">
            <v>Fixtures and fittings</v>
          </cell>
          <cell r="C3966">
            <v>1302</v>
          </cell>
          <cell r="D3966" t="str">
            <v>IS</v>
          </cell>
          <cell r="E3966" t="str">
            <v>N/A</v>
          </cell>
          <cell r="F3966" t="str">
            <v>99-00827</v>
          </cell>
          <cell r="G3966" t="str">
            <v>INFORMATION SERVICE &amp; CONSULTANT CO., LTD</v>
          </cell>
          <cell r="H3966" t="str">
            <v>NETWORK EQUIPMENT AT NSE2(CMSW09)</v>
          </cell>
          <cell r="I3966">
            <v>38079</v>
          </cell>
          <cell r="J3966">
            <v>38256</v>
          </cell>
          <cell r="K3966">
            <v>1092</v>
          </cell>
          <cell r="L3966">
            <v>540</v>
          </cell>
          <cell r="M3966">
            <v>62837.51</v>
          </cell>
          <cell r="N3966">
            <v>31821.05</v>
          </cell>
          <cell r="O3966">
            <v>31016.46</v>
          </cell>
          <cell r="R3966">
            <v>2.36677E-2</v>
          </cell>
          <cell r="S3966">
            <v>1487.219335427</v>
          </cell>
          <cell r="T3966">
            <v>753.13106508499993</v>
          </cell>
          <cell r="U3966">
            <v>734.0882703420001</v>
          </cell>
          <cell r="W3966">
            <v>2004</v>
          </cell>
          <cell r="X3966">
            <v>7</v>
          </cell>
          <cell r="Y3966">
            <v>1.0711974110032363</v>
          </cell>
          <cell r="Z3966">
            <v>1</v>
          </cell>
          <cell r="AA3966">
            <v>4</v>
          </cell>
          <cell r="AB3966">
            <v>1800</v>
          </cell>
          <cell r="AC3966">
            <v>0.67500000000000004</v>
          </cell>
          <cell r="AD3966">
            <v>1200</v>
          </cell>
          <cell r="AH3966">
            <v>2.5</v>
          </cell>
        </row>
        <row r="3967">
          <cell r="A3967" t="str">
            <v>I2004224-009</v>
          </cell>
          <cell r="B3967" t="str">
            <v>Fixtures and fittings</v>
          </cell>
          <cell r="C3967">
            <v>1302</v>
          </cell>
          <cell r="D3967" t="str">
            <v>IS</v>
          </cell>
          <cell r="E3967" t="str">
            <v>N/A</v>
          </cell>
          <cell r="F3967" t="str">
            <v>99-00827</v>
          </cell>
          <cell r="G3967" t="str">
            <v>INFORMATION SERVICE &amp; CONSULTANT CO., LTD</v>
          </cell>
          <cell r="H3967" t="str">
            <v>NETWORK EQUIPMENT AT NSE2(CMSW10)</v>
          </cell>
          <cell r="I3967">
            <v>38079</v>
          </cell>
          <cell r="J3967">
            <v>38256</v>
          </cell>
          <cell r="K3967">
            <v>1092</v>
          </cell>
          <cell r="L3967">
            <v>540</v>
          </cell>
          <cell r="M3967">
            <v>62837.51</v>
          </cell>
          <cell r="N3967">
            <v>31821.05</v>
          </cell>
          <cell r="O3967">
            <v>31016.46</v>
          </cell>
          <cell r="R3967">
            <v>2.3953800000000001E-2</v>
          </cell>
          <cell r="S3967">
            <v>1505.1971470380001</v>
          </cell>
          <cell r="T3967">
            <v>762.23506749000001</v>
          </cell>
          <cell r="U3967">
            <v>742.96207954800013</v>
          </cell>
          <cell r="W3967">
            <v>2004</v>
          </cell>
          <cell r="X3967">
            <v>7</v>
          </cell>
          <cell r="Y3967">
            <v>1.0711974110032363</v>
          </cell>
          <cell r="Z3967">
            <v>1</v>
          </cell>
          <cell r="AA3967">
            <v>4</v>
          </cell>
          <cell r="AB3967">
            <v>1800</v>
          </cell>
          <cell r="AC3967">
            <v>0.67500000000000004</v>
          </cell>
          <cell r="AD3967">
            <v>1200</v>
          </cell>
          <cell r="AH3967">
            <v>2.5</v>
          </cell>
        </row>
        <row r="3968">
          <cell r="A3968" t="str">
            <v>I2004224-010</v>
          </cell>
          <cell r="B3968" t="str">
            <v>Fixtures and fittings</v>
          </cell>
          <cell r="C3968">
            <v>1302</v>
          </cell>
          <cell r="D3968" t="str">
            <v>IS</v>
          </cell>
          <cell r="E3968" t="str">
            <v>N/A</v>
          </cell>
          <cell r="F3968" t="str">
            <v>99-00827</v>
          </cell>
          <cell r="G3968" t="str">
            <v>INFORMATION SERVICE &amp; CONSULTANT CO., LTD</v>
          </cell>
          <cell r="H3968" t="str">
            <v>NETWORK EQUIPMENT AT NSE2(CMSW11)</v>
          </cell>
          <cell r="I3968">
            <v>38079</v>
          </cell>
          <cell r="J3968">
            <v>38256</v>
          </cell>
          <cell r="K3968">
            <v>1092</v>
          </cell>
          <cell r="L3968">
            <v>540</v>
          </cell>
          <cell r="M3968">
            <v>62837.51</v>
          </cell>
          <cell r="N3968">
            <v>31821.05</v>
          </cell>
          <cell r="O3968">
            <v>31016.46</v>
          </cell>
          <cell r="R3968">
            <v>2.49973E-2</v>
          </cell>
          <cell r="S3968">
            <v>1570.7680887230001</v>
          </cell>
          <cell r="T3968">
            <v>795.44033316499997</v>
          </cell>
          <cell r="U3968">
            <v>775.32775555800015</v>
          </cell>
          <cell r="W3968">
            <v>2004</v>
          </cell>
          <cell r="X3968">
            <v>7</v>
          </cell>
          <cell r="Y3968">
            <v>1.0711974110032363</v>
          </cell>
          <cell r="Z3968">
            <v>1</v>
          </cell>
          <cell r="AA3968">
            <v>4</v>
          </cell>
          <cell r="AB3968">
            <v>1800</v>
          </cell>
          <cell r="AC3968">
            <v>0.67500000000000004</v>
          </cell>
          <cell r="AD3968">
            <v>1200</v>
          </cell>
          <cell r="AH3968">
            <v>2.5</v>
          </cell>
        </row>
        <row r="3969">
          <cell r="A3969" t="str">
            <v>I2004224-011</v>
          </cell>
          <cell r="B3969" t="str">
            <v>Fixtures and fittings</v>
          </cell>
          <cell r="C3969">
            <v>1302</v>
          </cell>
          <cell r="D3969" t="str">
            <v>IS</v>
          </cell>
          <cell r="E3969" t="str">
            <v>N/A</v>
          </cell>
          <cell r="F3969" t="str">
            <v>99-00827</v>
          </cell>
          <cell r="G3969" t="str">
            <v>INFORMATION SERVICE &amp; CONSULTANT CO., LTD</v>
          </cell>
          <cell r="H3969" t="str">
            <v>NETWORK EQUIPMENT AT NSE2(CMSW12)</v>
          </cell>
          <cell r="I3969">
            <v>38079</v>
          </cell>
          <cell r="J3969">
            <v>38256</v>
          </cell>
          <cell r="K3969">
            <v>1092</v>
          </cell>
          <cell r="L3969">
            <v>540</v>
          </cell>
          <cell r="M3969">
            <v>62837.51</v>
          </cell>
          <cell r="N3969">
            <v>31821.05</v>
          </cell>
          <cell r="O3969">
            <v>31016.46</v>
          </cell>
          <cell r="R3969">
            <v>2.5117199999999999E-2</v>
          </cell>
          <cell r="S3969">
            <v>1578.302306172</v>
          </cell>
          <cell r="T3969">
            <v>799.25567705999993</v>
          </cell>
          <cell r="U3969">
            <v>779.04662911200012</v>
          </cell>
          <cell r="W3969">
            <v>2004</v>
          </cell>
          <cell r="X3969">
            <v>7</v>
          </cell>
          <cell r="Y3969">
            <v>1.0711974110032363</v>
          </cell>
          <cell r="Z3969">
            <v>1</v>
          </cell>
          <cell r="AA3969">
            <v>4</v>
          </cell>
          <cell r="AB3969">
            <v>1800</v>
          </cell>
          <cell r="AC3969">
            <v>0.67500000000000004</v>
          </cell>
          <cell r="AD3969">
            <v>1200</v>
          </cell>
          <cell r="AH3969">
            <v>2.5</v>
          </cell>
        </row>
        <row r="3970">
          <cell r="A3970" t="str">
            <v>I2004224-012</v>
          </cell>
          <cell r="B3970" t="str">
            <v>Fixtures and fittings</v>
          </cell>
          <cell r="C3970">
            <v>1302</v>
          </cell>
          <cell r="D3970" t="str">
            <v>IS</v>
          </cell>
          <cell r="E3970" t="str">
            <v>N/A</v>
          </cell>
          <cell r="F3970" t="str">
            <v>99-00827</v>
          </cell>
          <cell r="G3970" t="str">
            <v>INFORMATION SERVICE &amp; CONSULTANT CO., LTD</v>
          </cell>
          <cell r="H3970" t="str">
            <v>NETWORK EQUIPMENT AT NSE2(CMSW13)</v>
          </cell>
          <cell r="I3970">
            <v>38079</v>
          </cell>
          <cell r="J3970">
            <v>38256</v>
          </cell>
          <cell r="K3970">
            <v>1092</v>
          </cell>
          <cell r="L3970">
            <v>540</v>
          </cell>
          <cell r="M3970">
            <v>62837.51</v>
          </cell>
          <cell r="N3970">
            <v>31821.05</v>
          </cell>
          <cell r="O3970">
            <v>31016.46</v>
          </cell>
          <cell r="R3970">
            <v>2.49973E-2</v>
          </cell>
          <cell r="S3970">
            <v>1570.7680887230001</v>
          </cell>
          <cell r="T3970">
            <v>795.44033316499997</v>
          </cell>
          <cell r="U3970">
            <v>775.32775555800015</v>
          </cell>
          <cell r="W3970">
            <v>2004</v>
          </cell>
          <cell r="X3970">
            <v>7</v>
          </cell>
          <cell r="Y3970">
            <v>1.0711974110032363</v>
          </cell>
          <cell r="Z3970">
            <v>1</v>
          </cell>
          <cell r="AA3970">
            <v>4</v>
          </cell>
          <cell r="AB3970">
            <v>1800</v>
          </cell>
          <cell r="AC3970">
            <v>0.67500000000000004</v>
          </cell>
          <cell r="AD3970">
            <v>1200</v>
          </cell>
          <cell r="AH3970">
            <v>2.5</v>
          </cell>
        </row>
        <row r="3971">
          <cell r="A3971" t="str">
            <v>I2004224-013</v>
          </cell>
          <cell r="B3971" t="str">
            <v>Fixtures and fittings</v>
          </cell>
          <cell r="C3971">
            <v>1302</v>
          </cell>
          <cell r="D3971" t="str">
            <v>IS</v>
          </cell>
          <cell r="E3971" t="str">
            <v>N/A</v>
          </cell>
          <cell r="F3971" t="str">
            <v>99-00827</v>
          </cell>
          <cell r="G3971" t="str">
            <v>INFORMATION SERVICE &amp; CONSULTANT CO., LTD</v>
          </cell>
          <cell r="H3971" t="str">
            <v>NETWORK EQUIPMENT AT NSE2(CMSW14)</v>
          </cell>
          <cell r="I3971">
            <v>38079</v>
          </cell>
          <cell r="J3971">
            <v>38256</v>
          </cell>
          <cell r="K3971">
            <v>1092</v>
          </cell>
          <cell r="L3971">
            <v>540</v>
          </cell>
          <cell r="M3971">
            <v>62837.51</v>
          </cell>
          <cell r="N3971">
            <v>31821.05</v>
          </cell>
          <cell r="O3971">
            <v>31016.46</v>
          </cell>
          <cell r="R3971">
            <v>2.5117199999999999E-2</v>
          </cell>
          <cell r="S3971">
            <v>1578.302306172</v>
          </cell>
          <cell r="T3971">
            <v>799.25567705999993</v>
          </cell>
          <cell r="U3971">
            <v>779.04662911200012</v>
          </cell>
          <cell r="W3971">
            <v>2004</v>
          </cell>
          <cell r="X3971">
            <v>7</v>
          </cell>
          <cell r="Y3971">
            <v>1.0711974110032363</v>
          </cell>
          <cell r="Z3971">
            <v>1</v>
          </cell>
          <cell r="AA3971">
            <v>4</v>
          </cell>
          <cell r="AB3971">
            <v>1800</v>
          </cell>
          <cell r="AC3971">
            <v>0.67500000000000004</v>
          </cell>
          <cell r="AD3971">
            <v>1200</v>
          </cell>
          <cell r="AH3971">
            <v>2.5</v>
          </cell>
        </row>
        <row r="3972">
          <cell r="A3972" t="str">
            <v>I2004224-014</v>
          </cell>
          <cell r="B3972" t="str">
            <v>Fixtures and fittings</v>
          </cell>
          <cell r="C3972">
            <v>1302</v>
          </cell>
          <cell r="D3972" t="str">
            <v>IS</v>
          </cell>
          <cell r="E3972" t="str">
            <v>N/A</v>
          </cell>
          <cell r="F3972" t="str">
            <v>99-00827</v>
          </cell>
          <cell r="G3972" t="str">
            <v>INFORMATION SERVICE &amp; CONSULTANT CO., LTD</v>
          </cell>
          <cell r="H3972" t="str">
            <v>NETWORK EQUIPMENT AT NSE2(CSW01)</v>
          </cell>
          <cell r="I3972">
            <v>38079</v>
          </cell>
          <cell r="J3972">
            <v>38256</v>
          </cell>
          <cell r="K3972">
            <v>1092</v>
          </cell>
          <cell r="L3972">
            <v>540</v>
          </cell>
          <cell r="M3972">
            <v>62837.51</v>
          </cell>
          <cell r="N3972">
            <v>31821.05</v>
          </cell>
          <cell r="O3972">
            <v>31016.46</v>
          </cell>
          <cell r="R3972">
            <v>2.5117199999999999E-2</v>
          </cell>
          <cell r="S3972">
            <v>1578.302306172</v>
          </cell>
          <cell r="T3972">
            <v>799.25567705999993</v>
          </cell>
          <cell r="U3972">
            <v>779.04662911200012</v>
          </cell>
          <cell r="W3972">
            <v>2004</v>
          </cell>
          <cell r="X3972">
            <v>7</v>
          </cell>
          <cell r="Y3972">
            <v>1.0711974110032363</v>
          </cell>
          <cell r="Z3972">
            <v>1</v>
          </cell>
          <cell r="AA3972">
            <v>4</v>
          </cell>
          <cell r="AB3972">
            <v>1800</v>
          </cell>
          <cell r="AC3972">
            <v>0.67500000000000004</v>
          </cell>
          <cell r="AD3972">
            <v>1200</v>
          </cell>
          <cell r="AH3972">
            <v>2.5</v>
          </cell>
        </row>
        <row r="3973">
          <cell r="A3973" t="str">
            <v>I2004224-015</v>
          </cell>
          <cell r="B3973" t="str">
            <v>Fixtures and fittings</v>
          </cell>
          <cell r="C3973">
            <v>1302</v>
          </cell>
          <cell r="D3973" t="str">
            <v>IS</v>
          </cell>
          <cell r="E3973" t="str">
            <v>N/A</v>
          </cell>
          <cell r="F3973" t="str">
            <v>99-00827</v>
          </cell>
          <cell r="G3973" t="str">
            <v>INFORMATION SERVICE &amp; CONSULTANT CO., LTD</v>
          </cell>
          <cell r="H3973" t="str">
            <v>NETWORK EQUIPMENT AT NSE2(CSW02)</v>
          </cell>
          <cell r="I3973">
            <v>38079</v>
          </cell>
          <cell r="J3973">
            <v>38256</v>
          </cell>
          <cell r="K3973">
            <v>1092</v>
          </cell>
          <cell r="L3973">
            <v>540</v>
          </cell>
          <cell r="M3973">
            <v>62837.51</v>
          </cell>
          <cell r="N3973">
            <v>31821.05</v>
          </cell>
          <cell r="O3973">
            <v>31016.46</v>
          </cell>
          <cell r="R3973">
            <v>2.49973E-2</v>
          </cell>
          <cell r="S3973">
            <v>1570.7680887230001</v>
          </cell>
          <cell r="T3973">
            <v>795.44033316499997</v>
          </cell>
          <cell r="U3973">
            <v>775.32775555800015</v>
          </cell>
          <cell r="W3973">
            <v>2004</v>
          </cell>
          <cell r="X3973">
            <v>7</v>
          </cell>
          <cell r="Y3973">
            <v>1.0711974110032363</v>
          </cell>
          <cell r="Z3973">
            <v>1</v>
          </cell>
          <cell r="AA3973">
            <v>4</v>
          </cell>
          <cell r="AB3973">
            <v>1800</v>
          </cell>
          <cell r="AC3973">
            <v>0.67500000000000004</v>
          </cell>
          <cell r="AD3973">
            <v>1200</v>
          </cell>
          <cell r="AH3973">
            <v>2.5</v>
          </cell>
        </row>
        <row r="3974">
          <cell r="A3974" t="str">
            <v>I2004224-016</v>
          </cell>
          <cell r="B3974" t="str">
            <v>Fixtures and fittings</v>
          </cell>
          <cell r="C3974">
            <v>1302</v>
          </cell>
          <cell r="D3974" t="str">
            <v>IS</v>
          </cell>
          <cell r="E3974" t="str">
            <v>N/A</v>
          </cell>
          <cell r="F3974" t="str">
            <v>99-00827</v>
          </cell>
          <cell r="G3974" t="str">
            <v>INFORMATION SERVICE &amp; CONSULTANT CO., LTD</v>
          </cell>
          <cell r="H3974" t="str">
            <v>NETWORK EQUIPMENT AT NSE2(CSW03)</v>
          </cell>
          <cell r="I3974">
            <v>38079</v>
          </cell>
          <cell r="J3974">
            <v>38256</v>
          </cell>
          <cell r="K3974">
            <v>1092</v>
          </cell>
          <cell r="L3974">
            <v>540</v>
          </cell>
          <cell r="M3974">
            <v>62837.51</v>
          </cell>
          <cell r="N3974">
            <v>31821.05</v>
          </cell>
          <cell r="O3974">
            <v>31016.46</v>
          </cell>
          <cell r="R3974">
            <v>2.5117199999999999E-2</v>
          </cell>
          <cell r="S3974">
            <v>1578.302306172</v>
          </cell>
          <cell r="T3974">
            <v>799.25567705999993</v>
          </cell>
          <cell r="U3974">
            <v>779.04662911200012</v>
          </cell>
          <cell r="W3974">
            <v>2004</v>
          </cell>
          <cell r="X3974">
            <v>7</v>
          </cell>
          <cell r="Y3974">
            <v>1.0711974110032363</v>
          </cell>
          <cell r="Z3974">
            <v>1</v>
          </cell>
          <cell r="AA3974">
            <v>4</v>
          </cell>
          <cell r="AB3974">
            <v>1800</v>
          </cell>
          <cell r="AC3974">
            <v>0.67500000000000004</v>
          </cell>
          <cell r="AD3974">
            <v>1200</v>
          </cell>
          <cell r="AH3974">
            <v>2.5</v>
          </cell>
        </row>
        <row r="3975">
          <cell r="A3975" t="str">
            <v>I2004224-017</v>
          </cell>
          <cell r="B3975" t="str">
            <v>Fixtures and fittings</v>
          </cell>
          <cell r="C3975">
            <v>1302</v>
          </cell>
          <cell r="D3975" t="str">
            <v>IS</v>
          </cell>
          <cell r="E3975" t="str">
            <v>N/A</v>
          </cell>
          <cell r="F3975" t="str">
            <v>99-00827</v>
          </cell>
          <cell r="G3975" t="str">
            <v>INFORMATION SERVICE &amp; CONSULTANT CO., LTD</v>
          </cell>
          <cell r="H3975" t="str">
            <v>NETWORK EQUIPMENT AT NSE2(CSW04)</v>
          </cell>
          <cell r="I3975">
            <v>38079</v>
          </cell>
          <cell r="J3975">
            <v>38256</v>
          </cell>
          <cell r="K3975">
            <v>1092</v>
          </cell>
          <cell r="L3975">
            <v>540</v>
          </cell>
          <cell r="M3975">
            <v>62837.51</v>
          </cell>
          <cell r="N3975">
            <v>31821.05</v>
          </cell>
          <cell r="O3975">
            <v>31016.46</v>
          </cell>
          <cell r="R3975">
            <v>2.3879500000000001E-2</v>
          </cell>
          <cell r="S3975">
            <v>1500.5283200450001</v>
          </cell>
          <cell r="T3975">
            <v>759.87076347499999</v>
          </cell>
          <cell r="U3975">
            <v>740.65755657000011</v>
          </cell>
          <cell r="W3975">
            <v>2004</v>
          </cell>
          <cell r="X3975">
            <v>7</v>
          </cell>
          <cell r="Y3975">
            <v>1.0711974110032363</v>
          </cell>
          <cell r="Z3975">
            <v>1</v>
          </cell>
          <cell r="AA3975">
            <v>4</v>
          </cell>
          <cell r="AB3975">
            <v>1800</v>
          </cell>
          <cell r="AC3975">
            <v>0.67500000000000004</v>
          </cell>
          <cell r="AD3975">
            <v>1200</v>
          </cell>
          <cell r="AH3975">
            <v>2.5</v>
          </cell>
        </row>
        <row r="3976">
          <cell r="A3976" t="str">
            <v>I2004224-018</v>
          </cell>
          <cell r="B3976" t="str">
            <v>Fixtures and fittings</v>
          </cell>
          <cell r="C3976">
            <v>1302</v>
          </cell>
          <cell r="D3976" t="str">
            <v>IS</v>
          </cell>
          <cell r="E3976" t="str">
            <v>N/A</v>
          </cell>
          <cell r="F3976" t="str">
            <v>99-00827</v>
          </cell>
          <cell r="G3976" t="str">
            <v>INFORMATION SERVICE &amp; CONSULTANT CO., LTD</v>
          </cell>
          <cell r="H3976" t="str">
            <v>NETWORK EQUIPMENT AT NSE2(CSW05)</v>
          </cell>
          <cell r="I3976">
            <v>38079</v>
          </cell>
          <cell r="J3976">
            <v>38256</v>
          </cell>
          <cell r="K3976">
            <v>1092</v>
          </cell>
          <cell r="L3976">
            <v>540</v>
          </cell>
          <cell r="M3976">
            <v>62837.51</v>
          </cell>
          <cell r="N3976">
            <v>31821.05</v>
          </cell>
          <cell r="O3976">
            <v>31016.46</v>
          </cell>
          <cell r="R3976">
            <v>2.3879500000000001E-2</v>
          </cell>
          <cell r="S3976">
            <v>1500.5283200450001</v>
          </cell>
          <cell r="T3976">
            <v>759.87076347499999</v>
          </cell>
          <cell r="U3976">
            <v>740.65755657000011</v>
          </cell>
          <cell r="W3976">
            <v>2004</v>
          </cell>
          <cell r="X3976">
            <v>7</v>
          </cell>
          <cell r="Y3976">
            <v>1.0711974110032363</v>
          </cell>
          <cell r="Z3976">
            <v>1</v>
          </cell>
          <cell r="AA3976">
            <v>4</v>
          </cell>
          <cell r="AB3976">
            <v>1800</v>
          </cell>
          <cell r="AC3976">
            <v>0.67500000000000004</v>
          </cell>
          <cell r="AD3976">
            <v>1200</v>
          </cell>
          <cell r="AH3976">
            <v>2.5</v>
          </cell>
        </row>
        <row r="3977">
          <cell r="A3977" t="str">
            <v>I2004224-019</v>
          </cell>
          <cell r="B3977" t="str">
            <v>Fixtures and fittings</v>
          </cell>
          <cell r="C3977">
            <v>1302</v>
          </cell>
          <cell r="D3977" t="str">
            <v>IS</v>
          </cell>
          <cell r="E3977" t="str">
            <v>N/A</v>
          </cell>
          <cell r="F3977" t="str">
            <v>99-00827</v>
          </cell>
          <cell r="G3977" t="str">
            <v>INFORMATION SERVICE &amp; CONSULTANT CO., LTD</v>
          </cell>
          <cell r="H3977" t="str">
            <v>NETWORK EQUIPMENT AT NSE2(CSW06)</v>
          </cell>
          <cell r="I3977">
            <v>38079</v>
          </cell>
          <cell r="J3977">
            <v>38256</v>
          </cell>
          <cell r="K3977">
            <v>1092</v>
          </cell>
          <cell r="L3977">
            <v>540</v>
          </cell>
          <cell r="M3977">
            <v>62837.51</v>
          </cell>
          <cell r="N3977">
            <v>31821.05</v>
          </cell>
          <cell r="O3977">
            <v>31016.46</v>
          </cell>
          <cell r="R3977">
            <v>2.3879500000000001E-2</v>
          </cell>
          <cell r="S3977">
            <v>1500.5283200450001</v>
          </cell>
          <cell r="T3977">
            <v>759.87076347499999</v>
          </cell>
          <cell r="U3977">
            <v>740.65755657000011</v>
          </cell>
          <cell r="W3977">
            <v>2004</v>
          </cell>
          <cell r="X3977">
            <v>7</v>
          </cell>
          <cell r="Y3977">
            <v>1.0711974110032363</v>
          </cell>
          <cell r="Z3977">
            <v>1</v>
          </cell>
          <cell r="AA3977">
            <v>4</v>
          </cell>
          <cell r="AB3977">
            <v>1800</v>
          </cell>
          <cell r="AC3977">
            <v>0.67500000000000004</v>
          </cell>
          <cell r="AD3977">
            <v>1200</v>
          </cell>
          <cell r="AH3977">
            <v>2.5</v>
          </cell>
        </row>
        <row r="3978">
          <cell r="A3978" t="str">
            <v>I2004224-020</v>
          </cell>
          <cell r="B3978" t="str">
            <v>Fixtures and fittings</v>
          </cell>
          <cell r="C3978">
            <v>1302</v>
          </cell>
          <cell r="D3978" t="str">
            <v>IS</v>
          </cell>
          <cell r="E3978" t="str">
            <v>N/A</v>
          </cell>
          <cell r="F3978" t="str">
            <v>99-00827</v>
          </cell>
          <cell r="G3978" t="str">
            <v>INFORMATION SERVICE &amp; CONSULTANT CO., LTD</v>
          </cell>
          <cell r="H3978" t="str">
            <v>NETWORK EQUIPMENT AT NSE2(CSW07)</v>
          </cell>
          <cell r="I3978">
            <v>38079</v>
          </cell>
          <cell r="J3978">
            <v>38256</v>
          </cell>
          <cell r="K3978">
            <v>1092</v>
          </cell>
          <cell r="L3978">
            <v>540</v>
          </cell>
          <cell r="M3978">
            <v>62837.51</v>
          </cell>
          <cell r="N3978">
            <v>31821.05</v>
          </cell>
          <cell r="O3978">
            <v>31016.46</v>
          </cell>
          <cell r="R3978">
            <v>2.3879500000000001E-2</v>
          </cell>
          <cell r="S3978">
            <v>1500.5283200450001</v>
          </cell>
          <cell r="T3978">
            <v>759.87076347499999</v>
          </cell>
          <cell r="U3978">
            <v>740.65755657000011</v>
          </cell>
          <cell r="W3978">
            <v>2004</v>
          </cell>
          <cell r="X3978">
            <v>7</v>
          </cell>
          <cell r="Y3978">
            <v>1.0711974110032363</v>
          </cell>
          <cell r="Z3978">
            <v>1</v>
          </cell>
          <cell r="AA3978">
            <v>4</v>
          </cell>
          <cell r="AB3978">
            <v>1800</v>
          </cell>
          <cell r="AC3978">
            <v>0.67500000000000004</v>
          </cell>
          <cell r="AD3978">
            <v>1200</v>
          </cell>
          <cell r="AH3978">
            <v>2.5</v>
          </cell>
        </row>
        <row r="3979">
          <cell r="A3979" t="str">
            <v>I2004224-021</v>
          </cell>
          <cell r="B3979" t="str">
            <v>Fixtures and fittings</v>
          </cell>
          <cell r="C3979">
            <v>1302</v>
          </cell>
          <cell r="D3979" t="str">
            <v>IS</v>
          </cell>
          <cell r="E3979" t="str">
            <v>N/A</v>
          </cell>
          <cell r="F3979" t="str">
            <v>99-00827</v>
          </cell>
          <cell r="G3979" t="str">
            <v>INFORMATION SERVICE &amp; CONSULTANT CO., LTD</v>
          </cell>
          <cell r="H3979" t="str">
            <v>NETWORK EQUIPMENT AT NSE2(CSW08)</v>
          </cell>
          <cell r="I3979">
            <v>38079</v>
          </cell>
          <cell r="J3979">
            <v>38256</v>
          </cell>
          <cell r="K3979">
            <v>1092</v>
          </cell>
          <cell r="L3979">
            <v>540</v>
          </cell>
          <cell r="M3979">
            <v>62837.51</v>
          </cell>
          <cell r="N3979">
            <v>31821.05</v>
          </cell>
          <cell r="O3979">
            <v>31016.46</v>
          </cell>
          <cell r="R3979">
            <v>2.3879500000000001E-2</v>
          </cell>
          <cell r="S3979">
            <v>1500.5283200450001</v>
          </cell>
          <cell r="T3979">
            <v>759.87076347499999</v>
          </cell>
          <cell r="U3979">
            <v>740.65755657000011</v>
          </cell>
          <cell r="W3979">
            <v>2004</v>
          </cell>
          <cell r="X3979">
            <v>7</v>
          </cell>
          <cell r="Y3979">
            <v>1.0711974110032363</v>
          </cell>
          <cell r="Z3979">
            <v>1</v>
          </cell>
          <cell r="AA3979">
            <v>4</v>
          </cell>
          <cell r="AB3979">
            <v>1800</v>
          </cell>
          <cell r="AC3979">
            <v>0.67500000000000004</v>
          </cell>
          <cell r="AD3979">
            <v>1200</v>
          </cell>
          <cell r="AH3979">
            <v>2.5</v>
          </cell>
        </row>
        <row r="3980">
          <cell r="A3980" t="str">
            <v>I2004224-022</v>
          </cell>
          <cell r="B3980" t="str">
            <v>Fixtures and fittings</v>
          </cell>
          <cell r="C3980">
            <v>1302</v>
          </cell>
          <cell r="D3980" t="str">
            <v>IS</v>
          </cell>
          <cell r="E3980" t="str">
            <v>N/A</v>
          </cell>
          <cell r="F3980" t="str">
            <v>99-00827</v>
          </cell>
          <cell r="G3980" t="str">
            <v>INFORMATION SERVICE &amp; CONSULTANT CO., LTD</v>
          </cell>
          <cell r="H3980" t="str">
            <v>NETWORK EQUIPMENT AT NSE2(CSW09)</v>
          </cell>
          <cell r="I3980">
            <v>38079</v>
          </cell>
          <cell r="J3980">
            <v>38256</v>
          </cell>
          <cell r="K3980">
            <v>1092</v>
          </cell>
          <cell r="L3980">
            <v>540</v>
          </cell>
          <cell r="M3980">
            <v>62837.51</v>
          </cell>
          <cell r="N3980">
            <v>31821.05</v>
          </cell>
          <cell r="O3980">
            <v>31016.46</v>
          </cell>
          <cell r="R3980">
            <v>2.3879500000000001E-2</v>
          </cell>
          <cell r="S3980">
            <v>1500.5283200450001</v>
          </cell>
          <cell r="T3980">
            <v>759.87076347499999</v>
          </cell>
          <cell r="U3980">
            <v>740.65755657000011</v>
          </cell>
          <cell r="W3980">
            <v>2004</v>
          </cell>
          <cell r="X3980">
            <v>7</v>
          </cell>
          <cell r="Y3980">
            <v>1.0711974110032363</v>
          </cell>
          <cell r="Z3980">
            <v>1</v>
          </cell>
          <cell r="AA3980">
            <v>4</v>
          </cell>
          <cell r="AB3980">
            <v>1800</v>
          </cell>
          <cell r="AC3980">
            <v>0.67500000000000004</v>
          </cell>
          <cell r="AD3980">
            <v>1200</v>
          </cell>
          <cell r="AH3980">
            <v>2.5</v>
          </cell>
        </row>
        <row r="3981">
          <cell r="A3981" t="str">
            <v>I2004224-023</v>
          </cell>
          <cell r="B3981" t="str">
            <v>Fixtures and fittings</v>
          </cell>
          <cell r="C3981">
            <v>1302</v>
          </cell>
          <cell r="D3981" t="str">
            <v>IS</v>
          </cell>
          <cell r="E3981" t="str">
            <v>N/A</v>
          </cell>
          <cell r="F3981" t="str">
            <v>99-00827</v>
          </cell>
          <cell r="G3981" t="str">
            <v>INFORMATION SERVICE &amp; CONSULTANT CO., LTD</v>
          </cell>
          <cell r="H3981" t="str">
            <v>NETWORK EQUIPMENT AT NSE2(CSW10)</v>
          </cell>
          <cell r="I3981">
            <v>38079</v>
          </cell>
          <cell r="J3981">
            <v>38256</v>
          </cell>
          <cell r="K3981">
            <v>1092</v>
          </cell>
          <cell r="L3981">
            <v>540</v>
          </cell>
          <cell r="M3981">
            <v>62837.51</v>
          </cell>
          <cell r="N3981">
            <v>31821.05</v>
          </cell>
          <cell r="O3981">
            <v>31016.46</v>
          </cell>
          <cell r="R3981">
            <v>2.3879500000000001E-2</v>
          </cell>
          <cell r="S3981">
            <v>1500.5283200450001</v>
          </cell>
          <cell r="T3981">
            <v>759.87076347499999</v>
          </cell>
          <cell r="U3981">
            <v>740.65755657000011</v>
          </cell>
          <cell r="W3981">
            <v>2004</v>
          </cell>
          <cell r="X3981">
            <v>7</v>
          </cell>
          <cell r="Y3981">
            <v>1.0711974110032363</v>
          </cell>
          <cell r="Z3981">
            <v>1</v>
          </cell>
          <cell r="AA3981">
            <v>4</v>
          </cell>
          <cell r="AB3981">
            <v>1800</v>
          </cell>
          <cell r="AC3981">
            <v>0.67500000000000004</v>
          </cell>
          <cell r="AD3981">
            <v>1200</v>
          </cell>
          <cell r="AH3981">
            <v>2.5</v>
          </cell>
        </row>
        <row r="3982">
          <cell r="A3982" t="str">
            <v>I2004224-024</v>
          </cell>
          <cell r="B3982" t="str">
            <v>Fixtures and fittings</v>
          </cell>
          <cell r="C3982">
            <v>1302</v>
          </cell>
          <cell r="D3982" t="str">
            <v>IS</v>
          </cell>
          <cell r="E3982" t="str">
            <v>N/A</v>
          </cell>
          <cell r="F3982" t="str">
            <v>99-00827</v>
          </cell>
          <cell r="G3982" t="str">
            <v>INFORMATION SERVICE &amp; CONSULTANT CO., LTD</v>
          </cell>
          <cell r="H3982" t="str">
            <v>NETWORK EQUIPMENT AT NSE2(CSW11)</v>
          </cell>
          <cell r="I3982">
            <v>38079</v>
          </cell>
          <cell r="J3982">
            <v>38256</v>
          </cell>
          <cell r="K3982">
            <v>1092</v>
          </cell>
          <cell r="L3982">
            <v>540</v>
          </cell>
          <cell r="M3982">
            <v>62837.51</v>
          </cell>
          <cell r="N3982">
            <v>31821.05</v>
          </cell>
          <cell r="O3982">
            <v>31016.46</v>
          </cell>
          <cell r="R3982">
            <v>2.3879500000000001E-2</v>
          </cell>
          <cell r="S3982">
            <v>1500.5283200450001</v>
          </cell>
          <cell r="T3982">
            <v>759.87076347499999</v>
          </cell>
          <cell r="U3982">
            <v>740.65755657000011</v>
          </cell>
          <cell r="W3982">
            <v>2004</v>
          </cell>
          <cell r="X3982">
            <v>7</v>
          </cell>
          <cell r="Y3982">
            <v>1.0711974110032363</v>
          </cell>
          <cell r="Z3982">
            <v>1</v>
          </cell>
          <cell r="AA3982">
            <v>4</v>
          </cell>
          <cell r="AB3982">
            <v>1800</v>
          </cell>
          <cell r="AC3982">
            <v>0.67500000000000004</v>
          </cell>
          <cell r="AD3982">
            <v>1200</v>
          </cell>
          <cell r="AH3982">
            <v>2.5</v>
          </cell>
        </row>
        <row r="3983">
          <cell r="A3983" t="str">
            <v>I2004224-025</v>
          </cell>
          <cell r="B3983" t="str">
            <v>Fixtures and fittings</v>
          </cell>
          <cell r="C3983">
            <v>1302</v>
          </cell>
          <cell r="D3983" t="str">
            <v>IS</v>
          </cell>
          <cell r="E3983" t="str">
            <v>N/A</v>
          </cell>
          <cell r="F3983" t="str">
            <v>99-00827</v>
          </cell>
          <cell r="G3983" t="str">
            <v>INFORMATION SERVICE &amp; CONSULTANT CO., LTD</v>
          </cell>
          <cell r="H3983" t="str">
            <v>NETWORK EQUIPMENT AT NSE2(CSW12)</v>
          </cell>
          <cell r="I3983">
            <v>38079</v>
          </cell>
          <cell r="J3983">
            <v>38256</v>
          </cell>
          <cell r="K3983">
            <v>1092</v>
          </cell>
          <cell r="L3983">
            <v>540</v>
          </cell>
          <cell r="M3983">
            <v>62837.51</v>
          </cell>
          <cell r="N3983">
            <v>31821.05</v>
          </cell>
          <cell r="O3983">
            <v>31016.46</v>
          </cell>
          <cell r="R3983">
            <v>2.3879500000000001E-2</v>
          </cell>
          <cell r="S3983">
            <v>1500.5283200450001</v>
          </cell>
          <cell r="T3983">
            <v>759.87076347499999</v>
          </cell>
          <cell r="U3983">
            <v>740.65755657000011</v>
          </cell>
          <cell r="W3983">
            <v>2004</v>
          </cell>
          <cell r="X3983">
            <v>7</v>
          </cell>
          <cell r="Y3983">
            <v>1.0711974110032363</v>
          </cell>
          <cell r="Z3983">
            <v>1</v>
          </cell>
          <cell r="AA3983">
            <v>4</v>
          </cell>
          <cell r="AB3983">
            <v>1800</v>
          </cell>
          <cell r="AC3983">
            <v>0.67500000000000004</v>
          </cell>
          <cell r="AD3983">
            <v>1200</v>
          </cell>
          <cell r="AH3983">
            <v>2.5</v>
          </cell>
        </row>
        <row r="3984">
          <cell r="A3984" t="str">
            <v>I2004224-026</v>
          </cell>
          <cell r="B3984" t="str">
            <v>Fixtures and fittings</v>
          </cell>
          <cell r="C3984">
            <v>1302</v>
          </cell>
          <cell r="D3984" t="str">
            <v>IS</v>
          </cell>
          <cell r="E3984" t="str">
            <v>N/A</v>
          </cell>
          <cell r="F3984" t="str">
            <v>99-00827</v>
          </cell>
          <cell r="G3984" t="str">
            <v>INFORMATION SERVICE &amp; CONSULTANT CO., LTD</v>
          </cell>
          <cell r="H3984" t="str">
            <v>NETWORK EQUIPMENT AT NSE2(CSW13)</v>
          </cell>
          <cell r="I3984">
            <v>38079</v>
          </cell>
          <cell r="J3984">
            <v>38256</v>
          </cell>
          <cell r="K3984">
            <v>1092</v>
          </cell>
          <cell r="L3984">
            <v>540</v>
          </cell>
          <cell r="M3984">
            <v>62837.51</v>
          </cell>
          <cell r="N3984">
            <v>31821.05</v>
          </cell>
          <cell r="O3984">
            <v>31016.46</v>
          </cell>
          <cell r="R3984">
            <v>2.3879500000000001E-2</v>
          </cell>
          <cell r="S3984">
            <v>1500.5283200450001</v>
          </cell>
          <cell r="T3984">
            <v>759.87076347499999</v>
          </cell>
          <cell r="U3984">
            <v>740.65755657000011</v>
          </cell>
          <cell r="W3984">
            <v>2004</v>
          </cell>
          <cell r="X3984">
            <v>7</v>
          </cell>
          <cell r="Y3984">
            <v>1.0711974110032363</v>
          </cell>
          <cell r="Z3984">
            <v>1</v>
          </cell>
          <cell r="AA3984">
            <v>4</v>
          </cell>
          <cell r="AB3984">
            <v>1800</v>
          </cell>
          <cell r="AC3984">
            <v>0.67500000000000004</v>
          </cell>
          <cell r="AD3984">
            <v>1200</v>
          </cell>
          <cell r="AH3984">
            <v>2.5</v>
          </cell>
        </row>
        <row r="3985">
          <cell r="A3985" t="str">
            <v>I2004224-027</v>
          </cell>
          <cell r="B3985" t="str">
            <v>Fixtures and fittings</v>
          </cell>
          <cell r="C3985">
            <v>1302</v>
          </cell>
          <cell r="D3985" t="str">
            <v>IS</v>
          </cell>
          <cell r="E3985" t="str">
            <v>N/A</v>
          </cell>
          <cell r="F3985" t="str">
            <v>99-00827</v>
          </cell>
          <cell r="G3985" t="str">
            <v>INFORMATION SERVICE &amp; CONSULTANT CO., LTD</v>
          </cell>
          <cell r="H3985" t="str">
            <v>NETWORK EQUIPMENT AT NSE2(CSW14)</v>
          </cell>
          <cell r="I3985">
            <v>38079</v>
          </cell>
          <cell r="J3985">
            <v>38256</v>
          </cell>
          <cell r="K3985">
            <v>1092</v>
          </cell>
          <cell r="L3985">
            <v>540</v>
          </cell>
          <cell r="M3985">
            <v>62837.51</v>
          </cell>
          <cell r="N3985">
            <v>31821.05</v>
          </cell>
          <cell r="O3985">
            <v>31016.46</v>
          </cell>
          <cell r="R3985">
            <v>2.3879500000000001E-2</v>
          </cell>
          <cell r="S3985">
            <v>1500.5283200450001</v>
          </cell>
          <cell r="T3985">
            <v>759.87076347499999</v>
          </cell>
          <cell r="U3985">
            <v>740.65755657000011</v>
          </cell>
          <cell r="W3985">
            <v>2004</v>
          </cell>
          <cell r="X3985">
            <v>7</v>
          </cell>
          <cell r="Y3985">
            <v>1.0711974110032363</v>
          </cell>
          <cell r="Z3985">
            <v>1</v>
          </cell>
          <cell r="AA3985">
            <v>4</v>
          </cell>
          <cell r="AB3985">
            <v>1800</v>
          </cell>
          <cell r="AC3985">
            <v>0.67500000000000004</v>
          </cell>
          <cell r="AD3985">
            <v>1200</v>
          </cell>
          <cell r="AH3985">
            <v>2.5</v>
          </cell>
        </row>
        <row r="3986">
          <cell r="A3986" t="str">
            <v>I2004224-028</v>
          </cell>
          <cell r="B3986" t="str">
            <v>Fixtures and fittings</v>
          </cell>
          <cell r="C3986">
            <v>1302</v>
          </cell>
          <cell r="D3986" t="str">
            <v>IS</v>
          </cell>
          <cell r="E3986" t="str">
            <v>N/A</v>
          </cell>
          <cell r="F3986" t="str">
            <v>99-00827</v>
          </cell>
          <cell r="G3986" t="str">
            <v>INFORMATION SERVICE &amp; CONSULTANT CO., LTD</v>
          </cell>
          <cell r="H3986" t="str">
            <v>NETWORK EQUIPMENT AT NSE2(CSW15)</v>
          </cell>
          <cell r="I3986">
            <v>38079</v>
          </cell>
          <cell r="J3986">
            <v>38256</v>
          </cell>
          <cell r="K3986">
            <v>1092</v>
          </cell>
          <cell r="L3986">
            <v>540</v>
          </cell>
          <cell r="M3986">
            <v>62837.51</v>
          </cell>
          <cell r="N3986">
            <v>31821.05</v>
          </cell>
          <cell r="O3986">
            <v>31016.46</v>
          </cell>
          <cell r="R3986">
            <v>2.3879500000000001E-2</v>
          </cell>
          <cell r="S3986">
            <v>1500.5283200450001</v>
          </cell>
          <cell r="T3986">
            <v>759.87076347499999</v>
          </cell>
          <cell r="U3986">
            <v>740.65755657000011</v>
          </cell>
          <cell r="W3986">
            <v>2004</v>
          </cell>
          <cell r="X3986">
            <v>7</v>
          </cell>
          <cell r="Y3986">
            <v>1.0711974110032363</v>
          </cell>
          <cell r="Z3986">
            <v>1</v>
          </cell>
          <cell r="AA3986">
            <v>4</v>
          </cell>
          <cell r="AB3986">
            <v>1800</v>
          </cell>
          <cell r="AC3986">
            <v>0.67500000000000004</v>
          </cell>
          <cell r="AD3986">
            <v>1200</v>
          </cell>
          <cell r="AH3986">
            <v>2.5</v>
          </cell>
        </row>
        <row r="3987">
          <cell r="A3987" t="str">
            <v>I2004224-029</v>
          </cell>
          <cell r="B3987" t="str">
            <v>Fixtures and fittings</v>
          </cell>
          <cell r="C3987">
            <v>1302</v>
          </cell>
          <cell r="D3987" t="str">
            <v>IS</v>
          </cell>
          <cell r="E3987" t="str">
            <v>N/A</v>
          </cell>
          <cell r="F3987" t="str">
            <v>99-00827</v>
          </cell>
          <cell r="G3987" t="str">
            <v>INFORMATION SERVICE &amp; CONSULTANT CO., LTD</v>
          </cell>
          <cell r="H3987" t="str">
            <v>NETWORK EQUIPMENT AT NSE2(CSW16)</v>
          </cell>
          <cell r="I3987">
            <v>38079</v>
          </cell>
          <cell r="J3987">
            <v>38256</v>
          </cell>
          <cell r="K3987">
            <v>1092</v>
          </cell>
          <cell r="L3987">
            <v>540</v>
          </cell>
          <cell r="M3987">
            <v>62837.51</v>
          </cell>
          <cell r="N3987">
            <v>31821.05</v>
          </cell>
          <cell r="O3987">
            <v>31016.46</v>
          </cell>
          <cell r="R3987">
            <v>2.3879500000000001E-2</v>
          </cell>
          <cell r="S3987">
            <v>1500.5283200450001</v>
          </cell>
          <cell r="T3987">
            <v>759.87076347499999</v>
          </cell>
          <cell r="U3987">
            <v>740.65755657000011</v>
          </cell>
          <cell r="W3987">
            <v>2004</v>
          </cell>
          <cell r="X3987">
            <v>7</v>
          </cell>
          <cell r="Y3987">
            <v>1.0711974110032363</v>
          </cell>
          <cell r="Z3987">
            <v>1</v>
          </cell>
          <cell r="AA3987">
            <v>4</v>
          </cell>
          <cell r="AB3987">
            <v>1800</v>
          </cell>
          <cell r="AC3987">
            <v>0.67500000000000004</v>
          </cell>
          <cell r="AD3987">
            <v>1200</v>
          </cell>
          <cell r="AH3987">
            <v>2.5</v>
          </cell>
        </row>
        <row r="3988">
          <cell r="A3988" t="str">
            <v>I2004224-030</v>
          </cell>
          <cell r="B3988" t="str">
            <v>Fixtures and fittings</v>
          </cell>
          <cell r="C3988">
            <v>1302</v>
          </cell>
          <cell r="D3988" t="str">
            <v>IS</v>
          </cell>
          <cell r="E3988" t="str">
            <v>N/A</v>
          </cell>
          <cell r="F3988" t="str">
            <v>99-00827</v>
          </cell>
          <cell r="G3988" t="str">
            <v>INFORMATION SERVICE &amp; CONSULTANT CO., LTD</v>
          </cell>
          <cell r="H3988" t="str">
            <v>NETWORK EQUIPMENT AT NSE2(CSW17)</v>
          </cell>
          <cell r="I3988">
            <v>38079</v>
          </cell>
          <cell r="J3988">
            <v>38256</v>
          </cell>
          <cell r="K3988">
            <v>1092</v>
          </cell>
          <cell r="L3988">
            <v>540</v>
          </cell>
          <cell r="M3988">
            <v>62837.51</v>
          </cell>
          <cell r="N3988">
            <v>31821.05</v>
          </cell>
          <cell r="O3988">
            <v>31016.46</v>
          </cell>
          <cell r="R3988">
            <v>2.3879500000000001E-2</v>
          </cell>
          <cell r="S3988">
            <v>1500.5283200450001</v>
          </cell>
          <cell r="T3988">
            <v>759.87076347499999</v>
          </cell>
          <cell r="U3988">
            <v>740.65755657000011</v>
          </cell>
          <cell r="W3988">
            <v>2004</v>
          </cell>
          <cell r="X3988">
            <v>7</v>
          </cell>
          <cell r="Y3988">
            <v>1.0711974110032363</v>
          </cell>
          <cell r="Z3988">
            <v>1</v>
          </cell>
          <cell r="AA3988">
            <v>4</v>
          </cell>
          <cell r="AB3988">
            <v>1800</v>
          </cell>
          <cell r="AC3988">
            <v>0.67500000000000004</v>
          </cell>
          <cell r="AD3988">
            <v>1200</v>
          </cell>
          <cell r="AH3988">
            <v>2.5</v>
          </cell>
        </row>
        <row r="3989">
          <cell r="A3989" t="str">
            <v>I2004224-031</v>
          </cell>
          <cell r="B3989" t="str">
            <v>Fixtures and fittings</v>
          </cell>
          <cell r="C3989">
            <v>1302</v>
          </cell>
          <cell r="D3989" t="str">
            <v>IS</v>
          </cell>
          <cell r="E3989" t="str">
            <v>N/A</v>
          </cell>
          <cell r="F3989" t="str">
            <v>99-00827</v>
          </cell>
          <cell r="G3989" t="str">
            <v>INFORMATION SERVICE &amp; CONSULTANT CO., LTD</v>
          </cell>
          <cell r="H3989" t="str">
            <v>NETWORK EQUIPMENT AT NSE2(CSW18)</v>
          </cell>
          <cell r="I3989">
            <v>38079</v>
          </cell>
          <cell r="J3989">
            <v>38256</v>
          </cell>
          <cell r="K3989">
            <v>1092</v>
          </cell>
          <cell r="L3989">
            <v>540</v>
          </cell>
          <cell r="M3989">
            <v>62837.51</v>
          </cell>
          <cell r="N3989">
            <v>31821.05</v>
          </cell>
          <cell r="O3989">
            <v>31016.46</v>
          </cell>
          <cell r="R3989">
            <v>2.3879500000000001E-2</v>
          </cell>
          <cell r="S3989">
            <v>1500.5283200450001</v>
          </cell>
          <cell r="T3989">
            <v>759.87076347499999</v>
          </cell>
          <cell r="U3989">
            <v>740.65755657000011</v>
          </cell>
          <cell r="W3989">
            <v>2004</v>
          </cell>
          <cell r="X3989">
            <v>7</v>
          </cell>
          <cell r="Y3989">
            <v>1.0711974110032363</v>
          </cell>
          <cell r="Z3989">
            <v>1</v>
          </cell>
          <cell r="AA3989">
            <v>4</v>
          </cell>
          <cell r="AB3989">
            <v>1800</v>
          </cell>
          <cell r="AC3989">
            <v>0.67500000000000004</v>
          </cell>
          <cell r="AD3989">
            <v>1200</v>
          </cell>
          <cell r="AH3989">
            <v>2.5</v>
          </cell>
        </row>
        <row r="3990">
          <cell r="A3990" t="str">
            <v>I2004224-032</v>
          </cell>
          <cell r="B3990" t="str">
            <v>Fixtures and fittings</v>
          </cell>
          <cell r="C3990">
            <v>1302</v>
          </cell>
          <cell r="D3990" t="str">
            <v>IS</v>
          </cell>
          <cell r="E3990" t="str">
            <v>N/A</v>
          </cell>
          <cell r="F3990" t="str">
            <v>99-00827</v>
          </cell>
          <cell r="G3990" t="str">
            <v>INFORMATION SERVICE &amp; CONSULTANT CO., LTD</v>
          </cell>
          <cell r="H3990" t="str">
            <v>NETWORK EQUIPMENT AT NSE2(CSW19)</v>
          </cell>
          <cell r="I3990">
            <v>38079</v>
          </cell>
          <cell r="J3990">
            <v>38256</v>
          </cell>
          <cell r="K3990">
            <v>1092</v>
          </cell>
          <cell r="L3990">
            <v>540</v>
          </cell>
          <cell r="M3990">
            <v>62837.51</v>
          </cell>
          <cell r="N3990">
            <v>31821.05</v>
          </cell>
          <cell r="O3990">
            <v>31016.46</v>
          </cell>
          <cell r="R3990">
            <v>2.3879500000000001E-2</v>
          </cell>
          <cell r="S3990">
            <v>1500.5283200450001</v>
          </cell>
          <cell r="T3990">
            <v>759.87076347499999</v>
          </cell>
          <cell r="U3990">
            <v>740.65755657000011</v>
          </cell>
          <cell r="W3990">
            <v>2004</v>
          </cell>
          <cell r="X3990">
            <v>7</v>
          </cell>
          <cell r="Y3990">
            <v>1.0711974110032363</v>
          </cell>
          <cell r="Z3990">
            <v>1</v>
          </cell>
          <cell r="AA3990">
            <v>4</v>
          </cell>
          <cell r="AB3990">
            <v>1800</v>
          </cell>
          <cell r="AC3990">
            <v>0.67500000000000004</v>
          </cell>
          <cell r="AD3990">
            <v>1200</v>
          </cell>
          <cell r="AH3990">
            <v>2.5</v>
          </cell>
        </row>
        <row r="3991">
          <cell r="A3991" t="str">
            <v>I2004224-033</v>
          </cell>
          <cell r="B3991" t="str">
            <v>Fixtures and fittings</v>
          </cell>
          <cell r="C3991">
            <v>1302</v>
          </cell>
          <cell r="D3991" t="str">
            <v>IS</v>
          </cell>
          <cell r="E3991" t="str">
            <v>N/A</v>
          </cell>
          <cell r="F3991" t="str">
            <v>99-00827</v>
          </cell>
          <cell r="G3991" t="str">
            <v>INFORMATION SERVICE &amp; CONSULTANT CO., LTD</v>
          </cell>
          <cell r="H3991" t="str">
            <v>NETWORK EQUIPMENT AT NSE2(CSW20)</v>
          </cell>
          <cell r="I3991">
            <v>38079</v>
          </cell>
          <cell r="J3991">
            <v>38256</v>
          </cell>
          <cell r="K3991">
            <v>1092</v>
          </cell>
          <cell r="L3991">
            <v>540</v>
          </cell>
          <cell r="M3991">
            <v>62837.51</v>
          </cell>
          <cell r="N3991">
            <v>31821.05</v>
          </cell>
          <cell r="O3991">
            <v>31016.46</v>
          </cell>
          <cell r="R3991">
            <v>2.3879500000000001E-2</v>
          </cell>
          <cell r="S3991">
            <v>1500.5283200450001</v>
          </cell>
          <cell r="T3991">
            <v>759.87076347499999</v>
          </cell>
          <cell r="U3991">
            <v>740.65755657000011</v>
          </cell>
          <cell r="W3991">
            <v>2004</v>
          </cell>
          <cell r="X3991">
            <v>7</v>
          </cell>
          <cell r="Y3991">
            <v>1.0711974110032363</v>
          </cell>
          <cell r="Z3991">
            <v>1</v>
          </cell>
          <cell r="AA3991">
            <v>4</v>
          </cell>
          <cell r="AB3991">
            <v>1800</v>
          </cell>
          <cell r="AC3991">
            <v>0.67500000000000004</v>
          </cell>
          <cell r="AD3991">
            <v>1200</v>
          </cell>
          <cell r="AH3991">
            <v>2.5</v>
          </cell>
        </row>
        <row r="3992">
          <cell r="A3992" t="str">
            <v>I2004224-034</v>
          </cell>
          <cell r="B3992" t="str">
            <v>Fixtures and fittings</v>
          </cell>
          <cell r="C3992">
            <v>1302</v>
          </cell>
          <cell r="D3992" t="str">
            <v>IS</v>
          </cell>
          <cell r="E3992" t="str">
            <v>N/A</v>
          </cell>
          <cell r="F3992" t="str">
            <v>99-00827</v>
          </cell>
          <cell r="G3992" t="str">
            <v>INFORMATION SERVICE &amp; CONSULTANT CO., LTD</v>
          </cell>
          <cell r="H3992" t="str">
            <v>NETWORK EQUIPMENT AT NSE2(CSW21)</v>
          </cell>
          <cell r="I3992">
            <v>38079</v>
          </cell>
          <cell r="J3992">
            <v>38256</v>
          </cell>
          <cell r="K3992">
            <v>1092</v>
          </cell>
          <cell r="L3992">
            <v>540</v>
          </cell>
          <cell r="M3992">
            <v>62837.51</v>
          </cell>
          <cell r="N3992">
            <v>31821.05</v>
          </cell>
          <cell r="O3992">
            <v>31016.46</v>
          </cell>
          <cell r="R3992">
            <v>2.3879500000000001E-2</v>
          </cell>
          <cell r="S3992">
            <v>1500.5283200450001</v>
          </cell>
          <cell r="T3992">
            <v>759.87076347499999</v>
          </cell>
          <cell r="U3992">
            <v>740.65755657000011</v>
          </cell>
          <cell r="W3992">
            <v>2004</v>
          </cell>
          <cell r="X3992">
            <v>7</v>
          </cell>
          <cell r="Y3992">
            <v>1.0711974110032363</v>
          </cell>
          <cell r="Z3992">
            <v>1</v>
          </cell>
          <cell r="AA3992">
            <v>4</v>
          </cell>
          <cell r="AB3992">
            <v>1800</v>
          </cell>
          <cell r="AC3992">
            <v>0.67500000000000004</v>
          </cell>
          <cell r="AD3992">
            <v>1200</v>
          </cell>
          <cell r="AH3992">
            <v>2.5</v>
          </cell>
        </row>
        <row r="3993">
          <cell r="A3993" t="str">
            <v>I2004225-000</v>
          </cell>
          <cell r="B3993" t="str">
            <v>Fixtures and fittings</v>
          </cell>
          <cell r="C3993">
            <v>1302</v>
          </cell>
          <cell r="D3993" t="str">
            <v>IS</v>
          </cell>
          <cell r="E3993" t="str">
            <v>N/A</v>
          </cell>
          <cell r="F3993" t="str">
            <v>99-00827</v>
          </cell>
          <cell r="G3993" t="str">
            <v>INFORMATION SERVICE &amp; CONSULTANT CO., LTD</v>
          </cell>
          <cell r="H3993" t="str">
            <v>2AP01 (CISCO AIRONET WLAN ACCESS POINT SUPPORT 802.11G) AT SAW ROOM</v>
          </cell>
          <cell r="I3993">
            <v>38079</v>
          </cell>
          <cell r="J3993">
            <v>38256</v>
          </cell>
          <cell r="K3993">
            <v>1092</v>
          </cell>
          <cell r="L3993">
            <v>540</v>
          </cell>
          <cell r="M3993">
            <v>19000</v>
          </cell>
          <cell r="N3993">
            <v>9621.2900000000009</v>
          </cell>
          <cell r="O3993">
            <v>9378.7099999999991</v>
          </cell>
          <cell r="R3993">
            <v>2.3879500000000001E-2</v>
          </cell>
          <cell r="S3993">
            <v>453.71050000000002</v>
          </cell>
          <cell r="T3993">
            <v>229.75159455500003</v>
          </cell>
          <cell r="U3993">
            <v>223.958905445</v>
          </cell>
          <cell r="W3993">
            <v>2004</v>
          </cell>
          <cell r="X3993">
            <v>7</v>
          </cell>
          <cell r="Y3993">
            <v>1.0711974110032363</v>
          </cell>
          <cell r="Z3993">
            <v>1</v>
          </cell>
          <cell r="AA3993">
            <v>4</v>
          </cell>
          <cell r="AB3993">
            <v>500</v>
          </cell>
          <cell r="AC3993">
            <v>0.67500000000000004</v>
          </cell>
          <cell r="AD3993">
            <v>340</v>
          </cell>
          <cell r="AH3993">
            <v>2.5</v>
          </cell>
        </row>
        <row r="3994">
          <cell r="A3994" t="str">
            <v>I2004226-000</v>
          </cell>
          <cell r="B3994" t="str">
            <v>Fixtures and fittings</v>
          </cell>
          <cell r="C3994">
            <v>1302</v>
          </cell>
          <cell r="D3994" t="str">
            <v>IS</v>
          </cell>
          <cell r="E3994" t="str">
            <v>N/A</v>
          </cell>
          <cell r="F3994" t="str">
            <v>99-00827</v>
          </cell>
          <cell r="G3994" t="str">
            <v>INFORMATION SERVICE &amp; CONSULTANT CO., LTD</v>
          </cell>
          <cell r="H3994" t="str">
            <v>2AP02 (CISCO AIRONET WLAN ACCESS POINT SUPPORT 802.11G) AT DATA CENTER</v>
          </cell>
          <cell r="I3994">
            <v>38079</v>
          </cell>
          <cell r="J3994">
            <v>38256</v>
          </cell>
          <cell r="K3994">
            <v>1092</v>
          </cell>
          <cell r="L3994">
            <v>540</v>
          </cell>
          <cell r="M3994">
            <v>19000</v>
          </cell>
          <cell r="N3994">
            <v>9621.2900000000009</v>
          </cell>
          <cell r="O3994">
            <v>9378.7099999999991</v>
          </cell>
          <cell r="R3994">
            <v>2.3879500000000001E-2</v>
          </cell>
          <cell r="S3994">
            <v>453.71050000000002</v>
          </cell>
          <cell r="T3994">
            <v>229.75159455500003</v>
          </cell>
          <cell r="U3994">
            <v>223.958905445</v>
          </cell>
          <cell r="W3994">
            <v>2004</v>
          </cell>
          <cell r="X3994">
            <v>7</v>
          </cell>
          <cell r="Y3994">
            <v>1.0711974110032363</v>
          </cell>
          <cell r="Z3994">
            <v>1</v>
          </cell>
          <cell r="AA3994">
            <v>4</v>
          </cell>
          <cell r="AB3994">
            <v>500</v>
          </cell>
          <cell r="AC3994">
            <v>0.67500000000000004</v>
          </cell>
          <cell r="AD3994">
            <v>340</v>
          </cell>
          <cell r="AH3994">
            <v>2.5</v>
          </cell>
        </row>
        <row r="3995">
          <cell r="A3995" t="str">
            <v>I2004227-000</v>
          </cell>
          <cell r="B3995" t="str">
            <v>Fixtures and fittings</v>
          </cell>
          <cell r="C3995">
            <v>1302</v>
          </cell>
          <cell r="D3995" t="str">
            <v>IS</v>
          </cell>
          <cell r="E3995" t="str">
            <v>N/A</v>
          </cell>
          <cell r="F3995" t="str">
            <v>99-00827</v>
          </cell>
          <cell r="G3995" t="str">
            <v>INFORMATION SERVICE &amp; CONSULTANT CO., LTD</v>
          </cell>
          <cell r="H3995" t="str">
            <v>2AP03 (CISCO AIRONET WLAN ACCESS POINT SUPPORT 802.11G) AT MOLD</v>
          </cell>
          <cell r="I3995">
            <v>38079</v>
          </cell>
          <cell r="J3995">
            <v>38256</v>
          </cell>
          <cell r="K3995">
            <v>1092</v>
          </cell>
          <cell r="L3995">
            <v>540</v>
          </cell>
          <cell r="M3995">
            <v>19000</v>
          </cell>
          <cell r="N3995">
            <v>9621.2900000000009</v>
          </cell>
          <cell r="O3995">
            <v>9378.7099999999991</v>
          </cell>
          <cell r="R3995">
            <v>2.3879500000000001E-2</v>
          </cell>
          <cell r="S3995">
            <v>453.71050000000002</v>
          </cell>
          <cell r="T3995">
            <v>229.75159455500003</v>
          </cell>
          <cell r="U3995">
            <v>223.958905445</v>
          </cell>
          <cell r="W3995">
            <v>2004</v>
          </cell>
          <cell r="X3995">
            <v>7</v>
          </cell>
          <cell r="Y3995">
            <v>1.0711974110032363</v>
          </cell>
          <cell r="Z3995">
            <v>1</v>
          </cell>
          <cell r="AA3995">
            <v>4</v>
          </cell>
          <cell r="AB3995">
            <v>500</v>
          </cell>
          <cell r="AC3995">
            <v>0.67500000000000004</v>
          </cell>
          <cell r="AD3995">
            <v>340</v>
          </cell>
          <cell r="AH3995">
            <v>2.5</v>
          </cell>
        </row>
        <row r="3996">
          <cell r="A3996" t="str">
            <v>I2004228-000</v>
          </cell>
          <cell r="B3996" t="str">
            <v>Fixtures and fittings</v>
          </cell>
          <cell r="C3996">
            <v>1302</v>
          </cell>
          <cell r="D3996" t="str">
            <v>IS</v>
          </cell>
          <cell r="E3996" t="str">
            <v>N/A</v>
          </cell>
          <cell r="F3996" t="str">
            <v>99-00827</v>
          </cell>
          <cell r="G3996" t="str">
            <v>INFORMATION SERVICE &amp; CONSULTANT CO., LTD</v>
          </cell>
          <cell r="H3996" t="str">
            <v>2AP04 (CISCO AIRONET WLAN ACCESS POINT SUPPORT 802.11G) AT PLATING</v>
          </cell>
          <cell r="I3996">
            <v>38079</v>
          </cell>
          <cell r="J3996">
            <v>38256</v>
          </cell>
          <cell r="K3996">
            <v>1092</v>
          </cell>
          <cell r="L3996">
            <v>540</v>
          </cell>
          <cell r="M3996">
            <v>19000</v>
          </cell>
          <cell r="N3996">
            <v>9621.2900000000009</v>
          </cell>
          <cell r="O3996">
            <v>9378.7099999999991</v>
          </cell>
          <cell r="R3996">
            <v>2.3879500000000001E-2</v>
          </cell>
          <cell r="S3996">
            <v>453.71050000000002</v>
          </cell>
          <cell r="T3996">
            <v>229.75159455500003</v>
          </cell>
          <cell r="U3996">
            <v>223.958905445</v>
          </cell>
          <cell r="W3996">
            <v>2004</v>
          </cell>
          <cell r="X3996">
            <v>7</v>
          </cell>
          <cell r="Y3996">
            <v>1.0711974110032363</v>
          </cell>
          <cell r="Z3996">
            <v>1</v>
          </cell>
          <cell r="AA3996">
            <v>4</v>
          </cell>
          <cell r="AB3996">
            <v>500</v>
          </cell>
          <cell r="AC3996">
            <v>0.67500000000000004</v>
          </cell>
          <cell r="AD3996">
            <v>340</v>
          </cell>
          <cell r="AH3996">
            <v>2.5</v>
          </cell>
        </row>
        <row r="3997">
          <cell r="A3997" t="str">
            <v>I2004229-000</v>
          </cell>
          <cell r="B3997" t="str">
            <v>Fixtures and fittings</v>
          </cell>
          <cell r="C3997">
            <v>1302</v>
          </cell>
          <cell r="D3997" t="str">
            <v>IS</v>
          </cell>
          <cell r="E3997" t="str">
            <v>N/A</v>
          </cell>
          <cell r="F3997" t="str">
            <v>99-00827</v>
          </cell>
          <cell r="G3997" t="str">
            <v>INFORMATION SERVICE &amp; CONSULTANT CO., LTD</v>
          </cell>
          <cell r="H3997" t="str">
            <v>2AP05 (CISCO AIRONET WLAN ACCESS POINT SUPPORT 802.11G) AT TEST</v>
          </cell>
          <cell r="I3997">
            <v>38079</v>
          </cell>
          <cell r="J3997">
            <v>38256</v>
          </cell>
          <cell r="K3997">
            <v>1092</v>
          </cell>
          <cell r="L3997">
            <v>540</v>
          </cell>
          <cell r="M3997">
            <v>19000</v>
          </cell>
          <cell r="N3997">
            <v>9621.2900000000009</v>
          </cell>
          <cell r="O3997">
            <v>9378.7099999999991</v>
          </cell>
          <cell r="R3997">
            <v>2.3879500000000001E-2</v>
          </cell>
          <cell r="S3997">
            <v>453.71050000000002</v>
          </cell>
          <cell r="T3997">
            <v>229.75159455500003</v>
          </cell>
          <cell r="U3997">
            <v>223.958905445</v>
          </cell>
          <cell r="W3997">
            <v>2004</v>
          </cell>
          <cell r="X3997">
            <v>7</v>
          </cell>
          <cell r="Y3997">
            <v>1.0711974110032363</v>
          </cell>
          <cell r="Z3997">
            <v>1</v>
          </cell>
          <cell r="AA3997">
            <v>4</v>
          </cell>
          <cell r="AB3997">
            <v>500</v>
          </cell>
          <cell r="AC3997">
            <v>0.67500000000000004</v>
          </cell>
          <cell r="AD3997">
            <v>340</v>
          </cell>
          <cell r="AH3997">
            <v>2.5</v>
          </cell>
        </row>
        <row r="3998">
          <cell r="A3998" t="str">
            <v>I2004230-000</v>
          </cell>
          <cell r="B3998" t="str">
            <v>Fixtures and fittings</v>
          </cell>
          <cell r="C3998">
            <v>1302</v>
          </cell>
          <cell r="D3998" t="str">
            <v>IS</v>
          </cell>
          <cell r="E3998" t="str">
            <v>N/A</v>
          </cell>
          <cell r="F3998" t="str">
            <v>99-00827</v>
          </cell>
          <cell r="G3998" t="str">
            <v>INFORMATION SERVICE &amp; CONSULTANT CO., LTD</v>
          </cell>
          <cell r="H3998" t="str">
            <v>2AP06 (CISCO AIRONET WLAN ACCESS POINT SUPPORT 802.11G) AT DATA CENTER</v>
          </cell>
          <cell r="I3998">
            <v>38079</v>
          </cell>
          <cell r="J3998">
            <v>38256</v>
          </cell>
          <cell r="K3998">
            <v>1092</v>
          </cell>
          <cell r="L3998">
            <v>540</v>
          </cell>
          <cell r="M3998">
            <v>19000</v>
          </cell>
          <cell r="N3998">
            <v>9621.2900000000009</v>
          </cell>
          <cell r="O3998">
            <v>9378.7099999999991</v>
          </cell>
          <cell r="R3998">
            <v>2.3879500000000001E-2</v>
          </cell>
          <cell r="S3998">
            <v>453.71050000000002</v>
          </cell>
          <cell r="T3998">
            <v>229.75159455500003</v>
          </cell>
          <cell r="U3998">
            <v>223.958905445</v>
          </cell>
          <cell r="W3998">
            <v>2004</v>
          </cell>
          <cell r="X3998">
            <v>7</v>
          </cell>
          <cell r="Y3998">
            <v>1.0711974110032363</v>
          </cell>
          <cell r="Z3998">
            <v>1</v>
          </cell>
          <cell r="AA3998">
            <v>4</v>
          </cell>
          <cell r="AB3998">
            <v>500</v>
          </cell>
          <cell r="AC3998">
            <v>0.67500000000000004</v>
          </cell>
          <cell r="AD3998">
            <v>340</v>
          </cell>
          <cell r="AH3998">
            <v>2.5</v>
          </cell>
        </row>
        <row r="3999">
          <cell r="A3999" t="str">
            <v>I2004231-000</v>
          </cell>
          <cell r="B3999" t="str">
            <v>Fixtures and fittings</v>
          </cell>
          <cell r="C3999">
            <v>1302</v>
          </cell>
          <cell r="D3999" t="str">
            <v>IS</v>
          </cell>
          <cell r="E3999" t="str">
            <v>N/A</v>
          </cell>
          <cell r="F3999" t="str">
            <v>99-00827</v>
          </cell>
          <cell r="G3999" t="str">
            <v>INFORMATION SERVICE &amp; CONSULTANT CO., LTD</v>
          </cell>
          <cell r="H3999" t="str">
            <v>2AP07 (CISCO AIRONET WLAN ACCESS POINT SUPPORT 802.11G) AT SCECOND OPTIC</v>
          </cell>
          <cell r="I3999">
            <v>38079</v>
          </cell>
          <cell r="J3999">
            <v>38256</v>
          </cell>
          <cell r="K3999">
            <v>1092</v>
          </cell>
          <cell r="L3999">
            <v>540</v>
          </cell>
          <cell r="M3999">
            <v>19000</v>
          </cell>
          <cell r="N3999">
            <v>9621.2900000000009</v>
          </cell>
          <cell r="O3999">
            <v>9378.7099999999991</v>
          </cell>
          <cell r="R3999">
            <v>2.3879500000000001E-2</v>
          </cell>
          <cell r="S3999">
            <v>453.71050000000002</v>
          </cell>
          <cell r="T3999">
            <v>229.75159455500003</v>
          </cell>
          <cell r="U3999">
            <v>223.958905445</v>
          </cell>
        </row>
      </sheetData>
      <sheetData sheetId="3" refreshError="1">
        <row r="74">
          <cell r="B74">
            <v>0.02</v>
          </cell>
          <cell r="C74">
            <v>0.05</v>
          </cell>
        </row>
        <row r="75">
          <cell r="A75">
            <v>1975</v>
          </cell>
          <cell r="B75">
            <v>0.02</v>
          </cell>
          <cell r="C75">
            <v>0.05</v>
          </cell>
        </row>
        <row r="76">
          <cell r="A76">
            <v>1976</v>
          </cell>
          <cell r="B76">
            <v>0.02</v>
          </cell>
          <cell r="C76">
            <v>0.06</v>
          </cell>
        </row>
        <row r="77">
          <cell r="A77">
            <v>1977</v>
          </cell>
          <cell r="B77">
            <v>0.02</v>
          </cell>
          <cell r="C77">
            <v>7.0000000000000007E-2</v>
          </cell>
        </row>
        <row r="78">
          <cell r="A78">
            <v>1978</v>
          </cell>
          <cell r="B78">
            <v>0.02</v>
          </cell>
          <cell r="C78">
            <v>7.4999999999999997E-2</v>
          </cell>
        </row>
        <row r="79">
          <cell r="A79">
            <v>1979</v>
          </cell>
          <cell r="B79">
            <v>0.02</v>
          </cell>
          <cell r="C79">
            <v>0.08</v>
          </cell>
        </row>
        <row r="80">
          <cell r="A80">
            <v>1980</v>
          </cell>
          <cell r="B80">
            <v>0.02</v>
          </cell>
          <cell r="C80">
            <v>0.09</v>
          </cell>
        </row>
        <row r="81">
          <cell r="A81">
            <v>1981</v>
          </cell>
          <cell r="B81">
            <v>0.02</v>
          </cell>
          <cell r="C81">
            <v>0.1</v>
          </cell>
        </row>
        <row r="82">
          <cell r="A82">
            <v>1982</v>
          </cell>
          <cell r="B82">
            <v>0.02</v>
          </cell>
          <cell r="C82">
            <v>0.1</v>
          </cell>
        </row>
        <row r="83">
          <cell r="A83">
            <v>1983</v>
          </cell>
          <cell r="B83">
            <v>0.02</v>
          </cell>
          <cell r="C83">
            <v>0.125</v>
          </cell>
        </row>
        <row r="84">
          <cell r="A84">
            <v>1984</v>
          </cell>
          <cell r="B84">
            <v>0.02</v>
          </cell>
          <cell r="C84">
            <v>0.15</v>
          </cell>
        </row>
        <row r="85">
          <cell r="A85">
            <v>1985</v>
          </cell>
          <cell r="B85">
            <v>0.02</v>
          </cell>
          <cell r="C85">
            <v>0.16500000000000001</v>
          </cell>
        </row>
        <row r="86">
          <cell r="A86">
            <v>1986</v>
          </cell>
          <cell r="B86">
            <v>0.02</v>
          </cell>
          <cell r="C86">
            <v>0.185</v>
          </cell>
        </row>
        <row r="87">
          <cell r="A87">
            <v>1987</v>
          </cell>
          <cell r="B87">
            <v>0.02</v>
          </cell>
          <cell r="C87">
            <v>0.19500000000000001</v>
          </cell>
        </row>
        <row r="88">
          <cell r="A88">
            <v>1988</v>
          </cell>
          <cell r="B88">
            <v>0.02</v>
          </cell>
          <cell r="C88">
            <v>0.2</v>
          </cell>
        </row>
        <row r="89">
          <cell r="A89">
            <v>1989</v>
          </cell>
          <cell r="B89">
            <v>0.02</v>
          </cell>
          <cell r="C89">
            <v>0.215</v>
          </cell>
        </row>
        <row r="90">
          <cell r="A90">
            <v>1990</v>
          </cell>
          <cell r="B90">
            <v>0.02</v>
          </cell>
          <cell r="C90">
            <v>0.23</v>
          </cell>
        </row>
        <row r="91">
          <cell r="A91">
            <v>1991</v>
          </cell>
          <cell r="B91">
            <v>0.02</v>
          </cell>
          <cell r="C91">
            <v>0.24</v>
          </cell>
        </row>
        <row r="92">
          <cell r="A92">
            <v>1992</v>
          </cell>
          <cell r="B92">
            <v>0.02</v>
          </cell>
          <cell r="C92">
            <v>0.25</v>
          </cell>
        </row>
        <row r="93">
          <cell r="A93">
            <v>1993</v>
          </cell>
          <cell r="B93">
            <v>0.02</v>
          </cell>
          <cell r="C93">
            <v>0.26</v>
          </cell>
        </row>
        <row r="94">
          <cell r="A94">
            <v>1994</v>
          </cell>
          <cell r="B94">
            <v>0.02</v>
          </cell>
          <cell r="C94">
            <v>0.28000000000000003</v>
          </cell>
          <cell r="D94">
            <v>0.05</v>
          </cell>
        </row>
        <row r="95">
          <cell r="A95">
            <v>1995</v>
          </cell>
          <cell r="B95">
            <v>0.02</v>
          </cell>
          <cell r="C95">
            <v>0.3</v>
          </cell>
          <cell r="D95">
            <v>0.05</v>
          </cell>
        </row>
        <row r="96">
          <cell r="A96">
            <v>1996</v>
          </cell>
          <cell r="B96">
            <v>0.02</v>
          </cell>
          <cell r="C96">
            <v>0.33</v>
          </cell>
          <cell r="D96">
            <v>6.5000000000000002E-2</v>
          </cell>
        </row>
        <row r="97">
          <cell r="A97">
            <v>1997</v>
          </cell>
          <cell r="B97">
            <v>2.5000000000000001E-2</v>
          </cell>
          <cell r="C97">
            <v>0.36499999999999999</v>
          </cell>
          <cell r="D97">
            <v>0.08</v>
          </cell>
          <cell r="E97">
            <v>0.03</v>
          </cell>
        </row>
        <row r="98">
          <cell r="A98">
            <v>1998</v>
          </cell>
          <cell r="B98">
            <v>0.04</v>
          </cell>
          <cell r="C98">
            <v>0.41499999999999998</v>
          </cell>
          <cell r="D98">
            <v>0.08</v>
          </cell>
          <cell r="E98">
            <v>0.03</v>
          </cell>
        </row>
        <row r="99">
          <cell r="A99">
            <v>1999</v>
          </cell>
          <cell r="B99">
            <v>6.5000000000000002E-2</v>
          </cell>
          <cell r="C99">
            <v>0.48</v>
          </cell>
          <cell r="D99">
            <v>0.09</v>
          </cell>
          <cell r="E99">
            <v>0.04</v>
          </cell>
        </row>
        <row r="100">
          <cell r="A100">
            <v>2000</v>
          </cell>
          <cell r="B100">
            <v>0.115</v>
          </cell>
          <cell r="C100">
            <v>0.54</v>
          </cell>
          <cell r="D100">
            <v>0.1</v>
          </cell>
          <cell r="E100">
            <v>0.05</v>
          </cell>
        </row>
        <row r="101">
          <cell r="A101">
            <v>2001</v>
          </cell>
          <cell r="B101">
            <v>0.2</v>
          </cell>
          <cell r="C101">
            <v>0.60499999999999998</v>
          </cell>
          <cell r="D101">
            <v>0.15</v>
          </cell>
          <cell r="E101">
            <v>7.4999999999999997E-2</v>
          </cell>
        </row>
        <row r="102">
          <cell r="A102">
            <v>2002</v>
          </cell>
          <cell r="B102">
            <v>0.3</v>
          </cell>
          <cell r="C102">
            <v>0.68</v>
          </cell>
          <cell r="D102">
            <v>0.3</v>
          </cell>
          <cell r="E102">
            <v>0.15</v>
          </cell>
        </row>
        <row r="103">
          <cell r="A103">
            <v>2003</v>
          </cell>
          <cell r="B103">
            <v>0.4</v>
          </cell>
          <cell r="C103">
            <v>0.755</v>
          </cell>
          <cell r="D103">
            <v>0.5</v>
          </cell>
          <cell r="E103">
            <v>0.27500000000000002</v>
          </cell>
          <cell r="F103">
            <v>0.1</v>
          </cell>
        </row>
        <row r="104">
          <cell r="A104">
            <v>2004</v>
          </cell>
          <cell r="B104">
            <v>0.52500000000000002</v>
          </cell>
          <cell r="C104">
            <v>0.82</v>
          </cell>
          <cell r="D104">
            <v>0.67500000000000004</v>
          </cell>
          <cell r="E104">
            <v>0.5</v>
          </cell>
          <cell r="F104">
            <v>0.33333333333333337</v>
          </cell>
        </row>
        <row r="105">
          <cell r="A105">
            <v>2005</v>
          </cell>
          <cell r="B105">
            <v>0.67500000000000004</v>
          </cell>
          <cell r="C105">
            <v>0.87</v>
          </cell>
          <cell r="D105">
            <v>0.8</v>
          </cell>
          <cell r="E105">
            <v>0.75</v>
          </cell>
          <cell r="F105">
            <v>0.66666666666666674</v>
          </cell>
        </row>
        <row r="106">
          <cell r="A106">
            <v>2006</v>
          </cell>
          <cell r="B106">
            <v>0.85</v>
          </cell>
          <cell r="C106">
            <v>0.95</v>
          </cell>
          <cell r="D106">
            <v>0.9</v>
          </cell>
          <cell r="E106">
            <v>0.9</v>
          </cell>
          <cell r="F106">
            <v>1</v>
          </cell>
        </row>
      </sheetData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 (2)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ummary"/>
      <sheetName val="sheet"/>
    </sheetNames>
    <sheetDataSet>
      <sheetData sheetId="0">
        <row r="1">
          <cell r="A1" t="str">
            <v>ITEM_DESC</v>
          </cell>
        </row>
      </sheetData>
      <sheetData sheetId="1">
        <row r="1">
          <cell r="A1" t="str">
            <v>ITEM_DESC</v>
          </cell>
          <cell r="B1" t="str">
            <v>ITEM_NO</v>
          </cell>
        </row>
        <row r="2">
          <cell r="A2" t="str">
            <v>S/E_ AG03*7 KIDD</v>
          </cell>
          <cell r="B2" t="str">
            <v>40003</v>
          </cell>
        </row>
        <row r="3">
          <cell r="A3" t="str">
            <v>S/E_AG03N KIDD</v>
          </cell>
          <cell r="B3" t="str">
            <v>40004</v>
          </cell>
        </row>
        <row r="4">
          <cell r="A4" t="str">
            <v>S/E_AG03NH4B KIDD</v>
          </cell>
          <cell r="B4" t="str">
            <v>40005</v>
          </cell>
        </row>
        <row r="5">
          <cell r="A5" t="str">
            <v>S/E_1033D SUMITOMO</v>
          </cell>
          <cell r="B5" t="str">
            <v>40011</v>
          </cell>
        </row>
        <row r="6">
          <cell r="A6" t="str">
            <v>S/E_CRM-1033BF</v>
          </cell>
          <cell r="B6" t="str">
            <v>40012</v>
          </cell>
        </row>
        <row r="7">
          <cell r="A7" t="str">
            <v>S/E_CRM-1076A 32GM/SYR</v>
          </cell>
          <cell r="B7" t="str">
            <v>40013</v>
          </cell>
        </row>
        <row r="8">
          <cell r="A8" t="str">
            <v>S/E_CRM-1076DF</v>
          </cell>
          <cell r="B8" t="str">
            <v>40014</v>
          </cell>
        </row>
        <row r="9">
          <cell r="A9" t="str">
            <v>S/E_CRM-1079FB</v>
          </cell>
          <cell r="B9" t="str">
            <v>40015</v>
          </cell>
        </row>
        <row r="10">
          <cell r="A10" t="str">
            <v>S/E_JM2500</v>
          </cell>
          <cell r="B10" t="str">
            <v>40016</v>
          </cell>
        </row>
        <row r="11">
          <cell r="A11" t="str">
            <v>S/E_JM2500B</v>
          </cell>
          <cell r="B11" t="str">
            <v>40017</v>
          </cell>
        </row>
        <row r="12">
          <cell r="A12" t="str">
            <v>S/E_EN4900 HITACHI</v>
          </cell>
          <cell r="B12" t="str">
            <v>40019</v>
          </cell>
        </row>
        <row r="13">
          <cell r="A13" t="str">
            <v>S/E_8322A 28g/syringe ABLESTIK_作廢</v>
          </cell>
          <cell r="B13" t="str">
            <v>40096</v>
          </cell>
        </row>
        <row r="14">
          <cell r="A14" t="str">
            <v>S/E_FAST CURE EN-4900 HITACHI_作廢</v>
          </cell>
          <cell r="B14" t="str">
            <v>40097</v>
          </cell>
        </row>
        <row r="15">
          <cell r="A15" t="str">
            <v>S/E_EN-4900F HITACHI_作廢</v>
          </cell>
          <cell r="B15" t="str">
            <v>40101</v>
          </cell>
        </row>
        <row r="16">
          <cell r="A16" t="str">
            <v>S/E_1076DF SUMITOMO_作廢</v>
          </cell>
          <cell r="B16" t="str">
            <v>40103</v>
          </cell>
        </row>
        <row r="17">
          <cell r="A17" t="str">
            <v>S/E_MC723 HONEYWELL_</v>
          </cell>
          <cell r="B17" t="str">
            <v>40112</v>
          </cell>
        </row>
        <row r="18">
          <cell r="A18" t="str">
            <v>S/E_I/A MC723_Honeywell_</v>
          </cell>
          <cell r="B18" t="str">
            <v>40205</v>
          </cell>
        </row>
        <row r="19">
          <cell r="A19" t="str">
            <v>S/E_KO-1095_</v>
          </cell>
          <cell r="B19" t="str">
            <v>40234</v>
          </cell>
        </row>
        <row r="20">
          <cell r="A20" t="str">
            <v>S/E_DELO KATIOBOND VE 12460_</v>
          </cell>
          <cell r="B20" t="str">
            <v>40235</v>
          </cell>
        </row>
        <row r="21">
          <cell r="A21" t="str">
            <v>S/E_COOKSON R3074_UNDERFILL</v>
          </cell>
          <cell r="B21" t="str">
            <v>40252</v>
          </cell>
        </row>
        <row r="22">
          <cell r="A22" t="str">
            <v>S/E_I/A ABLEBOND 2025D_</v>
          </cell>
          <cell r="B22" t="str">
            <v>40258</v>
          </cell>
        </row>
        <row r="23">
          <cell r="A23" t="str">
            <v>S/E_Hitachi EN-4600B_</v>
          </cell>
          <cell r="B23" t="str">
            <v>40272</v>
          </cell>
        </row>
        <row r="24">
          <cell r="A24" t="str">
            <v>S/E_Ablestik Ablebond 2100_</v>
          </cell>
          <cell r="B24" t="str">
            <v>40275</v>
          </cell>
        </row>
        <row r="25">
          <cell r="A25" t="str">
            <v>S/E_Ablestik Ablebond 2000B_</v>
          </cell>
          <cell r="B25" t="str">
            <v>40276</v>
          </cell>
        </row>
        <row r="26">
          <cell r="A26" t="str">
            <v>S/E_Ablebond 8340A_</v>
          </cell>
          <cell r="B26" t="str">
            <v>40277</v>
          </cell>
        </row>
        <row r="27">
          <cell r="A27" t="str">
            <v>S/E_Thermal Adhesive KJR-9080S_</v>
          </cell>
          <cell r="B27" t="str">
            <v>40279</v>
          </cell>
        </row>
        <row r="28">
          <cell r="A28" t="str">
            <v>S/E_CRM 1076E_</v>
          </cell>
          <cell r="B28" t="str">
            <v>40293</v>
          </cell>
        </row>
        <row r="29">
          <cell r="A29" t="str">
            <v>S/E_ABLEBOND 3230_</v>
          </cell>
          <cell r="B29" t="str">
            <v>40320</v>
          </cell>
        </row>
        <row r="30">
          <cell r="A30" t="str">
            <v>S/E_CRM-1076E_</v>
          </cell>
          <cell r="B30" t="str">
            <v>40324</v>
          </cell>
        </row>
        <row r="31">
          <cell r="A31" t="str">
            <v>S/E_QMI505_</v>
          </cell>
          <cell r="B31" t="str">
            <v>40330</v>
          </cell>
        </row>
        <row r="32">
          <cell r="A32" t="str">
            <v>S/E_QMI505MT_</v>
          </cell>
          <cell r="B32" t="str">
            <v>40331</v>
          </cell>
        </row>
        <row r="33">
          <cell r="A33" t="str">
            <v>S/E_I/A QMI536_</v>
          </cell>
          <cell r="B33" t="str">
            <v>40332</v>
          </cell>
        </row>
        <row r="34">
          <cell r="A34" t="str">
            <v>S/E_ABLEBOND 84-1 LMI/SR4_</v>
          </cell>
          <cell r="B34" t="str">
            <v>40333</v>
          </cell>
        </row>
        <row r="35">
          <cell r="A35" t="str">
            <v>S/E_ABLEBOND 84-3J_</v>
          </cell>
          <cell r="B35" t="str">
            <v>40334</v>
          </cell>
        </row>
        <row r="36">
          <cell r="A36" t="str">
            <v>S/E_EN4065D HITACHI_</v>
          </cell>
          <cell r="B36" t="str">
            <v>40335</v>
          </cell>
        </row>
        <row r="37">
          <cell r="A37" t="str">
            <v>S/E_ABLEBOND 8355F_</v>
          </cell>
          <cell r="B37" t="str">
            <v>40336</v>
          </cell>
        </row>
        <row r="38">
          <cell r="A38" t="str">
            <v>S/E_ABLEBOND 8360_</v>
          </cell>
          <cell r="B38" t="str">
            <v>40337</v>
          </cell>
        </row>
        <row r="39">
          <cell r="A39" t="str">
            <v>S/E_ABLEBOND 8361J_</v>
          </cell>
          <cell r="B39" t="str">
            <v>40338</v>
          </cell>
        </row>
        <row r="40">
          <cell r="A40" t="str">
            <v>S/E_ABLEBOND 8361H_</v>
          </cell>
          <cell r="B40" t="str">
            <v>40339</v>
          </cell>
        </row>
        <row r="41">
          <cell r="A41" t="str">
            <v>S/E_ABLEBOND 8510AA_</v>
          </cell>
          <cell r="B41" t="str">
            <v>40340</v>
          </cell>
        </row>
        <row r="42">
          <cell r="A42" t="str">
            <v>S/E_I/A ABLEBOND 8515_</v>
          </cell>
          <cell r="B42" t="str">
            <v>40341</v>
          </cell>
        </row>
        <row r="43">
          <cell r="A43" t="str">
            <v>S/E_ABLEBOND 8340_</v>
          </cell>
          <cell r="B43" t="str">
            <v>40342</v>
          </cell>
        </row>
        <row r="44">
          <cell r="A44" t="str">
            <v>S/E_2025D ABLESTIK_</v>
          </cell>
          <cell r="B44" t="str">
            <v>40343</v>
          </cell>
        </row>
        <row r="45">
          <cell r="A45" t="str">
            <v>S/E_8340 A/B_</v>
          </cell>
          <cell r="B45" t="str">
            <v>40344</v>
          </cell>
        </row>
        <row r="46">
          <cell r="A46" t="str">
            <v>S/E_ABLEBOND 2000_</v>
          </cell>
          <cell r="B46" t="str">
            <v>40345</v>
          </cell>
        </row>
        <row r="47">
          <cell r="A47" t="str">
            <v>S/E_8361J Korea ABLESTIK_</v>
          </cell>
          <cell r="B47" t="str">
            <v>40346</v>
          </cell>
        </row>
        <row r="48">
          <cell r="A48" t="str">
            <v>S/E_ABLEBOND 2025 ABLESTIK_</v>
          </cell>
          <cell r="B48" t="str">
            <v>40347</v>
          </cell>
        </row>
        <row r="49">
          <cell r="A49" t="str">
            <v>S/E_4900F-1 HITACHI_</v>
          </cell>
          <cell r="B49" t="str">
            <v>40348</v>
          </cell>
        </row>
        <row r="50">
          <cell r="A50" t="str">
            <v>S/E_EN4900F-1 HITACHI_</v>
          </cell>
          <cell r="B50" t="str">
            <v>40349</v>
          </cell>
        </row>
        <row r="51">
          <cell r="A51" t="str">
            <v>S/E_ABLEBOND 2200S_</v>
          </cell>
          <cell r="B51" t="str">
            <v>40350</v>
          </cell>
        </row>
        <row r="52">
          <cell r="A52" t="str">
            <v>S/E_8360 Korea Ablestik_</v>
          </cell>
          <cell r="B52" t="str">
            <v>40351</v>
          </cell>
        </row>
        <row r="53">
          <cell r="A53" t="str">
            <v>S/E_ABLEBOND 7900</v>
          </cell>
          <cell r="B53" t="str">
            <v>40352</v>
          </cell>
        </row>
        <row r="54">
          <cell r="A54" t="str">
            <v>S/E_8355F Korea Ablestik_</v>
          </cell>
          <cell r="B54" t="str">
            <v>40353</v>
          </cell>
        </row>
        <row r="55">
          <cell r="A55" t="str">
            <v>S/E_QMI-506 Dexter_</v>
          </cell>
          <cell r="B55" t="str">
            <v>40356</v>
          </cell>
        </row>
        <row r="56">
          <cell r="A56" t="str">
            <v>S/E_ABLEBOND 2000_</v>
          </cell>
          <cell r="B56" t="str">
            <v>40357</v>
          </cell>
        </row>
        <row r="57">
          <cell r="A57" t="str">
            <v>S/E_Sumitomo CRM1295_</v>
          </cell>
          <cell r="B57" t="str">
            <v>40358</v>
          </cell>
        </row>
        <row r="58">
          <cell r="A58" t="str">
            <v>S/E_Sumitomo CRM 1076DJ_</v>
          </cell>
          <cell r="B58" t="str">
            <v>40359</v>
          </cell>
        </row>
        <row r="59">
          <cell r="A59" t="str">
            <v>S/E_QMI-509_</v>
          </cell>
          <cell r="B59" t="str">
            <v>40360</v>
          </cell>
        </row>
        <row r="60">
          <cell r="A60" t="str">
            <v>S/E_Sumitomo CRM 1076DJ_</v>
          </cell>
          <cell r="B60" t="str">
            <v>40361</v>
          </cell>
        </row>
        <row r="61">
          <cell r="A61" t="str">
            <v>S/E_JM7100_</v>
          </cell>
          <cell r="B61" t="str">
            <v>40362</v>
          </cell>
        </row>
        <row r="62">
          <cell r="A62" t="str">
            <v>S/E_ABLEBOND 8360 10CC/BT_</v>
          </cell>
          <cell r="B62" t="str">
            <v>40363</v>
          </cell>
        </row>
        <row r="63">
          <cell r="A63" t="str">
            <v>S/E_ABLEBOND 8355F 10CC/BT_</v>
          </cell>
          <cell r="B63" t="str">
            <v>40364</v>
          </cell>
        </row>
        <row r="64">
          <cell r="A64" t="str">
            <v>S/E_CRM 1076A_</v>
          </cell>
          <cell r="B64" t="str">
            <v>40365</v>
          </cell>
        </row>
        <row r="65">
          <cell r="A65" t="str">
            <v>S/E_8510AA Korea Ablestik_</v>
          </cell>
          <cell r="B65" t="str">
            <v>40367</v>
          </cell>
        </row>
        <row r="66">
          <cell r="A66" t="str">
            <v>S/E_3230_</v>
          </cell>
          <cell r="B66" t="str">
            <v>40368</v>
          </cell>
        </row>
        <row r="67">
          <cell r="A67" t="str">
            <v>S/E_ABLEBOND 2300_</v>
          </cell>
          <cell r="B67" t="str">
            <v>40369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Memory"/>
      <sheetName val="Assy"/>
      <sheetName val="Working"/>
      <sheetName val="Notes"/>
      <sheetName val="DB1"/>
      <sheetName val="DB"/>
      <sheetName val="Database"/>
      <sheetName val="by Customer"/>
      <sheetName val="Available Days"/>
      <sheetName val="Sheet2"/>
      <sheetName val="Summary"/>
      <sheetName val="Controls"/>
      <sheetName val="Jul05-Fcst-OperatingPlan-Patric"/>
      <sheetName val="10-1 Media"/>
      <sheetName val="10-cut"/>
      <sheetName val="BS, IS"/>
      <sheetName val="建築物分攤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Segment</v>
          </cell>
          <cell r="B3" t="str">
            <v>Region</v>
          </cell>
          <cell r="C3" t="str">
            <v>CS</v>
          </cell>
          <cell r="D3" t="str">
            <v>Customer</v>
          </cell>
          <cell r="E3" t="str">
            <v>Product</v>
          </cell>
          <cell r="F3" t="str">
            <v>Ptype</v>
          </cell>
          <cell r="G3" t="str">
            <v>Pkg</v>
          </cell>
          <cell r="H3" t="str">
            <v>Pin</v>
          </cell>
          <cell r="I3" t="str">
            <v>Body</v>
          </cell>
          <cell r="J3" t="str">
            <v>Proc_Type</v>
          </cell>
          <cell r="K3" t="str">
            <v>Process</v>
          </cell>
          <cell r="L3" t="str">
            <v>Jul05 KU</v>
          </cell>
          <cell r="M3" t="str">
            <v>Aug05 KU</v>
          </cell>
          <cell r="N3" t="str">
            <v>Sep05 KU</v>
          </cell>
          <cell r="O3" t="str">
            <v>Oct05 KU</v>
          </cell>
          <cell r="P3" t="str">
            <v>Nov05 KU</v>
          </cell>
          <cell r="Q3" t="str">
            <v>Dec05 KU</v>
          </cell>
          <cell r="R3" t="str">
            <v>Jul05 $</v>
          </cell>
          <cell r="S3" t="str">
            <v>Aug05 $</v>
          </cell>
          <cell r="T3" t="str">
            <v>Sep05 $</v>
          </cell>
          <cell r="U3" t="str">
            <v>Oct05 $</v>
          </cell>
          <cell r="V3" t="str">
            <v>Nov05 $</v>
          </cell>
          <cell r="W3" t="str">
            <v>Dec05 $</v>
          </cell>
          <cell r="X3" t="str">
            <v>Jul05R</v>
          </cell>
          <cell r="Y3" t="str">
            <v>Aug05R</v>
          </cell>
          <cell r="Z3" t="str">
            <v>Sep05R</v>
          </cell>
          <cell r="AA3" t="str">
            <v>Oct05R</v>
          </cell>
          <cell r="AB3" t="str">
            <v>Nov05R</v>
          </cell>
          <cell r="AC3" t="str">
            <v>Dec05R</v>
          </cell>
          <cell r="AD3" t="str">
            <v>Yld %</v>
          </cell>
        </row>
        <row r="4">
          <cell r="A4" t="str">
            <v>MEM</v>
          </cell>
          <cell r="B4" t="str">
            <v>SEA</v>
          </cell>
          <cell r="C4" t="str">
            <v>WWM-ASIA</v>
          </cell>
          <cell r="D4" t="str">
            <v>Advance Module</v>
          </cell>
          <cell r="E4" t="str">
            <v>TSOP66 (D14)</v>
          </cell>
          <cell r="F4" t="str">
            <v>TSOP</v>
          </cell>
          <cell r="G4" t="str">
            <v>TSOP II</v>
          </cell>
          <cell r="H4">
            <v>66</v>
          </cell>
          <cell r="I4">
            <v>0</v>
          </cell>
          <cell r="J4" t="str">
            <v>ASSY</v>
          </cell>
          <cell r="K4" t="str">
            <v>ASSY</v>
          </cell>
          <cell r="L4">
            <v>200</v>
          </cell>
          <cell r="M4">
            <v>100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0.245</v>
          </cell>
          <cell r="S4">
            <v>0.245</v>
          </cell>
          <cell r="T4">
            <v>0.245</v>
          </cell>
          <cell r="U4">
            <v>0.245</v>
          </cell>
          <cell r="V4">
            <v>0.245</v>
          </cell>
          <cell r="W4">
            <v>0.245</v>
          </cell>
          <cell r="X4">
            <v>49</v>
          </cell>
          <cell r="Y4">
            <v>24.5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1</v>
          </cell>
        </row>
        <row r="5">
          <cell r="A5" t="str">
            <v>MEM</v>
          </cell>
          <cell r="B5" t="str">
            <v>SEA</v>
          </cell>
          <cell r="C5" t="str">
            <v>WWM-ASIA</v>
          </cell>
          <cell r="D5" t="str">
            <v>Advance Module</v>
          </cell>
          <cell r="E5" t="str">
            <v>TSOP66 (D11)</v>
          </cell>
          <cell r="F5" t="str">
            <v>TSOP</v>
          </cell>
          <cell r="G5" t="str">
            <v>TSOP II</v>
          </cell>
          <cell r="H5">
            <v>66</v>
          </cell>
          <cell r="I5">
            <v>0</v>
          </cell>
          <cell r="J5" t="str">
            <v>ASSY</v>
          </cell>
          <cell r="K5" t="str">
            <v>ASSY</v>
          </cell>
          <cell r="L5">
            <v>0</v>
          </cell>
          <cell r="M5">
            <v>0</v>
          </cell>
          <cell r="N5">
            <v>200</v>
          </cell>
          <cell r="O5">
            <v>200</v>
          </cell>
          <cell r="P5">
            <v>100</v>
          </cell>
          <cell r="Q5">
            <v>100</v>
          </cell>
          <cell r="R5">
            <v>0.245</v>
          </cell>
          <cell r="S5">
            <v>0.245</v>
          </cell>
          <cell r="T5">
            <v>0.245</v>
          </cell>
          <cell r="U5">
            <v>0.245</v>
          </cell>
          <cell r="V5">
            <v>0.245</v>
          </cell>
          <cell r="W5">
            <v>0.245</v>
          </cell>
          <cell r="X5">
            <v>0</v>
          </cell>
          <cell r="Y5">
            <v>0</v>
          </cell>
          <cell r="Z5">
            <v>49</v>
          </cell>
          <cell r="AA5">
            <v>49</v>
          </cell>
          <cell r="AB5">
            <v>24.5</v>
          </cell>
          <cell r="AC5">
            <v>24.5</v>
          </cell>
          <cell r="AD5">
            <v>1</v>
          </cell>
        </row>
        <row r="6">
          <cell r="A6" t="str">
            <v>MEM</v>
          </cell>
          <cell r="B6" t="str">
            <v>SEA</v>
          </cell>
          <cell r="C6" t="str">
            <v>WWM-ASIA</v>
          </cell>
          <cell r="D6" t="str">
            <v>Celetronix</v>
          </cell>
          <cell r="E6" t="str">
            <v>T26Z</v>
          </cell>
          <cell r="F6" t="str">
            <v>TSOP</v>
          </cell>
          <cell r="G6" t="str">
            <v>TSOP II</v>
          </cell>
          <cell r="H6">
            <v>66</v>
          </cell>
          <cell r="I6">
            <v>0</v>
          </cell>
          <cell r="J6" t="str">
            <v>ASSY</v>
          </cell>
          <cell r="K6" t="str">
            <v>ASSY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0.25</v>
          </cell>
          <cell r="S6">
            <v>0.25</v>
          </cell>
          <cell r="T6">
            <v>0.25</v>
          </cell>
          <cell r="U6">
            <v>0.19</v>
          </cell>
          <cell r="V6">
            <v>0.19</v>
          </cell>
          <cell r="W6">
            <v>0.19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</row>
        <row r="7">
          <cell r="A7" t="str">
            <v>MEM</v>
          </cell>
          <cell r="B7" t="str">
            <v>SEA</v>
          </cell>
          <cell r="C7" t="str">
            <v>WWM-ASIA</v>
          </cell>
          <cell r="D7" t="str">
            <v>Celetronix</v>
          </cell>
          <cell r="E7" t="str">
            <v>T27Z</v>
          </cell>
          <cell r="F7" t="str">
            <v>TSOP</v>
          </cell>
          <cell r="G7" t="str">
            <v>TSOP II</v>
          </cell>
          <cell r="H7">
            <v>66</v>
          </cell>
          <cell r="I7">
            <v>0</v>
          </cell>
          <cell r="J7" t="str">
            <v>ASSY</v>
          </cell>
          <cell r="K7" t="str">
            <v>ASSY</v>
          </cell>
          <cell r="L7">
            <v>0</v>
          </cell>
          <cell r="M7">
            <v>0</v>
          </cell>
          <cell r="N7">
            <v>0</v>
          </cell>
          <cell r="O7">
            <v>200</v>
          </cell>
          <cell r="P7">
            <v>200</v>
          </cell>
          <cell r="Q7">
            <v>200</v>
          </cell>
          <cell r="R7">
            <v>0.25</v>
          </cell>
          <cell r="S7">
            <v>0.25</v>
          </cell>
          <cell r="T7">
            <v>0.25</v>
          </cell>
          <cell r="U7">
            <v>0.19</v>
          </cell>
          <cell r="V7">
            <v>0.19</v>
          </cell>
          <cell r="W7">
            <v>0.19</v>
          </cell>
          <cell r="X7">
            <v>0</v>
          </cell>
          <cell r="Y7">
            <v>0</v>
          </cell>
          <cell r="Z7">
            <v>0</v>
          </cell>
          <cell r="AA7">
            <v>38</v>
          </cell>
          <cell r="AB7">
            <v>38</v>
          </cell>
          <cell r="AC7">
            <v>38</v>
          </cell>
          <cell r="AD7">
            <v>1</v>
          </cell>
        </row>
        <row r="8">
          <cell r="A8" t="str">
            <v>MEM</v>
          </cell>
          <cell r="B8" t="str">
            <v>SEA</v>
          </cell>
          <cell r="C8" t="str">
            <v>WWM-ASIA</v>
          </cell>
          <cell r="D8" t="str">
            <v>Chipsip</v>
          </cell>
          <cell r="E8" t="str">
            <v>CP302</v>
          </cell>
          <cell r="F8" t="str">
            <v>wCSP</v>
          </cell>
          <cell r="G8" t="str">
            <v>WCSP</v>
          </cell>
          <cell r="H8">
            <v>110</v>
          </cell>
          <cell r="I8">
            <v>0</v>
          </cell>
          <cell r="J8" t="str">
            <v>ASSY</v>
          </cell>
          <cell r="K8" t="str">
            <v>ASSY</v>
          </cell>
          <cell r="L8">
            <v>2</v>
          </cell>
          <cell r="M8">
            <v>2</v>
          </cell>
          <cell r="N8">
            <v>5</v>
          </cell>
          <cell r="O8">
            <v>100</v>
          </cell>
          <cell r="P8">
            <v>100</v>
          </cell>
          <cell r="Q8">
            <v>100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2</v>
          </cell>
          <cell r="Y8">
            <v>2</v>
          </cell>
          <cell r="Z8">
            <v>5</v>
          </cell>
          <cell r="AA8">
            <v>100</v>
          </cell>
          <cell r="AB8">
            <v>100</v>
          </cell>
          <cell r="AC8">
            <v>100</v>
          </cell>
          <cell r="AD8">
            <v>1</v>
          </cell>
        </row>
        <row r="9">
          <cell r="A9" t="str">
            <v>MEM</v>
          </cell>
          <cell r="B9" t="str">
            <v>SEA</v>
          </cell>
          <cell r="C9" t="str">
            <v>WWM-ASIA</v>
          </cell>
          <cell r="D9" t="str">
            <v>EC-ASIA</v>
          </cell>
          <cell r="E9" t="str">
            <v>32Mx8</v>
          </cell>
          <cell r="F9" t="str">
            <v>TSOP</v>
          </cell>
          <cell r="G9" t="str">
            <v>TSOP II</v>
          </cell>
          <cell r="H9">
            <v>66</v>
          </cell>
          <cell r="I9">
            <v>0</v>
          </cell>
          <cell r="J9" t="str">
            <v>ASSY</v>
          </cell>
          <cell r="K9" t="str">
            <v>ASSY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0.22</v>
          </cell>
          <cell r="S9">
            <v>0.22</v>
          </cell>
          <cell r="T9">
            <v>0.22</v>
          </cell>
          <cell r="U9">
            <v>0.22</v>
          </cell>
          <cell r="V9">
            <v>0.22</v>
          </cell>
          <cell r="W9">
            <v>0.22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</v>
          </cell>
        </row>
        <row r="10">
          <cell r="A10" t="str">
            <v>MEM</v>
          </cell>
          <cell r="B10" t="str">
            <v>SEA</v>
          </cell>
          <cell r="C10" t="str">
            <v>WWM-ASIA</v>
          </cell>
          <cell r="D10" t="str">
            <v>EC-ASIA</v>
          </cell>
          <cell r="E10" t="str">
            <v>32Mx8</v>
          </cell>
          <cell r="F10" t="str">
            <v>TSOP</v>
          </cell>
          <cell r="G10" t="str">
            <v>TSOP II</v>
          </cell>
          <cell r="H10">
            <v>66</v>
          </cell>
          <cell r="I10">
            <v>0</v>
          </cell>
          <cell r="J10" t="str">
            <v>ASSY</v>
          </cell>
          <cell r="K10" t="str">
            <v>TEST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0.11</v>
          </cell>
          <cell r="S10">
            <v>0.11</v>
          </cell>
          <cell r="T10">
            <v>0.11</v>
          </cell>
          <cell r="U10">
            <v>0.11</v>
          </cell>
          <cell r="V10">
            <v>0.11</v>
          </cell>
          <cell r="W10">
            <v>0.11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</row>
        <row r="11">
          <cell r="A11" t="str">
            <v>MEM</v>
          </cell>
          <cell r="B11" t="str">
            <v>SEA</v>
          </cell>
          <cell r="C11" t="str">
            <v>WWM-ASIA</v>
          </cell>
          <cell r="D11" t="str">
            <v>EC-ASIA</v>
          </cell>
          <cell r="E11" t="str">
            <v>1X16 SDR</v>
          </cell>
          <cell r="F11" t="str">
            <v>TSOP</v>
          </cell>
          <cell r="G11" t="str">
            <v>TSOP II</v>
          </cell>
          <cell r="H11">
            <v>50</v>
          </cell>
          <cell r="I11">
            <v>0</v>
          </cell>
          <cell r="J11" t="str">
            <v>TEST</v>
          </cell>
          <cell r="K11" t="str">
            <v>TEST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3.7999999999999999E-2</v>
          </cell>
          <cell r="S11">
            <v>3.7999999999999999E-2</v>
          </cell>
          <cell r="T11">
            <v>3.7999999999999999E-2</v>
          </cell>
          <cell r="U11">
            <v>3.7999999999999999E-2</v>
          </cell>
          <cell r="V11">
            <v>3.7999999999999999E-2</v>
          </cell>
          <cell r="W11">
            <v>3.7999999999999999E-2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</v>
          </cell>
        </row>
        <row r="12">
          <cell r="A12" t="str">
            <v>MEM</v>
          </cell>
          <cell r="B12" t="str">
            <v>SEA</v>
          </cell>
          <cell r="C12" t="str">
            <v>WWM-ASIA</v>
          </cell>
          <cell r="D12" t="str">
            <v>EC-ASIA</v>
          </cell>
          <cell r="E12" t="str">
            <v>NRE</v>
          </cell>
          <cell r="F12" t="str">
            <v>NA</v>
          </cell>
          <cell r="G12" t="str">
            <v>NA</v>
          </cell>
          <cell r="H12" t="str">
            <v>NA</v>
          </cell>
          <cell r="I12">
            <v>0</v>
          </cell>
          <cell r="J12" t="str">
            <v>NA</v>
          </cell>
          <cell r="K12" t="str">
            <v>NRE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</v>
          </cell>
        </row>
        <row r="13">
          <cell r="A13" t="str">
            <v>MEM</v>
          </cell>
          <cell r="B13" t="str">
            <v>SEA</v>
          </cell>
          <cell r="C13" t="str">
            <v>WWM-EUROPE</v>
          </cell>
          <cell r="D13" t="str">
            <v>Mail</v>
          </cell>
          <cell r="E13" t="str">
            <v>32M x 8</v>
          </cell>
          <cell r="F13" t="str">
            <v>TSOP</v>
          </cell>
          <cell r="G13" t="str">
            <v>TSOP II</v>
          </cell>
          <cell r="H13">
            <v>66</v>
          </cell>
          <cell r="I13">
            <v>0</v>
          </cell>
          <cell r="J13" t="str">
            <v>ASSY</v>
          </cell>
          <cell r="K13" t="str">
            <v>ASSY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0.25</v>
          </cell>
          <cell r="S13">
            <v>0.25</v>
          </cell>
          <cell r="T13">
            <v>0.25</v>
          </cell>
          <cell r="U13">
            <v>0.25</v>
          </cell>
          <cell r="V13">
            <v>0.25</v>
          </cell>
          <cell r="W13">
            <v>0.25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1</v>
          </cell>
        </row>
        <row r="14">
          <cell r="A14" t="str">
            <v>MEM</v>
          </cell>
          <cell r="B14" t="str">
            <v>SEA</v>
          </cell>
          <cell r="C14" t="str">
            <v>WWM-EUROPE</v>
          </cell>
          <cell r="D14" t="str">
            <v>Mail</v>
          </cell>
          <cell r="E14" t="str">
            <v>32M x 8</v>
          </cell>
          <cell r="F14" t="str">
            <v>TSOP</v>
          </cell>
          <cell r="G14" t="str">
            <v>TSOP II</v>
          </cell>
          <cell r="H14">
            <v>66</v>
          </cell>
          <cell r="I14">
            <v>0</v>
          </cell>
          <cell r="J14" t="str">
            <v>TEST</v>
          </cell>
          <cell r="K14" t="str">
            <v>TEST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0.25</v>
          </cell>
          <cell r="S14">
            <v>0.25</v>
          </cell>
          <cell r="T14">
            <v>0.25</v>
          </cell>
          <cell r="U14">
            <v>0.25</v>
          </cell>
          <cell r="V14">
            <v>0.25</v>
          </cell>
          <cell r="W14">
            <v>0.25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</v>
          </cell>
        </row>
        <row r="15">
          <cell r="A15" t="str">
            <v>MEM</v>
          </cell>
          <cell r="B15" t="str">
            <v>JAPAN</v>
          </cell>
          <cell r="C15" t="str">
            <v>WWM-ASIA</v>
          </cell>
          <cell r="D15" t="str">
            <v>Spansion</v>
          </cell>
          <cell r="E15" t="str">
            <v>29LV160</v>
          </cell>
          <cell r="F15" t="str">
            <v>TSOP</v>
          </cell>
          <cell r="G15" t="str">
            <v>TSOP I</v>
          </cell>
          <cell r="H15">
            <v>48</v>
          </cell>
          <cell r="I15">
            <v>0</v>
          </cell>
          <cell r="J15" t="str">
            <v>TEST</v>
          </cell>
          <cell r="K15" t="str">
            <v>TEST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7.0000000000000007E-2</v>
          </cell>
          <cell r="S15">
            <v>7.0000000000000007E-2</v>
          </cell>
          <cell r="T15">
            <v>7.0000000000000007E-2</v>
          </cell>
          <cell r="U15">
            <v>7.0000000000000007E-2</v>
          </cell>
          <cell r="V15">
            <v>7.0000000000000007E-2</v>
          </cell>
          <cell r="W15">
            <v>7.0000000000000007E-2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</v>
          </cell>
        </row>
        <row r="16">
          <cell r="A16" t="str">
            <v>MEM</v>
          </cell>
          <cell r="B16" t="str">
            <v>JAPAN</v>
          </cell>
          <cell r="C16" t="str">
            <v>WWM-ASIA</v>
          </cell>
          <cell r="D16" t="str">
            <v>Spansion</v>
          </cell>
          <cell r="E16" t="str">
            <v>29LV400</v>
          </cell>
          <cell r="F16" t="str">
            <v>TSOP</v>
          </cell>
          <cell r="G16" t="str">
            <v>TSOP I</v>
          </cell>
          <cell r="H16">
            <v>48</v>
          </cell>
          <cell r="I16">
            <v>0</v>
          </cell>
          <cell r="J16" t="str">
            <v>TEST</v>
          </cell>
          <cell r="K16" t="str">
            <v>TEST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0.05</v>
          </cell>
          <cell r="S16">
            <v>0.05</v>
          </cell>
          <cell r="T16">
            <v>0.05</v>
          </cell>
          <cell r="U16">
            <v>0.05</v>
          </cell>
          <cell r="V16">
            <v>0.05</v>
          </cell>
          <cell r="W16">
            <v>0.05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</v>
          </cell>
        </row>
        <row r="17">
          <cell r="A17" t="str">
            <v>MEM</v>
          </cell>
          <cell r="B17" t="str">
            <v>JAPAN</v>
          </cell>
          <cell r="C17" t="str">
            <v>WWM-ASIA</v>
          </cell>
          <cell r="D17" t="str">
            <v>Spansion</v>
          </cell>
          <cell r="E17" t="str">
            <v>29LV800</v>
          </cell>
          <cell r="F17" t="str">
            <v>TSOP</v>
          </cell>
          <cell r="G17" t="str">
            <v>TSOP I</v>
          </cell>
          <cell r="H17">
            <v>48</v>
          </cell>
          <cell r="I17">
            <v>0</v>
          </cell>
          <cell r="J17" t="str">
            <v>TEST</v>
          </cell>
          <cell r="K17" t="str">
            <v>TEST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0.05</v>
          </cell>
          <cell r="S17">
            <v>0.05</v>
          </cell>
          <cell r="T17">
            <v>0.05</v>
          </cell>
          <cell r="U17">
            <v>0.05</v>
          </cell>
          <cell r="V17">
            <v>0.05</v>
          </cell>
          <cell r="W17">
            <v>0.05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</row>
        <row r="18">
          <cell r="A18" t="str">
            <v>MEM</v>
          </cell>
          <cell r="B18" t="str">
            <v>JAPAN</v>
          </cell>
          <cell r="C18" t="str">
            <v>WWM-ASIA</v>
          </cell>
          <cell r="D18" t="str">
            <v>Spansion</v>
          </cell>
          <cell r="E18" t="str">
            <v>29F400</v>
          </cell>
          <cell r="F18" t="str">
            <v>TSOP</v>
          </cell>
          <cell r="G18" t="str">
            <v>TSOP I</v>
          </cell>
          <cell r="H18">
            <v>48</v>
          </cell>
          <cell r="I18">
            <v>0</v>
          </cell>
          <cell r="J18" t="str">
            <v>TEST</v>
          </cell>
          <cell r="K18" t="str">
            <v>TEST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0.02</v>
          </cell>
          <cell r="S18">
            <v>0.02</v>
          </cell>
          <cell r="T18">
            <v>0.02</v>
          </cell>
          <cell r="U18">
            <v>0.02</v>
          </cell>
          <cell r="V18">
            <v>0.02</v>
          </cell>
          <cell r="W18">
            <v>0.02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</v>
          </cell>
        </row>
        <row r="19">
          <cell r="A19" t="str">
            <v>MEM</v>
          </cell>
          <cell r="B19" t="str">
            <v>KOREA</v>
          </cell>
          <cell r="C19" t="str">
            <v>WWM-ASIA</v>
          </cell>
          <cell r="D19" t="str">
            <v>Hynix</v>
          </cell>
          <cell r="E19" t="str">
            <v>512M DDR2</v>
          </cell>
          <cell r="F19" t="str">
            <v>wCSP</v>
          </cell>
          <cell r="G19" t="str">
            <v>WCSP</v>
          </cell>
          <cell r="H19">
            <v>60</v>
          </cell>
          <cell r="I19" t="str">
            <v>12x14</v>
          </cell>
          <cell r="J19" t="str">
            <v>ASSY</v>
          </cell>
          <cell r="K19" t="str">
            <v>ASSY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0.6</v>
          </cell>
          <cell r="S19">
            <v>0.6</v>
          </cell>
          <cell r="T19">
            <v>0.56999999999999995</v>
          </cell>
          <cell r="U19">
            <v>0.55000000000000004</v>
          </cell>
          <cell r="V19">
            <v>0.55000000000000004</v>
          </cell>
          <cell r="W19">
            <v>0.55000000000000004</v>
          </cell>
          <cell r="X19">
            <v>1.2</v>
          </cell>
          <cell r="Y19">
            <v>1.2</v>
          </cell>
          <cell r="Z19">
            <v>1.1399999999999999</v>
          </cell>
          <cell r="AA19">
            <v>1.1000000000000001</v>
          </cell>
          <cell r="AB19">
            <v>1.1000000000000001</v>
          </cell>
          <cell r="AC19">
            <v>1.1000000000000001</v>
          </cell>
          <cell r="AD19">
            <v>1</v>
          </cell>
        </row>
        <row r="20">
          <cell r="A20" t="str">
            <v>MEM</v>
          </cell>
          <cell r="B20" t="str">
            <v>KOREA</v>
          </cell>
          <cell r="C20" t="str">
            <v>WWM-ASIA</v>
          </cell>
          <cell r="D20" t="str">
            <v>Samsung</v>
          </cell>
          <cell r="E20" t="str">
            <v>512M DDR2</v>
          </cell>
          <cell r="F20" t="str">
            <v>wCSP</v>
          </cell>
          <cell r="G20" t="str">
            <v>WCSP</v>
          </cell>
          <cell r="H20">
            <v>60</v>
          </cell>
          <cell r="I20" t="str">
            <v xml:space="preserve"> </v>
          </cell>
          <cell r="J20" t="str">
            <v>ASSY</v>
          </cell>
          <cell r="K20" t="str">
            <v>ASSY</v>
          </cell>
          <cell r="L20">
            <v>0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0.45</v>
          </cell>
          <cell r="S20">
            <v>0.45</v>
          </cell>
          <cell r="T20">
            <v>0.45</v>
          </cell>
          <cell r="U20">
            <v>0.45</v>
          </cell>
          <cell r="V20">
            <v>0.45</v>
          </cell>
          <cell r="W20">
            <v>0.45</v>
          </cell>
          <cell r="X20">
            <v>0</v>
          </cell>
          <cell r="Y20">
            <v>0.9</v>
          </cell>
          <cell r="Z20">
            <v>0.9</v>
          </cell>
          <cell r="AA20">
            <v>0.9</v>
          </cell>
          <cell r="AB20">
            <v>0.9</v>
          </cell>
          <cell r="AC20">
            <v>0.9</v>
          </cell>
          <cell r="AD20">
            <v>1</v>
          </cell>
        </row>
        <row r="21">
          <cell r="A21" t="str">
            <v>MEM</v>
          </cell>
          <cell r="B21" t="str">
            <v>EUROPE</v>
          </cell>
          <cell r="C21" t="str">
            <v>WWM-EUROPE</v>
          </cell>
          <cell r="D21" t="str">
            <v>Infineon-D</v>
          </cell>
          <cell r="E21" t="str">
            <v>D11 256M QC 200mm</v>
          </cell>
          <cell r="F21" t="str">
            <v>TSOP</v>
          </cell>
          <cell r="G21" t="str">
            <v>TSOP II</v>
          </cell>
          <cell r="H21">
            <v>66</v>
          </cell>
          <cell r="I21">
            <v>0</v>
          </cell>
          <cell r="J21" t="str">
            <v>ASSY</v>
          </cell>
          <cell r="K21" t="str">
            <v>ASSY</v>
          </cell>
          <cell r="L21">
            <v>1200</v>
          </cell>
          <cell r="M21">
            <v>1700</v>
          </cell>
          <cell r="N21">
            <v>1700</v>
          </cell>
          <cell r="O21">
            <v>0</v>
          </cell>
          <cell r="P21">
            <v>0</v>
          </cell>
          <cell r="Q21">
            <v>0</v>
          </cell>
          <cell r="R21">
            <v>0.2</v>
          </cell>
          <cell r="S21">
            <v>0.2</v>
          </cell>
          <cell r="T21">
            <v>0.2</v>
          </cell>
          <cell r="U21">
            <v>0.2</v>
          </cell>
          <cell r="V21">
            <v>0.2</v>
          </cell>
          <cell r="W21">
            <v>0.2</v>
          </cell>
          <cell r="X21">
            <v>240</v>
          </cell>
          <cell r="Y21">
            <v>340</v>
          </cell>
          <cell r="Z21">
            <v>340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</row>
        <row r="22">
          <cell r="A22" t="str">
            <v>MEM</v>
          </cell>
          <cell r="B22" t="str">
            <v>EUROPE</v>
          </cell>
          <cell r="C22" t="str">
            <v>WWM-EUROPE</v>
          </cell>
          <cell r="D22" t="str">
            <v>Infineon-D</v>
          </cell>
          <cell r="E22" t="str">
            <v>D11 256M QC 200mm</v>
          </cell>
          <cell r="F22" t="str">
            <v>TSOP</v>
          </cell>
          <cell r="G22" t="str">
            <v>TSOP II</v>
          </cell>
          <cell r="H22">
            <v>66</v>
          </cell>
          <cell r="I22">
            <v>0</v>
          </cell>
          <cell r="J22" t="str">
            <v>TEST</v>
          </cell>
          <cell r="K22" t="str">
            <v>TEST</v>
          </cell>
          <cell r="L22">
            <v>1200</v>
          </cell>
          <cell r="M22">
            <v>1700</v>
          </cell>
          <cell r="N22">
            <v>1700</v>
          </cell>
          <cell r="O22">
            <v>0</v>
          </cell>
          <cell r="P22">
            <v>0</v>
          </cell>
          <cell r="Q22">
            <v>0</v>
          </cell>
          <cell r="R22">
            <v>0.26</v>
          </cell>
          <cell r="S22">
            <v>0.26</v>
          </cell>
          <cell r="T22">
            <v>0.26</v>
          </cell>
          <cell r="U22">
            <v>0.25</v>
          </cell>
          <cell r="V22">
            <v>0.25</v>
          </cell>
          <cell r="W22">
            <v>0.25</v>
          </cell>
          <cell r="X22">
            <v>312</v>
          </cell>
          <cell r="Y22">
            <v>442</v>
          </cell>
          <cell r="Z22">
            <v>442</v>
          </cell>
          <cell r="AA22">
            <v>0</v>
          </cell>
          <cell r="AB22">
            <v>0</v>
          </cell>
          <cell r="AC22">
            <v>0</v>
          </cell>
          <cell r="AD22">
            <v>1</v>
          </cell>
        </row>
        <row r="23">
          <cell r="A23" t="str">
            <v>MEM</v>
          </cell>
          <cell r="B23" t="str">
            <v>EUROPE</v>
          </cell>
          <cell r="C23" t="str">
            <v>WWM-EUROPE</v>
          </cell>
          <cell r="D23" t="str">
            <v>Infineon-D</v>
          </cell>
          <cell r="E23" t="str">
            <v>D11 256M QC 300mm</v>
          </cell>
          <cell r="F23" t="str">
            <v>TSOP</v>
          </cell>
          <cell r="G23" t="str">
            <v>TSOP II</v>
          </cell>
          <cell r="H23">
            <v>66</v>
          </cell>
          <cell r="I23">
            <v>0</v>
          </cell>
          <cell r="J23" t="str">
            <v>ASSY</v>
          </cell>
          <cell r="K23" t="str">
            <v>ASSY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0.21</v>
          </cell>
          <cell r="S23">
            <v>0.21</v>
          </cell>
          <cell r="T23">
            <v>0.21</v>
          </cell>
          <cell r="U23">
            <v>0.21</v>
          </cell>
          <cell r="V23">
            <v>0.21</v>
          </cell>
          <cell r="W23">
            <v>0.21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</row>
        <row r="24">
          <cell r="A24" t="str">
            <v>MEM</v>
          </cell>
          <cell r="B24" t="str">
            <v>EUROPE</v>
          </cell>
          <cell r="C24" t="str">
            <v>WWM-EUROPE</v>
          </cell>
          <cell r="D24" t="str">
            <v>Infineon-D</v>
          </cell>
          <cell r="E24" t="str">
            <v>D11 256M QC 300mm</v>
          </cell>
          <cell r="F24" t="str">
            <v>TSOP</v>
          </cell>
          <cell r="G24" t="str">
            <v>TSOP II</v>
          </cell>
          <cell r="H24">
            <v>66</v>
          </cell>
          <cell r="I24">
            <v>0</v>
          </cell>
          <cell r="J24" t="str">
            <v>TEST</v>
          </cell>
          <cell r="K24" t="str">
            <v>TEST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0.26</v>
          </cell>
          <cell r="S24">
            <v>0.26</v>
          </cell>
          <cell r="T24">
            <v>0.26</v>
          </cell>
          <cell r="U24">
            <v>0.25</v>
          </cell>
          <cell r="V24">
            <v>0.25</v>
          </cell>
          <cell r="W24">
            <v>0.25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</v>
          </cell>
        </row>
        <row r="25">
          <cell r="A25" t="str">
            <v>MEM</v>
          </cell>
          <cell r="B25" t="str">
            <v>EUROPE</v>
          </cell>
          <cell r="C25" t="str">
            <v>WWM-EUROPE</v>
          </cell>
          <cell r="D25" t="str">
            <v>Infineon-D</v>
          </cell>
          <cell r="E25" t="str">
            <v>D11 256M NC 200mm</v>
          </cell>
          <cell r="F25" t="str">
            <v>TSOP</v>
          </cell>
          <cell r="G25" t="str">
            <v>TSOP II</v>
          </cell>
          <cell r="H25">
            <v>66</v>
          </cell>
          <cell r="I25">
            <v>0</v>
          </cell>
          <cell r="J25" t="str">
            <v>ASSY</v>
          </cell>
          <cell r="K25" t="str">
            <v>ASSY</v>
          </cell>
          <cell r="L25">
            <v>100</v>
          </cell>
          <cell r="M25">
            <v>100</v>
          </cell>
          <cell r="N25">
            <v>100</v>
          </cell>
          <cell r="O25">
            <v>0</v>
          </cell>
          <cell r="P25">
            <v>0</v>
          </cell>
          <cell r="Q25">
            <v>0</v>
          </cell>
          <cell r="R25">
            <v>0.2</v>
          </cell>
          <cell r="S25">
            <v>0.2</v>
          </cell>
          <cell r="T25">
            <v>0.2</v>
          </cell>
          <cell r="U25">
            <v>0.2</v>
          </cell>
          <cell r="V25">
            <v>0.2</v>
          </cell>
          <cell r="W25">
            <v>0.21</v>
          </cell>
          <cell r="X25">
            <v>20</v>
          </cell>
          <cell r="Y25">
            <v>20</v>
          </cell>
          <cell r="Z25">
            <v>20</v>
          </cell>
          <cell r="AA25">
            <v>0</v>
          </cell>
          <cell r="AB25">
            <v>0</v>
          </cell>
          <cell r="AC25">
            <v>0</v>
          </cell>
          <cell r="AD25">
            <v>1</v>
          </cell>
        </row>
        <row r="26">
          <cell r="A26" t="str">
            <v>MEM</v>
          </cell>
          <cell r="B26" t="str">
            <v>EUROPE</v>
          </cell>
          <cell r="C26" t="str">
            <v>WWM-EUROPE</v>
          </cell>
          <cell r="D26" t="str">
            <v>Infineon-D</v>
          </cell>
          <cell r="E26" t="str">
            <v>D11 256M NC 200mm</v>
          </cell>
          <cell r="F26" t="str">
            <v>TSOP</v>
          </cell>
          <cell r="G26" t="str">
            <v>TSOP II</v>
          </cell>
          <cell r="H26">
            <v>66</v>
          </cell>
          <cell r="I26">
            <v>0</v>
          </cell>
          <cell r="J26" t="str">
            <v>TEST</v>
          </cell>
          <cell r="K26" t="str">
            <v>TEST</v>
          </cell>
          <cell r="L26">
            <v>100</v>
          </cell>
          <cell r="M26">
            <v>100</v>
          </cell>
          <cell r="N26">
            <v>100</v>
          </cell>
          <cell r="O26">
            <v>0</v>
          </cell>
          <cell r="P26">
            <v>0</v>
          </cell>
          <cell r="Q26">
            <v>0</v>
          </cell>
          <cell r="R26">
            <v>0.16</v>
          </cell>
          <cell r="S26">
            <v>0.16</v>
          </cell>
          <cell r="T26">
            <v>0.16</v>
          </cell>
          <cell r="U26">
            <v>0.16</v>
          </cell>
          <cell r="V26">
            <v>0.16</v>
          </cell>
          <cell r="W26">
            <v>0.25</v>
          </cell>
          <cell r="X26">
            <v>16</v>
          </cell>
          <cell r="Y26">
            <v>16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MEM</v>
          </cell>
          <cell r="B27" t="str">
            <v>EUROPE</v>
          </cell>
          <cell r="C27" t="str">
            <v>WWM-EUROPE</v>
          </cell>
          <cell r="D27" t="str">
            <v>Infineon-D</v>
          </cell>
          <cell r="E27" t="str">
            <v>D11 256M NC 300mm</v>
          </cell>
          <cell r="F27" t="str">
            <v>TSOP</v>
          </cell>
          <cell r="G27" t="str">
            <v>TSOP II</v>
          </cell>
          <cell r="H27">
            <v>66</v>
          </cell>
          <cell r="I27">
            <v>0</v>
          </cell>
          <cell r="J27" t="str">
            <v>ASSY</v>
          </cell>
          <cell r="K27" t="str">
            <v>ASSY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0.2</v>
          </cell>
          <cell r="S27">
            <v>0.2</v>
          </cell>
          <cell r="T27">
            <v>0.2</v>
          </cell>
          <cell r="U27">
            <v>0.2</v>
          </cell>
          <cell r="V27">
            <v>0.2</v>
          </cell>
          <cell r="W27">
            <v>0.21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MEM</v>
          </cell>
          <cell r="B28" t="str">
            <v>EUROPE</v>
          </cell>
          <cell r="C28" t="str">
            <v>WWM-EUROPE</v>
          </cell>
          <cell r="D28" t="str">
            <v>Infineon-D</v>
          </cell>
          <cell r="E28" t="str">
            <v>D11 256M NC 300mm</v>
          </cell>
          <cell r="F28" t="str">
            <v>TSOP</v>
          </cell>
          <cell r="G28" t="str">
            <v>TSOP II</v>
          </cell>
          <cell r="H28">
            <v>66</v>
          </cell>
          <cell r="I28">
            <v>0</v>
          </cell>
          <cell r="J28" t="str">
            <v>TEST</v>
          </cell>
          <cell r="K28" t="str">
            <v>TEST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0.16</v>
          </cell>
          <cell r="S28">
            <v>0.16</v>
          </cell>
          <cell r="T28">
            <v>0.16</v>
          </cell>
          <cell r="U28">
            <v>0.16</v>
          </cell>
          <cell r="V28">
            <v>0.16</v>
          </cell>
          <cell r="W28">
            <v>0.25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MEM</v>
          </cell>
          <cell r="B29" t="str">
            <v>EUROPE</v>
          </cell>
          <cell r="C29" t="str">
            <v>WWM-EUROPE</v>
          </cell>
          <cell r="D29" t="str">
            <v>Infineon-D</v>
          </cell>
          <cell r="E29" t="str">
            <v>D14 256M NC 200mm</v>
          </cell>
          <cell r="F29" t="str">
            <v>TSOP</v>
          </cell>
          <cell r="G29" t="str">
            <v>TSOP II</v>
          </cell>
          <cell r="H29">
            <v>66</v>
          </cell>
          <cell r="I29">
            <v>0</v>
          </cell>
          <cell r="J29" t="str">
            <v>ASSY</v>
          </cell>
          <cell r="K29" t="str">
            <v>ASSY</v>
          </cell>
          <cell r="L29">
            <v>40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0.2</v>
          </cell>
          <cell r="S29">
            <v>0.2</v>
          </cell>
          <cell r="T29">
            <v>0.2</v>
          </cell>
          <cell r="U29">
            <v>0.2</v>
          </cell>
          <cell r="V29">
            <v>0.2</v>
          </cell>
          <cell r="W29">
            <v>0.2</v>
          </cell>
          <cell r="X29">
            <v>8</v>
          </cell>
          <cell r="Y29">
            <v>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MEM</v>
          </cell>
          <cell r="B30" t="str">
            <v>EUROPE</v>
          </cell>
          <cell r="C30" t="str">
            <v>WWM-EUROPE</v>
          </cell>
          <cell r="D30" t="str">
            <v>Infineon-D</v>
          </cell>
          <cell r="E30" t="str">
            <v>D14 256M NC 200mm</v>
          </cell>
          <cell r="F30" t="str">
            <v>TSOP</v>
          </cell>
          <cell r="G30" t="str">
            <v>TSOP II</v>
          </cell>
          <cell r="H30">
            <v>66</v>
          </cell>
          <cell r="I30">
            <v>0</v>
          </cell>
          <cell r="J30" t="str">
            <v>TEST</v>
          </cell>
          <cell r="K30" t="str">
            <v>TEST</v>
          </cell>
          <cell r="L30">
            <v>40</v>
          </cell>
          <cell r="M30">
            <v>40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0.16</v>
          </cell>
          <cell r="S30">
            <v>0.16</v>
          </cell>
          <cell r="T30">
            <v>0.16</v>
          </cell>
          <cell r="U30">
            <v>0.16</v>
          </cell>
          <cell r="V30">
            <v>0.16</v>
          </cell>
          <cell r="W30">
            <v>0.16</v>
          </cell>
          <cell r="X30">
            <v>6.4</v>
          </cell>
          <cell r="Y30">
            <v>6.4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MEM</v>
          </cell>
          <cell r="B31" t="str">
            <v>EUROPE</v>
          </cell>
          <cell r="C31" t="str">
            <v>WWM-EUROPE</v>
          </cell>
          <cell r="D31" t="str">
            <v>Infineon-D</v>
          </cell>
          <cell r="E31" t="str">
            <v>T11 512M DDR2 QC</v>
          </cell>
          <cell r="F31" t="str">
            <v>wCSP</v>
          </cell>
          <cell r="G31" t="str">
            <v>WCSP</v>
          </cell>
          <cell r="H31">
            <v>60</v>
          </cell>
          <cell r="I31" t="str">
            <v>10X10.5X1.2</v>
          </cell>
          <cell r="J31" t="str">
            <v>ASSY</v>
          </cell>
          <cell r="K31" t="str">
            <v>ASSY</v>
          </cell>
          <cell r="L31">
            <v>1300</v>
          </cell>
          <cell r="M31">
            <v>1300</v>
          </cell>
          <cell r="N31">
            <v>1300</v>
          </cell>
          <cell r="O31">
            <v>2500</v>
          </cell>
          <cell r="P31">
            <v>2500</v>
          </cell>
          <cell r="Q31">
            <v>2500</v>
          </cell>
          <cell r="R31">
            <v>0.53200000000000003</v>
          </cell>
          <cell r="S31">
            <v>0.53200000000000003</v>
          </cell>
          <cell r="T31">
            <v>0.53200000000000003</v>
          </cell>
          <cell r="U31">
            <v>0.5</v>
          </cell>
          <cell r="V31">
            <v>0.5</v>
          </cell>
          <cell r="W31">
            <v>0.5</v>
          </cell>
          <cell r="X31">
            <v>691.6</v>
          </cell>
          <cell r="Y31">
            <v>691.6</v>
          </cell>
          <cell r="Z31">
            <v>691.6</v>
          </cell>
          <cell r="AA31">
            <v>1250</v>
          </cell>
          <cell r="AB31">
            <v>1250</v>
          </cell>
          <cell r="AC31">
            <v>1250</v>
          </cell>
          <cell r="AD31">
            <v>1</v>
          </cell>
        </row>
        <row r="32">
          <cell r="A32" t="str">
            <v>MEM</v>
          </cell>
          <cell r="B32" t="str">
            <v>EUROPE</v>
          </cell>
          <cell r="C32" t="str">
            <v>WWM-EUROPE</v>
          </cell>
          <cell r="D32" t="str">
            <v>Infineon-D</v>
          </cell>
          <cell r="E32" t="str">
            <v>T11 512M DDR2 QC</v>
          </cell>
          <cell r="F32" t="str">
            <v>wCSP</v>
          </cell>
          <cell r="G32" t="str">
            <v>WCSP</v>
          </cell>
          <cell r="H32">
            <v>60</v>
          </cell>
          <cell r="I32" t="str">
            <v>10X10.5X1.2</v>
          </cell>
          <cell r="J32" t="str">
            <v>TEST</v>
          </cell>
          <cell r="K32" t="str">
            <v>TEST</v>
          </cell>
          <cell r="L32">
            <v>1300</v>
          </cell>
          <cell r="M32">
            <v>1300</v>
          </cell>
          <cell r="N32">
            <v>1300</v>
          </cell>
          <cell r="O32">
            <v>2500</v>
          </cell>
          <cell r="P32">
            <v>2500</v>
          </cell>
          <cell r="Q32">
            <v>2500</v>
          </cell>
          <cell r="R32">
            <v>0.38</v>
          </cell>
          <cell r="S32">
            <v>0.38</v>
          </cell>
          <cell r="T32">
            <v>0.38</v>
          </cell>
          <cell r="U32">
            <v>0.34</v>
          </cell>
          <cell r="V32">
            <v>0.34</v>
          </cell>
          <cell r="W32">
            <v>0.34</v>
          </cell>
          <cell r="X32">
            <v>494</v>
          </cell>
          <cell r="Y32">
            <v>494</v>
          </cell>
          <cell r="Z32">
            <v>494</v>
          </cell>
          <cell r="AA32">
            <v>850.00000000000011</v>
          </cell>
          <cell r="AB32">
            <v>850.00000000000011</v>
          </cell>
          <cell r="AC32">
            <v>850.00000000000011</v>
          </cell>
          <cell r="AD32">
            <v>1</v>
          </cell>
        </row>
        <row r="33">
          <cell r="A33" t="str">
            <v>MEM</v>
          </cell>
          <cell r="B33" t="str">
            <v>EUROPE</v>
          </cell>
          <cell r="C33" t="str">
            <v>WWM-EUROPE</v>
          </cell>
          <cell r="D33" t="str">
            <v>Infineon-D</v>
          </cell>
          <cell r="E33" t="str">
            <v>T11 512M DDR2 NC</v>
          </cell>
          <cell r="F33" t="str">
            <v>wCSP</v>
          </cell>
          <cell r="G33" t="str">
            <v>WCSP</v>
          </cell>
          <cell r="H33">
            <v>60</v>
          </cell>
          <cell r="I33" t="str">
            <v>10X10.5X1.2</v>
          </cell>
          <cell r="J33" t="str">
            <v>ASSY</v>
          </cell>
          <cell r="K33" t="str">
            <v>ASSY</v>
          </cell>
          <cell r="L33">
            <v>200</v>
          </cell>
          <cell r="M33">
            <v>200</v>
          </cell>
          <cell r="N33">
            <v>200</v>
          </cell>
          <cell r="O33">
            <v>200</v>
          </cell>
          <cell r="P33">
            <v>200</v>
          </cell>
          <cell r="Q33">
            <v>200</v>
          </cell>
          <cell r="R33">
            <v>0.53200000000000003</v>
          </cell>
          <cell r="S33">
            <v>0.53200000000000003</v>
          </cell>
          <cell r="T33">
            <v>0.53200000000000003</v>
          </cell>
          <cell r="U33">
            <v>0.5</v>
          </cell>
          <cell r="V33">
            <v>0.5</v>
          </cell>
          <cell r="W33">
            <v>0.5</v>
          </cell>
          <cell r="X33">
            <v>106.4</v>
          </cell>
          <cell r="Y33">
            <v>106.4</v>
          </cell>
          <cell r="Z33">
            <v>106.4</v>
          </cell>
          <cell r="AA33">
            <v>100</v>
          </cell>
          <cell r="AB33">
            <v>100</v>
          </cell>
          <cell r="AC33">
            <v>100</v>
          </cell>
          <cell r="AD33">
            <v>1</v>
          </cell>
        </row>
        <row r="34">
          <cell r="A34" t="str">
            <v>MEM</v>
          </cell>
          <cell r="B34" t="str">
            <v>EUROPE</v>
          </cell>
          <cell r="C34" t="str">
            <v>WWM-EUROPE</v>
          </cell>
          <cell r="D34" t="str">
            <v>Infineon-D</v>
          </cell>
          <cell r="E34" t="str">
            <v>T11 512M DDR2 NC</v>
          </cell>
          <cell r="F34" t="str">
            <v>wCSP</v>
          </cell>
          <cell r="G34" t="str">
            <v>WCSP</v>
          </cell>
          <cell r="H34">
            <v>60</v>
          </cell>
          <cell r="I34" t="str">
            <v>10X10.5X1.2</v>
          </cell>
          <cell r="J34" t="str">
            <v>TEST</v>
          </cell>
          <cell r="K34" t="str">
            <v>TEST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0.22500000000000001</v>
          </cell>
          <cell r="S34">
            <v>0.22500000000000001</v>
          </cell>
          <cell r="T34">
            <v>0.22500000000000001</v>
          </cell>
          <cell r="U34">
            <v>0.2</v>
          </cell>
          <cell r="V34">
            <v>0.2</v>
          </cell>
          <cell r="W34">
            <v>0.2</v>
          </cell>
          <cell r="X34">
            <v>45</v>
          </cell>
          <cell r="Y34">
            <v>45</v>
          </cell>
          <cell r="Z34">
            <v>45</v>
          </cell>
          <cell r="AA34">
            <v>40</v>
          </cell>
          <cell r="AB34">
            <v>40</v>
          </cell>
          <cell r="AC34">
            <v>40</v>
          </cell>
          <cell r="AD34">
            <v>1</v>
          </cell>
        </row>
        <row r="35">
          <cell r="A35" t="str">
            <v>MEM</v>
          </cell>
          <cell r="B35" t="str">
            <v>EUROPE</v>
          </cell>
          <cell r="C35" t="str">
            <v>WWM-EUROPE</v>
          </cell>
          <cell r="D35" t="str">
            <v>Infineon-D</v>
          </cell>
          <cell r="E35" t="str">
            <v>LS11 2x256M DDR2</v>
          </cell>
          <cell r="F35" t="str">
            <v>wCSP</v>
          </cell>
          <cell r="G35" t="str">
            <v>D2WCSP</v>
          </cell>
          <cell r="H35">
            <v>90</v>
          </cell>
          <cell r="I35" t="str">
            <v>8x13</v>
          </cell>
          <cell r="J35" t="str">
            <v>ASSY</v>
          </cell>
          <cell r="K35" t="str">
            <v>ASSY</v>
          </cell>
          <cell r="L35">
            <v>120</v>
          </cell>
          <cell r="M35">
            <v>120</v>
          </cell>
          <cell r="N35">
            <v>120</v>
          </cell>
          <cell r="O35">
            <v>120</v>
          </cell>
          <cell r="P35">
            <v>120</v>
          </cell>
          <cell r="Q35">
            <v>120</v>
          </cell>
          <cell r="R35">
            <v>1.2480000000000002</v>
          </cell>
          <cell r="S35">
            <v>1.2480000000000002</v>
          </cell>
          <cell r="T35">
            <v>1.248</v>
          </cell>
          <cell r="U35">
            <v>1.05</v>
          </cell>
          <cell r="V35">
            <v>1.05</v>
          </cell>
          <cell r="W35">
            <v>1.05</v>
          </cell>
          <cell r="X35">
            <v>149.76000000000002</v>
          </cell>
          <cell r="Y35">
            <v>149.76000000000002</v>
          </cell>
          <cell r="Z35">
            <v>149.76</v>
          </cell>
          <cell r="AA35">
            <v>126</v>
          </cell>
          <cell r="AB35">
            <v>126</v>
          </cell>
          <cell r="AC35">
            <v>126</v>
          </cell>
          <cell r="AD35">
            <v>1</v>
          </cell>
        </row>
        <row r="36">
          <cell r="A36" t="str">
            <v>MEM</v>
          </cell>
          <cell r="B36" t="str">
            <v>EUROPE</v>
          </cell>
          <cell r="C36" t="str">
            <v>WWM-EUROPE</v>
          </cell>
          <cell r="D36" t="str">
            <v>Infineon-D</v>
          </cell>
          <cell r="E36" t="str">
            <v>LS11 2x256M DDR2</v>
          </cell>
          <cell r="F36" t="str">
            <v>wCSP</v>
          </cell>
          <cell r="G36" t="str">
            <v>D2WCSP</v>
          </cell>
          <cell r="H36">
            <v>90</v>
          </cell>
          <cell r="I36" t="str">
            <v>8x13</v>
          </cell>
          <cell r="J36" t="str">
            <v>TEST</v>
          </cell>
          <cell r="K36" t="str">
            <v>TEST</v>
          </cell>
          <cell r="L36">
            <v>120</v>
          </cell>
          <cell r="M36">
            <v>120</v>
          </cell>
          <cell r="N36">
            <v>120</v>
          </cell>
          <cell r="O36">
            <v>120</v>
          </cell>
          <cell r="P36">
            <v>120</v>
          </cell>
          <cell r="Q36">
            <v>120</v>
          </cell>
          <cell r="R36">
            <v>0.8</v>
          </cell>
          <cell r="S36">
            <v>0.8</v>
          </cell>
          <cell r="T36">
            <v>0.8</v>
          </cell>
          <cell r="U36">
            <v>0.7</v>
          </cell>
          <cell r="V36">
            <v>0.7</v>
          </cell>
          <cell r="W36">
            <v>0.7</v>
          </cell>
          <cell r="X36">
            <v>96</v>
          </cell>
          <cell r="Y36">
            <v>96</v>
          </cell>
          <cell r="Z36">
            <v>96</v>
          </cell>
          <cell r="AA36">
            <v>84</v>
          </cell>
          <cell r="AB36">
            <v>84</v>
          </cell>
          <cell r="AC36">
            <v>84</v>
          </cell>
          <cell r="AD36">
            <v>1</v>
          </cell>
        </row>
        <row r="37">
          <cell r="A37" t="str">
            <v>MEM</v>
          </cell>
          <cell r="B37" t="str">
            <v>EUROPE</v>
          </cell>
          <cell r="C37" t="str">
            <v>WWM-EUROPE</v>
          </cell>
          <cell r="D37" t="str">
            <v>Infineon-D</v>
          </cell>
          <cell r="E37" t="str">
            <v>LS13</v>
          </cell>
          <cell r="F37" t="str">
            <v>wCSP</v>
          </cell>
          <cell r="G37" t="str">
            <v>WCSP</v>
          </cell>
          <cell r="H37">
            <v>54</v>
          </cell>
          <cell r="I37" t="str">
            <v>8x9</v>
          </cell>
          <cell r="J37" t="str">
            <v>ASSY</v>
          </cell>
          <cell r="K37" t="str">
            <v>ASSY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0.47</v>
          </cell>
          <cell r="S37">
            <v>0.47</v>
          </cell>
          <cell r="T37">
            <v>0.36</v>
          </cell>
          <cell r="U37">
            <v>0.36</v>
          </cell>
          <cell r="V37">
            <v>0.36</v>
          </cell>
          <cell r="W37">
            <v>0.36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</v>
          </cell>
        </row>
        <row r="38">
          <cell r="A38" t="str">
            <v>MEM</v>
          </cell>
          <cell r="B38" t="str">
            <v>EUROPE</v>
          </cell>
          <cell r="C38" t="str">
            <v>WWM-EUROPE</v>
          </cell>
          <cell r="D38" t="str">
            <v>Infineon-D</v>
          </cell>
          <cell r="E38" t="str">
            <v>LS13</v>
          </cell>
          <cell r="F38" t="str">
            <v>wCSP</v>
          </cell>
          <cell r="G38" t="str">
            <v>WCSP</v>
          </cell>
          <cell r="H38">
            <v>54</v>
          </cell>
          <cell r="I38" t="str">
            <v>8x9</v>
          </cell>
          <cell r="J38" t="str">
            <v>TEST</v>
          </cell>
          <cell r="K38" t="str">
            <v>TEST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8.5999999999999993E-2</v>
          </cell>
          <cell r="S38">
            <v>8.5999999999999993E-2</v>
          </cell>
          <cell r="T38">
            <v>8.5999999999999993E-2</v>
          </cell>
          <cell r="U38">
            <v>8.5999999999999993E-2</v>
          </cell>
          <cell r="V38">
            <v>8.5999999999999993E-2</v>
          </cell>
          <cell r="W38">
            <v>8.5999999999999993E-2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MEM</v>
          </cell>
          <cell r="B39" t="str">
            <v>EUROPE</v>
          </cell>
          <cell r="C39" t="str">
            <v>WWM-EUROPE</v>
          </cell>
          <cell r="D39" t="str">
            <v>Infineon-D</v>
          </cell>
          <cell r="E39" t="str">
            <v>LS14 2x256M</v>
          </cell>
          <cell r="F39" t="str">
            <v>wCSP</v>
          </cell>
          <cell r="G39" t="str">
            <v>D2WCSP</v>
          </cell>
          <cell r="H39">
            <v>54</v>
          </cell>
          <cell r="I39" t="str">
            <v>8x12</v>
          </cell>
          <cell r="J39" t="str">
            <v>ASSY</v>
          </cell>
          <cell r="K39" t="str">
            <v>ASSY</v>
          </cell>
          <cell r="L39">
            <v>400</v>
          </cell>
          <cell r="M39">
            <v>350</v>
          </cell>
          <cell r="N39">
            <v>350</v>
          </cell>
          <cell r="O39">
            <v>350</v>
          </cell>
          <cell r="P39">
            <v>350</v>
          </cell>
          <cell r="Q39">
            <v>350</v>
          </cell>
          <cell r="R39">
            <v>0.84</v>
          </cell>
          <cell r="S39">
            <v>0.84</v>
          </cell>
          <cell r="T39">
            <v>0.84</v>
          </cell>
          <cell r="U39">
            <v>0.78</v>
          </cell>
          <cell r="V39">
            <v>0.78</v>
          </cell>
          <cell r="W39">
            <v>0.78</v>
          </cell>
          <cell r="X39">
            <v>336</v>
          </cell>
          <cell r="Y39">
            <v>294</v>
          </cell>
          <cell r="Z39">
            <v>294</v>
          </cell>
          <cell r="AA39">
            <v>273</v>
          </cell>
          <cell r="AB39">
            <v>273</v>
          </cell>
          <cell r="AC39">
            <v>273</v>
          </cell>
          <cell r="AD39">
            <v>1</v>
          </cell>
        </row>
        <row r="40">
          <cell r="A40" t="str">
            <v>MEM</v>
          </cell>
          <cell r="B40" t="str">
            <v>EUROPE</v>
          </cell>
          <cell r="C40" t="str">
            <v>WWM-EUROPE</v>
          </cell>
          <cell r="D40" t="str">
            <v>Infineon-D</v>
          </cell>
          <cell r="E40" t="str">
            <v>LS14 2x256M</v>
          </cell>
          <cell r="F40" t="str">
            <v>wCSP</v>
          </cell>
          <cell r="G40" t="str">
            <v>D2WCSP</v>
          </cell>
          <cell r="H40">
            <v>54</v>
          </cell>
          <cell r="I40" t="str">
            <v>8x12</v>
          </cell>
          <cell r="J40" t="str">
            <v>TEST</v>
          </cell>
          <cell r="K40" t="str">
            <v>TEST</v>
          </cell>
          <cell r="L40">
            <v>400</v>
          </cell>
          <cell r="M40">
            <v>350</v>
          </cell>
          <cell r="N40">
            <v>350</v>
          </cell>
          <cell r="O40">
            <v>350</v>
          </cell>
          <cell r="P40">
            <v>350</v>
          </cell>
          <cell r="Q40">
            <v>350</v>
          </cell>
          <cell r="R40">
            <v>0.59</v>
          </cell>
          <cell r="S40">
            <v>0.59</v>
          </cell>
          <cell r="T40">
            <v>0.59</v>
          </cell>
          <cell r="U40">
            <v>0.55000000000000004</v>
          </cell>
          <cell r="V40">
            <v>0.55000000000000004</v>
          </cell>
          <cell r="W40">
            <v>0.55000000000000004</v>
          </cell>
          <cell r="X40">
            <v>236</v>
          </cell>
          <cell r="Y40">
            <v>206.5</v>
          </cell>
          <cell r="Z40">
            <v>206.5</v>
          </cell>
          <cell r="AA40">
            <v>192.50000000000003</v>
          </cell>
          <cell r="AB40">
            <v>192.50000000000003</v>
          </cell>
          <cell r="AC40">
            <v>192.50000000000003</v>
          </cell>
          <cell r="AD40">
            <v>1</v>
          </cell>
        </row>
        <row r="41">
          <cell r="A41" t="str">
            <v>MEM</v>
          </cell>
          <cell r="B41" t="str">
            <v>EUROPE</v>
          </cell>
          <cell r="C41" t="str">
            <v>WWM-EUROPE</v>
          </cell>
          <cell r="D41" t="str">
            <v>Infineon-D</v>
          </cell>
          <cell r="E41" t="str">
            <v>LS17 128M</v>
          </cell>
          <cell r="F41" t="str">
            <v>wCSP</v>
          </cell>
          <cell r="G41" t="str">
            <v>WCSP</v>
          </cell>
          <cell r="H41">
            <v>54</v>
          </cell>
          <cell r="I41" t="str">
            <v>8x9</v>
          </cell>
          <cell r="J41" t="str">
            <v>ASSY</v>
          </cell>
          <cell r="K41" t="str">
            <v>ASSY</v>
          </cell>
          <cell r="L41">
            <v>85</v>
          </cell>
          <cell r="M41">
            <v>60</v>
          </cell>
          <cell r="N41">
            <v>40</v>
          </cell>
          <cell r="O41">
            <v>40</v>
          </cell>
          <cell r="P41">
            <v>40</v>
          </cell>
          <cell r="Q41">
            <v>40</v>
          </cell>
          <cell r="R41">
            <v>0.36</v>
          </cell>
          <cell r="S41">
            <v>0.36</v>
          </cell>
          <cell r="T41">
            <v>0.36</v>
          </cell>
          <cell r="U41">
            <v>0.36</v>
          </cell>
          <cell r="V41">
            <v>0.36</v>
          </cell>
          <cell r="W41">
            <v>0.36</v>
          </cell>
          <cell r="X41">
            <v>30.599999999999998</v>
          </cell>
          <cell r="Y41">
            <v>21.599999999999998</v>
          </cell>
          <cell r="Z41">
            <v>14.399999999999999</v>
          </cell>
          <cell r="AA41">
            <v>14.399999999999999</v>
          </cell>
          <cell r="AB41">
            <v>14.399999999999999</v>
          </cell>
          <cell r="AC41">
            <v>14.399999999999999</v>
          </cell>
          <cell r="AD41">
            <v>1</v>
          </cell>
        </row>
        <row r="42">
          <cell r="A42" t="str">
            <v>MEM</v>
          </cell>
          <cell r="B42" t="str">
            <v>EUROPE</v>
          </cell>
          <cell r="C42" t="str">
            <v>WWM-EUROPE</v>
          </cell>
          <cell r="D42" t="str">
            <v>Infineon-D</v>
          </cell>
          <cell r="E42" t="str">
            <v>LS17 128M</v>
          </cell>
          <cell r="F42" t="str">
            <v>wCSP</v>
          </cell>
          <cell r="G42" t="str">
            <v>WCSP</v>
          </cell>
          <cell r="H42">
            <v>54</v>
          </cell>
          <cell r="I42" t="str">
            <v>8x9</v>
          </cell>
          <cell r="J42" t="str">
            <v>TEST</v>
          </cell>
          <cell r="K42" t="str">
            <v>TEST</v>
          </cell>
          <cell r="L42">
            <v>85</v>
          </cell>
          <cell r="M42">
            <v>60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0.36</v>
          </cell>
          <cell r="S42">
            <v>0.36</v>
          </cell>
          <cell r="T42">
            <v>0.31</v>
          </cell>
          <cell r="U42">
            <v>0.31</v>
          </cell>
          <cell r="V42">
            <v>0.31</v>
          </cell>
          <cell r="W42">
            <v>0.31</v>
          </cell>
          <cell r="X42">
            <v>30.599999999999998</v>
          </cell>
          <cell r="Y42">
            <v>21.599999999999998</v>
          </cell>
          <cell r="Z42">
            <v>12.4</v>
          </cell>
          <cell r="AA42">
            <v>12.4</v>
          </cell>
          <cell r="AB42">
            <v>12.4</v>
          </cell>
          <cell r="AC42">
            <v>12.4</v>
          </cell>
          <cell r="AD42">
            <v>1</v>
          </cell>
        </row>
        <row r="43">
          <cell r="A43" t="str">
            <v>MEM</v>
          </cell>
          <cell r="B43" t="str">
            <v>EUROPE</v>
          </cell>
          <cell r="C43" t="str">
            <v>WWM-EUROPE</v>
          </cell>
          <cell r="D43" t="str">
            <v>Infineon-D</v>
          </cell>
          <cell r="E43" t="str">
            <v>EF17+LS11 COMBO</v>
          </cell>
          <cell r="F43" t="str">
            <v>BGA</v>
          </cell>
          <cell r="G43" t="str">
            <v>LFBGA</v>
          </cell>
          <cell r="H43">
            <v>107</v>
          </cell>
          <cell r="I43" t="str">
            <v>10.15x13</v>
          </cell>
          <cell r="J43" t="str">
            <v>ASSY</v>
          </cell>
          <cell r="K43" t="str">
            <v>ASSY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1.41</v>
          </cell>
          <cell r="S43">
            <v>1.41</v>
          </cell>
          <cell r="T43">
            <v>0.7</v>
          </cell>
          <cell r="U43">
            <v>0.7</v>
          </cell>
          <cell r="V43">
            <v>0.7</v>
          </cell>
          <cell r="W43">
            <v>0.7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</v>
          </cell>
        </row>
        <row r="44">
          <cell r="A44" t="str">
            <v>MEM</v>
          </cell>
          <cell r="B44" t="str">
            <v>EUROPE</v>
          </cell>
          <cell r="C44" t="str">
            <v>WWM-EUROPE</v>
          </cell>
          <cell r="D44" t="str">
            <v>Infineon-D</v>
          </cell>
          <cell r="E44" t="str">
            <v>EF17+LS11 COMBO</v>
          </cell>
          <cell r="F44" t="str">
            <v>BGA</v>
          </cell>
          <cell r="G44" t="str">
            <v>LFBGA</v>
          </cell>
          <cell r="H44">
            <v>107</v>
          </cell>
          <cell r="I44" t="str">
            <v>10.15x14</v>
          </cell>
          <cell r="J44" t="str">
            <v>TEST</v>
          </cell>
          <cell r="K44" t="str">
            <v>TEST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0.15</v>
          </cell>
          <cell r="S44">
            <v>0.15</v>
          </cell>
          <cell r="T44">
            <v>0.15</v>
          </cell>
          <cell r="U44">
            <v>0.15</v>
          </cell>
          <cell r="V44">
            <v>0.15</v>
          </cell>
          <cell r="W44">
            <v>0.15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</row>
        <row r="45">
          <cell r="A45" t="str">
            <v>MEM</v>
          </cell>
          <cell r="B45" t="str">
            <v>EUROPE</v>
          </cell>
          <cell r="C45" t="str">
            <v>WWM-EUROPE</v>
          </cell>
          <cell r="D45" t="str">
            <v>Infineon-D</v>
          </cell>
          <cell r="E45" t="str">
            <v>EF17</v>
          </cell>
          <cell r="F45" t="str">
            <v>TSOP</v>
          </cell>
          <cell r="G45" t="str">
            <v>D2TSOP I</v>
          </cell>
          <cell r="H45">
            <v>48</v>
          </cell>
          <cell r="I45">
            <v>0</v>
          </cell>
          <cell r="J45" t="str">
            <v>ASSY</v>
          </cell>
          <cell r="K45" t="str">
            <v>ASSY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0.85</v>
          </cell>
          <cell r="S45">
            <v>0.85</v>
          </cell>
          <cell r="T45">
            <v>0.85</v>
          </cell>
          <cell r="U45">
            <v>0.85</v>
          </cell>
          <cell r="V45">
            <v>0.85</v>
          </cell>
          <cell r="W45">
            <v>0.85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1</v>
          </cell>
        </row>
        <row r="46">
          <cell r="A46" t="str">
            <v>MEM</v>
          </cell>
          <cell r="B46" t="str">
            <v>EUROPE</v>
          </cell>
          <cell r="C46" t="str">
            <v>WWM-EUROPE</v>
          </cell>
          <cell r="D46" t="str">
            <v>Infineon-D</v>
          </cell>
          <cell r="E46" t="str">
            <v>EF17</v>
          </cell>
          <cell r="F46" t="str">
            <v>TSOP</v>
          </cell>
          <cell r="G46" t="str">
            <v>D2TSOP I</v>
          </cell>
          <cell r="H46">
            <v>48</v>
          </cell>
          <cell r="I46">
            <v>0</v>
          </cell>
          <cell r="J46" t="str">
            <v>TEST</v>
          </cell>
          <cell r="K46" t="str">
            <v>TEST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8.2000000000000003E-2</v>
          </cell>
          <cell r="S46">
            <v>8.2000000000000003E-2</v>
          </cell>
          <cell r="T46">
            <v>8.2000000000000003E-2</v>
          </cell>
          <cell r="U46">
            <v>8.2000000000000003E-2</v>
          </cell>
          <cell r="V46">
            <v>8.2000000000000003E-2</v>
          </cell>
          <cell r="W46">
            <v>8.2000000000000003E-2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</v>
          </cell>
        </row>
        <row r="47">
          <cell r="A47" t="str">
            <v>MSLP</v>
          </cell>
          <cell r="B47" t="str">
            <v>EUROPE</v>
          </cell>
          <cell r="C47" t="str">
            <v>WWM-EUROPE</v>
          </cell>
          <cell r="D47" t="str">
            <v>Infineon-D</v>
          </cell>
          <cell r="E47" t="str">
            <v>Avalon</v>
          </cell>
          <cell r="F47" t="str">
            <v>BGA</v>
          </cell>
          <cell r="G47" t="str">
            <v>PBGA</v>
          </cell>
          <cell r="H47">
            <v>352</v>
          </cell>
          <cell r="I47">
            <v>0</v>
          </cell>
          <cell r="J47" t="str">
            <v>TEST</v>
          </cell>
          <cell r="K47" t="str">
            <v>TEST</v>
          </cell>
          <cell r="L47">
            <v>8</v>
          </cell>
          <cell r="M47">
            <v>8</v>
          </cell>
          <cell r="N47">
            <v>8</v>
          </cell>
          <cell r="O47">
            <v>8</v>
          </cell>
          <cell r="P47">
            <v>8</v>
          </cell>
          <cell r="Q47">
            <v>8</v>
          </cell>
          <cell r="R47">
            <v>1.9470000000000001</v>
          </cell>
          <cell r="S47">
            <v>1.4470000000000001</v>
          </cell>
          <cell r="T47">
            <v>1.4470000000000001</v>
          </cell>
          <cell r="U47">
            <v>1.4470000000000001</v>
          </cell>
          <cell r="V47">
            <v>1.4470000000000001</v>
          </cell>
          <cell r="W47">
            <v>1.4470000000000001</v>
          </cell>
          <cell r="X47">
            <v>15.576000000000001</v>
          </cell>
          <cell r="Y47">
            <v>11.576000000000001</v>
          </cell>
          <cell r="Z47">
            <v>11.576000000000001</v>
          </cell>
          <cell r="AA47">
            <v>11.576000000000001</v>
          </cell>
          <cell r="AB47">
            <v>11.576000000000001</v>
          </cell>
          <cell r="AC47">
            <v>11.576000000000001</v>
          </cell>
          <cell r="AD47">
            <v>1</v>
          </cell>
        </row>
        <row r="48">
          <cell r="A48" t="str">
            <v>MSLP</v>
          </cell>
          <cell r="B48" t="str">
            <v>EUROPE</v>
          </cell>
          <cell r="C48" t="str">
            <v>WWM-EUROPE</v>
          </cell>
          <cell r="D48" t="str">
            <v>Infineon-D</v>
          </cell>
          <cell r="E48" t="str">
            <v>Copernicus</v>
          </cell>
          <cell r="F48" t="str">
            <v>BGA</v>
          </cell>
          <cell r="G48" t="str">
            <v>PBGA</v>
          </cell>
          <cell r="H48">
            <v>272</v>
          </cell>
          <cell r="I48">
            <v>0</v>
          </cell>
          <cell r="J48" t="str">
            <v>TEST</v>
          </cell>
          <cell r="K48" t="str">
            <v>TEST</v>
          </cell>
          <cell r="L48">
            <v>5</v>
          </cell>
          <cell r="M48">
            <v>4</v>
          </cell>
          <cell r="N48">
            <v>6</v>
          </cell>
          <cell r="O48">
            <v>6</v>
          </cell>
          <cell r="P48">
            <v>6</v>
          </cell>
          <cell r="Q48">
            <v>6</v>
          </cell>
          <cell r="R48">
            <v>2.2240000000000002</v>
          </cell>
          <cell r="S48">
            <v>1.724</v>
          </cell>
          <cell r="T48">
            <v>1.724</v>
          </cell>
          <cell r="U48">
            <v>1.724</v>
          </cell>
          <cell r="V48">
            <v>1.724</v>
          </cell>
          <cell r="W48">
            <v>1.724</v>
          </cell>
          <cell r="X48">
            <v>11.120000000000001</v>
          </cell>
          <cell r="Y48">
            <v>6.8959999999999999</v>
          </cell>
          <cell r="Z48">
            <v>10.343999999999999</v>
          </cell>
          <cell r="AA48">
            <v>10.343999999999999</v>
          </cell>
          <cell r="AB48">
            <v>10.343999999999999</v>
          </cell>
          <cell r="AC48">
            <v>10.343999999999999</v>
          </cell>
          <cell r="AD48">
            <v>1</v>
          </cell>
        </row>
        <row r="49">
          <cell r="A49" t="str">
            <v>MSLP</v>
          </cell>
          <cell r="B49" t="str">
            <v>EUROPE</v>
          </cell>
          <cell r="C49" t="str">
            <v>WWM-EUROPE</v>
          </cell>
          <cell r="D49" t="str">
            <v>Infineon-D</v>
          </cell>
          <cell r="E49" t="str">
            <v>LeCroy</v>
          </cell>
          <cell r="F49" t="str">
            <v>BGA</v>
          </cell>
          <cell r="G49" t="str">
            <v>PBGA</v>
          </cell>
          <cell r="H49">
            <v>289</v>
          </cell>
          <cell r="I49">
            <v>0</v>
          </cell>
          <cell r="J49" t="str">
            <v>TEST</v>
          </cell>
          <cell r="K49" t="str">
            <v>TEST</v>
          </cell>
          <cell r="L49">
            <v>0</v>
          </cell>
          <cell r="M49">
            <v>0</v>
          </cell>
          <cell r="N49">
            <v>33</v>
          </cell>
          <cell r="O49">
            <v>34</v>
          </cell>
          <cell r="P49">
            <v>34</v>
          </cell>
          <cell r="Q49">
            <v>34</v>
          </cell>
          <cell r="R49">
            <v>0.5</v>
          </cell>
          <cell r="S49">
            <v>0.5</v>
          </cell>
          <cell r="T49">
            <v>0.5</v>
          </cell>
          <cell r="U49">
            <v>0.5</v>
          </cell>
          <cell r="V49">
            <v>0.5</v>
          </cell>
          <cell r="W49">
            <v>0.5</v>
          </cell>
          <cell r="X49">
            <v>0</v>
          </cell>
          <cell r="Y49">
            <v>0</v>
          </cell>
          <cell r="Z49">
            <v>16.5</v>
          </cell>
          <cell r="AA49">
            <v>17</v>
          </cell>
          <cell r="AB49">
            <v>17</v>
          </cell>
          <cell r="AC49">
            <v>17</v>
          </cell>
          <cell r="AD49">
            <v>1</v>
          </cell>
        </row>
        <row r="50">
          <cell r="A50" t="str">
            <v>MSLP</v>
          </cell>
          <cell r="B50" t="str">
            <v>EUROPE</v>
          </cell>
          <cell r="C50" t="str">
            <v>WWM-EUROPE</v>
          </cell>
          <cell r="D50" t="str">
            <v>Infineon-D</v>
          </cell>
          <cell r="E50" t="str">
            <v>B1200</v>
          </cell>
          <cell r="F50" t="str">
            <v>BGA</v>
          </cell>
          <cell r="G50" t="str">
            <v>PBGA</v>
          </cell>
          <cell r="H50">
            <v>352</v>
          </cell>
          <cell r="I50" t="str">
            <v>35x35</v>
          </cell>
          <cell r="J50" t="str">
            <v>ASSY</v>
          </cell>
          <cell r="K50" t="str">
            <v>ASSY</v>
          </cell>
          <cell r="L50">
            <v>21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1.55</v>
          </cell>
          <cell r="S50">
            <v>1.55</v>
          </cell>
          <cell r="T50">
            <v>1.55</v>
          </cell>
          <cell r="U50">
            <v>1.55</v>
          </cell>
          <cell r="V50">
            <v>1.55</v>
          </cell>
          <cell r="W50">
            <v>1.55</v>
          </cell>
          <cell r="X50">
            <v>32.550000000000004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</v>
          </cell>
        </row>
        <row r="51">
          <cell r="A51" t="str">
            <v>MSLP</v>
          </cell>
          <cell r="B51" t="str">
            <v>EUROPE</v>
          </cell>
          <cell r="C51" t="str">
            <v>WWM-EUROPE</v>
          </cell>
          <cell r="D51" t="str">
            <v>Infineon-D</v>
          </cell>
          <cell r="E51" t="str">
            <v>B1200</v>
          </cell>
          <cell r="F51" t="str">
            <v>BGA</v>
          </cell>
          <cell r="G51" t="str">
            <v>PBGA</v>
          </cell>
          <cell r="H51">
            <v>352</v>
          </cell>
          <cell r="I51">
            <v>0</v>
          </cell>
          <cell r="J51" t="str">
            <v>TEST</v>
          </cell>
          <cell r="K51" t="str">
            <v>TEST</v>
          </cell>
          <cell r="L51">
            <v>21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0.44080000000000003</v>
          </cell>
          <cell r="S51">
            <v>0.44080000000000003</v>
          </cell>
          <cell r="T51">
            <v>0.44080000000000003</v>
          </cell>
          <cell r="U51">
            <v>0.44080000000000003</v>
          </cell>
          <cell r="V51">
            <v>0.44080000000000003</v>
          </cell>
          <cell r="W51">
            <v>0.44080000000000003</v>
          </cell>
          <cell r="X51">
            <v>9.2568000000000001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MSLP</v>
          </cell>
          <cell r="B52" t="str">
            <v>EUROPE</v>
          </cell>
          <cell r="C52" t="str">
            <v>WWM-EUROPE</v>
          </cell>
          <cell r="D52" t="str">
            <v>Infineon-D</v>
          </cell>
          <cell r="E52" t="str">
            <v>B1210L</v>
          </cell>
          <cell r="F52" t="str">
            <v>BGA</v>
          </cell>
          <cell r="G52" t="str">
            <v>PBGA</v>
          </cell>
          <cell r="H52">
            <v>352</v>
          </cell>
          <cell r="I52" t="str">
            <v>35x35</v>
          </cell>
          <cell r="J52" t="str">
            <v>ASSY</v>
          </cell>
          <cell r="K52" t="str">
            <v>ASSY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1.75</v>
          </cell>
          <cell r="S52">
            <v>1.75</v>
          </cell>
          <cell r="T52">
            <v>1.75</v>
          </cell>
          <cell r="U52">
            <v>1.7</v>
          </cell>
          <cell r="V52">
            <v>1.7</v>
          </cell>
          <cell r="W52">
            <v>1.7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</v>
          </cell>
        </row>
        <row r="53">
          <cell r="A53" t="str">
            <v>MSLP</v>
          </cell>
          <cell r="B53" t="str">
            <v>EUROPE</v>
          </cell>
          <cell r="C53" t="str">
            <v>WWM-EUROPE</v>
          </cell>
          <cell r="D53" t="str">
            <v>Infineon-D</v>
          </cell>
          <cell r="E53" t="str">
            <v>B1210L</v>
          </cell>
          <cell r="F53" t="str">
            <v>BGA</v>
          </cell>
          <cell r="G53" t="str">
            <v>PBGA</v>
          </cell>
          <cell r="H53">
            <v>352</v>
          </cell>
          <cell r="I53">
            <v>0</v>
          </cell>
          <cell r="J53" t="str">
            <v>TEST</v>
          </cell>
          <cell r="K53" t="str">
            <v>TEST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0.42</v>
          </cell>
          <cell r="S53">
            <v>0.42</v>
          </cell>
          <cell r="T53">
            <v>0.42</v>
          </cell>
          <cell r="U53">
            <v>0.4</v>
          </cell>
          <cell r="V53">
            <v>0.4</v>
          </cell>
          <cell r="W53">
            <v>0.4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MSLP</v>
          </cell>
          <cell r="B54" t="str">
            <v>EUROPE</v>
          </cell>
          <cell r="C54" t="str">
            <v>WWM-EUROPE</v>
          </cell>
          <cell r="D54" t="str">
            <v>Infineon-D</v>
          </cell>
          <cell r="E54" t="str">
            <v>B1230</v>
          </cell>
          <cell r="F54" t="str">
            <v>BGA</v>
          </cell>
          <cell r="G54" t="str">
            <v>PBGA</v>
          </cell>
          <cell r="H54">
            <v>256</v>
          </cell>
          <cell r="I54" t="str">
            <v>27x27</v>
          </cell>
          <cell r="J54" t="str">
            <v>ASSY</v>
          </cell>
          <cell r="K54" t="str">
            <v>ASSY</v>
          </cell>
          <cell r="L54">
            <v>42</v>
          </cell>
          <cell r="M54">
            <v>42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1.3</v>
          </cell>
          <cell r="S54">
            <v>1.3</v>
          </cell>
          <cell r="T54">
            <v>1.3</v>
          </cell>
          <cell r="U54">
            <v>1.3</v>
          </cell>
          <cell r="V54">
            <v>1.3</v>
          </cell>
          <cell r="W54">
            <v>1.3</v>
          </cell>
          <cell r="X54">
            <v>54.6</v>
          </cell>
          <cell r="Y54">
            <v>54.6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</v>
          </cell>
        </row>
        <row r="55">
          <cell r="A55" t="str">
            <v>MSLP</v>
          </cell>
          <cell r="B55" t="str">
            <v>EUROPE</v>
          </cell>
          <cell r="C55" t="str">
            <v>WWM-EUROPE</v>
          </cell>
          <cell r="D55" t="str">
            <v>Infineon-D</v>
          </cell>
          <cell r="E55" t="str">
            <v>B1230</v>
          </cell>
          <cell r="F55" t="str">
            <v>BGA</v>
          </cell>
          <cell r="G55" t="str">
            <v>PBGA</v>
          </cell>
          <cell r="H55">
            <v>256</v>
          </cell>
          <cell r="I55">
            <v>0</v>
          </cell>
          <cell r="J55" t="str">
            <v>TEST</v>
          </cell>
          <cell r="K55" t="str">
            <v>TEST</v>
          </cell>
          <cell r="L55">
            <v>42</v>
          </cell>
          <cell r="M55">
            <v>42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0.44080000000000003</v>
          </cell>
          <cell r="S55">
            <v>0.44080000000000003</v>
          </cell>
          <cell r="T55">
            <v>0.44080000000000003</v>
          </cell>
          <cell r="U55">
            <v>0.44080000000000003</v>
          </cell>
          <cell r="V55">
            <v>0.44080000000000003</v>
          </cell>
          <cell r="W55">
            <v>0.44080000000000003</v>
          </cell>
          <cell r="X55">
            <v>18.5136</v>
          </cell>
          <cell r="Y55">
            <v>18.5136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MSLP</v>
          </cell>
          <cell r="B56" t="str">
            <v>EUROPE</v>
          </cell>
          <cell r="C56" t="str">
            <v>WWM-EUROPE</v>
          </cell>
          <cell r="D56" t="str">
            <v>Infineon-D</v>
          </cell>
          <cell r="E56" t="str">
            <v>B1250L</v>
          </cell>
          <cell r="F56" t="str">
            <v>BGA</v>
          </cell>
          <cell r="G56" t="str">
            <v>PBGA</v>
          </cell>
          <cell r="H56">
            <v>256</v>
          </cell>
          <cell r="I56" t="str">
            <v>27x27</v>
          </cell>
          <cell r="J56" t="str">
            <v>ASSY</v>
          </cell>
          <cell r="K56" t="str">
            <v>ASSY</v>
          </cell>
          <cell r="L56">
            <v>65</v>
          </cell>
          <cell r="M56">
            <v>85</v>
          </cell>
          <cell r="N56">
            <v>80</v>
          </cell>
          <cell r="O56">
            <v>80</v>
          </cell>
          <cell r="P56">
            <v>80</v>
          </cell>
          <cell r="Q56">
            <v>80</v>
          </cell>
          <cell r="R56">
            <v>1.65</v>
          </cell>
          <cell r="S56">
            <v>1.65</v>
          </cell>
          <cell r="T56">
            <v>1.4850000000000001</v>
          </cell>
          <cell r="U56">
            <v>1.4850000000000001</v>
          </cell>
          <cell r="V56">
            <v>1.4850000000000001</v>
          </cell>
          <cell r="W56">
            <v>1.4850000000000001</v>
          </cell>
          <cell r="X56">
            <v>107.25</v>
          </cell>
          <cell r="Y56">
            <v>140.25</v>
          </cell>
          <cell r="Z56">
            <v>118.80000000000001</v>
          </cell>
          <cell r="AA56">
            <v>118.80000000000001</v>
          </cell>
          <cell r="AB56">
            <v>118.80000000000001</v>
          </cell>
          <cell r="AC56">
            <v>118.80000000000001</v>
          </cell>
          <cell r="AD56">
            <v>1</v>
          </cell>
        </row>
        <row r="57">
          <cell r="A57" t="str">
            <v>MSLP</v>
          </cell>
          <cell r="B57" t="str">
            <v>EUROPE</v>
          </cell>
          <cell r="C57" t="str">
            <v>WWM-EUROPE</v>
          </cell>
          <cell r="D57" t="str">
            <v>Infineon-D</v>
          </cell>
          <cell r="E57" t="str">
            <v>B1250L</v>
          </cell>
          <cell r="F57" t="str">
            <v>BGA</v>
          </cell>
          <cell r="G57" t="str">
            <v>PBGA</v>
          </cell>
          <cell r="H57">
            <v>256</v>
          </cell>
          <cell r="I57">
            <v>0</v>
          </cell>
          <cell r="J57" t="str">
            <v>TEST</v>
          </cell>
          <cell r="K57" t="str">
            <v>TEST</v>
          </cell>
          <cell r="L57">
            <v>65</v>
          </cell>
          <cell r="M57">
            <v>85</v>
          </cell>
          <cell r="N57">
            <v>80</v>
          </cell>
          <cell r="O57">
            <v>80</v>
          </cell>
          <cell r="P57">
            <v>80</v>
          </cell>
          <cell r="Q57">
            <v>80</v>
          </cell>
          <cell r="R57">
            <v>0.44080000000000003</v>
          </cell>
          <cell r="S57">
            <v>0.44080000000000003</v>
          </cell>
          <cell r="T57">
            <v>0.42</v>
          </cell>
          <cell r="U57">
            <v>0.4</v>
          </cell>
          <cell r="V57">
            <v>0.4</v>
          </cell>
          <cell r="W57">
            <v>0.4</v>
          </cell>
          <cell r="X57">
            <v>28.652000000000001</v>
          </cell>
          <cell r="Y57">
            <v>37.468000000000004</v>
          </cell>
          <cell r="Z57">
            <v>33.6</v>
          </cell>
          <cell r="AA57">
            <v>32</v>
          </cell>
          <cell r="AB57">
            <v>32</v>
          </cell>
          <cell r="AC57">
            <v>32</v>
          </cell>
          <cell r="AD57">
            <v>1</v>
          </cell>
        </row>
        <row r="58">
          <cell r="A58" t="str">
            <v>MEM</v>
          </cell>
          <cell r="B58" t="str">
            <v>EUROPE</v>
          </cell>
          <cell r="C58" t="str">
            <v>WWM-EUROPE</v>
          </cell>
          <cell r="D58" t="str">
            <v>Infineon-D</v>
          </cell>
          <cell r="E58" t="str">
            <v>NRE</v>
          </cell>
          <cell r="F58" t="str">
            <v>NA</v>
          </cell>
          <cell r="G58" t="str">
            <v>NA</v>
          </cell>
          <cell r="H58" t="str">
            <v>NA</v>
          </cell>
          <cell r="I58">
            <v>0</v>
          </cell>
          <cell r="J58" t="str">
            <v>NA</v>
          </cell>
          <cell r="K58" t="str">
            <v>NRE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</v>
          </cell>
        </row>
        <row r="59">
          <cell r="A59" t="str">
            <v>MEM</v>
          </cell>
          <cell r="B59" t="str">
            <v>EUROPE</v>
          </cell>
          <cell r="C59" t="str">
            <v>WWM-EUROPE</v>
          </cell>
          <cell r="D59" t="str">
            <v>Infineon-D</v>
          </cell>
          <cell r="E59" t="str">
            <v>Price Reserve</v>
          </cell>
          <cell r="F59" t="str">
            <v>NA</v>
          </cell>
          <cell r="G59" t="str">
            <v>NA</v>
          </cell>
          <cell r="H59" t="str">
            <v>NA</v>
          </cell>
          <cell r="I59">
            <v>0</v>
          </cell>
          <cell r="J59" t="str">
            <v>NA</v>
          </cell>
          <cell r="K59" t="str">
            <v>NA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MEM</v>
          </cell>
          <cell r="B60" t="str">
            <v>USA</v>
          </cell>
          <cell r="C60" t="str">
            <v>WWM-ASIA</v>
          </cell>
          <cell r="D60" t="str">
            <v>ISSI</v>
          </cell>
          <cell r="E60" t="str">
            <v>4007</v>
          </cell>
          <cell r="F60" t="str">
            <v>TSOP</v>
          </cell>
          <cell r="G60" t="str">
            <v>TSOP II</v>
          </cell>
          <cell r="H60">
            <v>54</v>
          </cell>
          <cell r="I60">
            <v>0</v>
          </cell>
          <cell r="J60" t="str">
            <v>ASSY</v>
          </cell>
          <cell r="K60" t="str">
            <v>ASSY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0.23</v>
          </cell>
          <cell r="S60">
            <v>0.23</v>
          </cell>
          <cell r="T60">
            <v>0.2</v>
          </cell>
          <cell r="U60">
            <v>0.2</v>
          </cell>
          <cell r="V60">
            <v>0.2</v>
          </cell>
          <cell r="W60">
            <v>0.2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1</v>
          </cell>
        </row>
        <row r="61">
          <cell r="A61" t="str">
            <v>MEM</v>
          </cell>
          <cell r="B61" t="str">
            <v>USA</v>
          </cell>
          <cell r="C61" t="str">
            <v>WWM-ASIA</v>
          </cell>
          <cell r="D61" t="str">
            <v>ISSI</v>
          </cell>
          <cell r="E61" t="str">
            <v>4007</v>
          </cell>
          <cell r="F61" t="str">
            <v>TSOP</v>
          </cell>
          <cell r="G61" t="str">
            <v>TSOP II</v>
          </cell>
          <cell r="H61">
            <v>54</v>
          </cell>
          <cell r="I61">
            <v>0</v>
          </cell>
          <cell r="J61" t="str">
            <v>TEST</v>
          </cell>
          <cell r="K61" t="str">
            <v>TEST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0.20439999999999997</v>
          </cell>
          <cell r="S61">
            <v>0.20439999999999997</v>
          </cell>
          <cell r="T61">
            <v>0.20439999999999997</v>
          </cell>
          <cell r="U61">
            <v>0.20439999999999997</v>
          </cell>
          <cell r="V61">
            <v>0.20439999999999997</v>
          </cell>
          <cell r="W61">
            <v>0.20439999999999997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MEM</v>
          </cell>
          <cell r="B62" t="str">
            <v>USA</v>
          </cell>
          <cell r="C62" t="str">
            <v>WWM-ASIA</v>
          </cell>
          <cell r="D62" t="str">
            <v>ISSI</v>
          </cell>
          <cell r="E62" t="str">
            <v>8117BGA</v>
          </cell>
          <cell r="F62" t="str">
            <v>BGA</v>
          </cell>
          <cell r="G62" t="str">
            <v>LFBGA</v>
          </cell>
          <cell r="H62">
            <v>48</v>
          </cell>
          <cell r="I62" t="str">
            <v>6x8</v>
          </cell>
          <cell r="J62" t="str">
            <v>ASSY</v>
          </cell>
          <cell r="K62" t="str">
            <v>ASSY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0.25</v>
          </cell>
          <cell r="S62">
            <v>0.25</v>
          </cell>
          <cell r="T62">
            <v>0.25</v>
          </cell>
          <cell r="U62">
            <v>0.25</v>
          </cell>
          <cell r="V62">
            <v>0.25</v>
          </cell>
          <cell r="W62">
            <v>0.25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1</v>
          </cell>
        </row>
        <row r="63">
          <cell r="A63" t="str">
            <v>MEM</v>
          </cell>
          <cell r="B63" t="str">
            <v>USA</v>
          </cell>
          <cell r="C63" t="str">
            <v>WWM-ASIA</v>
          </cell>
          <cell r="D63" t="str">
            <v>ISSI</v>
          </cell>
          <cell r="E63" t="str">
            <v>8117BGA</v>
          </cell>
          <cell r="F63" t="str">
            <v>BGA</v>
          </cell>
          <cell r="G63" t="str">
            <v>LFBGA</v>
          </cell>
          <cell r="H63">
            <v>48</v>
          </cell>
          <cell r="I63" t="str">
            <v>6x8</v>
          </cell>
          <cell r="J63" t="str">
            <v>TEST</v>
          </cell>
          <cell r="K63" t="str">
            <v>TEST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0.2</v>
          </cell>
          <cell r="S63">
            <v>0.2</v>
          </cell>
          <cell r="T63">
            <v>0.2</v>
          </cell>
          <cell r="U63">
            <v>0.2</v>
          </cell>
          <cell r="V63">
            <v>0.2</v>
          </cell>
          <cell r="W63">
            <v>0.2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MEM</v>
          </cell>
          <cell r="B64" t="str">
            <v>USA</v>
          </cell>
          <cell r="C64" t="str">
            <v>WWM-ASIA</v>
          </cell>
          <cell r="D64" t="str">
            <v>ISSI</v>
          </cell>
          <cell r="E64" t="str">
            <v>8130-BGA</v>
          </cell>
          <cell r="F64" t="str">
            <v>BGA</v>
          </cell>
          <cell r="G64" t="str">
            <v>LFBGA</v>
          </cell>
          <cell r="H64">
            <v>48</v>
          </cell>
          <cell r="I64" t="str">
            <v>8x10</v>
          </cell>
          <cell r="J64" t="str">
            <v>ASSY</v>
          </cell>
          <cell r="K64" t="str">
            <v>ASSY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0.36899999999999999</v>
          </cell>
          <cell r="S64">
            <v>0.36899999999999999</v>
          </cell>
          <cell r="T64">
            <v>0.36899999999999999</v>
          </cell>
          <cell r="U64">
            <v>0.36899999999999999</v>
          </cell>
          <cell r="V64">
            <v>0.36899999999999999</v>
          </cell>
          <cell r="W64">
            <v>0.36899999999999999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</v>
          </cell>
        </row>
        <row r="65">
          <cell r="A65" t="str">
            <v>MEM</v>
          </cell>
          <cell r="B65" t="str">
            <v>USA</v>
          </cell>
          <cell r="C65" t="str">
            <v>WWM-ASIA</v>
          </cell>
          <cell r="D65" t="str">
            <v>ISSI</v>
          </cell>
          <cell r="E65" t="str">
            <v>8130-BGA</v>
          </cell>
          <cell r="F65" t="str">
            <v>BGA</v>
          </cell>
          <cell r="G65" t="str">
            <v>LFBGA</v>
          </cell>
          <cell r="H65">
            <v>48</v>
          </cell>
          <cell r="I65" t="str">
            <v>8x10</v>
          </cell>
          <cell r="J65" t="str">
            <v>TEST</v>
          </cell>
          <cell r="K65" t="str">
            <v>TEST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0.09</v>
          </cell>
          <cell r="S65">
            <v>0.09</v>
          </cell>
          <cell r="T65">
            <v>0.09</v>
          </cell>
          <cell r="U65">
            <v>0.09</v>
          </cell>
          <cell r="V65">
            <v>0.09</v>
          </cell>
          <cell r="W65">
            <v>0.09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MEM</v>
          </cell>
          <cell r="B66" t="str">
            <v>USA</v>
          </cell>
          <cell r="C66" t="str">
            <v>WWM-ASIA</v>
          </cell>
          <cell r="D66" t="str">
            <v>ISSI</v>
          </cell>
          <cell r="E66" t="str">
            <v>8131-BGA</v>
          </cell>
          <cell r="F66" t="str">
            <v>BGA</v>
          </cell>
          <cell r="G66" t="str">
            <v>LFBGA</v>
          </cell>
          <cell r="H66">
            <v>36</v>
          </cell>
          <cell r="I66" t="str">
            <v>8x10</v>
          </cell>
          <cell r="J66" t="str">
            <v>ASSY</v>
          </cell>
          <cell r="K66" t="str">
            <v>ASSY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0.39</v>
          </cell>
          <cell r="S66">
            <v>0.39</v>
          </cell>
          <cell r="T66">
            <v>0.39</v>
          </cell>
          <cell r="U66">
            <v>0.39</v>
          </cell>
          <cell r="V66">
            <v>0.39</v>
          </cell>
          <cell r="W66">
            <v>0.39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1</v>
          </cell>
        </row>
        <row r="67">
          <cell r="A67" t="str">
            <v>MEM</v>
          </cell>
          <cell r="B67" t="str">
            <v>USA</v>
          </cell>
          <cell r="C67" t="str">
            <v>WWM-ASIA</v>
          </cell>
          <cell r="D67" t="str">
            <v>ISSI</v>
          </cell>
          <cell r="E67" t="str">
            <v>8131-BGA</v>
          </cell>
          <cell r="F67" t="str">
            <v>BGA</v>
          </cell>
          <cell r="G67" t="str">
            <v>LFBGA</v>
          </cell>
          <cell r="H67">
            <v>36</v>
          </cell>
          <cell r="I67" t="str">
            <v>8x10</v>
          </cell>
          <cell r="J67" t="str">
            <v>TEST</v>
          </cell>
          <cell r="K67" t="str">
            <v>TEST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0.2</v>
          </cell>
          <cell r="S67">
            <v>0.2</v>
          </cell>
          <cell r="T67">
            <v>0.2</v>
          </cell>
          <cell r="U67">
            <v>0.2</v>
          </cell>
          <cell r="V67">
            <v>0.2</v>
          </cell>
          <cell r="W67">
            <v>0.2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MEM</v>
          </cell>
          <cell r="B68" t="str">
            <v>USA</v>
          </cell>
          <cell r="C68" t="str">
            <v>WWM-ASIA</v>
          </cell>
          <cell r="D68" t="str">
            <v>ISSI</v>
          </cell>
          <cell r="E68" t="str">
            <v>8134-BGA</v>
          </cell>
          <cell r="F68" t="str">
            <v>BGA</v>
          </cell>
          <cell r="G68" t="str">
            <v>LFBGA</v>
          </cell>
          <cell r="H68">
            <v>48</v>
          </cell>
          <cell r="I68" t="str">
            <v>6x8</v>
          </cell>
          <cell r="J68" t="str">
            <v>ASSY</v>
          </cell>
          <cell r="K68" t="str">
            <v>ASSY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0.25</v>
          </cell>
          <cell r="S68">
            <v>0.25</v>
          </cell>
          <cell r="T68">
            <v>0.25</v>
          </cell>
          <cell r="U68">
            <v>0.25</v>
          </cell>
          <cell r="V68">
            <v>0.25</v>
          </cell>
          <cell r="W68">
            <v>0.25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1</v>
          </cell>
        </row>
        <row r="69">
          <cell r="A69" t="str">
            <v>MEM</v>
          </cell>
          <cell r="B69" t="str">
            <v>USA</v>
          </cell>
          <cell r="C69" t="str">
            <v>WWM-ASIA</v>
          </cell>
          <cell r="D69" t="str">
            <v>ISSI</v>
          </cell>
          <cell r="E69" t="str">
            <v>8134-BGA</v>
          </cell>
          <cell r="F69" t="str">
            <v>BGA</v>
          </cell>
          <cell r="G69" t="str">
            <v>LFBGA</v>
          </cell>
          <cell r="H69">
            <v>48</v>
          </cell>
          <cell r="I69" t="str">
            <v>6x8</v>
          </cell>
          <cell r="J69" t="str">
            <v>TEST</v>
          </cell>
          <cell r="K69" t="str">
            <v>TEST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0.2</v>
          </cell>
          <cell r="S69">
            <v>0.2</v>
          </cell>
          <cell r="T69">
            <v>0.2</v>
          </cell>
          <cell r="U69">
            <v>0.2</v>
          </cell>
          <cell r="V69">
            <v>0.2</v>
          </cell>
          <cell r="W69">
            <v>0.2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MEM</v>
          </cell>
          <cell r="B70" t="str">
            <v>USA</v>
          </cell>
          <cell r="C70" t="str">
            <v>WWM-ASIA</v>
          </cell>
          <cell r="D70" t="str">
            <v>ISSI</v>
          </cell>
          <cell r="E70" t="str">
            <v>8134-TSOP</v>
          </cell>
          <cell r="F70" t="str">
            <v>TSOP</v>
          </cell>
          <cell r="G70" t="str">
            <v>TSOP II</v>
          </cell>
          <cell r="H70">
            <v>44</v>
          </cell>
          <cell r="I70">
            <v>0</v>
          </cell>
          <cell r="J70" t="str">
            <v>ASSY</v>
          </cell>
          <cell r="K70" t="str">
            <v>ASSY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0.16200000000000001</v>
          </cell>
          <cell r="S70">
            <v>0.16200000000000001</v>
          </cell>
          <cell r="T70">
            <v>0.16200000000000001</v>
          </cell>
          <cell r="U70">
            <v>0.16200000000000001</v>
          </cell>
          <cell r="V70">
            <v>0.16200000000000001</v>
          </cell>
          <cell r="W70">
            <v>0.16200000000000001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</v>
          </cell>
        </row>
        <row r="71">
          <cell r="A71" t="str">
            <v>MEM</v>
          </cell>
          <cell r="B71" t="str">
            <v>USA</v>
          </cell>
          <cell r="C71" t="str">
            <v>WWM-ASIA</v>
          </cell>
          <cell r="D71" t="str">
            <v>ISSI</v>
          </cell>
          <cell r="E71" t="str">
            <v>8134-TSOP</v>
          </cell>
          <cell r="F71" t="str">
            <v>TSOP</v>
          </cell>
          <cell r="G71" t="str">
            <v>TSOP II</v>
          </cell>
          <cell r="H71">
            <v>44</v>
          </cell>
          <cell r="I71">
            <v>0</v>
          </cell>
          <cell r="J71" t="str">
            <v>TEST</v>
          </cell>
          <cell r="K71" t="str">
            <v>TEST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4.4999999999999998E-2</v>
          </cell>
          <cell r="S71">
            <v>4.4999999999999998E-2</v>
          </cell>
          <cell r="T71">
            <v>4.4999999999999998E-2</v>
          </cell>
          <cell r="U71">
            <v>4.4999999999999998E-2</v>
          </cell>
          <cell r="V71">
            <v>4.4999999999999998E-2</v>
          </cell>
          <cell r="W71">
            <v>4.4999999999999998E-2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MEM</v>
          </cell>
          <cell r="B72" t="str">
            <v>USA</v>
          </cell>
          <cell r="C72" t="str">
            <v>WWM-ASIA</v>
          </cell>
          <cell r="D72" t="str">
            <v>ISSI</v>
          </cell>
          <cell r="E72" t="str">
            <v>A003/8130-TSOP</v>
          </cell>
          <cell r="F72" t="str">
            <v>TSOP</v>
          </cell>
          <cell r="G72" t="str">
            <v>TSOP II</v>
          </cell>
          <cell r="H72">
            <v>44</v>
          </cell>
          <cell r="I72">
            <v>0</v>
          </cell>
          <cell r="J72" t="str">
            <v>ASSY</v>
          </cell>
          <cell r="K72" t="str">
            <v>ASSY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0.13400000000000001</v>
          </cell>
          <cell r="S72">
            <v>0.13400000000000001</v>
          </cell>
          <cell r="T72">
            <v>0.13400000000000001</v>
          </cell>
          <cell r="U72">
            <v>0.13400000000000001</v>
          </cell>
          <cell r="V72">
            <v>0.13400000000000001</v>
          </cell>
          <cell r="W72">
            <v>0.13400000000000001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1</v>
          </cell>
        </row>
        <row r="73">
          <cell r="A73" t="str">
            <v>MEM</v>
          </cell>
          <cell r="B73" t="str">
            <v>USA</v>
          </cell>
          <cell r="C73" t="str">
            <v>WWM-ASIA</v>
          </cell>
          <cell r="D73" t="str">
            <v>ISSI</v>
          </cell>
          <cell r="E73" t="str">
            <v>A003/8130-TSOP</v>
          </cell>
          <cell r="F73" t="str">
            <v>TSOP</v>
          </cell>
          <cell r="G73" t="str">
            <v>TSOP II</v>
          </cell>
          <cell r="H73">
            <v>44</v>
          </cell>
          <cell r="I73">
            <v>0</v>
          </cell>
          <cell r="J73" t="str">
            <v>TEST</v>
          </cell>
          <cell r="K73" t="str">
            <v>TEST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1.7999999999999999E-2</v>
          </cell>
          <cell r="S73">
            <v>1.7999999999999999E-2</v>
          </cell>
          <cell r="T73">
            <v>1.7999999999999999E-2</v>
          </cell>
          <cell r="U73">
            <v>1.7999999999999999E-2</v>
          </cell>
          <cell r="V73">
            <v>1.7999999999999999E-2</v>
          </cell>
          <cell r="W73">
            <v>1.7999999999999999E-2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74" t="str">
            <v>MEM</v>
          </cell>
          <cell r="B74" t="str">
            <v>USA</v>
          </cell>
          <cell r="C74" t="str">
            <v>WWM-ASIA</v>
          </cell>
          <cell r="D74" t="str">
            <v>ISSI</v>
          </cell>
          <cell r="E74" t="str">
            <v>A012-BGA</v>
          </cell>
          <cell r="F74" t="str">
            <v>BGA</v>
          </cell>
          <cell r="G74" t="str">
            <v>LFBGA</v>
          </cell>
          <cell r="H74">
            <v>36</v>
          </cell>
          <cell r="I74" t="str">
            <v>8x10</v>
          </cell>
          <cell r="J74" t="str">
            <v>ASSY</v>
          </cell>
          <cell r="K74" t="str">
            <v>ASSY</v>
          </cell>
          <cell r="L74">
            <v>10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0.39</v>
          </cell>
          <cell r="S74">
            <v>0.39</v>
          </cell>
          <cell r="T74">
            <v>0.39</v>
          </cell>
          <cell r="U74">
            <v>0.39</v>
          </cell>
          <cell r="V74">
            <v>0.39</v>
          </cell>
          <cell r="W74">
            <v>0.39</v>
          </cell>
          <cell r="X74">
            <v>3.9000000000000004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</v>
          </cell>
        </row>
        <row r="75">
          <cell r="A75" t="str">
            <v>MEM</v>
          </cell>
          <cell r="B75" t="str">
            <v>USA</v>
          </cell>
          <cell r="C75" t="str">
            <v>WWM-ASIA</v>
          </cell>
          <cell r="D75" t="str">
            <v>ISSI</v>
          </cell>
          <cell r="E75" t="str">
            <v>A012-BGA</v>
          </cell>
          <cell r="F75" t="str">
            <v>BGA</v>
          </cell>
          <cell r="G75" t="str">
            <v>LFBGA</v>
          </cell>
          <cell r="H75">
            <v>36</v>
          </cell>
          <cell r="I75" t="str">
            <v>8x10</v>
          </cell>
          <cell r="J75" t="str">
            <v>TEST</v>
          </cell>
          <cell r="K75" t="str">
            <v>TEST</v>
          </cell>
          <cell r="L75">
            <v>10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0.2</v>
          </cell>
          <cell r="S75">
            <v>0.2</v>
          </cell>
          <cell r="T75">
            <v>0.2</v>
          </cell>
          <cell r="U75">
            <v>0.2</v>
          </cell>
          <cell r="V75">
            <v>0.2</v>
          </cell>
          <cell r="W75">
            <v>0.2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</v>
          </cell>
        </row>
        <row r="76">
          <cell r="A76" t="str">
            <v>MEM</v>
          </cell>
          <cell r="B76" t="str">
            <v>USA</v>
          </cell>
          <cell r="C76" t="str">
            <v>WWM-ASIA</v>
          </cell>
          <cell r="D76" t="str">
            <v>ISSI</v>
          </cell>
          <cell r="E76" t="str">
            <v>A017</v>
          </cell>
          <cell r="F76" t="str">
            <v>BGA</v>
          </cell>
          <cell r="G76" t="str">
            <v>LFBGA</v>
          </cell>
          <cell r="H76">
            <v>48</v>
          </cell>
          <cell r="I76" t="str">
            <v>6x8</v>
          </cell>
          <cell r="J76" t="str">
            <v>ASSY</v>
          </cell>
          <cell r="K76" t="str">
            <v>ASSY</v>
          </cell>
          <cell r="L76">
            <v>87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0.38700000000000001</v>
          </cell>
          <cell r="S76">
            <v>0.38700000000000001</v>
          </cell>
          <cell r="T76">
            <v>0.38700000000000001</v>
          </cell>
          <cell r="U76">
            <v>0.38700000000000001</v>
          </cell>
          <cell r="V76">
            <v>0.38700000000000001</v>
          </cell>
          <cell r="W76">
            <v>0.38700000000000001</v>
          </cell>
          <cell r="X76">
            <v>33.669000000000004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</v>
          </cell>
        </row>
        <row r="77">
          <cell r="A77" t="str">
            <v>MEM</v>
          </cell>
          <cell r="B77" t="str">
            <v>USA</v>
          </cell>
          <cell r="C77" t="str">
            <v>WWM-ASIA</v>
          </cell>
          <cell r="D77" t="str">
            <v>ISSI</v>
          </cell>
          <cell r="E77" t="str">
            <v>A017</v>
          </cell>
          <cell r="F77" t="str">
            <v>BGA</v>
          </cell>
          <cell r="G77" t="str">
            <v>LFBGA</v>
          </cell>
          <cell r="H77">
            <v>48</v>
          </cell>
          <cell r="I77" t="str">
            <v>6x8</v>
          </cell>
          <cell r="J77" t="str">
            <v>TEST</v>
          </cell>
          <cell r="K77" t="str">
            <v>TEST</v>
          </cell>
          <cell r="L77">
            <v>87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0.1</v>
          </cell>
          <cell r="S77">
            <v>0.1</v>
          </cell>
          <cell r="T77">
            <v>0.1</v>
          </cell>
          <cell r="U77">
            <v>0.1</v>
          </cell>
          <cell r="V77">
            <v>0.1</v>
          </cell>
          <cell r="W77">
            <v>0.1</v>
          </cell>
          <cell r="X77">
            <v>8.7000000000000011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</v>
          </cell>
        </row>
        <row r="78">
          <cell r="A78" t="str">
            <v>MEM</v>
          </cell>
          <cell r="B78" t="str">
            <v>USA</v>
          </cell>
          <cell r="C78" t="str">
            <v>WWM-ASIA</v>
          </cell>
          <cell r="D78" t="str">
            <v>ISSI</v>
          </cell>
          <cell r="E78" t="str">
            <v>A017-Green</v>
          </cell>
          <cell r="F78" t="str">
            <v>BGA</v>
          </cell>
          <cell r="G78" t="str">
            <v>LFBGA</v>
          </cell>
          <cell r="H78">
            <v>48</v>
          </cell>
          <cell r="I78" t="str">
            <v>6x8</v>
          </cell>
          <cell r="J78" t="str">
            <v>ASSY</v>
          </cell>
          <cell r="K78" t="str">
            <v>ASSY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0.38700000000000001</v>
          </cell>
          <cell r="S78">
            <v>0.38700000000000001</v>
          </cell>
          <cell r="T78">
            <v>0.38700000000000001</v>
          </cell>
          <cell r="U78">
            <v>0.38700000000000001</v>
          </cell>
          <cell r="V78">
            <v>0.38700000000000001</v>
          </cell>
          <cell r="W78">
            <v>0.38700000000000001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</v>
          </cell>
        </row>
        <row r="79">
          <cell r="A79" t="str">
            <v>MEM</v>
          </cell>
          <cell r="B79" t="str">
            <v>USA</v>
          </cell>
          <cell r="C79" t="str">
            <v>WWM-ASIA</v>
          </cell>
          <cell r="D79" t="str">
            <v>ISSI</v>
          </cell>
          <cell r="E79" t="str">
            <v>A017-Green</v>
          </cell>
          <cell r="F79" t="str">
            <v>BGA</v>
          </cell>
          <cell r="G79" t="str">
            <v>LFBGA</v>
          </cell>
          <cell r="H79">
            <v>48</v>
          </cell>
          <cell r="I79" t="str">
            <v>6x8</v>
          </cell>
          <cell r="J79" t="str">
            <v>TEST</v>
          </cell>
          <cell r="K79" t="str">
            <v>TEST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0.1</v>
          </cell>
          <cell r="S79">
            <v>0.1</v>
          </cell>
          <cell r="T79">
            <v>0.1</v>
          </cell>
          <cell r="U79">
            <v>0.1</v>
          </cell>
          <cell r="V79">
            <v>0.1</v>
          </cell>
          <cell r="W79">
            <v>0.1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MEM</v>
          </cell>
          <cell r="B80" t="str">
            <v>USA</v>
          </cell>
          <cell r="C80" t="str">
            <v>WWM-ASIA</v>
          </cell>
          <cell r="D80" t="str">
            <v>ISSI</v>
          </cell>
          <cell r="E80" t="str">
            <v>F006</v>
          </cell>
          <cell r="F80" t="str">
            <v>TSOP</v>
          </cell>
          <cell r="G80" t="str">
            <v>TSOP II</v>
          </cell>
          <cell r="H80">
            <v>54</v>
          </cell>
          <cell r="I80">
            <v>0</v>
          </cell>
          <cell r="J80" t="str">
            <v>ASSY</v>
          </cell>
          <cell r="K80" t="str">
            <v>ASSY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0.18</v>
          </cell>
          <cell r="S80">
            <v>0.18</v>
          </cell>
          <cell r="T80">
            <v>0.18</v>
          </cell>
          <cell r="U80">
            <v>0.18</v>
          </cell>
          <cell r="V80">
            <v>0.18</v>
          </cell>
          <cell r="W80">
            <v>0.18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MEM</v>
          </cell>
          <cell r="B81" t="str">
            <v>USA</v>
          </cell>
          <cell r="C81" t="str">
            <v>WWM-ASIA</v>
          </cell>
          <cell r="D81" t="str">
            <v>ISSI</v>
          </cell>
          <cell r="E81" t="str">
            <v>F006</v>
          </cell>
          <cell r="F81" t="str">
            <v>TSOP</v>
          </cell>
          <cell r="G81" t="str">
            <v>TSOP II</v>
          </cell>
          <cell r="H81">
            <v>54</v>
          </cell>
          <cell r="I81">
            <v>0</v>
          </cell>
          <cell r="J81" t="str">
            <v>TEST</v>
          </cell>
          <cell r="K81" t="str">
            <v>TEST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0.05</v>
          </cell>
          <cell r="S81">
            <v>0.05</v>
          </cell>
          <cell r="T81">
            <v>0.05</v>
          </cell>
          <cell r="U81">
            <v>0.05</v>
          </cell>
          <cell r="V81">
            <v>0.05</v>
          </cell>
          <cell r="W81">
            <v>0.05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MEM</v>
          </cell>
          <cell r="B82" t="str">
            <v>USA</v>
          </cell>
          <cell r="C82" t="str">
            <v>WWM-ASIA</v>
          </cell>
          <cell r="D82" t="str">
            <v>ISSI</v>
          </cell>
          <cell r="E82" t="str">
            <v>Pearl/D008/4012</v>
          </cell>
          <cell r="F82" t="str">
            <v>TSOP</v>
          </cell>
          <cell r="G82" t="str">
            <v>TSOP II</v>
          </cell>
          <cell r="H82">
            <v>50</v>
          </cell>
          <cell r="I82">
            <v>0</v>
          </cell>
          <cell r="J82" t="str">
            <v>ASSY</v>
          </cell>
          <cell r="K82" t="str">
            <v>ASSY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0.2</v>
          </cell>
          <cell r="S82">
            <v>0.2</v>
          </cell>
          <cell r="T82">
            <v>0.2</v>
          </cell>
          <cell r="U82">
            <v>0.2</v>
          </cell>
          <cell r="V82">
            <v>0.2</v>
          </cell>
          <cell r="W82">
            <v>0.2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MEM</v>
          </cell>
          <cell r="B83" t="str">
            <v>USA</v>
          </cell>
          <cell r="C83" t="str">
            <v>WWM-ASIA</v>
          </cell>
          <cell r="D83" t="str">
            <v>ISSI</v>
          </cell>
          <cell r="E83" t="str">
            <v>Pearl/D008/4012</v>
          </cell>
          <cell r="F83" t="str">
            <v>TSOP</v>
          </cell>
          <cell r="G83" t="str">
            <v>TSOP II</v>
          </cell>
          <cell r="H83">
            <v>50</v>
          </cell>
          <cell r="I83">
            <v>0</v>
          </cell>
          <cell r="J83" t="str">
            <v>TEST</v>
          </cell>
          <cell r="K83" t="str">
            <v>TEST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0.14399999999999999</v>
          </cell>
          <cell r="S83">
            <v>0.14399999999999999</v>
          </cell>
          <cell r="T83">
            <v>0.14399999999999999</v>
          </cell>
          <cell r="U83">
            <v>0.14399999999999999</v>
          </cell>
          <cell r="V83">
            <v>0.14399999999999999</v>
          </cell>
          <cell r="W83">
            <v>0.14399999999999999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MEM</v>
          </cell>
          <cell r="B84" t="str">
            <v>USA</v>
          </cell>
          <cell r="C84" t="str">
            <v>WWM-ASIA</v>
          </cell>
          <cell r="D84" t="str">
            <v>ISSI</v>
          </cell>
          <cell r="E84" t="str">
            <v>T002</v>
          </cell>
          <cell r="F84" t="str">
            <v>BGA</v>
          </cell>
          <cell r="G84" t="str">
            <v>LFBGA</v>
          </cell>
          <cell r="H84">
            <v>48</v>
          </cell>
          <cell r="I84" t="str">
            <v>6x8</v>
          </cell>
          <cell r="J84" t="str">
            <v>ASSY</v>
          </cell>
          <cell r="K84" t="str">
            <v>ASSY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0.18</v>
          </cell>
          <cell r="S84">
            <v>0.18</v>
          </cell>
          <cell r="T84">
            <v>0.18</v>
          </cell>
          <cell r="U84">
            <v>0.18</v>
          </cell>
          <cell r="V84">
            <v>0.18</v>
          </cell>
          <cell r="W84">
            <v>0.18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MEM</v>
          </cell>
          <cell r="B85" t="str">
            <v>USA</v>
          </cell>
          <cell r="C85" t="str">
            <v>WWM-ASIA</v>
          </cell>
          <cell r="D85" t="str">
            <v>ISSI</v>
          </cell>
          <cell r="E85" t="str">
            <v>T002</v>
          </cell>
          <cell r="F85" t="str">
            <v>BGA</v>
          </cell>
          <cell r="G85" t="str">
            <v>LFBGA</v>
          </cell>
          <cell r="H85">
            <v>48</v>
          </cell>
          <cell r="I85" t="str">
            <v>6x8</v>
          </cell>
          <cell r="J85" t="str">
            <v>TEST</v>
          </cell>
          <cell r="K85" t="str">
            <v>TEST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0.1</v>
          </cell>
          <cell r="S85">
            <v>0.1</v>
          </cell>
          <cell r="T85">
            <v>0.1</v>
          </cell>
          <cell r="U85">
            <v>0.1</v>
          </cell>
          <cell r="V85">
            <v>0.1</v>
          </cell>
          <cell r="W85">
            <v>0.1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1</v>
          </cell>
        </row>
        <row r="86">
          <cell r="A86" t="str">
            <v>MEM</v>
          </cell>
          <cell r="B86" t="str">
            <v>USA</v>
          </cell>
          <cell r="C86" t="str">
            <v>WWM-ASIA</v>
          </cell>
          <cell r="D86" t="str">
            <v>ISSI</v>
          </cell>
          <cell r="E86" t="str">
            <v>NRE</v>
          </cell>
          <cell r="F86" t="str">
            <v>NA</v>
          </cell>
          <cell r="G86" t="str">
            <v>NA</v>
          </cell>
          <cell r="H86" t="str">
            <v>NA</v>
          </cell>
          <cell r="I86">
            <v>0</v>
          </cell>
          <cell r="J86" t="str">
            <v>NA</v>
          </cell>
          <cell r="K86" t="str">
            <v>NRE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MEM</v>
          </cell>
          <cell r="B87" t="str">
            <v>USA</v>
          </cell>
          <cell r="C87" t="str">
            <v>WWM-USA</v>
          </cell>
          <cell r="D87" t="str">
            <v>LEGACY</v>
          </cell>
          <cell r="E87" t="str">
            <v>64MX8</v>
          </cell>
          <cell r="F87" t="str">
            <v>wCSP</v>
          </cell>
          <cell r="G87" t="str">
            <v>wCSP</v>
          </cell>
          <cell r="H87">
            <v>60</v>
          </cell>
          <cell r="I87">
            <v>0</v>
          </cell>
          <cell r="J87" t="str">
            <v>TEST</v>
          </cell>
          <cell r="K87" t="str">
            <v>TEST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0.28999999999999998</v>
          </cell>
          <cell r="S87">
            <v>0.28999999999999998</v>
          </cell>
          <cell r="T87">
            <v>0.28999999999999998</v>
          </cell>
          <cell r="U87">
            <v>0.28999999999999998</v>
          </cell>
          <cell r="V87">
            <v>0.28999999999999998</v>
          </cell>
          <cell r="W87">
            <v>0.28999999999999998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MEM</v>
          </cell>
          <cell r="B88" t="str">
            <v>JAPAN</v>
          </cell>
          <cell r="C88" t="str">
            <v>WWM-ASIA</v>
          </cell>
          <cell r="D88" t="str">
            <v>NECSS</v>
          </cell>
          <cell r="E88" t="str">
            <v>200mm</v>
          </cell>
          <cell r="F88" t="str">
            <v>TSOP</v>
          </cell>
          <cell r="G88" t="str">
            <v>TSOP II</v>
          </cell>
          <cell r="H88">
            <v>60</v>
          </cell>
          <cell r="I88">
            <v>0</v>
          </cell>
          <cell r="J88" t="str">
            <v>ASSY</v>
          </cell>
          <cell r="K88" t="str">
            <v>ASSY</v>
          </cell>
          <cell r="L88">
            <v>200</v>
          </cell>
          <cell r="M88">
            <v>200</v>
          </cell>
          <cell r="N88">
            <v>200</v>
          </cell>
          <cell r="O88">
            <v>200</v>
          </cell>
          <cell r="P88">
            <v>200</v>
          </cell>
          <cell r="Q88">
            <v>200</v>
          </cell>
          <cell r="R88">
            <v>0.26</v>
          </cell>
          <cell r="S88">
            <v>0.26</v>
          </cell>
          <cell r="T88">
            <v>0.26</v>
          </cell>
          <cell r="U88">
            <v>0.26</v>
          </cell>
          <cell r="V88">
            <v>0.26</v>
          </cell>
          <cell r="W88">
            <v>0.26</v>
          </cell>
          <cell r="X88">
            <v>52</v>
          </cell>
          <cell r="Y88">
            <v>52</v>
          </cell>
          <cell r="Z88">
            <v>52</v>
          </cell>
          <cell r="AA88">
            <v>52</v>
          </cell>
          <cell r="AB88">
            <v>52</v>
          </cell>
          <cell r="AC88">
            <v>52</v>
          </cell>
          <cell r="AD88">
            <v>1</v>
          </cell>
        </row>
        <row r="89">
          <cell r="A89" t="str">
            <v>MEM</v>
          </cell>
          <cell r="B89" t="str">
            <v>JAPAN</v>
          </cell>
          <cell r="C89" t="str">
            <v>WWM-ASIA</v>
          </cell>
          <cell r="D89" t="str">
            <v>NECSS</v>
          </cell>
          <cell r="E89" t="str">
            <v>300mm</v>
          </cell>
          <cell r="F89" t="str">
            <v>TSOP</v>
          </cell>
          <cell r="G89" t="str">
            <v>TSOP II</v>
          </cell>
          <cell r="H89">
            <v>60</v>
          </cell>
          <cell r="I89">
            <v>0</v>
          </cell>
          <cell r="J89" t="str">
            <v>ASSY</v>
          </cell>
          <cell r="K89" t="str">
            <v>ASSY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0.27</v>
          </cell>
          <cell r="S89">
            <v>0.27</v>
          </cell>
          <cell r="T89">
            <v>0.27</v>
          </cell>
          <cell r="U89">
            <v>0.27</v>
          </cell>
          <cell r="V89">
            <v>0.27</v>
          </cell>
          <cell r="W89">
            <v>0.27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MEM</v>
          </cell>
          <cell r="B90" t="str">
            <v>SEA</v>
          </cell>
          <cell r="C90" t="str">
            <v>WWM-ASIA</v>
          </cell>
          <cell r="D90" t="str">
            <v>NECSS</v>
          </cell>
          <cell r="E90" t="str">
            <v>128M/256M SDR</v>
          </cell>
          <cell r="F90" t="str">
            <v>TSOP</v>
          </cell>
          <cell r="G90" t="str">
            <v>TSOP II</v>
          </cell>
          <cell r="H90">
            <v>54</v>
          </cell>
          <cell r="I90" t="str">
            <v xml:space="preserve"> </v>
          </cell>
          <cell r="J90" t="str">
            <v>TEST</v>
          </cell>
          <cell r="K90" t="str">
            <v>TEST</v>
          </cell>
          <cell r="L90">
            <v>500</v>
          </cell>
          <cell r="M90">
            <v>500</v>
          </cell>
          <cell r="N90">
            <v>500</v>
          </cell>
          <cell r="O90">
            <v>300</v>
          </cell>
          <cell r="P90">
            <v>300</v>
          </cell>
          <cell r="Q90">
            <v>300</v>
          </cell>
          <cell r="R90">
            <v>0.4</v>
          </cell>
          <cell r="S90">
            <v>0.4</v>
          </cell>
          <cell r="T90">
            <v>0.4</v>
          </cell>
          <cell r="U90">
            <v>0.4</v>
          </cell>
          <cell r="V90">
            <v>0.4</v>
          </cell>
          <cell r="W90">
            <v>0.4</v>
          </cell>
          <cell r="X90">
            <v>200</v>
          </cell>
          <cell r="Y90">
            <v>200</v>
          </cell>
          <cell r="Z90">
            <v>200</v>
          </cell>
          <cell r="AA90">
            <v>120</v>
          </cell>
          <cell r="AB90">
            <v>120</v>
          </cell>
          <cell r="AC90">
            <v>120</v>
          </cell>
          <cell r="AD90">
            <v>1</v>
          </cell>
        </row>
        <row r="91">
          <cell r="A91" t="str">
            <v>MEM</v>
          </cell>
          <cell r="B91" t="str">
            <v>SEA</v>
          </cell>
          <cell r="C91" t="str">
            <v>WWM-ASIA</v>
          </cell>
          <cell r="D91" t="str">
            <v>NTC</v>
          </cell>
          <cell r="E91" t="str">
            <v>Venus DDR 200MM</v>
          </cell>
          <cell r="F91" t="str">
            <v>TSOP</v>
          </cell>
          <cell r="G91" t="str">
            <v>TSOP II</v>
          </cell>
          <cell r="H91">
            <v>66</v>
          </cell>
          <cell r="I91">
            <v>0</v>
          </cell>
          <cell r="J91" t="str">
            <v>ASSY</v>
          </cell>
          <cell r="K91" t="str">
            <v>ASSY/T1</v>
          </cell>
          <cell r="L91">
            <v>1050</v>
          </cell>
          <cell r="M91">
            <v>1050</v>
          </cell>
          <cell r="N91">
            <v>1050</v>
          </cell>
          <cell r="O91">
            <v>1050</v>
          </cell>
          <cell r="P91">
            <v>1050</v>
          </cell>
          <cell r="Q91">
            <v>1050</v>
          </cell>
          <cell r="R91">
            <v>0.24</v>
          </cell>
          <cell r="S91">
            <v>0.24</v>
          </cell>
          <cell r="T91">
            <v>0.24</v>
          </cell>
          <cell r="U91">
            <v>0.216</v>
          </cell>
          <cell r="V91">
            <v>0.216</v>
          </cell>
          <cell r="W91">
            <v>0.216</v>
          </cell>
          <cell r="X91">
            <v>201.60000000000002</v>
          </cell>
          <cell r="Y91">
            <v>201.60000000000002</v>
          </cell>
          <cell r="Z91">
            <v>201.60000000000002</v>
          </cell>
          <cell r="AA91">
            <v>181.44000000000003</v>
          </cell>
          <cell r="AB91">
            <v>181.44000000000003</v>
          </cell>
          <cell r="AC91">
            <v>181.44000000000003</v>
          </cell>
          <cell r="AD91">
            <v>0.8</v>
          </cell>
        </row>
        <row r="92">
          <cell r="A92" t="str">
            <v>MEM</v>
          </cell>
          <cell r="B92" t="str">
            <v>SEA</v>
          </cell>
          <cell r="C92" t="str">
            <v>WWM-ASIA</v>
          </cell>
          <cell r="D92" t="str">
            <v>NTC</v>
          </cell>
          <cell r="E92" t="str">
            <v>Venus DDR 300MM</v>
          </cell>
          <cell r="F92" t="str">
            <v>TSOP</v>
          </cell>
          <cell r="G92" t="str">
            <v>TSOP II</v>
          </cell>
          <cell r="H92">
            <v>66</v>
          </cell>
          <cell r="I92">
            <v>0</v>
          </cell>
          <cell r="J92" t="str">
            <v>ASSY</v>
          </cell>
          <cell r="K92" t="str">
            <v>ASSY/T1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0.24</v>
          </cell>
          <cell r="S92">
            <v>0.24</v>
          </cell>
          <cell r="T92">
            <v>0.24</v>
          </cell>
          <cell r="U92">
            <v>0.216</v>
          </cell>
          <cell r="V92">
            <v>0.216</v>
          </cell>
          <cell r="W92">
            <v>0.216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0.8</v>
          </cell>
        </row>
        <row r="93">
          <cell r="A93" t="str">
            <v>MEM</v>
          </cell>
          <cell r="B93" t="str">
            <v>SEA</v>
          </cell>
          <cell r="C93" t="str">
            <v>WWM-ASIA</v>
          </cell>
          <cell r="D93" t="str">
            <v>NTC</v>
          </cell>
          <cell r="E93" t="str">
            <v>Venus DDR 200MM</v>
          </cell>
          <cell r="F93" t="str">
            <v>TSOP</v>
          </cell>
          <cell r="G93" t="str">
            <v>TSOP II</v>
          </cell>
          <cell r="H93">
            <v>66</v>
          </cell>
          <cell r="I93">
            <v>0</v>
          </cell>
          <cell r="J93" t="str">
            <v>ASSY</v>
          </cell>
          <cell r="K93" t="str">
            <v>ASSY</v>
          </cell>
          <cell r="L93">
            <v>3700</v>
          </cell>
          <cell r="M93">
            <v>4500</v>
          </cell>
          <cell r="N93">
            <v>5000</v>
          </cell>
          <cell r="O93">
            <v>7500</v>
          </cell>
          <cell r="P93">
            <v>7500</v>
          </cell>
          <cell r="Q93">
            <v>7500</v>
          </cell>
          <cell r="R93">
            <v>0.2</v>
          </cell>
          <cell r="S93">
            <v>0.2</v>
          </cell>
          <cell r="T93">
            <v>0.2</v>
          </cell>
          <cell r="U93">
            <v>0.19</v>
          </cell>
          <cell r="V93">
            <v>0.19</v>
          </cell>
          <cell r="W93">
            <v>0.19</v>
          </cell>
          <cell r="X93">
            <v>592</v>
          </cell>
          <cell r="Y93">
            <v>720</v>
          </cell>
          <cell r="Z93">
            <v>800</v>
          </cell>
          <cell r="AA93">
            <v>1140</v>
          </cell>
          <cell r="AB93">
            <v>1140</v>
          </cell>
          <cell r="AC93">
            <v>1140</v>
          </cell>
          <cell r="AD93">
            <v>0.8</v>
          </cell>
        </row>
        <row r="94">
          <cell r="A94" t="str">
            <v>MEM</v>
          </cell>
          <cell r="B94" t="str">
            <v>SEA</v>
          </cell>
          <cell r="C94" t="str">
            <v>WWM-ASIA</v>
          </cell>
          <cell r="D94" t="str">
            <v>NTC</v>
          </cell>
          <cell r="E94" t="str">
            <v>Venus DDR 300MM</v>
          </cell>
          <cell r="F94" t="str">
            <v>TSOP</v>
          </cell>
          <cell r="G94" t="str">
            <v>TSOP II</v>
          </cell>
          <cell r="H94">
            <v>66</v>
          </cell>
          <cell r="I94">
            <v>0</v>
          </cell>
          <cell r="J94" t="str">
            <v>ASSY</v>
          </cell>
          <cell r="K94" t="str">
            <v>ASSY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0.2</v>
          </cell>
          <cell r="S94">
            <v>0.2</v>
          </cell>
          <cell r="T94">
            <v>0.2</v>
          </cell>
          <cell r="U94">
            <v>0.2</v>
          </cell>
          <cell r="V94">
            <v>0.2</v>
          </cell>
          <cell r="W94">
            <v>0.2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0.8</v>
          </cell>
        </row>
        <row r="95">
          <cell r="A95" t="str">
            <v>MEM</v>
          </cell>
          <cell r="B95" t="str">
            <v>SEA</v>
          </cell>
          <cell r="C95" t="str">
            <v>WWM-ASIA</v>
          </cell>
          <cell r="D95" t="str">
            <v>NTC</v>
          </cell>
          <cell r="E95" t="str">
            <v>Venus DDR</v>
          </cell>
          <cell r="F95" t="str">
            <v>TSOP</v>
          </cell>
          <cell r="G95" t="str">
            <v>TSOP II</v>
          </cell>
          <cell r="H95">
            <v>66</v>
          </cell>
          <cell r="I95">
            <v>0</v>
          </cell>
          <cell r="J95" t="str">
            <v>TEST</v>
          </cell>
          <cell r="K95" t="str">
            <v>TEST</v>
          </cell>
          <cell r="L95">
            <v>3700</v>
          </cell>
          <cell r="M95">
            <v>4500</v>
          </cell>
          <cell r="N95">
            <v>5000</v>
          </cell>
          <cell r="O95">
            <v>7500</v>
          </cell>
          <cell r="P95">
            <v>7500</v>
          </cell>
          <cell r="Q95">
            <v>7500</v>
          </cell>
          <cell r="R95">
            <v>0.15</v>
          </cell>
          <cell r="S95">
            <v>0.15</v>
          </cell>
          <cell r="T95">
            <v>0.15</v>
          </cell>
          <cell r="U95">
            <v>0.14000000000000001</v>
          </cell>
          <cell r="V95">
            <v>0.14000000000000001</v>
          </cell>
          <cell r="W95">
            <v>0.14000000000000001</v>
          </cell>
          <cell r="X95">
            <v>444</v>
          </cell>
          <cell r="Y95">
            <v>540</v>
          </cell>
          <cell r="Z95">
            <v>600</v>
          </cell>
          <cell r="AA95">
            <v>840</v>
          </cell>
          <cell r="AB95">
            <v>840</v>
          </cell>
          <cell r="AC95">
            <v>840</v>
          </cell>
          <cell r="AD95">
            <v>0.8</v>
          </cell>
        </row>
        <row r="96">
          <cell r="A96" t="str">
            <v>MEM</v>
          </cell>
          <cell r="B96" t="str">
            <v>SEA</v>
          </cell>
          <cell r="C96" t="str">
            <v>WWM-ASIA</v>
          </cell>
          <cell r="D96" t="str">
            <v>NTC</v>
          </cell>
          <cell r="E96" t="str">
            <v>Mercury DDR-60B (Green)</v>
          </cell>
          <cell r="F96" t="str">
            <v>wCSP</v>
          </cell>
          <cell r="G96" t="str">
            <v>wCSP</v>
          </cell>
          <cell r="H96">
            <v>60</v>
          </cell>
          <cell r="I96" t="str">
            <v>10x12.5</v>
          </cell>
          <cell r="J96" t="str">
            <v>ASSY</v>
          </cell>
          <cell r="K96" t="str">
            <v>ASSY/T1</v>
          </cell>
          <cell r="L96">
            <v>150</v>
          </cell>
          <cell r="M96">
            <v>150</v>
          </cell>
          <cell r="N96">
            <v>150</v>
          </cell>
          <cell r="O96">
            <v>150</v>
          </cell>
          <cell r="P96">
            <v>150</v>
          </cell>
          <cell r="Q96">
            <v>150</v>
          </cell>
          <cell r="R96">
            <v>0.60350000000000004</v>
          </cell>
          <cell r="S96">
            <v>0.60350000000000004</v>
          </cell>
          <cell r="T96">
            <v>0.60350000000000004</v>
          </cell>
          <cell r="U96">
            <v>0.57332499999999997</v>
          </cell>
          <cell r="V96">
            <v>0.57332499999999997</v>
          </cell>
          <cell r="W96">
            <v>0.57332499999999997</v>
          </cell>
          <cell r="X96">
            <v>63.3675</v>
          </cell>
          <cell r="Y96">
            <v>63.3675</v>
          </cell>
          <cell r="Z96">
            <v>63.3675</v>
          </cell>
          <cell r="AA96">
            <v>60.199124999999995</v>
          </cell>
          <cell r="AB96">
            <v>60.199124999999995</v>
          </cell>
          <cell r="AC96">
            <v>60.199124999999995</v>
          </cell>
          <cell r="AD96">
            <v>0.7</v>
          </cell>
        </row>
        <row r="97">
          <cell r="A97" t="str">
            <v>MEM</v>
          </cell>
          <cell r="B97" t="str">
            <v>SEA</v>
          </cell>
          <cell r="C97" t="str">
            <v>WWM-ASIA</v>
          </cell>
          <cell r="D97" t="str">
            <v>NTC</v>
          </cell>
          <cell r="E97" t="str">
            <v>Mercury DDR-60B (Green)</v>
          </cell>
          <cell r="F97" t="str">
            <v>wCSP</v>
          </cell>
          <cell r="G97" t="str">
            <v>wCSP</v>
          </cell>
          <cell r="H97">
            <v>60</v>
          </cell>
          <cell r="I97" t="str">
            <v>10x12.5</v>
          </cell>
          <cell r="J97" t="str">
            <v>ASSY</v>
          </cell>
          <cell r="K97" t="str">
            <v>ASSY</v>
          </cell>
          <cell r="L97">
            <v>1500</v>
          </cell>
          <cell r="M97">
            <v>1500</v>
          </cell>
          <cell r="N97">
            <v>1500</v>
          </cell>
          <cell r="O97">
            <v>1500</v>
          </cell>
          <cell r="P97">
            <v>1500</v>
          </cell>
          <cell r="Q97">
            <v>1500</v>
          </cell>
          <cell r="R97">
            <v>0.50349999999999995</v>
          </cell>
          <cell r="S97">
            <v>0.50349999999999995</v>
          </cell>
          <cell r="T97">
            <v>0.50349999999999995</v>
          </cell>
          <cell r="U97">
            <v>0.48</v>
          </cell>
          <cell r="V97">
            <v>0.48</v>
          </cell>
          <cell r="W97">
            <v>0.48</v>
          </cell>
          <cell r="X97">
            <v>528.67499999999984</v>
          </cell>
          <cell r="Y97">
            <v>528.67499999999984</v>
          </cell>
          <cell r="Z97">
            <v>528.67499999999984</v>
          </cell>
          <cell r="AA97">
            <v>503.99999999999994</v>
          </cell>
          <cell r="AB97">
            <v>503.99999999999994</v>
          </cell>
          <cell r="AC97">
            <v>503.99999999999994</v>
          </cell>
          <cell r="AD97">
            <v>0.7</v>
          </cell>
        </row>
        <row r="98">
          <cell r="A98" t="str">
            <v>MEM</v>
          </cell>
          <cell r="B98" t="str">
            <v>SEA</v>
          </cell>
          <cell r="C98" t="str">
            <v>WWM-ASIA</v>
          </cell>
          <cell r="D98" t="str">
            <v>NTC</v>
          </cell>
          <cell r="E98" t="str">
            <v>Mercury DDR-60B (Green)</v>
          </cell>
          <cell r="F98" t="str">
            <v>wCSP</v>
          </cell>
          <cell r="G98" t="str">
            <v xml:space="preserve">wCSP </v>
          </cell>
          <cell r="H98">
            <v>60</v>
          </cell>
          <cell r="I98" t="str">
            <v>10x12.5</v>
          </cell>
          <cell r="J98" t="str">
            <v>TEST</v>
          </cell>
          <cell r="K98" t="str">
            <v>TEST</v>
          </cell>
          <cell r="L98">
            <v>1500</v>
          </cell>
          <cell r="M98">
            <v>1500</v>
          </cell>
          <cell r="N98">
            <v>1500</v>
          </cell>
          <cell r="O98">
            <v>1500</v>
          </cell>
          <cell r="P98">
            <v>1500</v>
          </cell>
          <cell r="Q98">
            <v>1500</v>
          </cell>
          <cell r="R98">
            <v>0.23760000000000001</v>
          </cell>
          <cell r="S98">
            <v>0.23760000000000001</v>
          </cell>
          <cell r="T98">
            <v>0.23760000000000001</v>
          </cell>
          <cell r="U98">
            <v>0.22572</v>
          </cell>
          <cell r="V98">
            <v>0.22572</v>
          </cell>
          <cell r="W98">
            <v>0.22572</v>
          </cell>
          <cell r="X98">
            <v>249.48000000000002</v>
          </cell>
          <cell r="Y98">
            <v>249.48000000000002</v>
          </cell>
          <cell r="Z98">
            <v>249.48000000000002</v>
          </cell>
          <cell r="AA98">
            <v>237.00599999999997</v>
          </cell>
          <cell r="AB98">
            <v>237.00599999999997</v>
          </cell>
          <cell r="AC98">
            <v>237.00599999999997</v>
          </cell>
          <cell r="AD98">
            <v>0.7</v>
          </cell>
        </row>
        <row r="99">
          <cell r="A99" t="str">
            <v>MEM</v>
          </cell>
          <cell r="B99" t="str">
            <v>SEA</v>
          </cell>
          <cell r="C99" t="str">
            <v>WWM-ASIA</v>
          </cell>
          <cell r="D99" t="str">
            <v>NTC</v>
          </cell>
          <cell r="E99" t="str">
            <v>Mercury DDR-84B (Green)</v>
          </cell>
          <cell r="F99" t="str">
            <v>wCSP</v>
          </cell>
          <cell r="G99" t="str">
            <v>wCSP</v>
          </cell>
          <cell r="H99">
            <v>84</v>
          </cell>
          <cell r="I99" t="str">
            <v>10x12.5</v>
          </cell>
          <cell r="J99" t="str">
            <v>ASSY</v>
          </cell>
          <cell r="K99" t="str">
            <v>ASSY/T1</v>
          </cell>
          <cell r="L99">
            <v>150</v>
          </cell>
          <cell r="M99">
            <v>150</v>
          </cell>
          <cell r="N99">
            <v>150</v>
          </cell>
          <cell r="O99">
            <v>150</v>
          </cell>
          <cell r="P99">
            <v>150</v>
          </cell>
          <cell r="Q99">
            <v>150</v>
          </cell>
          <cell r="R99">
            <v>0.60350000000000004</v>
          </cell>
          <cell r="S99">
            <v>0.60350000000000004</v>
          </cell>
          <cell r="T99">
            <v>0.60350000000000004</v>
          </cell>
          <cell r="U99">
            <v>0.57332499999999997</v>
          </cell>
          <cell r="V99">
            <v>0.57332499999999997</v>
          </cell>
          <cell r="W99">
            <v>0.57332499999999997</v>
          </cell>
          <cell r="X99">
            <v>63.3675</v>
          </cell>
          <cell r="Y99">
            <v>63.3675</v>
          </cell>
          <cell r="Z99">
            <v>63.3675</v>
          </cell>
          <cell r="AA99">
            <v>60.199124999999995</v>
          </cell>
          <cell r="AB99">
            <v>60.199124999999995</v>
          </cell>
          <cell r="AC99">
            <v>60.199124999999995</v>
          </cell>
          <cell r="AD99">
            <v>0.7</v>
          </cell>
        </row>
        <row r="100">
          <cell r="A100" t="str">
            <v>MEM</v>
          </cell>
          <cell r="B100" t="str">
            <v>SEA</v>
          </cell>
          <cell r="C100" t="str">
            <v>WWM-ASIA</v>
          </cell>
          <cell r="D100" t="str">
            <v>NTC</v>
          </cell>
          <cell r="E100" t="str">
            <v>Mercury DDR-84B (Green)</v>
          </cell>
          <cell r="F100" t="str">
            <v>wCSP</v>
          </cell>
          <cell r="G100" t="str">
            <v>wCSP</v>
          </cell>
          <cell r="H100">
            <v>84</v>
          </cell>
          <cell r="I100">
            <v>0</v>
          </cell>
          <cell r="J100" t="str">
            <v>ASSY</v>
          </cell>
          <cell r="K100" t="str">
            <v>ASSY</v>
          </cell>
          <cell r="L100">
            <v>1500</v>
          </cell>
          <cell r="M100">
            <v>1500</v>
          </cell>
          <cell r="N100">
            <v>1500</v>
          </cell>
          <cell r="O100">
            <v>1500</v>
          </cell>
          <cell r="P100">
            <v>1500</v>
          </cell>
          <cell r="Q100">
            <v>1500</v>
          </cell>
          <cell r="R100">
            <v>0.50349999999999995</v>
          </cell>
          <cell r="S100">
            <v>0.50349999999999995</v>
          </cell>
          <cell r="T100">
            <v>0.50349999999999995</v>
          </cell>
          <cell r="U100">
            <v>0.48</v>
          </cell>
          <cell r="V100">
            <v>0.48</v>
          </cell>
          <cell r="W100">
            <v>0.48</v>
          </cell>
          <cell r="X100">
            <v>528.67499999999984</v>
          </cell>
          <cell r="Y100">
            <v>528.67499999999984</v>
          </cell>
          <cell r="Z100">
            <v>528.67499999999984</v>
          </cell>
          <cell r="AA100">
            <v>503.99999999999994</v>
          </cell>
          <cell r="AB100">
            <v>503.99999999999994</v>
          </cell>
          <cell r="AC100">
            <v>503.99999999999994</v>
          </cell>
          <cell r="AD100">
            <v>0.7</v>
          </cell>
        </row>
        <row r="101">
          <cell r="A101" t="str">
            <v>MEM</v>
          </cell>
          <cell r="B101" t="str">
            <v>SEA</v>
          </cell>
          <cell r="C101" t="str">
            <v>WWM-ASIA</v>
          </cell>
          <cell r="D101" t="str">
            <v>NTC</v>
          </cell>
          <cell r="E101" t="str">
            <v>Mercury DDR-84B (Green)</v>
          </cell>
          <cell r="F101" t="str">
            <v>wCSP</v>
          </cell>
          <cell r="G101" t="str">
            <v xml:space="preserve">wCSP </v>
          </cell>
          <cell r="H101">
            <v>84</v>
          </cell>
          <cell r="I101">
            <v>0</v>
          </cell>
          <cell r="J101" t="str">
            <v>TEST</v>
          </cell>
          <cell r="K101" t="str">
            <v>TEST</v>
          </cell>
          <cell r="L101">
            <v>1500</v>
          </cell>
          <cell r="M101">
            <v>1500</v>
          </cell>
          <cell r="N101">
            <v>1500</v>
          </cell>
          <cell r="O101">
            <v>1500</v>
          </cell>
          <cell r="P101">
            <v>1500</v>
          </cell>
          <cell r="Q101">
            <v>1500</v>
          </cell>
          <cell r="R101">
            <v>0.23760000000000001</v>
          </cell>
          <cell r="S101">
            <v>0.23760000000000001</v>
          </cell>
          <cell r="T101">
            <v>0.23760000000000001</v>
          </cell>
          <cell r="U101">
            <v>0.22572</v>
          </cell>
          <cell r="V101">
            <v>0.22572</v>
          </cell>
          <cell r="W101">
            <v>0.22572</v>
          </cell>
          <cell r="X101">
            <v>249.48000000000002</v>
          </cell>
          <cell r="Y101">
            <v>249.48000000000002</v>
          </cell>
          <cell r="Z101">
            <v>249.48000000000002</v>
          </cell>
          <cell r="AA101">
            <v>237.00599999999997</v>
          </cell>
          <cell r="AB101">
            <v>237.00599999999997</v>
          </cell>
          <cell r="AC101">
            <v>237.00599999999997</v>
          </cell>
          <cell r="AD101">
            <v>0.7</v>
          </cell>
        </row>
        <row r="102">
          <cell r="A102" t="str">
            <v>MEM</v>
          </cell>
          <cell r="B102" t="str">
            <v>SEA</v>
          </cell>
          <cell r="C102" t="str">
            <v>WWM-ASIA</v>
          </cell>
          <cell r="D102" t="str">
            <v>NTC</v>
          </cell>
          <cell r="E102" t="str">
            <v>Beluga</v>
          </cell>
          <cell r="F102" t="str">
            <v>TSOP</v>
          </cell>
          <cell r="G102" t="str">
            <v>TSOP</v>
          </cell>
          <cell r="H102">
            <v>54</v>
          </cell>
          <cell r="I102">
            <v>0</v>
          </cell>
          <cell r="J102" t="str">
            <v>ASSY</v>
          </cell>
          <cell r="K102" t="str">
            <v>ASSY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0.23400000000000001</v>
          </cell>
          <cell r="S102">
            <v>0.23400000000000001</v>
          </cell>
          <cell r="T102">
            <v>0.23400000000000001</v>
          </cell>
          <cell r="U102">
            <v>0.20800000000000002</v>
          </cell>
          <cell r="V102">
            <v>0.20800000000000002</v>
          </cell>
          <cell r="W102">
            <v>0.20800000000000002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0.7</v>
          </cell>
        </row>
        <row r="103">
          <cell r="A103" t="str">
            <v>MEM</v>
          </cell>
          <cell r="B103" t="str">
            <v>SEA</v>
          </cell>
          <cell r="C103" t="str">
            <v>WWM-ASIA</v>
          </cell>
          <cell r="D103" t="str">
            <v>NTC</v>
          </cell>
          <cell r="E103" t="str">
            <v>Beluga</v>
          </cell>
          <cell r="F103" t="str">
            <v>TSOP</v>
          </cell>
          <cell r="G103" t="str">
            <v>TSOP</v>
          </cell>
          <cell r="H103">
            <v>54</v>
          </cell>
          <cell r="I103">
            <v>0</v>
          </cell>
          <cell r="J103" t="str">
            <v>TEST</v>
          </cell>
          <cell r="K103" t="str">
            <v>TEST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0.216</v>
          </cell>
          <cell r="S103">
            <v>0.216</v>
          </cell>
          <cell r="T103">
            <v>0.216</v>
          </cell>
          <cell r="U103">
            <v>0.192</v>
          </cell>
          <cell r="V103">
            <v>0.192</v>
          </cell>
          <cell r="W103">
            <v>0.192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0.7</v>
          </cell>
        </row>
        <row r="104">
          <cell r="A104" t="str">
            <v>MEM</v>
          </cell>
          <cell r="B104" t="str">
            <v>SEA</v>
          </cell>
          <cell r="C104" t="str">
            <v>WWM-ASIA</v>
          </cell>
          <cell r="D104" t="str">
            <v>NTC</v>
          </cell>
          <cell r="E104" t="str">
            <v>NRE</v>
          </cell>
          <cell r="F104" t="str">
            <v>NA</v>
          </cell>
          <cell r="G104" t="str">
            <v>NA</v>
          </cell>
          <cell r="H104" t="str">
            <v>NA</v>
          </cell>
          <cell r="I104">
            <v>0</v>
          </cell>
          <cell r="J104" t="str">
            <v>NA</v>
          </cell>
          <cell r="K104" t="str">
            <v>NRE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MEM</v>
          </cell>
          <cell r="B105" t="str">
            <v>SEA</v>
          </cell>
          <cell r="C105" t="str">
            <v>WWM-ASIA</v>
          </cell>
          <cell r="D105" t="str">
            <v>NTC</v>
          </cell>
          <cell r="E105" t="str">
            <v>Price Reserve</v>
          </cell>
          <cell r="F105" t="str">
            <v>NA</v>
          </cell>
          <cell r="G105" t="str">
            <v>NA</v>
          </cell>
          <cell r="H105" t="str">
            <v>NA</v>
          </cell>
          <cell r="I105">
            <v>0</v>
          </cell>
          <cell r="J105" t="str">
            <v>NA</v>
          </cell>
          <cell r="K105" t="str">
            <v>NA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106" t="str">
            <v>MEM</v>
          </cell>
          <cell r="B106" t="str">
            <v>SEA</v>
          </cell>
          <cell r="C106" t="str">
            <v>WWM-EUROPE</v>
          </cell>
          <cell r="D106" t="str">
            <v>Micron</v>
          </cell>
          <cell r="E106" t="str">
            <v>256M DDR (T26Z)</v>
          </cell>
          <cell r="F106" t="str">
            <v>TSOP</v>
          </cell>
          <cell r="G106" t="str">
            <v>TSOP II</v>
          </cell>
          <cell r="H106">
            <v>66</v>
          </cell>
          <cell r="I106">
            <v>0</v>
          </cell>
          <cell r="J106" t="str">
            <v>ASSY</v>
          </cell>
          <cell r="K106" t="str">
            <v>ASSY</v>
          </cell>
          <cell r="L106">
            <v>400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0.2</v>
          </cell>
          <cell r="S106">
            <v>0.2</v>
          </cell>
          <cell r="T106">
            <v>0.2</v>
          </cell>
          <cell r="U106">
            <v>0.19</v>
          </cell>
          <cell r="V106">
            <v>0.19</v>
          </cell>
          <cell r="W106">
            <v>0.19</v>
          </cell>
          <cell r="X106">
            <v>80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</row>
        <row r="107">
          <cell r="A107" t="str">
            <v>MEM</v>
          </cell>
          <cell r="B107" t="str">
            <v>SEA</v>
          </cell>
          <cell r="C107" t="str">
            <v>WWM-EUROPE</v>
          </cell>
          <cell r="D107" t="str">
            <v>Micron</v>
          </cell>
          <cell r="E107" t="str">
            <v>DDR2</v>
          </cell>
          <cell r="F107" t="str">
            <v>TSOP</v>
          </cell>
          <cell r="G107" t="str">
            <v>TSOP II</v>
          </cell>
          <cell r="H107">
            <v>66</v>
          </cell>
          <cell r="I107">
            <v>0</v>
          </cell>
          <cell r="J107" t="str">
            <v>ASSY</v>
          </cell>
          <cell r="K107" t="str">
            <v>ASSY</v>
          </cell>
          <cell r="L107">
            <v>0</v>
          </cell>
          <cell r="M107">
            <v>50</v>
          </cell>
          <cell r="N107">
            <v>100</v>
          </cell>
          <cell r="O107">
            <v>500</v>
          </cell>
          <cell r="P107">
            <v>800</v>
          </cell>
          <cell r="Q107">
            <v>1000</v>
          </cell>
          <cell r="R107">
            <v>0</v>
          </cell>
          <cell r="S107">
            <v>0.5</v>
          </cell>
          <cell r="T107">
            <v>0.5</v>
          </cell>
          <cell r="U107">
            <v>0.5</v>
          </cell>
          <cell r="V107">
            <v>0.5</v>
          </cell>
          <cell r="W107">
            <v>0.5</v>
          </cell>
          <cell r="X107">
            <v>0</v>
          </cell>
          <cell r="Y107">
            <v>25</v>
          </cell>
          <cell r="Z107">
            <v>50</v>
          </cell>
          <cell r="AA107">
            <v>250</v>
          </cell>
          <cell r="AB107">
            <v>400</v>
          </cell>
          <cell r="AC107">
            <v>500</v>
          </cell>
          <cell r="AD107">
            <v>1</v>
          </cell>
        </row>
        <row r="108">
          <cell r="A108" t="str">
            <v>MEM</v>
          </cell>
          <cell r="B108" t="str">
            <v>SEA</v>
          </cell>
          <cell r="C108" t="str">
            <v>WWM-EUROPE</v>
          </cell>
          <cell r="D108" t="str">
            <v>Micron</v>
          </cell>
          <cell r="E108" t="str">
            <v>Debit/Credit Note</v>
          </cell>
          <cell r="F108" t="str">
            <v>NA</v>
          </cell>
          <cell r="G108" t="str">
            <v>NA</v>
          </cell>
          <cell r="H108" t="str">
            <v>NA</v>
          </cell>
          <cell r="I108">
            <v>0</v>
          </cell>
          <cell r="J108" t="str">
            <v>NA</v>
          </cell>
          <cell r="K108" t="str">
            <v>NA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</v>
          </cell>
        </row>
        <row r="109">
          <cell r="A109" t="str">
            <v>MEM</v>
          </cell>
          <cell r="B109" t="str">
            <v>SEA</v>
          </cell>
          <cell r="C109" t="str">
            <v>WWM-EUROPE</v>
          </cell>
          <cell r="D109" t="str">
            <v>Micron</v>
          </cell>
          <cell r="E109" t="str">
            <v>Price Reserve</v>
          </cell>
          <cell r="F109" t="str">
            <v>NA</v>
          </cell>
          <cell r="G109" t="str">
            <v>NA</v>
          </cell>
          <cell r="H109" t="str">
            <v>NA</v>
          </cell>
          <cell r="I109">
            <v>0</v>
          </cell>
          <cell r="J109" t="str">
            <v>NA</v>
          </cell>
          <cell r="K109" t="str">
            <v>NA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</v>
          </cell>
        </row>
        <row r="110">
          <cell r="A110" t="str">
            <v>MEM</v>
          </cell>
          <cell r="B110" t="str">
            <v>SEA</v>
          </cell>
          <cell r="C110" t="str">
            <v>WWM-ASIA</v>
          </cell>
          <cell r="D110" t="str">
            <v>PSC</v>
          </cell>
          <cell r="E110" t="str">
            <v>256M DDR 0.11um</v>
          </cell>
          <cell r="F110" t="str">
            <v>TSOP</v>
          </cell>
          <cell r="G110" t="str">
            <v>TSOP II</v>
          </cell>
          <cell r="H110">
            <v>66</v>
          </cell>
          <cell r="I110">
            <v>0</v>
          </cell>
          <cell r="J110" t="str">
            <v>ASSY</v>
          </cell>
          <cell r="K110" t="str">
            <v>ASSY/T1</v>
          </cell>
          <cell r="L110">
            <v>7040</v>
          </cell>
          <cell r="M110">
            <v>7500</v>
          </cell>
          <cell r="N110">
            <v>7500</v>
          </cell>
          <cell r="O110">
            <v>6000</v>
          </cell>
          <cell r="P110">
            <v>6000</v>
          </cell>
          <cell r="Q110">
            <v>6000</v>
          </cell>
          <cell r="R110">
            <v>0.315</v>
          </cell>
          <cell r="S110">
            <v>0.315</v>
          </cell>
          <cell r="T110">
            <v>0.315</v>
          </cell>
          <cell r="U110">
            <v>0.28000000000000003</v>
          </cell>
          <cell r="V110">
            <v>0.28000000000000003</v>
          </cell>
          <cell r="W110">
            <v>0.28000000000000003</v>
          </cell>
          <cell r="X110">
            <v>2217.6</v>
          </cell>
          <cell r="Y110">
            <v>2362.5</v>
          </cell>
          <cell r="Z110">
            <v>2362.5</v>
          </cell>
          <cell r="AA110">
            <v>1680.0000000000002</v>
          </cell>
          <cell r="AB110">
            <v>1680.0000000000002</v>
          </cell>
          <cell r="AC110">
            <v>1680.0000000000002</v>
          </cell>
          <cell r="AD110">
            <v>1</v>
          </cell>
        </row>
        <row r="111">
          <cell r="A111" t="str">
            <v>MEM</v>
          </cell>
          <cell r="B111" t="str">
            <v>SEA</v>
          </cell>
          <cell r="C111" t="str">
            <v>WWM-ASIA</v>
          </cell>
          <cell r="D111" t="str">
            <v>PSC</v>
          </cell>
          <cell r="E111" t="str">
            <v>256M DDR 0.13um</v>
          </cell>
          <cell r="F111" t="str">
            <v>TSOP</v>
          </cell>
          <cell r="G111" t="str">
            <v>TSOP II</v>
          </cell>
          <cell r="H111">
            <v>66</v>
          </cell>
          <cell r="I111">
            <v>0</v>
          </cell>
          <cell r="J111" t="str">
            <v>ASSY</v>
          </cell>
          <cell r="K111" t="str">
            <v>ASSY/T1</v>
          </cell>
          <cell r="L111">
            <v>1000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0.3</v>
          </cell>
          <cell r="S111">
            <v>0.3</v>
          </cell>
          <cell r="T111">
            <v>0.3</v>
          </cell>
          <cell r="U111">
            <v>0.28000000000000003</v>
          </cell>
          <cell r="V111">
            <v>0.28000000000000003</v>
          </cell>
          <cell r="W111">
            <v>0.28000000000000003</v>
          </cell>
          <cell r="X111">
            <v>300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MEM</v>
          </cell>
          <cell r="B112" t="str">
            <v>SEA</v>
          </cell>
          <cell r="C112" t="str">
            <v>WWM-ASIA</v>
          </cell>
          <cell r="D112" t="str">
            <v>PSC</v>
          </cell>
          <cell r="E112" t="str">
            <v>256M DDR 0.15um</v>
          </cell>
          <cell r="F112" t="str">
            <v>TSOP</v>
          </cell>
          <cell r="G112" t="str">
            <v>TSOP II</v>
          </cell>
          <cell r="H112">
            <v>66</v>
          </cell>
          <cell r="I112">
            <v>0</v>
          </cell>
          <cell r="J112" t="str">
            <v>ASSY</v>
          </cell>
          <cell r="K112" t="str">
            <v>ASSY/T1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0.26</v>
          </cell>
          <cell r="S112">
            <v>0.26</v>
          </cell>
          <cell r="T112">
            <v>0.26</v>
          </cell>
          <cell r="U112">
            <v>0.25</v>
          </cell>
          <cell r="V112">
            <v>0.25</v>
          </cell>
          <cell r="W112">
            <v>0.25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1</v>
          </cell>
        </row>
        <row r="113">
          <cell r="A113" t="str">
            <v>MEM</v>
          </cell>
          <cell r="B113" t="str">
            <v>SEA</v>
          </cell>
          <cell r="C113" t="str">
            <v>WWM-ASIA</v>
          </cell>
          <cell r="D113" t="str">
            <v>PSC</v>
          </cell>
          <cell r="E113" t="str">
            <v>512M DDR2 0.11um</v>
          </cell>
          <cell r="F113" t="str">
            <v>wCSP</v>
          </cell>
          <cell r="G113" t="str">
            <v>wCSP/300mm</v>
          </cell>
          <cell r="H113">
            <v>60</v>
          </cell>
          <cell r="I113">
            <v>0</v>
          </cell>
          <cell r="J113" t="str">
            <v>ASSY</v>
          </cell>
          <cell r="K113" t="str">
            <v>ASSY</v>
          </cell>
          <cell r="L113">
            <v>0</v>
          </cell>
          <cell r="M113">
            <v>5</v>
          </cell>
          <cell r="N113">
            <v>10</v>
          </cell>
          <cell r="O113">
            <v>300</v>
          </cell>
          <cell r="P113">
            <v>500</v>
          </cell>
          <cell r="Q113">
            <v>500</v>
          </cell>
          <cell r="R113">
            <v>0.50349999999999995</v>
          </cell>
          <cell r="S113">
            <v>0.50349999999999995</v>
          </cell>
          <cell r="T113">
            <v>0.50349999999999995</v>
          </cell>
          <cell r="U113">
            <v>0.47832499999999994</v>
          </cell>
          <cell r="V113">
            <v>0.47832499999999994</v>
          </cell>
          <cell r="W113">
            <v>0.47832499999999994</v>
          </cell>
          <cell r="X113">
            <v>0</v>
          </cell>
          <cell r="Y113">
            <v>2.5174999999999996</v>
          </cell>
          <cell r="Z113">
            <v>5.0349999999999993</v>
          </cell>
          <cell r="AA113">
            <v>143.49749999999997</v>
          </cell>
          <cell r="AB113">
            <v>239.16249999999997</v>
          </cell>
          <cell r="AC113">
            <v>239.16249999999997</v>
          </cell>
          <cell r="AD113">
            <v>1</v>
          </cell>
        </row>
        <row r="114">
          <cell r="A114" t="str">
            <v>MEM</v>
          </cell>
          <cell r="B114" t="str">
            <v>SEA</v>
          </cell>
          <cell r="C114" t="str">
            <v>WWM-ASIA</v>
          </cell>
          <cell r="D114" t="str">
            <v>PSC</v>
          </cell>
          <cell r="E114" t="str">
            <v>512M DDR2 0.11um</v>
          </cell>
          <cell r="F114" t="str">
            <v>wCSP</v>
          </cell>
          <cell r="G114" t="str">
            <v>wCSP/300mm</v>
          </cell>
          <cell r="H114">
            <v>60</v>
          </cell>
          <cell r="I114">
            <v>0</v>
          </cell>
          <cell r="J114" t="str">
            <v>TEST</v>
          </cell>
          <cell r="K114" t="str">
            <v>TEST</v>
          </cell>
          <cell r="L114">
            <v>0</v>
          </cell>
          <cell r="M114">
            <v>5</v>
          </cell>
          <cell r="N114">
            <v>10</v>
          </cell>
          <cell r="O114">
            <v>300</v>
          </cell>
          <cell r="P114">
            <v>500</v>
          </cell>
          <cell r="Q114">
            <v>500</v>
          </cell>
          <cell r="R114">
            <v>0.24</v>
          </cell>
          <cell r="S114">
            <v>0.24</v>
          </cell>
          <cell r="T114">
            <v>0.24</v>
          </cell>
          <cell r="U114">
            <v>0.23</v>
          </cell>
          <cell r="V114">
            <v>0.23</v>
          </cell>
          <cell r="W114">
            <v>0.23</v>
          </cell>
          <cell r="X114">
            <v>0</v>
          </cell>
          <cell r="Y114">
            <v>1.2</v>
          </cell>
          <cell r="Z114">
            <v>2.4</v>
          </cell>
          <cell r="AA114">
            <v>69</v>
          </cell>
          <cell r="AB114">
            <v>115</v>
          </cell>
          <cell r="AC114">
            <v>115</v>
          </cell>
          <cell r="AD114">
            <v>1</v>
          </cell>
        </row>
        <row r="115">
          <cell r="A115" t="str">
            <v>MEM</v>
          </cell>
          <cell r="B115" t="str">
            <v>EUROPE</v>
          </cell>
          <cell r="C115" t="str">
            <v>WWM-ASIA</v>
          </cell>
          <cell r="D115" t="str">
            <v>STM-MPG</v>
          </cell>
          <cell r="E115" t="str">
            <v>NOR 48TSOP-TKY</v>
          </cell>
          <cell r="F115" t="str">
            <v>TSOP</v>
          </cell>
          <cell r="G115" t="str">
            <v>TSOP I</v>
          </cell>
          <cell r="H115">
            <v>48</v>
          </cell>
          <cell r="I115">
            <v>0</v>
          </cell>
          <cell r="J115" t="str">
            <v>ASSY</v>
          </cell>
          <cell r="K115" t="str">
            <v>ASSY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0.2</v>
          </cell>
          <cell r="S115">
            <v>0.2</v>
          </cell>
          <cell r="T115">
            <v>0.2</v>
          </cell>
          <cell r="U115">
            <v>0.2</v>
          </cell>
          <cell r="V115">
            <v>0.2</v>
          </cell>
          <cell r="W115">
            <v>0.2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MEM</v>
          </cell>
          <cell r="B116" t="str">
            <v>EUROPE</v>
          </cell>
          <cell r="C116" t="str">
            <v>WWM-ASIA</v>
          </cell>
          <cell r="D116" t="str">
            <v>STM-MPG</v>
          </cell>
          <cell r="E116" t="str">
            <v>NOR 48TSOP-TKY</v>
          </cell>
          <cell r="F116" t="str">
            <v>TSOP</v>
          </cell>
          <cell r="G116" t="str">
            <v>TSOP I</v>
          </cell>
          <cell r="H116">
            <v>48</v>
          </cell>
          <cell r="I116">
            <v>0</v>
          </cell>
          <cell r="J116" t="str">
            <v>TEST</v>
          </cell>
          <cell r="K116" t="str">
            <v>TEST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0.08</v>
          </cell>
          <cell r="S116">
            <v>0.08</v>
          </cell>
          <cell r="T116">
            <v>0.08</v>
          </cell>
          <cell r="U116">
            <v>0.08</v>
          </cell>
          <cell r="V116">
            <v>0.08</v>
          </cell>
          <cell r="W116">
            <v>0.08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</v>
          </cell>
        </row>
        <row r="117">
          <cell r="A117" t="str">
            <v>MEM</v>
          </cell>
          <cell r="B117" t="str">
            <v>EUROPE</v>
          </cell>
          <cell r="C117" t="str">
            <v>WWM-ASIA</v>
          </cell>
          <cell r="D117" t="str">
            <v>STM-MPG</v>
          </cell>
          <cell r="E117" t="str">
            <v>NOR 48TSOP-UTT</v>
          </cell>
          <cell r="F117" t="str">
            <v>TSOP</v>
          </cell>
          <cell r="G117" t="str">
            <v>TSOP I</v>
          </cell>
          <cell r="H117">
            <v>48</v>
          </cell>
          <cell r="I117">
            <v>0</v>
          </cell>
          <cell r="J117" t="str">
            <v>TEST</v>
          </cell>
          <cell r="K117" t="str">
            <v>TEST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9.6000000000000002E-2</v>
          </cell>
          <cell r="S117">
            <v>9.6000000000000002E-2</v>
          </cell>
          <cell r="T117">
            <v>9.6000000000000002E-2</v>
          </cell>
          <cell r="U117">
            <v>9.6000000000000002E-2</v>
          </cell>
          <cell r="V117">
            <v>9.6000000000000002E-2</v>
          </cell>
          <cell r="W117">
            <v>9.6000000000000002E-2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MEM</v>
          </cell>
          <cell r="B118" t="str">
            <v>EUROPE</v>
          </cell>
          <cell r="C118" t="str">
            <v>WWM-ASIA</v>
          </cell>
          <cell r="D118" t="str">
            <v>STM-MPG</v>
          </cell>
          <cell r="E118" t="str">
            <v>AP15</v>
          </cell>
          <cell r="F118" t="str">
            <v>TSOP</v>
          </cell>
          <cell r="G118" t="str">
            <v>TSOP I</v>
          </cell>
          <cell r="H118">
            <v>56</v>
          </cell>
          <cell r="I118">
            <v>0</v>
          </cell>
          <cell r="J118" t="str">
            <v>ASSY</v>
          </cell>
          <cell r="K118" t="str">
            <v>ASSY</v>
          </cell>
          <cell r="L118">
            <v>100</v>
          </cell>
          <cell r="M118">
            <v>100</v>
          </cell>
          <cell r="N118">
            <v>100</v>
          </cell>
          <cell r="O118">
            <v>100</v>
          </cell>
          <cell r="P118">
            <v>100</v>
          </cell>
          <cell r="Q118">
            <v>100</v>
          </cell>
          <cell r="R118">
            <v>0.24</v>
          </cell>
          <cell r="S118">
            <v>0.24</v>
          </cell>
          <cell r="T118">
            <v>0.24</v>
          </cell>
          <cell r="U118">
            <v>0.24</v>
          </cell>
          <cell r="V118">
            <v>0.24</v>
          </cell>
          <cell r="W118">
            <v>0.24</v>
          </cell>
          <cell r="X118">
            <v>24</v>
          </cell>
          <cell r="Y118">
            <v>24</v>
          </cell>
          <cell r="Z118">
            <v>24</v>
          </cell>
          <cell r="AA118">
            <v>24</v>
          </cell>
          <cell r="AB118">
            <v>24</v>
          </cell>
          <cell r="AC118">
            <v>24</v>
          </cell>
          <cell r="AD118">
            <v>1</v>
          </cell>
        </row>
        <row r="119">
          <cell r="A119" t="str">
            <v>MEM</v>
          </cell>
          <cell r="B119" t="str">
            <v>EUROPE</v>
          </cell>
          <cell r="C119" t="str">
            <v>WWM-ASIA</v>
          </cell>
          <cell r="D119" t="str">
            <v>STM-MPG</v>
          </cell>
          <cell r="E119" t="str">
            <v>AP15</v>
          </cell>
          <cell r="F119" t="str">
            <v>TSOP</v>
          </cell>
          <cell r="G119" t="str">
            <v>TSOP I</v>
          </cell>
          <cell r="H119">
            <v>56</v>
          </cell>
          <cell r="I119">
            <v>0</v>
          </cell>
          <cell r="J119" t="str">
            <v>TEST</v>
          </cell>
          <cell r="K119" t="str">
            <v>TEST</v>
          </cell>
          <cell r="L119">
            <v>100</v>
          </cell>
          <cell r="M119">
            <v>100</v>
          </cell>
          <cell r="N119">
            <v>100</v>
          </cell>
          <cell r="O119">
            <v>100</v>
          </cell>
          <cell r="P119">
            <v>100</v>
          </cell>
          <cell r="Q119">
            <v>100</v>
          </cell>
          <cell r="R119">
            <v>0.09</v>
          </cell>
          <cell r="S119">
            <v>0.09</v>
          </cell>
          <cell r="T119">
            <v>0.09</v>
          </cell>
          <cell r="U119">
            <v>0.09</v>
          </cell>
          <cell r="V119">
            <v>0.09</v>
          </cell>
          <cell r="W119">
            <v>0.09</v>
          </cell>
          <cell r="X119">
            <v>9</v>
          </cell>
          <cell r="Y119">
            <v>9</v>
          </cell>
          <cell r="Z119">
            <v>9</v>
          </cell>
          <cell r="AA119">
            <v>9</v>
          </cell>
          <cell r="AB119">
            <v>9</v>
          </cell>
          <cell r="AC119">
            <v>9</v>
          </cell>
          <cell r="AD119">
            <v>1</v>
          </cell>
        </row>
        <row r="120">
          <cell r="A120" t="str">
            <v>MEM</v>
          </cell>
          <cell r="B120" t="str">
            <v>EUROPE</v>
          </cell>
          <cell r="C120" t="str">
            <v>WWM-ASIA</v>
          </cell>
          <cell r="D120" t="str">
            <v>STM-MPG</v>
          </cell>
          <cell r="E120" t="str">
            <v>APJ5</v>
          </cell>
          <cell r="F120" t="str">
            <v>TSOP</v>
          </cell>
          <cell r="G120" t="str">
            <v>TSOP I</v>
          </cell>
          <cell r="H120">
            <v>56</v>
          </cell>
          <cell r="I120">
            <v>0</v>
          </cell>
          <cell r="J120" t="str">
            <v>ASSY</v>
          </cell>
          <cell r="K120" t="str">
            <v>ASSY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0.24</v>
          </cell>
          <cell r="S120">
            <v>0.24</v>
          </cell>
          <cell r="T120">
            <v>0.24</v>
          </cell>
          <cell r="U120">
            <v>0.24</v>
          </cell>
          <cell r="V120">
            <v>0.24</v>
          </cell>
          <cell r="W120">
            <v>0.24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</v>
          </cell>
        </row>
        <row r="121">
          <cell r="A121" t="str">
            <v>MEM</v>
          </cell>
          <cell r="B121" t="str">
            <v>EUROPE</v>
          </cell>
          <cell r="C121" t="str">
            <v>WWM-ASIA</v>
          </cell>
          <cell r="D121" t="str">
            <v>STM-MPG</v>
          </cell>
          <cell r="E121" t="str">
            <v>APJ5</v>
          </cell>
          <cell r="F121" t="str">
            <v>TSOP</v>
          </cell>
          <cell r="G121" t="str">
            <v>TSOP I</v>
          </cell>
          <cell r="H121">
            <v>56</v>
          </cell>
          <cell r="I121">
            <v>0</v>
          </cell>
          <cell r="J121" t="str">
            <v>TEST</v>
          </cell>
          <cell r="K121" t="str">
            <v>TEST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0.09</v>
          </cell>
          <cell r="S121">
            <v>0.09</v>
          </cell>
          <cell r="T121">
            <v>0.09</v>
          </cell>
          <cell r="U121">
            <v>0.09</v>
          </cell>
          <cell r="V121">
            <v>0.09</v>
          </cell>
          <cell r="W121">
            <v>0.09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MEM</v>
          </cell>
          <cell r="B122" t="str">
            <v>EUROPE</v>
          </cell>
          <cell r="C122" t="str">
            <v>WWM-ASIA</v>
          </cell>
          <cell r="D122" t="str">
            <v>STM-MPG</v>
          </cell>
          <cell r="E122" t="str">
            <v>AP16</v>
          </cell>
          <cell r="F122" t="str">
            <v>TSOP</v>
          </cell>
          <cell r="G122" t="str">
            <v>TSOP I</v>
          </cell>
          <cell r="H122">
            <v>56</v>
          </cell>
          <cell r="I122">
            <v>0</v>
          </cell>
          <cell r="J122" t="str">
            <v>ASSY</v>
          </cell>
          <cell r="K122" t="str">
            <v>ASSY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0.24</v>
          </cell>
          <cell r="S122">
            <v>0.24</v>
          </cell>
          <cell r="T122">
            <v>0.24</v>
          </cell>
          <cell r="U122">
            <v>0.24</v>
          </cell>
          <cell r="V122">
            <v>0.24</v>
          </cell>
          <cell r="W122">
            <v>0.24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1</v>
          </cell>
        </row>
        <row r="123">
          <cell r="A123" t="str">
            <v>MEM</v>
          </cell>
          <cell r="B123" t="str">
            <v>EUROPE</v>
          </cell>
          <cell r="C123" t="str">
            <v>WWM-ASIA</v>
          </cell>
          <cell r="D123" t="str">
            <v>STM-MPG</v>
          </cell>
          <cell r="E123" t="str">
            <v>AP16</v>
          </cell>
          <cell r="F123" t="str">
            <v>TSOP</v>
          </cell>
          <cell r="G123" t="str">
            <v>TSOP I</v>
          </cell>
          <cell r="H123">
            <v>56</v>
          </cell>
          <cell r="I123">
            <v>0</v>
          </cell>
          <cell r="J123" t="str">
            <v>TEST</v>
          </cell>
          <cell r="K123" t="str">
            <v>TEST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0.09</v>
          </cell>
          <cell r="S123">
            <v>0.09</v>
          </cell>
          <cell r="T123">
            <v>0.09</v>
          </cell>
          <cell r="U123">
            <v>0.09</v>
          </cell>
          <cell r="V123">
            <v>0.09</v>
          </cell>
          <cell r="W123">
            <v>0.09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MEM</v>
          </cell>
          <cell r="B124" t="str">
            <v>EUROPE</v>
          </cell>
          <cell r="C124" t="str">
            <v>WWM-ASIA</v>
          </cell>
          <cell r="D124" t="str">
            <v>STM-MPG</v>
          </cell>
          <cell r="E124" t="str">
            <v>APJ6</v>
          </cell>
          <cell r="F124" t="str">
            <v>TSOP</v>
          </cell>
          <cell r="G124" t="str">
            <v>TSOP I</v>
          </cell>
          <cell r="H124">
            <v>56</v>
          </cell>
          <cell r="I124">
            <v>0</v>
          </cell>
          <cell r="J124" t="str">
            <v>ASSY</v>
          </cell>
          <cell r="K124" t="str">
            <v>ASSY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0.24</v>
          </cell>
          <cell r="S124">
            <v>0.24</v>
          </cell>
          <cell r="T124">
            <v>0.24</v>
          </cell>
          <cell r="U124">
            <v>0.24</v>
          </cell>
          <cell r="V124">
            <v>0.24</v>
          </cell>
          <cell r="W124">
            <v>0.24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</v>
          </cell>
        </row>
        <row r="125">
          <cell r="A125" t="str">
            <v>MEM</v>
          </cell>
          <cell r="B125" t="str">
            <v>EUROPE</v>
          </cell>
          <cell r="C125" t="str">
            <v>WWM-ASIA</v>
          </cell>
          <cell r="D125" t="str">
            <v>STM-MPG</v>
          </cell>
          <cell r="E125" t="str">
            <v>APJ6</v>
          </cell>
          <cell r="F125" t="str">
            <v>TSOP</v>
          </cell>
          <cell r="G125" t="str">
            <v>TSOP I</v>
          </cell>
          <cell r="H125">
            <v>56</v>
          </cell>
          <cell r="I125">
            <v>0</v>
          </cell>
          <cell r="J125" t="str">
            <v>TEST</v>
          </cell>
          <cell r="K125" t="str">
            <v>TEST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0.09</v>
          </cell>
          <cell r="S125">
            <v>0.09</v>
          </cell>
          <cell r="T125">
            <v>0.09</v>
          </cell>
          <cell r="U125">
            <v>0.09</v>
          </cell>
          <cell r="V125">
            <v>0.09</v>
          </cell>
          <cell r="W125">
            <v>0.09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MEM</v>
          </cell>
          <cell r="B126" t="str">
            <v>EUROPE</v>
          </cell>
          <cell r="C126" t="str">
            <v>WWM-ASIA</v>
          </cell>
          <cell r="D126" t="str">
            <v>STM-MPG</v>
          </cell>
          <cell r="E126" t="str">
            <v>AP07</v>
          </cell>
          <cell r="F126" t="str">
            <v>TSOP</v>
          </cell>
          <cell r="G126" t="str">
            <v>TSOP I</v>
          </cell>
          <cell r="H126">
            <v>56</v>
          </cell>
          <cell r="I126">
            <v>0</v>
          </cell>
          <cell r="J126" t="str">
            <v>ASSY</v>
          </cell>
          <cell r="K126" t="str">
            <v>ASSY</v>
          </cell>
          <cell r="L126">
            <v>20</v>
          </cell>
          <cell r="M126">
            <v>20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0.24</v>
          </cell>
          <cell r="S126">
            <v>0.24</v>
          </cell>
          <cell r="T126">
            <v>0.24</v>
          </cell>
          <cell r="U126">
            <v>0.24</v>
          </cell>
          <cell r="V126">
            <v>0.24</v>
          </cell>
          <cell r="W126">
            <v>0.24</v>
          </cell>
          <cell r="X126">
            <v>4.8</v>
          </cell>
          <cell r="Y126">
            <v>4.8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</v>
          </cell>
        </row>
        <row r="127">
          <cell r="A127" t="str">
            <v>MEM</v>
          </cell>
          <cell r="B127" t="str">
            <v>EUROPE</v>
          </cell>
          <cell r="C127" t="str">
            <v>WWM-ASIA</v>
          </cell>
          <cell r="D127" t="str">
            <v>STM-MPG</v>
          </cell>
          <cell r="E127" t="str">
            <v>AP07</v>
          </cell>
          <cell r="F127" t="str">
            <v>TSOP</v>
          </cell>
          <cell r="G127" t="str">
            <v>TSOP I</v>
          </cell>
          <cell r="H127">
            <v>56</v>
          </cell>
          <cell r="I127">
            <v>0</v>
          </cell>
          <cell r="J127" t="str">
            <v>TEST</v>
          </cell>
          <cell r="K127" t="str">
            <v>TEST</v>
          </cell>
          <cell r="L127">
            <v>20</v>
          </cell>
          <cell r="M127">
            <v>20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0.09</v>
          </cell>
          <cell r="S127">
            <v>0.09</v>
          </cell>
          <cell r="T127">
            <v>0.09</v>
          </cell>
          <cell r="U127">
            <v>0.09</v>
          </cell>
          <cell r="V127">
            <v>0.09</v>
          </cell>
          <cell r="W127">
            <v>0.09</v>
          </cell>
          <cell r="X127">
            <v>1.7999999999999998</v>
          </cell>
          <cell r="Y127">
            <v>1.7999999999999998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MEM</v>
          </cell>
          <cell r="B128" t="str">
            <v>EUROPE</v>
          </cell>
          <cell r="C128" t="str">
            <v>WWM-ASIA</v>
          </cell>
          <cell r="D128" t="str">
            <v>STM-MPG</v>
          </cell>
          <cell r="E128" t="str">
            <v>NAND+SDRAM</v>
          </cell>
          <cell r="F128" t="str">
            <v>wCSP</v>
          </cell>
          <cell r="G128" t="str">
            <v>D2wCSP</v>
          </cell>
          <cell r="H128">
            <v>90</v>
          </cell>
          <cell r="I128">
            <v>0</v>
          </cell>
          <cell r="J128" t="str">
            <v>ASSY</v>
          </cell>
          <cell r="K128" t="str">
            <v>ASSY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1.2</v>
          </cell>
          <cell r="S128">
            <v>1.2</v>
          </cell>
          <cell r="T128">
            <v>1.2</v>
          </cell>
          <cell r="U128">
            <v>1.2</v>
          </cell>
          <cell r="V128">
            <v>1.2</v>
          </cell>
          <cell r="W128">
            <v>1.2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1</v>
          </cell>
        </row>
        <row r="129">
          <cell r="A129" t="str">
            <v>MEM</v>
          </cell>
          <cell r="B129" t="str">
            <v>EUROPE</v>
          </cell>
          <cell r="C129" t="str">
            <v>WWM-ASIA</v>
          </cell>
          <cell r="D129" t="str">
            <v>STM-MPG</v>
          </cell>
          <cell r="E129" t="str">
            <v>NAND+SDRAM</v>
          </cell>
          <cell r="F129" t="str">
            <v>wCSP</v>
          </cell>
          <cell r="G129" t="str">
            <v>D2wCSP</v>
          </cell>
          <cell r="H129">
            <v>90</v>
          </cell>
          <cell r="I129">
            <v>0</v>
          </cell>
          <cell r="J129" t="str">
            <v>TEST</v>
          </cell>
          <cell r="K129" t="str">
            <v>TEST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0.17</v>
          </cell>
          <cell r="S129">
            <v>0.17</v>
          </cell>
          <cell r="T129">
            <v>0.17</v>
          </cell>
          <cell r="U129">
            <v>0.17</v>
          </cell>
          <cell r="V129">
            <v>0.17</v>
          </cell>
          <cell r="W129">
            <v>0.17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MEM</v>
          </cell>
          <cell r="B130" t="str">
            <v>EUROPE</v>
          </cell>
          <cell r="C130" t="str">
            <v>WWM-ASIA</v>
          </cell>
          <cell r="D130" t="str">
            <v>STM-MPG</v>
          </cell>
          <cell r="E130" t="str">
            <v>NRE</v>
          </cell>
          <cell r="F130" t="str">
            <v>NA</v>
          </cell>
          <cell r="G130" t="str">
            <v>NA</v>
          </cell>
          <cell r="H130" t="str">
            <v>NA</v>
          </cell>
          <cell r="I130">
            <v>0</v>
          </cell>
          <cell r="J130" t="str">
            <v>NA</v>
          </cell>
          <cell r="K130" t="str">
            <v>NRE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1</v>
          </cell>
        </row>
        <row r="131">
          <cell r="A131" t="str">
            <v>MEM</v>
          </cell>
          <cell r="B131" t="str">
            <v>EUROPE</v>
          </cell>
          <cell r="C131" t="str">
            <v>WWM-ASIA</v>
          </cell>
          <cell r="D131" t="str">
            <v>TI/MISC</v>
          </cell>
          <cell r="E131" t="str">
            <v>MISC</v>
          </cell>
          <cell r="F131" t="str">
            <v>NA</v>
          </cell>
          <cell r="G131" t="str">
            <v>NA</v>
          </cell>
          <cell r="H131" t="str">
            <v>NA</v>
          </cell>
          <cell r="I131">
            <v>0</v>
          </cell>
          <cell r="J131" t="str">
            <v>NA</v>
          </cell>
          <cell r="K131" t="str">
            <v>NRE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MEM</v>
          </cell>
          <cell r="B132" t="str">
            <v>SEA</v>
          </cell>
          <cell r="C132" t="str">
            <v>WWM-ASIA</v>
          </cell>
          <cell r="D132" t="str">
            <v>UTC</v>
          </cell>
          <cell r="E132" t="str">
            <v>66TSOP/300MM</v>
          </cell>
          <cell r="F132" t="str">
            <v>TSOP</v>
          </cell>
          <cell r="G132" t="str">
            <v>TSOP II</v>
          </cell>
          <cell r="H132">
            <v>66</v>
          </cell>
          <cell r="I132">
            <v>0</v>
          </cell>
          <cell r="J132" t="str">
            <v>ASSY</v>
          </cell>
          <cell r="K132" t="str">
            <v>ASSY/T1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0.24</v>
          </cell>
          <cell r="S132">
            <v>0.24</v>
          </cell>
          <cell r="T132">
            <v>0.24</v>
          </cell>
          <cell r="U132">
            <v>0.24</v>
          </cell>
          <cell r="V132">
            <v>0.24</v>
          </cell>
          <cell r="W132">
            <v>0.24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1</v>
          </cell>
        </row>
        <row r="133">
          <cell r="A133" t="str">
            <v>MEM</v>
          </cell>
          <cell r="B133" t="str">
            <v>SEA</v>
          </cell>
          <cell r="C133" t="str">
            <v>WWM-ASIA</v>
          </cell>
          <cell r="D133" t="str">
            <v>UTC</v>
          </cell>
          <cell r="E133" t="str">
            <v>300MM (BG/SAW/Die sort)</v>
          </cell>
          <cell r="F133" t="str">
            <v>wCSP</v>
          </cell>
          <cell r="G133" t="str">
            <v>WCSP</v>
          </cell>
          <cell r="H133">
            <v>60</v>
          </cell>
          <cell r="I133">
            <v>0</v>
          </cell>
          <cell r="J133" t="str">
            <v>ASSY</v>
          </cell>
          <cell r="K133" t="str">
            <v>BG</v>
          </cell>
          <cell r="L133">
            <v>0.33500000000000002</v>
          </cell>
          <cell r="M133">
            <v>0.33500000000000002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25</v>
          </cell>
          <cell r="S133">
            <v>25</v>
          </cell>
          <cell r="T133">
            <v>25</v>
          </cell>
          <cell r="U133">
            <v>25</v>
          </cell>
          <cell r="V133">
            <v>25</v>
          </cell>
          <cell r="W133">
            <v>25</v>
          </cell>
          <cell r="X133">
            <v>8.375</v>
          </cell>
          <cell r="Y133">
            <v>8.375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134" t="str">
            <v>MEM</v>
          </cell>
          <cell r="B134" t="str">
            <v>SEA</v>
          </cell>
          <cell r="C134" t="str">
            <v>WWM-ASIA</v>
          </cell>
          <cell r="D134" t="str">
            <v>Sanyo-USC</v>
          </cell>
          <cell r="E134" t="str">
            <v>8M Flash</v>
          </cell>
          <cell r="F134" t="str">
            <v>TSOP</v>
          </cell>
          <cell r="G134" t="str">
            <v>TSOP I</v>
          </cell>
          <cell r="H134">
            <v>48</v>
          </cell>
          <cell r="I134">
            <v>0</v>
          </cell>
          <cell r="J134" t="str">
            <v>TEST</v>
          </cell>
          <cell r="K134" t="str">
            <v>TEST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0.06</v>
          </cell>
          <cell r="S134">
            <v>0.06</v>
          </cell>
          <cell r="T134">
            <v>0.06</v>
          </cell>
          <cell r="U134">
            <v>0.06</v>
          </cell>
          <cell r="V134">
            <v>0.06</v>
          </cell>
          <cell r="W134">
            <v>0.06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</v>
          </cell>
        </row>
        <row r="135">
          <cell r="A135" t="str">
            <v>MSLP</v>
          </cell>
          <cell r="B135" t="str">
            <v>EUROPE</v>
          </cell>
          <cell r="C135" t="str">
            <v>MSLP EUROPE</v>
          </cell>
          <cell r="D135" t="str">
            <v>BridgeCo</v>
          </cell>
          <cell r="E135" t="str">
            <v>Chekhov</v>
          </cell>
          <cell r="F135">
            <v>200</v>
          </cell>
          <cell r="G135" t="str">
            <v>200mm Wafer</v>
          </cell>
          <cell r="H135" t="str">
            <v>NA</v>
          </cell>
          <cell r="I135">
            <v>0</v>
          </cell>
          <cell r="J135" t="str">
            <v>TEST</v>
          </cell>
          <cell r="K135" t="str">
            <v>WSORT</v>
          </cell>
          <cell r="L135">
            <v>0.125</v>
          </cell>
          <cell r="M135">
            <v>0.15</v>
          </cell>
          <cell r="N135">
            <v>0.15</v>
          </cell>
          <cell r="O135">
            <v>0.2</v>
          </cell>
          <cell r="P135">
            <v>0.2</v>
          </cell>
          <cell r="Q135">
            <v>0.2</v>
          </cell>
          <cell r="R135">
            <v>120</v>
          </cell>
          <cell r="S135">
            <v>120</v>
          </cell>
          <cell r="T135">
            <v>120</v>
          </cell>
          <cell r="U135">
            <v>120</v>
          </cell>
          <cell r="V135">
            <v>120</v>
          </cell>
          <cell r="W135">
            <v>120</v>
          </cell>
          <cell r="X135">
            <v>15</v>
          </cell>
          <cell r="Y135">
            <v>18</v>
          </cell>
          <cell r="Z135">
            <v>18</v>
          </cell>
          <cell r="AA135">
            <v>24</v>
          </cell>
          <cell r="AB135">
            <v>24</v>
          </cell>
          <cell r="AC135">
            <v>24</v>
          </cell>
          <cell r="AD135">
            <v>1</v>
          </cell>
        </row>
        <row r="136">
          <cell r="A136" t="str">
            <v>MSLP</v>
          </cell>
          <cell r="B136" t="str">
            <v>EUROPE</v>
          </cell>
          <cell r="C136" t="str">
            <v>MSLP EUROPE</v>
          </cell>
          <cell r="D136" t="str">
            <v>BridgeCo</v>
          </cell>
          <cell r="E136" t="str">
            <v>Chekhov 144</v>
          </cell>
          <cell r="F136" t="str">
            <v>QFP</v>
          </cell>
          <cell r="G136" t="str">
            <v>eLQFP</v>
          </cell>
          <cell r="H136">
            <v>144</v>
          </cell>
          <cell r="I136" t="str">
            <v>20x20</v>
          </cell>
          <cell r="J136" t="str">
            <v>ASSY</v>
          </cell>
          <cell r="K136" t="str">
            <v>ASSY</v>
          </cell>
          <cell r="L136">
            <v>45</v>
          </cell>
          <cell r="M136">
            <v>50</v>
          </cell>
          <cell r="N136">
            <v>50</v>
          </cell>
          <cell r="O136">
            <v>75</v>
          </cell>
          <cell r="P136">
            <v>75</v>
          </cell>
          <cell r="Q136">
            <v>75</v>
          </cell>
          <cell r="R136">
            <v>0.52</v>
          </cell>
          <cell r="S136">
            <v>0.52</v>
          </cell>
          <cell r="T136">
            <v>0.52</v>
          </cell>
          <cell r="U136">
            <v>0.52</v>
          </cell>
          <cell r="V136">
            <v>0.52</v>
          </cell>
          <cell r="W136">
            <v>0.52</v>
          </cell>
          <cell r="X136">
            <v>23.400000000000002</v>
          </cell>
          <cell r="Y136">
            <v>26</v>
          </cell>
          <cell r="Z136">
            <v>26</v>
          </cell>
          <cell r="AA136">
            <v>39</v>
          </cell>
          <cell r="AB136">
            <v>39</v>
          </cell>
          <cell r="AC136">
            <v>39</v>
          </cell>
          <cell r="AD136">
            <v>1</v>
          </cell>
        </row>
        <row r="137">
          <cell r="A137" t="str">
            <v>MSLP</v>
          </cell>
          <cell r="B137" t="str">
            <v>EUROPE</v>
          </cell>
          <cell r="C137" t="str">
            <v>MSLP EUROPE</v>
          </cell>
          <cell r="D137" t="str">
            <v>BridgeCo</v>
          </cell>
          <cell r="E137" t="str">
            <v>Chekhov 144</v>
          </cell>
          <cell r="F137" t="str">
            <v>QFP</v>
          </cell>
          <cell r="G137" t="str">
            <v>eLQFP</v>
          </cell>
          <cell r="H137">
            <v>144</v>
          </cell>
          <cell r="I137">
            <v>0</v>
          </cell>
          <cell r="J137" t="str">
            <v>TEST</v>
          </cell>
          <cell r="K137" t="str">
            <v>TEST</v>
          </cell>
          <cell r="L137">
            <v>45</v>
          </cell>
          <cell r="M137">
            <v>50</v>
          </cell>
          <cell r="N137">
            <v>50</v>
          </cell>
          <cell r="O137">
            <v>75</v>
          </cell>
          <cell r="P137">
            <v>75</v>
          </cell>
          <cell r="Q137">
            <v>75</v>
          </cell>
          <cell r="R137">
            <v>0.2</v>
          </cell>
          <cell r="S137">
            <v>0.2</v>
          </cell>
          <cell r="T137">
            <v>0.2</v>
          </cell>
          <cell r="U137">
            <v>0.2</v>
          </cell>
          <cell r="V137">
            <v>0.2</v>
          </cell>
          <cell r="W137">
            <v>0.2</v>
          </cell>
          <cell r="X137">
            <v>9</v>
          </cell>
          <cell r="Y137">
            <v>10</v>
          </cell>
          <cell r="Z137">
            <v>10</v>
          </cell>
          <cell r="AA137">
            <v>15</v>
          </cell>
          <cell r="AB137">
            <v>15</v>
          </cell>
          <cell r="AC137">
            <v>15</v>
          </cell>
          <cell r="AD137">
            <v>1</v>
          </cell>
        </row>
        <row r="138">
          <cell r="A138" t="str">
            <v>MSLP</v>
          </cell>
          <cell r="B138" t="str">
            <v>EUROPE</v>
          </cell>
          <cell r="C138" t="str">
            <v>MSLP EUROPE</v>
          </cell>
          <cell r="D138" t="str">
            <v>BridgeCo</v>
          </cell>
          <cell r="E138" t="str">
            <v>Chekhov 208</v>
          </cell>
          <cell r="F138" t="str">
            <v>QFP</v>
          </cell>
          <cell r="G138" t="str">
            <v>eLQFP</v>
          </cell>
          <cell r="H138">
            <v>208</v>
          </cell>
          <cell r="I138" t="str">
            <v>28x28</v>
          </cell>
          <cell r="J138" t="str">
            <v>ASSY</v>
          </cell>
          <cell r="K138" t="str">
            <v>ASSY</v>
          </cell>
          <cell r="L138">
            <v>45</v>
          </cell>
          <cell r="M138">
            <v>50</v>
          </cell>
          <cell r="N138">
            <v>50</v>
          </cell>
          <cell r="O138">
            <v>75</v>
          </cell>
          <cell r="P138">
            <v>75</v>
          </cell>
          <cell r="Q138">
            <v>75</v>
          </cell>
          <cell r="R138">
            <v>0.8</v>
          </cell>
          <cell r="S138">
            <v>0.8</v>
          </cell>
          <cell r="T138">
            <v>0.8</v>
          </cell>
          <cell r="U138">
            <v>0.8</v>
          </cell>
          <cell r="V138">
            <v>0.8</v>
          </cell>
          <cell r="W138">
            <v>0.8</v>
          </cell>
          <cell r="X138">
            <v>36</v>
          </cell>
          <cell r="Y138">
            <v>40</v>
          </cell>
          <cell r="Z138">
            <v>40</v>
          </cell>
          <cell r="AA138">
            <v>60</v>
          </cell>
          <cell r="AB138">
            <v>60</v>
          </cell>
          <cell r="AC138">
            <v>60</v>
          </cell>
          <cell r="AD138">
            <v>1</v>
          </cell>
        </row>
        <row r="139">
          <cell r="A139" t="str">
            <v>MSLP</v>
          </cell>
          <cell r="B139" t="str">
            <v>EUROPE</v>
          </cell>
          <cell r="C139" t="str">
            <v>MSLP EUROPE</v>
          </cell>
          <cell r="D139" t="str">
            <v>BridgeCo</v>
          </cell>
          <cell r="E139" t="str">
            <v>Chekhov 208</v>
          </cell>
          <cell r="F139" t="str">
            <v>QFP</v>
          </cell>
          <cell r="G139" t="str">
            <v>eLQFP</v>
          </cell>
          <cell r="H139">
            <v>208</v>
          </cell>
          <cell r="I139">
            <v>0</v>
          </cell>
          <cell r="J139" t="str">
            <v>TEST</v>
          </cell>
          <cell r="K139" t="str">
            <v>TEST</v>
          </cell>
          <cell r="L139">
            <v>45</v>
          </cell>
          <cell r="M139">
            <v>50</v>
          </cell>
          <cell r="N139">
            <v>50</v>
          </cell>
          <cell r="O139">
            <v>75</v>
          </cell>
          <cell r="P139">
            <v>75</v>
          </cell>
          <cell r="Q139">
            <v>75</v>
          </cell>
          <cell r="R139">
            <v>0.21</v>
          </cell>
          <cell r="S139">
            <v>0.21</v>
          </cell>
          <cell r="T139">
            <v>0.21</v>
          </cell>
          <cell r="U139">
            <v>0.21</v>
          </cell>
          <cell r="V139">
            <v>0.21</v>
          </cell>
          <cell r="W139">
            <v>0.21</v>
          </cell>
          <cell r="X139">
            <v>9.4499999999999993</v>
          </cell>
          <cell r="Y139">
            <v>10.5</v>
          </cell>
          <cell r="Z139">
            <v>10.5</v>
          </cell>
          <cell r="AA139">
            <v>15.75</v>
          </cell>
          <cell r="AB139">
            <v>15.75</v>
          </cell>
          <cell r="AC139">
            <v>15.75</v>
          </cell>
          <cell r="AD139">
            <v>1</v>
          </cell>
        </row>
        <row r="140">
          <cell r="A140" t="str">
            <v>MSLP</v>
          </cell>
          <cell r="B140" t="str">
            <v>EUROPE</v>
          </cell>
          <cell r="C140" t="str">
            <v>MSLP EUROPE</v>
          </cell>
          <cell r="D140" t="str">
            <v>BridgeCo</v>
          </cell>
          <cell r="E140" t="str">
            <v>NRE</v>
          </cell>
          <cell r="F140" t="str">
            <v>NA</v>
          </cell>
          <cell r="G140" t="str">
            <v>NA</v>
          </cell>
          <cell r="H140" t="str">
            <v>NA</v>
          </cell>
          <cell r="I140">
            <v>0</v>
          </cell>
          <cell r="J140" t="str">
            <v>NA</v>
          </cell>
          <cell r="K140" t="str">
            <v>NRE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1</v>
          </cell>
        </row>
        <row r="141">
          <cell r="A141" t="str">
            <v>MSLP</v>
          </cell>
          <cell r="B141" t="str">
            <v>EUROPE</v>
          </cell>
          <cell r="C141" t="str">
            <v>MSLP EUROPE</v>
          </cell>
          <cell r="D141" t="str">
            <v>STM</v>
          </cell>
          <cell r="E141" t="str">
            <v>STB5610</v>
          </cell>
          <cell r="F141" t="str">
            <v>QFP</v>
          </cell>
          <cell r="G141" t="str">
            <v>LQFP</v>
          </cell>
          <cell r="H141">
            <v>48</v>
          </cell>
          <cell r="I141" t="str">
            <v>7x7</v>
          </cell>
          <cell r="J141" t="str">
            <v>ASSY</v>
          </cell>
          <cell r="K141" t="str">
            <v>ASSY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0.17</v>
          </cell>
          <cell r="S141">
            <v>0.17</v>
          </cell>
          <cell r="T141">
            <v>0.17</v>
          </cell>
          <cell r="U141">
            <v>0.17</v>
          </cell>
          <cell r="V141">
            <v>0.17</v>
          </cell>
          <cell r="W141">
            <v>0.17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MSLP</v>
          </cell>
          <cell r="B142" t="str">
            <v>EUROPE</v>
          </cell>
          <cell r="C142" t="str">
            <v>MSLP EUROPE</v>
          </cell>
          <cell r="D142" t="str">
            <v>STM</v>
          </cell>
          <cell r="E142" t="str">
            <v>STB5610</v>
          </cell>
          <cell r="F142" t="str">
            <v>QFP</v>
          </cell>
          <cell r="G142" t="str">
            <v>LQFP</v>
          </cell>
          <cell r="H142">
            <v>48</v>
          </cell>
          <cell r="I142" t="str">
            <v>7x7</v>
          </cell>
          <cell r="J142" t="str">
            <v>TEST</v>
          </cell>
          <cell r="K142" t="str">
            <v>TEST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0.13</v>
          </cell>
          <cell r="S142">
            <v>0.13</v>
          </cell>
          <cell r="T142">
            <v>0.13</v>
          </cell>
          <cell r="U142">
            <v>0.13</v>
          </cell>
          <cell r="V142">
            <v>0.13</v>
          </cell>
          <cell r="W142">
            <v>0.13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MSLP</v>
          </cell>
          <cell r="B143" t="str">
            <v>EUROPE</v>
          </cell>
          <cell r="C143" t="str">
            <v>MSLP EUROPE</v>
          </cell>
          <cell r="D143" t="str">
            <v>STM</v>
          </cell>
          <cell r="E143" t="str">
            <v>STB5610 Green</v>
          </cell>
          <cell r="F143" t="str">
            <v>QFP</v>
          </cell>
          <cell r="G143" t="str">
            <v>LQFP</v>
          </cell>
          <cell r="H143">
            <v>48</v>
          </cell>
          <cell r="I143" t="str">
            <v>7x7</v>
          </cell>
          <cell r="J143" t="str">
            <v>ASSY</v>
          </cell>
          <cell r="K143" t="str">
            <v>ASSY</v>
          </cell>
          <cell r="L143">
            <v>61</v>
          </cell>
          <cell r="M143">
            <v>61</v>
          </cell>
          <cell r="N143">
            <v>61</v>
          </cell>
          <cell r="O143">
            <v>61</v>
          </cell>
          <cell r="P143">
            <v>50</v>
          </cell>
          <cell r="Q143">
            <v>50</v>
          </cell>
          <cell r="R143">
            <v>0.17</v>
          </cell>
          <cell r="S143">
            <v>0.17</v>
          </cell>
          <cell r="T143">
            <v>0.17</v>
          </cell>
          <cell r="U143">
            <v>0.17</v>
          </cell>
          <cell r="V143">
            <v>0.17</v>
          </cell>
          <cell r="W143">
            <v>0.17</v>
          </cell>
          <cell r="X143">
            <v>10.370000000000001</v>
          </cell>
          <cell r="Y143">
            <v>10.370000000000001</v>
          </cell>
          <cell r="Z143">
            <v>10.370000000000001</v>
          </cell>
          <cell r="AA143">
            <v>10.370000000000001</v>
          </cell>
          <cell r="AB143">
            <v>8.5</v>
          </cell>
          <cell r="AC143">
            <v>8.5</v>
          </cell>
          <cell r="AD143">
            <v>1</v>
          </cell>
        </row>
        <row r="144">
          <cell r="A144" t="str">
            <v>MSLP</v>
          </cell>
          <cell r="B144" t="str">
            <v>EUROPE</v>
          </cell>
          <cell r="C144" t="str">
            <v>MSLP EUROPE</v>
          </cell>
          <cell r="D144" t="str">
            <v>STM</v>
          </cell>
          <cell r="E144" t="str">
            <v>STB5610 Green</v>
          </cell>
          <cell r="F144" t="str">
            <v>QFP</v>
          </cell>
          <cell r="G144" t="str">
            <v>LQFP</v>
          </cell>
          <cell r="H144">
            <v>48</v>
          </cell>
          <cell r="I144" t="str">
            <v>7x7</v>
          </cell>
          <cell r="J144" t="str">
            <v>TEST</v>
          </cell>
          <cell r="K144" t="str">
            <v>TEST</v>
          </cell>
          <cell r="L144">
            <v>61</v>
          </cell>
          <cell r="M144">
            <v>61</v>
          </cell>
          <cell r="N144">
            <v>61</v>
          </cell>
          <cell r="O144">
            <v>61</v>
          </cell>
          <cell r="P144">
            <v>50</v>
          </cell>
          <cell r="Q144">
            <v>50</v>
          </cell>
          <cell r="R144">
            <v>0.13</v>
          </cell>
          <cell r="S144">
            <v>0.13</v>
          </cell>
          <cell r="T144">
            <v>0.13</v>
          </cell>
          <cell r="U144">
            <v>0.13</v>
          </cell>
          <cell r="V144">
            <v>0.13</v>
          </cell>
          <cell r="W144">
            <v>0.13</v>
          </cell>
          <cell r="X144">
            <v>7.9300000000000006</v>
          </cell>
          <cell r="Y144">
            <v>7.9300000000000006</v>
          </cell>
          <cell r="Z144">
            <v>7.9300000000000006</v>
          </cell>
          <cell r="AA144">
            <v>7.9300000000000006</v>
          </cell>
          <cell r="AB144">
            <v>6.5</v>
          </cell>
          <cell r="AC144">
            <v>6.5</v>
          </cell>
          <cell r="AD144">
            <v>1</v>
          </cell>
        </row>
        <row r="145">
          <cell r="A145" t="str">
            <v>MSLP</v>
          </cell>
          <cell r="B145" t="str">
            <v>EUROPE</v>
          </cell>
          <cell r="C145" t="str">
            <v>MSLP EUROPE</v>
          </cell>
          <cell r="D145" t="str">
            <v>STM</v>
          </cell>
          <cell r="E145" t="str">
            <v>Grand II</v>
          </cell>
          <cell r="F145" t="str">
            <v>QFP</v>
          </cell>
          <cell r="G145" t="str">
            <v>eTQFP</v>
          </cell>
          <cell r="H145">
            <v>176</v>
          </cell>
          <cell r="I145">
            <v>0</v>
          </cell>
          <cell r="J145" t="str">
            <v>TEST</v>
          </cell>
          <cell r="K145" t="str">
            <v>TEST</v>
          </cell>
          <cell r="L145">
            <v>1500</v>
          </cell>
          <cell r="M145">
            <v>1500</v>
          </cell>
          <cell r="N145">
            <v>1500</v>
          </cell>
          <cell r="O145">
            <v>1490</v>
          </cell>
          <cell r="P145">
            <v>1200</v>
          </cell>
          <cell r="Q145">
            <v>900</v>
          </cell>
          <cell r="R145">
            <v>0.109</v>
          </cell>
          <cell r="S145">
            <v>0.109</v>
          </cell>
          <cell r="T145">
            <v>0.109</v>
          </cell>
          <cell r="U145">
            <v>0.109</v>
          </cell>
          <cell r="V145">
            <v>0.109</v>
          </cell>
          <cell r="W145">
            <v>0.109</v>
          </cell>
          <cell r="X145">
            <v>163.5</v>
          </cell>
          <cell r="Y145">
            <v>163.5</v>
          </cell>
          <cell r="Z145">
            <v>163.5</v>
          </cell>
          <cell r="AA145">
            <v>162.41</v>
          </cell>
          <cell r="AB145">
            <v>130.80000000000001</v>
          </cell>
          <cell r="AC145">
            <v>98.1</v>
          </cell>
          <cell r="AD145">
            <v>1</v>
          </cell>
        </row>
        <row r="146">
          <cell r="A146" t="str">
            <v>MSLP</v>
          </cell>
          <cell r="B146" t="str">
            <v>EUROPE</v>
          </cell>
          <cell r="C146" t="str">
            <v>MSLP EUROPE</v>
          </cell>
          <cell r="D146" t="str">
            <v>STM</v>
          </cell>
          <cell r="E146" t="str">
            <v>YUMA</v>
          </cell>
          <cell r="F146" t="str">
            <v>QFP</v>
          </cell>
          <cell r="G146" t="str">
            <v>eTQFP</v>
          </cell>
          <cell r="H146">
            <v>177</v>
          </cell>
          <cell r="I146">
            <v>0</v>
          </cell>
          <cell r="J146" t="str">
            <v>TEST</v>
          </cell>
          <cell r="K146" t="str">
            <v>TEST</v>
          </cell>
          <cell r="L146">
            <v>0</v>
          </cell>
          <cell r="M146">
            <v>0</v>
          </cell>
          <cell r="N146">
            <v>0</v>
          </cell>
          <cell r="O146">
            <v>10</v>
          </cell>
          <cell r="P146">
            <v>300</v>
          </cell>
          <cell r="Q146">
            <v>600</v>
          </cell>
          <cell r="R146">
            <v>0.109</v>
          </cell>
          <cell r="S146">
            <v>0.109</v>
          </cell>
          <cell r="T146">
            <v>0.109</v>
          </cell>
          <cell r="U146">
            <v>0.109</v>
          </cell>
          <cell r="V146">
            <v>0.109</v>
          </cell>
          <cell r="W146">
            <v>0.109</v>
          </cell>
          <cell r="X146">
            <v>0</v>
          </cell>
          <cell r="Y146">
            <v>0</v>
          </cell>
          <cell r="Z146">
            <v>0</v>
          </cell>
          <cell r="AA146">
            <v>1.0900000000000001</v>
          </cell>
          <cell r="AB146">
            <v>32.700000000000003</v>
          </cell>
          <cell r="AC146">
            <v>65.400000000000006</v>
          </cell>
          <cell r="AD146">
            <v>1</v>
          </cell>
        </row>
        <row r="147">
          <cell r="A147" t="str">
            <v>MSLP</v>
          </cell>
          <cell r="B147" t="str">
            <v>EUROPE</v>
          </cell>
          <cell r="C147" t="str">
            <v>MSLP EUROPE</v>
          </cell>
          <cell r="D147" t="str">
            <v>STM</v>
          </cell>
          <cell r="E147" t="str">
            <v>NRE</v>
          </cell>
          <cell r="F147" t="str">
            <v>NA</v>
          </cell>
          <cell r="G147" t="str">
            <v>NA</v>
          </cell>
          <cell r="H147" t="str">
            <v>NA</v>
          </cell>
          <cell r="I147">
            <v>0</v>
          </cell>
          <cell r="J147" t="str">
            <v>NA</v>
          </cell>
          <cell r="K147" t="str">
            <v>NRE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MSLP</v>
          </cell>
          <cell r="B148" t="str">
            <v>EUROPE</v>
          </cell>
          <cell r="C148" t="str">
            <v>MSLP EUROPE</v>
          </cell>
          <cell r="D148" t="str">
            <v>STM</v>
          </cell>
          <cell r="E148" t="str">
            <v>Debit/Credit Note</v>
          </cell>
          <cell r="F148" t="str">
            <v>NA</v>
          </cell>
          <cell r="G148" t="str">
            <v>NA</v>
          </cell>
          <cell r="H148" t="str">
            <v>NA</v>
          </cell>
          <cell r="I148">
            <v>0</v>
          </cell>
          <cell r="J148" t="str">
            <v>NA</v>
          </cell>
          <cell r="K148" t="str">
            <v>NA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</v>
          </cell>
        </row>
        <row r="149">
          <cell r="A149" t="str">
            <v>MSLP</v>
          </cell>
          <cell r="B149" t="str">
            <v>EUROPE</v>
          </cell>
          <cell r="C149" t="str">
            <v>MSLP EUROPE</v>
          </cell>
          <cell r="D149" t="str">
            <v>Xemics</v>
          </cell>
          <cell r="E149" t="str">
            <v>1202-WD254</v>
          </cell>
          <cell r="F149">
            <v>200</v>
          </cell>
          <cell r="G149" t="str">
            <v>200mm Wafer</v>
          </cell>
          <cell r="H149" t="str">
            <v>NA</v>
          </cell>
          <cell r="I149">
            <v>0</v>
          </cell>
          <cell r="J149" t="str">
            <v>TEST</v>
          </cell>
          <cell r="K149" t="str">
            <v>WSORT</v>
          </cell>
          <cell r="L149">
            <v>0.1</v>
          </cell>
          <cell r="M149">
            <v>2.5000000000000001E-2</v>
          </cell>
          <cell r="N149">
            <v>2.5000000000000001E-2</v>
          </cell>
          <cell r="O149">
            <v>2.5000000000000001E-2</v>
          </cell>
          <cell r="P149">
            <v>2.5000000000000001E-2</v>
          </cell>
          <cell r="Q149">
            <v>2.5000000000000001E-2</v>
          </cell>
          <cell r="R149">
            <v>109</v>
          </cell>
          <cell r="S149">
            <v>109</v>
          </cell>
          <cell r="T149">
            <v>109</v>
          </cell>
          <cell r="U149">
            <v>109</v>
          </cell>
          <cell r="V149">
            <v>109</v>
          </cell>
          <cell r="W149">
            <v>109</v>
          </cell>
          <cell r="X149">
            <v>10.9</v>
          </cell>
          <cell r="Y149">
            <v>2.7250000000000001</v>
          </cell>
          <cell r="Z149">
            <v>2.7250000000000001</v>
          </cell>
          <cell r="AA149">
            <v>2.7250000000000001</v>
          </cell>
          <cell r="AB149">
            <v>2.7250000000000001</v>
          </cell>
          <cell r="AC149">
            <v>2.7250000000000001</v>
          </cell>
          <cell r="AD149">
            <v>1</v>
          </cell>
        </row>
        <row r="150">
          <cell r="A150" t="str">
            <v>MSLP</v>
          </cell>
          <cell r="B150" t="str">
            <v>EUROPE</v>
          </cell>
          <cell r="C150" t="str">
            <v>MSLP EUROPE</v>
          </cell>
          <cell r="D150" t="str">
            <v>Xemics</v>
          </cell>
          <cell r="E150" t="str">
            <v>1203-WD279</v>
          </cell>
          <cell r="F150">
            <v>200</v>
          </cell>
          <cell r="G150" t="str">
            <v>200mm Wafer</v>
          </cell>
          <cell r="H150" t="str">
            <v>NA</v>
          </cell>
          <cell r="I150">
            <v>0</v>
          </cell>
          <cell r="J150" t="str">
            <v>TEST</v>
          </cell>
          <cell r="K150" t="str">
            <v>WSORT</v>
          </cell>
          <cell r="L150">
            <v>9.6000000000000002E-2</v>
          </cell>
          <cell r="M150">
            <v>0.1</v>
          </cell>
          <cell r="N150">
            <v>0.1</v>
          </cell>
          <cell r="O150">
            <v>0.05</v>
          </cell>
          <cell r="P150">
            <v>0.05</v>
          </cell>
          <cell r="Q150">
            <v>0.05</v>
          </cell>
          <cell r="R150">
            <v>133</v>
          </cell>
          <cell r="S150">
            <v>133</v>
          </cell>
          <cell r="T150">
            <v>133</v>
          </cell>
          <cell r="U150">
            <v>133</v>
          </cell>
          <cell r="V150">
            <v>133</v>
          </cell>
          <cell r="W150">
            <v>133</v>
          </cell>
          <cell r="X150">
            <v>12.768000000000001</v>
          </cell>
          <cell r="Y150">
            <v>13.3</v>
          </cell>
          <cell r="Z150">
            <v>13.3</v>
          </cell>
          <cell r="AA150">
            <v>6.65</v>
          </cell>
          <cell r="AB150">
            <v>6.65</v>
          </cell>
          <cell r="AC150">
            <v>6.65</v>
          </cell>
          <cell r="AD150">
            <v>1</v>
          </cell>
        </row>
        <row r="151">
          <cell r="A151" t="str">
            <v>MSLP</v>
          </cell>
          <cell r="B151" t="str">
            <v>EUROPE</v>
          </cell>
          <cell r="C151" t="str">
            <v>MSLP EUROPE</v>
          </cell>
          <cell r="D151" t="str">
            <v>Xemics</v>
          </cell>
          <cell r="E151" t="str">
            <v>1205-WD285</v>
          </cell>
          <cell r="F151">
            <v>200</v>
          </cell>
          <cell r="G151" t="str">
            <v>200mm Wafer</v>
          </cell>
          <cell r="H151" t="str">
            <v>NA</v>
          </cell>
          <cell r="I151">
            <v>0</v>
          </cell>
          <cell r="J151" t="str">
            <v>TEST</v>
          </cell>
          <cell r="K151" t="str">
            <v>WSORT</v>
          </cell>
          <cell r="L151">
            <v>0</v>
          </cell>
          <cell r="M151">
            <v>0</v>
          </cell>
          <cell r="N151">
            <v>0</v>
          </cell>
          <cell r="O151">
            <v>0.01</v>
          </cell>
          <cell r="P151">
            <v>1.4999999999999999E-2</v>
          </cell>
          <cell r="Q151">
            <v>0.02</v>
          </cell>
          <cell r="R151">
            <v>138</v>
          </cell>
          <cell r="S151">
            <v>138</v>
          </cell>
          <cell r="T151">
            <v>138</v>
          </cell>
          <cell r="U151">
            <v>138</v>
          </cell>
          <cell r="V151">
            <v>138</v>
          </cell>
          <cell r="W151">
            <v>138</v>
          </cell>
          <cell r="X151">
            <v>0</v>
          </cell>
          <cell r="Y151">
            <v>0</v>
          </cell>
          <cell r="Z151">
            <v>0</v>
          </cell>
          <cell r="AA151">
            <v>1.3800000000000001</v>
          </cell>
          <cell r="AB151">
            <v>2.0699999999999998</v>
          </cell>
          <cell r="AC151">
            <v>2.7600000000000002</v>
          </cell>
          <cell r="AD151">
            <v>1</v>
          </cell>
        </row>
        <row r="152">
          <cell r="A152" t="str">
            <v>MSLP</v>
          </cell>
          <cell r="B152" t="str">
            <v>EUROPE</v>
          </cell>
          <cell r="C152" t="str">
            <v>MSLP EUROPE</v>
          </cell>
          <cell r="D152" t="str">
            <v>Xemics</v>
          </cell>
          <cell r="E152" t="str">
            <v>120x-HA258</v>
          </cell>
          <cell r="F152">
            <v>200</v>
          </cell>
          <cell r="G152" t="str">
            <v>200mm Wafer</v>
          </cell>
          <cell r="H152" t="str">
            <v>NA</v>
          </cell>
          <cell r="I152">
            <v>0</v>
          </cell>
          <cell r="J152" t="str">
            <v>TEST</v>
          </cell>
          <cell r="K152" t="str">
            <v>WSORT</v>
          </cell>
          <cell r="L152">
            <v>2.5000000000000001E-2</v>
          </cell>
          <cell r="M152">
            <v>0</v>
          </cell>
          <cell r="N152">
            <v>2.5000000000000001E-2</v>
          </cell>
          <cell r="O152">
            <v>0</v>
          </cell>
          <cell r="P152">
            <v>2.5000000000000001E-2</v>
          </cell>
          <cell r="Q152">
            <v>0</v>
          </cell>
          <cell r="R152">
            <v>400</v>
          </cell>
          <cell r="S152">
            <v>400</v>
          </cell>
          <cell r="T152">
            <v>400</v>
          </cell>
          <cell r="U152">
            <v>400</v>
          </cell>
          <cell r="V152">
            <v>400</v>
          </cell>
          <cell r="W152">
            <v>400</v>
          </cell>
          <cell r="X152">
            <v>10</v>
          </cell>
          <cell r="Y152">
            <v>0</v>
          </cell>
          <cell r="Z152">
            <v>10</v>
          </cell>
          <cell r="AA152">
            <v>0</v>
          </cell>
          <cell r="AB152">
            <v>10</v>
          </cell>
          <cell r="AC152">
            <v>0</v>
          </cell>
          <cell r="AD152">
            <v>1</v>
          </cell>
        </row>
        <row r="153">
          <cell r="A153" t="str">
            <v>MSLP</v>
          </cell>
          <cell r="B153" t="str">
            <v>EUROPE</v>
          </cell>
          <cell r="C153" t="str">
            <v>MSLP EUROPE</v>
          </cell>
          <cell r="D153" t="str">
            <v>Xemics</v>
          </cell>
          <cell r="E153" t="str">
            <v>140x-TK277</v>
          </cell>
          <cell r="F153">
            <v>200</v>
          </cell>
          <cell r="G153" t="str">
            <v>200mm Wafer</v>
          </cell>
          <cell r="H153" t="str">
            <v>NA</v>
          </cell>
          <cell r="I153">
            <v>0</v>
          </cell>
          <cell r="J153" t="str">
            <v>TEST</v>
          </cell>
          <cell r="K153" t="str">
            <v>WSORT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2.5000000000000001E-2</v>
          </cell>
          <cell r="Q153">
            <v>3.4000000000000002E-2</v>
          </cell>
          <cell r="R153">
            <v>125</v>
          </cell>
          <cell r="S153">
            <v>125</v>
          </cell>
          <cell r="T153">
            <v>125</v>
          </cell>
          <cell r="U153">
            <v>125</v>
          </cell>
          <cell r="V153">
            <v>125</v>
          </cell>
          <cell r="W153">
            <v>125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3.125</v>
          </cell>
          <cell r="AC153">
            <v>4.25</v>
          </cell>
          <cell r="AD153">
            <v>1</v>
          </cell>
        </row>
        <row r="154">
          <cell r="A154" t="str">
            <v>MSLP</v>
          </cell>
          <cell r="B154" t="str">
            <v>EUROPE</v>
          </cell>
          <cell r="C154" t="str">
            <v>MSLP EUROPE</v>
          </cell>
          <cell r="D154" t="str">
            <v>Xemics</v>
          </cell>
          <cell r="E154" t="str">
            <v>1433-TKxxx</v>
          </cell>
          <cell r="F154">
            <v>200</v>
          </cell>
          <cell r="G154" t="str">
            <v>200mm Wafer</v>
          </cell>
          <cell r="H154" t="str">
            <v>NA</v>
          </cell>
          <cell r="I154">
            <v>0</v>
          </cell>
          <cell r="J154" t="str">
            <v>TEST</v>
          </cell>
          <cell r="K154" t="str">
            <v>WSORT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0.02</v>
          </cell>
          <cell r="Q154">
            <v>1.4999999999999999E-2</v>
          </cell>
          <cell r="R154">
            <v>125</v>
          </cell>
          <cell r="S154">
            <v>125</v>
          </cell>
          <cell r="T154">
            <v>125</v>
          </cell>
          <cell r="U154">
            <v>125</v>
          </cell>
          <cell r="V154">
            <v>125</v>
          </cell>
          <cell r="W154">
            <v>125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2.5</v>
          </cell>
          <cell r="AC154">
            <v>1.875</v>
          </cell>
          <cell r="AD154">
            <v>1</v>
          </cell>
        </row>
        <row r="155">
          <cell r="A155" t="str">
            <v>MSLP</v>
          </cell>
          <cell r="B155" t="str">
            <v>EUROPE</v>
          </cell>
          <cell r="C155" t="str">
            <v>MSLP EUROPE</v>
          </cell>
          <cell r="D155" t="str">
            <v>Xemics</v>
          </cell>
          <cell r="E155" t="str">
            <v>LC01-WC260</v>
          </cell>
          <cell r="F155">
            <v>200</v>
          </cell>
          <cell r="G155" t="str">
            <v>200mm Wafer</v>
          </cell>
          <cell r="H155" t="str">
            <v>NA</v>
          </cell>
          <cell r="I155">
            <v>0</v>
          </cell>
          <cell r="J155" t="str">
            <v>TEST</v>
          </cell>
          <cell r="K155" t="str">
            <v>WSORT</v>
          </cell>
          <cell r="L155">
            <v>9.1999999999999998E-2</v>
          </cell>
          <cell r="M155">
            <v>0.05</v>
          </cell>
          <cell r="N155">
            <v>0.05</v>
          </cell>
          <cell r="O155">
            <v>0.05</v>
          </cell>
          <cell r="P155">
            <v>0.05</v>
          </cell>
          <cell r="Q155">
            <v>0.05</v>
          </cell>
          <cell r="R155">
            <v>207</v>
          </cell>
          <cell r="S155">
            <v>207</v>
          </cell>
          <cell r="T155">
            <v>207</v>
          </cell>
          <cell r="U155">
            <v>207</v>
          </cell>
          <cell r="V155">
            <v>207</v>
          </cell>
          <cell r="W155">
            <v>207</v>
          </cell>
          <cell r="X155">
            <v>19.044</v>
          </cell>
          <cell r="Y155">
            <v>10.350000000000001</v>
          </cell>
          <cell r="Z155">
            <v>10.350000000000001</v>
          </cell>
          <cell r="AA155">
            <v>10.350000000000001</v>
          </cell>
          <cell r="AB155">
            <v>10.350000000000001</v>
          </cell>
          <cell r="AC155">
            <v>10.350000000000001</v>
          </cell>
          <cell r="AD155">
            <v>1</v>
          </cell>
        </row>
        <row r="156">
          <cell r="A156" t="str">
            <v>MSLP</v>
          </cell>
          <cell r="B156" t="str">
            <v>EUROPE</v>
          </cell>
          <cell r="C156" t="str">
            <v>MSLP EUROPE</v>
          </cell>
          <cell r="D156" t="str">
            <v>Xemics</v>
          </cell>
          <cell r="E156" t="str">
            <v>LC05-WC216</v>
          </cell>
          <cell r="F156">
            <v>200</v>
          </cell>
          <cell r="G156" t="str">
            <v>200mm Wafer</v>
          </cell>
          <cell r="H156" t="str">
            <v>NA</v>
          </cell>
          <cell r="I156">
            <v>0</v>
          </cell>
          <cell r="J156" t="str">
            <v>TEST</v>
          </cell>
          <cell r="K156" t="str">
            <v>WSORT</v>
          </cell>
          <cell r="L156">
            <v>0.05</v>
          </cell>
          <cell r="M156">
            <v>2.5000000000000001E-2</v>
          </cell>
          <cell r="N156">
            <v>2.5000000000000001E-2</v>
          </cell>
          <cell r="O156">
            <v>2.5000000000000001E-2</v>
          </cell>
          <cell r="P156">
            <v>2.5000000000000001E-2</v>
          </cell>
          <cell r="Q156">
            <v>2.5000000000000001E-2</v>
          </cell>
          <cell r="R156">
            <v>207</v>
          </cell>
          <cell r="S156">
            <v>207</v>
          </cell>
          <cell r="T156">
            <v>207</v>
          </cell>
          <cell r="U156">
            <v>207</v>
          </cell>
          <cell r="V156">
            <v>207</v>
          </cell>
          <cell r="W156">
            <v>207</v>
          </cell>
          <cell r="X156">
            <v>10.350000000000001</v>
          </cell>
          <cell r="Y156">
            <v>5.1750000000000007</v>
          </cell>
          <cell r="Z156">
            <v>5.1750000000000007</v>
          </cell>
          <cell r="AA156">
            <v>5.1750000000000007</v>
          </cell>
          <cell r="AB156">
            <v>5.1750000000000007</v>
          </cell>
          <cell r="AC156">
            <v>5.1750000000000007</v>
          </cell>
          <cell r="AD156">
            <v>1</v>
          </cell>
        </row>
        <row r="157">
          <cell r="A157" t="str">
            <v>MSLP</v>
          </cell>
          <cell r="B157" t="str">
            <v>EUROPE</v>
          </cell>
          <cell r="C157" t="str">
            <v>MSLP EUROPE</v>
          </cell>
          <cell r="D157" t="str">
            <v>Xemics</v>
          </cell>
          <cell r="E157" t="str">
            <v>LC06-WC278</v>
          </cell>
          <cell r="F157">
            <v>200</v>
          </cell>
          <cell r="G157" t="str">
            <v>200mm Wafer</v>
          </cell>
          <cell r="H157" t="str">
            <v>NA</v>
          </cell>
          <cell r="I157">
            <v>0</v>
          </cell>
          <cell r="J157" t="str">
            <v>TEST</v>
          </cell>
          <cell r="K157" t="str">
            <v>WSORT</v>
          </cell>
          <cell r="L157">
            <v>0</v>
          </cell>
          <cell r="M157">
            <v>0</v>
          </cell>
          <cell r="N157">
            <v>0</v>
          </cell>
          <cell r="O157">
            <v>2.5000000000000001E-2</v>
          </cell>
          <cell r="P157">
            <v>0.05</v>
          </cell>
          <cell r="Q157">
            <v>0.05</v>
          </cell>
          <cell r="R157">
            <v>246</v>
          </cell>
          <cell r="S157">
            <v>246</v>
          </cell>
          <cell r="T157">
            <v>246</v>
          </cell>
          <cell r="U157">
            <v>246</v>
          </cell>
          <cell r="V157">
            <v>246</v>
          </cell>
          <cell r="W157">
            <v>246</v>
          </cell>
          <cell r="X157">
            <v>0</v>
          </cell>
          <cell r="Y157">
            <v>0</v>
          </cell>
          <cell r="Z157">
            <v>0</v>
          </cell>
          <cell r="AA157">
            <v>6.15</v>
          </cell>
          <cell r="AB157">
            <v>12.3</v>
          </cell>
          <cell r="AC157">
            <v>12.3</v>
          </cell>
          <cell r="AD157">
            <v>1</v>
          </cell>
        </row>
        <row r="158">
          <cell r="A158" t="str">
            <v>MSLP</v>
          </cell>
          <cell r="B158" t="str">
            <v>EUROPE</v>
          </cell>
          <cell r="C158" t="str">
            <v>MSLP EUROPE</v>
          </cell>
          <cell r="D158" t="str">
            <v>Xemics</v>
          </cell>
          <cell r="E158" t="str">
            <v>Larousse</v>
          </cell>
          <cell r="F158" t="str">
            <v>QFP</v>
          </cell>
          <cell r="G158" t="str">
            <v>LQFP</v>
          </cell>
          <cell r="H158">
            <v>48</v>
          </cell>
          <cell r="I158" t="str">
            <v>7x7</v>
          </cell>
          <cell r="J158" t="str">
            <v>ASSY</v>
          </cell>
          <cell r="K158" t="str">
            <v>ASSY</v>
          </cell>
          <cell r="L158">
            <v>5</v>
          </cell>
          <cell r="M158">
            <v>5</v>
          </cell>
          <cell r="N158">
            <v>5</v>
          </cell>
          <cell r="O158">
            <v>5</v>
          </cell>
          <cell r="P158">
            <v>5</v>
          </cell>
          <cell r="Q158">
            <v>3.3</v>
          </cell>
          <cell r="R158">
            <v>0.33</v>
          </cell>
          <cell r="S158">
            <v>0.33</v>
          </cell>
          <cell r="T158">
            <v>0.33</v>
          </cell>
          <cell r="U158">
            <v>0.33</v>
          </cell>
          <cell r="V158">
            <v>0.33</v>
          </cell>
          <cell r="W158">
            <v>0.33</v>
          </cell>
          <cell r="X158">
            <v>1.6500000000000001</v>
          </cell>
          <cell r="Y158">
            <v>1.6500000000000001</v>
          </cell>
          <cell r="Z158">
            <v>1.6500000000000001</v>
          </cell>
          <cell r="AA158">
            <v>1.6500000000000001</v>
          </cell>
          <cell r="AB158">
            <v>1.6500000000000001</v>
          </cell>
          <cell r="AC158">
            <v>1.089</v>
          </cell>
          <cell r="AD158">
            <v>1</v>
          </cell>
        </row>
        <row r="159">
          <cell r="A159" t="str">
            <v>MSLP</v>
          </cell>
          <cell r="B159" t="str">
            <v>EUROPE</v>
          </cell>
          <cell r="C159" t="str">
            <v>MSLP EUROPE</v>
          </cell>
          <cell r="D159" t="str">
            <v>Xemics</v>
          </cell>
          <cell r="E159" t="str">
            <v>XE1202</v>
          </cell>
          <cell r="F159" t="str">
            <v>QFP</v>
          </cell>
          <cell r="G159" t="str">
            <v>D2LQFP</v>
          </cell>
          <cell r="H159">
            <v>44</v>
          </cell>
          <cell r="I159" t="str">
            <v>10x10</v>
          </cell>
          <cell r="J159" t="str">
            <v>ASSY</v>
          </cell>
          <cell r="K159" t="str">
            <v>ASSY</v>
          </cell>
          <cell r="L159">
            <v>50</v>
          </cell>
          <cell r="M159">
            <v>50</v>
          </cell>
          <cell r="N159">
            <v>50</v>
          </cell>
          <cell r="O159">
            <v>50</v>
          </cell>
          <cell r="P159">
            <v>50</v>
          </cell>
          <cell r="Q159">
            <v>50</v>
          </cell>
          <cell r="R159">
            <v>0.28000000000000003</v>
          </cell>
          <cell r="S159">
            <v>0.28000000000000003</v>
          </cell>
          <cell r="T159">
            <v>0.28000000000000003</v>
          </cell>
          <cell r="U159">
            <v>0.28000000000000003</v>
          </cell>
          <cell r="V159">
            <v>0.28000000000000003</v>
          </cell>
          <cell r="W159">
            <v>0.28000000000000003</v>
          </cell>
          <cell r="X159">
            <v>14.000000000000002</v>
          </cell>
          <cell r="Y159">
            <v>14.000000000000002</v>
          </cell>
          <cell r="Z159">
            <v>14.000000000000002</v>
          </cell>
          <cell r="AA159">
            <v>14.000000000000002</v>
          </cell>
          <cell r="AB159">
            <v>14.000000000000002</v>
          </cell>
          <cell r="AC159">
            <v>14.000000000000002</v>
          </cell>
          <cell r="AD159">
            <v>1</v>
          </cell>
        </row>
        <row r="160">
          <cell r="A160" t="str">
            <v>MSLP</v>
          </cell>
          <cell r="B160" t="str">
            <v>EUROPE</v>
          </cell>
          <cell r="C160" t="str">
            <v>MSLP EUROPE</v>
          </cell>
          <cell r="D160" t="str">
            <v>Xemics</v>
          </cell>
          <cell r="E160" t="str">
            <v>XE1202</v>
          </cell>
          <cell r="F160" t="str">
            <v>QFP</v>
          </cell>
          <cell r="G160" t="str">
            <v>D2LQFP</v>
          </cell>
          <cell r="H160">
            <v>44</v>
          </cell>
          <cell r="I160" t="str">
            <v>10x10</v>
          </cell>
          <cell r="J160" t="str">
            <v>TEST</v>
          </cell>
          <cell r="K160" t="str">
            <v>TEST</v>
          </cell>
          <cell r="L160">
            <v>50</v>
          </cell>
          <cell r="M160">
            <v>50</v>
          </cell>
          <cell r="N160">
            <v>50</v>
          </cell>
          <cell r="O160">
            <v>50</v>
          </cell>
          <cell r="P160">
            <v>50</v>
          </cell>
          <cell r="Q160">
            <v>50</v>
          </cell>
          <cell r="R160">
            <v>0.185</v>
          </cell>
          <cell r="S160">
            <v>0.185</v>
          </cell>
          <cell r="T160">
            <v>0.185</v>
          </cell>
          <cell r="U160">
            <v>0.185</v>
          </cell>
          <cell r="V160">
            <v>0.185</v>
          </cell>
          <cell r="W160">
            <v>0.185</v>
          </cell>
          <cell r="X160">
            <v>9.25</v>
          </cell>
          <cell r="Y160">
            <v>9.25</v>
          </cell>
          <cell r="Z160">
            <v>9.25</v>
          </cell>
          <cell r="AA160">
            <v>9.25</v>
          </cell>
          <cell r="AB160">
            <v>9.25</v>
          </cell>
          <cell r="AC160">
            <v>9.25</v>
          </cell>
          <cell r="AD160">
            <v>1</v>
          </cell>
        </row>
        <row r="161">
          <cell r="A161" t="str">
            <v>MSLP</v>
          </cell>
          <cell r="B161" t="str">
            <v>EUROPE</v>
          </cell>
          <cell r="C161" t="str">
            <v>MSLP EUROPE</v>
          </cell>
          <cell r="D161" t="str">
            <v>Xemics</v>
          </cell>
          <cell r="E161" t="str">
            <v>XE1203</v>
          </cell>
          <cell r="F161" t="str">
            <v>QFN</v>
          </cell>
          <cell r="G161" t="str">
            <v>VQFN-P</v>
          </cell>
          <cell r="H161">
            <v>48</v>
          </cell>
          <cell r="I161" t="str">
            <v>7x7</v>
          </cell>
          <cell r="J161" t="str">
            <v>ASSY</v>
          </cell>
          <cell r="K161" t="str">
            <v>ASSY</v>
          </cell>
          <cell r="L161">
            <v>120</v>
          </cell>
          <cell r="M161">
            <v>130</v>
          </cell>
          <cell r="N161">
            <v>100</v>
          </cell>
          <cell r="O161">
            <v>50</v>
          </cell>
          <cell r="P161">
            <v>50</v>
          </cell>
          <cell r="Q161">
            <v>50</v>
          </cell>
          <cell r="R161">
            <v>0.28000000000000003</v>
          </cell>
          <cell r="S161">
            <v>0.28000000000000003</v>
          </cell>
          <cell r="T161">
            <v>0.28000000000000003</v>
          </cell>
          <cell r="U161">
            <v>0.28000000000000003</v>
          </cell>
          <cell r="V161">
            <v>0.28000000000000003</v>
          </cell>
          <cell r="W161">
            <v>0.28000000000000003</v>
          </cell>
          <cell r="X161">
            <v>33.6</v>
          </cell>
          <cell r="Y161">
            <v>36.400000000000006</v>
          </cell>
          <cell r="Z161">
            <v>28.000000000000004</v>
          </cell>
          <cell r="AA161">
            <v>14.000000000000002</v>
          </cell>
          <cell r="AB161">
            <v>14.000000000000002</v>
          </cell>
          <cell r="AC161">
            <v>14.000000000000002</v>
          </cell>
          <cell r="AD161">
            <v>1</v>
          </cell>
        </row>
        <row r="162">
          <cell r="A162" t="str">
            <v>MSLP</v>
          </cell>
          <cell r="B162" t="str">
            <v>EUROPE</v>
          </cell>
          <cell r="C162" t="str">
            <v>MSLP EUROPE</v>
          </cell>
          <cell r="D162" t="str">
            <v>Xemics</v>
          </cell>
          <cell r="E162" t="str">
            <v>XE1203</v>
          </cell>
          <cell r="F162" t="str">
            <v>QFN</v>
          </cell>
          <cell r="G162" t="str">
            <v>VQFN-P</v>
          </cell>
          <cell r="H162">
            <v>48</v>
          </cell>
          <cell r="I162" t="str">
            <v>7x7</v>
          </cell>
          <cell r="J162" t="str">
            <v>TEST</v>
          </cell>
          <cell r="K162" t="str">
            <v>TEST</v>
          </cell>
          <cell r="L162">
            <v>120</v>
          </cell>
          <cell r="M162">
            <v>130</v>
          </cell>
          <cell r="N162">
            <v>100</v>
          </cell>
          <cell r="O162">
            <v>50</v>
          </cell>
          <cell r="P162">
            <v>50</v>
          </cell>
          <cell r="Q162">
            <v>50</v>
          </cell>
          <cell r="R162">
            <v>0.185</v>
          </cell>
          <cell r="S162">
            <v>0.185</v>
          </cell>
          <cell r="T162">
            <v>0.185</v>
          </cell>
          <cell r="U162">
            <v>0.185</v>
          </cell>
          <cell r="V162">
            <v>0.185</v>
          </cell>
          <cell r="W162">
            <v>0.185</v>
          </cell>
          <cell r="X162">
            <v>22.2</v>
          </cell>
          <cell r="Y162">
            <v>24.05</v>
          </cell>
          <cell r="Z162">
            <v>18.5</v>
          </cell>
          <cell r="AA162">
            <v>9.25</v>
          </cell>
          <cell r="AB162">
            <v>9.25</v>
          </cell>
          <cell r="AC162">
            <v>9.25</v>
          </cell>
          <cell r="AD162">
            <v>1</v>
          </cell>
        </row>
        <row r="163">
          <cell r="A163" t="str">
            <v>MSLP</v>
          </cell>
          <cell r="B163" t="str">
            <v>EUROPE</v>
          </cell>
          <cell r="C163" t="str">
            <v>MSLP EUROPE</v>
          </cell>
          <cell r="D163" t="str">
            <v>Xemics</v>
          </cell>
          <cell r="E163" t="str">
            <v>XE1205</v>
          </cell>
          <cell r="F163" t="str">
            <v>QFN</v>
          </cell>
          <cell r="G163" t="str">
            <v>VQFN-S</v>
          </cell>
          <cell r="H163">
            <v>48</v>
          </cell>
          <cell r="I163" t="str">
            <v>8x8</v>
          </cell>
          <cell r="J163" t="str">
            <v>ASSY</v>
          </cell>
          <cell r="K163" t="str">
            <v>ASSY</v>
          </cell>
          <cell r="L163">
            <v>25</v>
          </cell>
          <cell r="M163">
            <v>25</v>
          </cell>
          <cell r="N163">
            <v>0</v>
          </cell>
          <cell r="O163">
            <v>0</v>
          </cell>
          <cell r="P163">
            <v>10</v>
          </cell>
          <cell r="Q163">
            <v>13</v>
          </cell>
          <cell r="R163">
            <v>0.35</v>
          </cell>
          <cell r="S163">
            <v>0.35</v>
          </cell>
          <cell r="T163">
            <v>0.35</v>
          </cell>
          <cell r="U163">
            <v>0.35</v>
          </cell>
          <cell r="V163">
            <v>0.35</v>
          </cell>
          <cell r="W163">
            <v>0.35</v>
          </cell>
          <cell r="X163">
            <v>8.75</v>
          </cell>
          <cell r="Y163">
            <v>8.75</v>
          </cell>
          <cell r="Z163">
            <v>0</v>
          </cell>
          <cell r="AA163">
            <v>0</v>
          </cell>
          <cell r="AB163">
            <v>3.5</v>
          </cell>
          <cell r="AC163">
            <v>4.55</v>
          </cell>
          <cell r="AD163">
            <v>1</v>
          </cell>
        </row>
        <row r="164">
          <cell r="A164" t="str">
            <v>MSLP</v>
          </cell>
          <cell r="B164" t="str">
            <v>EUROPE</v>
          </cell>
          <cell r="C164" t="str">
            <v>MSLP EUROPE</v>
          </cell>
          <cell r="D164" t="str">
            <v>Xemics</v>
          </cell>
          <cell r="E164" t="str">
            <v>XE1205</v>
          </cell>
          <cell r="F164" t="str">
            <v>QFN</v>
          </cell>
          <cell r="G164" t="str">
            <v>VQFN-S</v>
          </cell>
          <cell r="H164">
            <v>48</v>
          </cell>
          <cell r="I164" t="str">
            <v>8x8</v>
          </cell>
          <cell r="J164" t="str">
            <v>TEST</v>
          </cell>
          <cell r="K164" t="str">
            <v>TEST</v>
          </cell>
          <cell r="L164">
            <v>25</v>
          </cell>
          <cell r="M164">
            <v>25</v>
          </cell>
          <cell r="N164">
            <v>0</v>
          </cell>
          <cell r="O164">
            <v>0</v>
          </cell>
          <cell r="P164">
            <v>10</v>
          </cell>
          <cell r="Q164">
            <v>13</v>
          </cell>
          <cell r="R164">
            <v>4.4999999999999998E-2</v>
          </cell>
          <cell r="S164">
            <v>4.4999999999999998E-2</v>
          </cell>
          <cell r="T164">
            <v>4.4999999999999998E-2</v>
          </cell>
          <cell r="U164">
            <v>4.4999999999999998E-2</v>
          </cell>
          <cell r="V164">
            <v>4.4999999999999998E-2</v>
          </cell>
          <cell r="W164">
            <v>4.4999999999999998E-2</v>
          </cell>
          <cell r="X164">
            <v>1.125</v>
          </cell>
          <cell r="Y164">
            <v>1.125</v>
          </cell>
          <cell r="Z164">
            <v>0</v>
          </cell>
          <cell r="AA164">
            <v>0</v>
          </cell>
          <cell r="AB164">
            <v>0.44999999999999996</v>
          </cell>
          <cell r="AC164">
            <v>0.58499999999999996</v>
          </cell>
          <cell r="AD164">
            <v>1</v>
          </cell>
        </row>
        <row r="165">
          <cell r="A165" t="str">
            <v>MSLP</v>
          </cell>
          <cell r="B165" t="str">
            <v>EUROPE</v>
          </cell>
          <cell r="C165" t="str">
            <v>MSLP EUROPE</v>
          </cell>
          <cell r="D165" t="str">
            <v>Xemics</v>
          </cell>
          <cell r="E165" t="str">
            <v>XE1209</v>
          </cell>
          <cell r="F165" t="str">
            <v>QFN</v>
          </cell>
          <cell r="G165" t="str">
            <v>VQFN-P</v>
          </cell>
          <cell r="H165">
            <v>28</v>
          </cell>
          <cell r="I165" t="str">
            <v>7x7</v>
          </cell>
          <cell r="J165" t="str">
            <v>ASSY</v>
          </cell>
          <cell r="K165" t="str">
            <v>ASSY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10</v>
          </cell>
          <cell r="Q165">
            <v>10</v>
          </cell>
          <cell r="R165">
            <v>0.17</v>
          </cell>
          <cell r="S165">
            <v>0.17</v>
          </cell>
          <cell r="T165">
            <v>0.17</v>
          </cell>
          <cell r="U165">
            <v>0.17</v>
          </cell>
          <cell r="V165">
            <v>0.17</v>
          </cell>
          <cell r="W165">
            <v>0.17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1.7000000000000002</v>
          </cell>
          <cell r="AC165">
            <v>1.7000000000000002</v>
          </cell>
          <cell r="AD165">
            <v>1</v>
          </cell>
        </row>
        <row r="166">
          <cell r="A166" t="str">
            <v>MSLP</v>
          </cell>
          <cell r="B166" t="str">
            <v>EUROPE</v>
          </cell>
          <cell r="C166" t="str">
            <v>MSLP EUROPE</v>
          </cell>
          <cell r="D166" t="str">
            <v>Xemics</v>
          </cell>
          <cell r="E166" t="str">
            <v>XE1209</v>
          </cell>
          <cell r="F166" t="str">
            <v>QFN</v>
          </cell>
          <cell r="G166" t="str">
            <v>VQFN-P</v>
          </cell>
          <cell r="H166">
            <v>28</v>
          </cell>
          <cell r="I166" t="str">
            <v>7x7</v>
          </cell>
          <cell r="J166" t="str">
            <v>TEST</v>
          </cell>
          <cell r="K166" t="str">
            <v>TEST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10</v>
          </cell>
          <cell r="Q166">
            <v>10</v>
          </cell>
          <cell r="R166">
            <v>6.5000000000000002E-2</v>
          </cell>
          <cell r="S166">
            <v>6.5000000000000002E-2</v>
          </cell>
          <cell r="T166">
            <v>6.5000000000000002E-2</v>
          </cell>
          <cell r="U166">
            <v>6.5000000000000002E-2</v>
          </cell>
          <cell r="V166">
            <v>6.5000000000000002E-2</v>
          </cell>
          <cell r="W166">
            <v>6.5000000000000002E-2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0.65</v>
          </cell>
          <cell r="AC166">
            <v>0.65</v>
          </cell>
          <cell r="AD166">
            <v>1</v>
          </cell>
        </row>
        <row r="167">
          <cell r="A167" t="str">
            <v>MSLP</v>
          </cell>
          <cell r="B167" t="str">
            <v>EUROPE</v>
          </cell>
          <cell r="C167" t="str">
            <v>MSLP EUROPE</v>
          </cell>
          <cell r="D167" t="str">
            <v>Xemics</v>
          </cell>
          <cell r="E167" t="str">
            <v>XE1283</v>
          </cell>
          <cell r="F167" t="str">
            <v>BGA</v>
          </cell>
          <cell r="G167" t="str">
            <v>D2LFBGA</v>
          </cell>
          <cell r="H167">
            <v>72</v>
          </cell>
          <cell r="I167" t="str">
            <v>10x10-2L</v>
          </cell>
          <cell r="J167" t="str">
            <v>ASSY</v>
          </cell>
          <cell r="K167" t="str">
            <v>ASSY</v>
          </cell>
          <cell r="L167">
            <v>0</v>
          </cell>
          <cell r="M167">
            <v>0</v>
          </cell>
          <cell r="N167">
            <v>0</v>
          </cell>
          <cell r="O167">
            <v>10</v>
          </cell>
          <cell r="P167">
            <v>15</v>
          </cell>
          <cell r="Q167">
            <v>26</v>
          </cell>
          <cell r="R167">
            <v>1.395</v>
          </cell>
          <cell r="S167">
            <v>1.395</v>
          </cell>
          <cell r="T167">
            <v>1.395</v>
          </cell>
          <cell r="U167">
            <v>1.395</v>
          </cell>
          <cell r="V167">
            <v>1.395</v>
          </cell>
          <cell r="W167">
            <v>1.395</v>
          </cell>
          <cell r="X167">
            <v>0</v>
          </cell>
          <cell r="Y167">
            <v>0</v>
          </cell>
          <cell r="Z167">
            <v>0</v>
          </cell>
          <cell r="AA167">
            <v>13.95</v>
          </cell>
          <cell r="AB167">
            <v>20.925000000000001</v>
          </cell>
          <cell r="AC167">
            <v>36.270000000000003</v>
          </cell>
          <cell r="AD167">
            <v>1</v>
          </cell>
        </row>
        <row r="168">
          <cell r="A168" t="str">
            <v>MSLP</v>
          </cell>
          <cell r="B168" t="str">
            <v>EUROPE</v>
          </cell>
          <cell r="C168" t="str">
            <v>MSLP EUROPE</v>
          </cell>
          <cell r="D168" t="str">
            <v>Xemics</v>
          </cell>
          <cell r="E168" t="str">
            <v>XE1283</v>
          </cell>
          <cell r="F168" t="str">
            <v>BGA</v>
          </cell>
          <cell r="G168" t="str">
            <v>D2LFBGA</v>
          </cell>
          <cell r="H168">
            <v>72</v>
          </cell>
          <cell r="I168" t="str">
            <v>10x10-2L</v>
          </cell>
          <cell r="J168" t="str">
            <v>TEST</v>
          </cell>
          <cell r="K168" t="str">
            <v>TEST</v>
          </cell>
          <cell r="L168">
            <v>0</v>
          </cell>
          <cell r="M168">
            <v>0</v>
          </cell>
          <cell r="N168">
            <v>0</v>
          </cell>
          <cell r="O168">
            <v>10</v>
          </cell>
          <cell r="P168">
            <v>15</v>
          </cell>
          <cell r="Q168">
            <v>26</v>
          </cell>
          <cell r="R168">
            <v>0.28000000000000003</v>
          </cell>
          <cell r="S168">
            <v>0.28000000000000003</v>
          </cell>
          <cell r="T168">
            <v>0.28000000000000003</v>
          </cell>
          <cell r="U168">
            <v>0.28000000000000003</v>
          </cell>
          <cell r="V168">
            <v>0.28000000000000003</v>
          </cell>
          <cell r="W168">
            <v>0.28000000000000003</v>
          </cell>
          <cell r="X168">
            <v>0</v>
          </cell>
          <cell r="Y168">
            <v>0</v>
          </cell>
          <cell r="Z168">
            <v>0</v>
          </cell>
          <cell r="AA168">
            <v>2.8000000000000003</v>
          </cell>
          <cell r="AB168">
            <v>4.2</v>
          </cell>
          <cell r="AC168">
            <v>7.2800000000000011</v>
          </cell>
          <cell r="AD168">
            <v>1</v>
          </cell>
        </row>
        <row r="169">
          <cell r="A169" t="str">
            <v>MSLP</v>
          </cell>
          <cell r="B169" t="str">
            <v>EUROPE</v>
          </cell>
          <cell r="C169" t="str">
            <v>MSLP EUROPE</v>
          </cell>
          <cell r="D169" t="str">
            <v>Xemics</v>
          </cell>
          <cell r="E169" t="str">
            <v>XE1401(Pb free)</v>
          </cell>
          <cell r="F169" t="str">
            <v>QFN</v>
          </cell>
          <cell r="G169" t="str">
            <v>VQFN-P</v>
          </cell>
          <cell r="H169">
            <v>48</v>
          </cell>
          <cell r="I169" t="str">
            <v>7x7</v>
          </cell>
          <cell r="J169" t="str">
            <v>ASSY</v>
          </cell>
          <cell r="K169" t="str">
            <v>ASSY</v>
          </cell>
          <cell r="L169">
            <v>0</v>
          </cell>
          <cell r="M169">
            <v>0</v>
          </cell>
          <cell r="N169">
            <v>0</v>
          </cell>
          <cell r="O169">
            <v>10</v>
          </cell>
          <cell r="P169">
            <v>10</v>
          </cell>
          <cell r="Q169">
            <v>10</v>
          </cell>
          <cell r="R169">
            <v>0.23100000000000001</v>
          </cell>
          <cell r="S169">
            <v>0.23100000000000001</v>
          </cell>
          <cell r="T169">
            <v>0.23100000000000001</v>
          </cell>
          <cell r="U169">
            <v>0.23100000000000001</v>
          </cell>
          <cell r="V169">
            <v>0.23100000000000001</v>
          </cell>
          <cell r="W169">
            <v>0.23100000000000001</v>
          </cell>
          <cell r="X169">
            <v>0</v>
          </cell>
          <cell r="Y169">
            <v>0</v>
          </cell>
          <cell r="Z169">
            <v>0</v>
          </cell>
          <cell r="AA169">
            <v>2.31</v>
          </cell>
          <cell r="AB169">
            <v>2.31</v>
          </cell>
          <cell r="AC169">
            <v>2.31</v>
          </cell>
          <cell r="AD169">
            <v>1</v>
          </cell>
        </row>
        <row r="170">
          <cell r="A170" t="str">
            <v>MSLP</v>
          </cell>
          <cell r="B170" t="str">
            <v>EUROPE</v>
          </cell>
          <cell r="C170" t="str">
            <v>MSLP EUROPE</v>
          </cell>
          <cell r="D170" t="str">
            <v>Xemics</v>
          </cell>
          <cell r="E170" t="str">
            <v>XE1401(Pb free)</v>
          </cell>
          <cell r="F170" t="str">
            <v>QFN</v>
          </cell>
          <cell r="G170" t="str">
            <v>VQFN-P</v>
          </cell>
          <cell r="H170">
            <v>48</v>
          </cell>
          <cell r="I170" t="str">
            <v>7x7</v>
          </cell>
          <cell r="J170" t="str">
            <v>TEST</v>
          </cell>
          <cell r="K170" t="str">
            <v>TEST</v>
          </cell>
          <cell r="L170">
            <v>0</v>
          </cell>
          <cell r="M170">
            <v>0</v>
          </cell>
          <cell r="N170">
            <v>0</v>
          </cell>
          <cell r="O170">
            <v>10</v>
          </cell>
          <cell r="P170">
            <v>10</v>
          </cell>
          <cell r="Q170">
            <v>10</v>
          </cell>
          <cell r="R170">
            <v>7.4499999999999997E-2</v>
          </cell>
          <cell r="S170">
            <v>7.4499999999999997E-2</v>
          </cell>
          <cell r="T170">
            <v>7.4499999999999997E-2</v>
          </cell>
          <cell r="U170">
            <v>7.4499999999999997E-2</v>
          </cell>
          <cell r="V170">
            <v>7.4499999999999997E-2</v>
          </cell>
          <cell r="W170">
            <v>7.4499999999999997E-2</v>
          </cell>
          <cell r="X170">
            <v>0</v>
          </cell>
          <cell r="Y170">
            <v>0</v>
          </cell>
          <cell r="Z170">
            <v>0</v>
          </cell>
          <cell r="AA170">
            <v>0.745</v>
          </cell>
          <cell r="AB170">
            <v>0.745</v>
          </cell>
          <cell r="AC170">
            <v>0.745</v>
          </cell>
          <cell r="AD170">
            <v>1</v>
          </cell>
        </row>
        <row r="171">
          <cell r="A171" t="str">
            <v>MSLP</v>
          </cell>
          <cell r="B171" t="str">
            <v>EUROPE</v>
          </cell>
          <cell r="C171" t="str">
            <v>MSLP EUROPE</v>
          </cell>
          <cell r="D171" t="str">
            <v>Xemics</v>
          </cell>
          <cell r="E171" t="str">
            <v>XE1402(Pb free)</v>
          </cell>
          <cell r="F171" t="str">
            <v>QFN</v>
          </cell>
          <cell r="G171" t="str">
            <v>VQFN-S</v>
          </cell>
          <cell r="H171">
            <v>40</v>
          </cell>
          <cell r="I171" t="str">
            <v>6x6</v>
          </cell>
          <cell r="J171" t="str">
            <v>ASSY</v>
          </cell>
          <cell r="K171" t="str">
            <v>ASSY</v>
          </cell>
          <cell r="L171">
            <v>0</v>
          </cell>
          <cell r="M171">
            <v>0</v>
          </cell>
          <cell r="N171">
            <v>0</v>
          </cell>
          <cell r="O171">
            <v>10</v>
          </cell>
          <cell r="P171">
            <v>10</v>
          </cell>
          <cell r="Q171">
            <v>10</v>
          </cell>
          <cell r="R171">
            <v>0.26100000000000001</v>
          </cell>
          <cell r="S171">
            <v>0.26100000000000001</v>
          </cell>
          <cell r="T171">
            <v>0.26100000000000001</v>
          </cell>
          <cell r="U171">
            <v>0.26100000000000001</v>
          </cell>
          <cell r="V171">
            <v>0.26100000000000001</v>
          </cell>
          <cell r="W171">
            <v>0.26100000000000001</v>
          </cell>
          <cell r="X171">
            <v>0</v>
          </cell>
          <cell r="Y171">
            <v>0</v>
          </cell>
          <cell r="Z171">
            <v>0</v>
          </cell>
          <cell r="AA171">
            <v>2.6100000000000003</v>
          </cell>
          <cell r="AB171">
            <v>2.6100000000000003</v>
          </cell>
          <cell r="AC171">
            <v>2.6100000000000003</v>
          </cell>
          <cell r="AD171">
            <v>1</v>
          </cell>
        </row>
        <row r="172">
          <cell r="A172" t="str">
            <v>MSLP</v>
          </cell>
          <cell r="B172" t="str">
            <v>EUROPE</v>
          </cell>
          <cell r="C172" t="str">
            <v>MSLP EUROPE</v>
          </cell>
          <cell r="D172" t="str">
            <v>Xemics</v>
          </cell>
          <cell r="E172" t="str">
            <v>XE1402(Pb free)</v>
          </cell>
          <cell r="F172" t="str">
            <v>QFN</v>
          </cell>
          <cell r="G172" t="str">
            <v>VQFN-S</v>
          </cell>
          <cell r="H172">
            <v>40</v>
          </cell>
          <cell r="I172" t="str">
            <v>6x6</v>
          </cell>
          <cell r="J172" t="str">
            <v>TEST</v>
          </cell>
          <cell r="K172" t="str">
            <v>TEST</v>
          </cell>
          <cell r="L172">
            <v>0</v>
          </cell>
          <cell r="M172">
            <v>0</v>
          </cell>
          <cell r="N172">
            <v>0</v>
          </cell>
          <cell r="O172">
            <v>10</v>
          </cell>
          <cell r="P172">
            <v>10</v>
          </cell>
          <cell r="Q172">
            <v>10</v>
          </cell>
          <cell r="R172">
            <v>7.4999999999999997E-2</v>
          </cell>
          <cell r="S172">
            <v>7.4999999999999997E-2</v>
          </cell>
          <cell r="T172">
            <v>7.4999999999999997E-2</v>
          </cell>
          <cell r="U172">
            <v>7.4999999999999997E-2</v>
          </cell>
          <cell r="V172">
            <v>7.4999999999999997E-2</v>
          </cell>
          <cell r="W172">
            <v>7.4999999999999997E-2</v>
          </cell>
          <cell r="X172">
            <v>0</v>
          </cell>
          <cell r="Y172">
            <v>0</v>
          </cell>
          <cell r="Z172">
            <v>0</v>
          </cell>
          <cell r="AA172">
            <v>0.75</v>
          </cell>
          <cell r="AB172">
            <v>0.75</v>
          </cell>
          <cell r="AC172">
            <v>0.75</v>
          </cell>
          <cell r="AD172">
            <v>1</v>
          </cell>
        </row>
        <row r="173">
          <cell r="A173" t="str">
            <v>MSLP</v>
          </cell>
          <cell r="B173" t="str">
            <v>EUROPE</v>
          </cell>
          <cell r="C173" t="str">
            <v>MSLP EUROPE</v>
          </cell>
          <cell r="D173" t="str">
            <v>Xemics</v>
          </cell>
          <cell r="E173" t="str">
            <v>XE1431(Pb free)</v>
          </cell>
          <cell r="F173" t="str">
            <v>BGA</v>
          </cell>
          <cell r="G173" t="str">
            <v>LFBGA</v>
          </cell>
          <cell r="H173">
            <v>72</v>
          </cell>
          <cell r="I173" t="str">
            <v>7x7</v>
          </cell>
          <cell r="J173" t="str">
            <v>ASSY</v>
          </cell>
          <cell r="K173" t="str">
            <v>ASSY</v>
          </cell>
          <cell r="L173">
            <v>20</v>
          </cell>
          <cell r="M173">
            <v>40</v>
          </cell>
          <cell r="N173">
            <v>50</v>
          </cell>
          <cell r="O173">
            <v>50</v>
          </cell>
          <cell r="P173">
            <v>50</v>
          </cell>
          <cell r="Q173">
            <v>50</v>
          </cell>
          <cell r="R173">
            <v>0.79500000000000004</v>
          </cell>
          <cell r="S173">
            <v>0.79500000000000004</v>
          </cell>
          <cell r="T173">
            <v>0.79500000000000004</v>
          </cell>
          <cell r="U173">
            <v>0.79500000000000004</v>
          </cell>
          <cell r="V173">
            <v>0.79500000000000004</v>
          </cell>
          <cell r="W173">
            <v>0.79500000000000004</v>
          </cell>
          <cell r="X173">
            <v>15.9</v>
          </cell>
          <cell r="Y173">
            <v>31.8</v>
          </cell>
          <cell r="Z173">
            <v>39.75</v>
          </cell>
          <cell r="AA173">
            <v>39.75</v>
          </cell>
          <cell r="AB173">
            <v>39.75</v>
          </cell>
          <cell r="AC173">
            <v>39.75</v>
          </cell>
          <cell r="AD173">
            <v>1</v>
          </cell>
        </row>
        <row r="174">
          <cell r="A174" t="str">
            <v>MSLP</v>
          </cell>
          <cell r="B174" t="str">
            <v>EUROPE</v>
          </cell>
          <cell r="C174" t="str">
            <v>MSLP EUROPE</v>
          </cell>
          <cell r="D174" t="str">
            <v>Xemics</v>
          </cell>
          <cell r="E174" t="str">
            <v>XE1431(Pb free)</v>
          </cell>
          <cell r="F174" t="str">
            <v>BGA</v>
          </cell>
          <cell r="G174" t="str">
            <v>LFBGA</v>
          </cell>
          <cell r="H174">
            <v>72</v>
          </cell>
          <cell r="I174" t="str">
            <v>7x7</v>
          </cell>
          <cell r="J174" t="str">
            <v>TEST</v>
          </cell>
          <cell r="K174" t="str">
            <v>TEST</v>
          </cell>
          <cell r="L174">
            <v>20</v>
          </cell>
          <cell r="M174">
            <v>40</v>
          </cell>
          <cell r="N174">
            <v>50</v>
          </cell>
          <cell r="O174">
            <v>50</v>
          </cell>
          <cell r="P174">
            <v>50</v>
          </cell>
          <cell r="Q174">
            <v>50</v>
          </cell>
          <cell r="R174">
            <v>6.5000000000000002E-2</v>
          </cell>
          <cell r="S174">
            <v>6.5000000000000002E-2</v>
          </cell>
          <cell r="T174">
            <v>6.5000000000000002E-2</v>
          </cell>
          <cell r="U174">
            <v>6.5000000000000002E-2</v>
          </cell>
          <cell r="V174">
            <v>6.5000000000000002E-2</v>
          </cell>
          <cell r="W174">
            <v>6.5000000000000002E-2</v>
          </cell>
          <cell r="X174">
            <v>1.3</v>
          </cell>
          <cell r="Y174">
            <v>2.6</v>
          </cell>
          <cell r="Z174">
            <v>3.25</v>
          </cell>
          <cell r="AA174">
            <v>3.25</v>
          </cell>
          <cell r="AB174">
            <v>3.25</v>
          </cell>
          <cell r="AC174">
            <v>3.25</v>
          </cell>
          <cell r="AD174">
            <v>1</v>
          </cell>
        </row>
        <row r="175">
          <cell r="A175" t="str">
            <v>MSLP</v>
          </cell>
          <cell r="B175" t="str">
            <v>EUROPE</v>
          </cell>
          <cell r="C175" t="str">
            <v>MSLP EUROPE</v>
          </cell>
          <cell r="D175" t="str">
            <v>Xemics</v>
          </cell>
          <cell r="E175" t="str">
            <v>XE88LC01</v>
          </cell>
          <cell r="F175" t="str">
            <v>QFP</v>
          </cell>
          <cell r="G175" t="str">
            <v>LQFP</v>
          </cell>
          <cell r="H175">
            <v>44</v>
          </cell>
          <cell r="I175" t="str">
            <v>10x10</v>
          </cell>
          <cell r="J175" t="str">
            <v>ASSY</v>
          </cell>
          <cell r="K175" t="str">
            <v>ASSY</v>
          </cell>
          <cell r="L175">
            <v>10</v>
          </cell>
          <cell r="M175">
            <v>10</v>
          </cell>
          <cell r="N175">
            <v>10</v>
          </cell>
          <cell r="O175">
            <v>20</v>
          </cell>
          <cell r="P175">
            <v>20</v>
          </cell>
          <cell r="Q175">
            <v>20</v>
          </cell>
          <cell r="R175">
            <v>0.38500000000000001</v>
          </cell>
          <cell r="S175">
            <v>0.38500000000000001</v>
          </cell>
          <cell r="T175">
            <v>0.38500000000000001</v>
          </cell>
          <cell r="U175">
            <v>0.38500000000000001</v>
          </cell>
          <cell r="V175">
            <v>0.38500000000000001</v>
          </cell>
          <cell r="W175">
            <v>0.38500000000000001</v>
          </cell>
          <cell r="X175">
            <v>3.85</v>
          </cell>
          <cell r="Y175">
            <v>3.85</v>
          </cell>
          <cell r="Z175">
            <v>3.85</v>
          </cell>
          <cell r="AA175">
            <v>7.7</v>
          </cell>
          <cell r="AB175">
            <v>7.7</v>
          </cell>
          <cell r="AC175">
            <v>7.7</v>
          </cell>
          <cell r="AD175">
            <v>1</v>
          </cell>
        </row>
        <row r="176">
          <cell r="A176" t="str">
            <v>MSLP</v>
          </cell>
          <cell r="B176" t="str">
            <v>EUROPE</v>
          </cell>
          <cell r="C176" t="str">
            <v>MSLP EUROPE</v>
          </cell>
          <cell r="D176" t="str">
            <v>Xemics</v>
          </cell>
          <cell r="E176" t="str">
            <v>XE88LC01</v>
          </cell>
          <cell r="F176" t="str">
            <v>QFP</v>
          </cell>
          <cell r="G176" t="str">
            <v>LQFP</v>
          </cell>
          <cell r="H176">
            <v>44</v>
          </cell>
          <cell r="I176" t="str">
            <v>10x10</v>
          </cell>
          <cell r="J176" t="str">
            <v>TEST</v>
          </cell>
          <cell r="K176" t="str">
            <v>TEST</v>
          </cell>
          <cell r="L176">
            <v>10</v>
          </cell>
          <cell r="M176">
            <v>10</v>
          </cell>
          <cell r="N176">
            <v>10</v>
          </cell>
          <cell r="O176">
            <v>20</v>
          </cell>
          <cell r="P176">
            <v>20</v>
          </cell>
          <cell r="Q176">
            <v>20</v>
          </cell>
          <cell r="R176">
            <v>0.14000000000000001</v>
          </cell>
          <cell r="S176">
            <v>0.14000000000000001</v>
          </cell>
          <cell r="T176">
            <v>0.14000000000000001</v>
          </cell>
          <cell r="U176">
            <v>0.14000000000000001</v>
          </cell>
          <cell r="V176">
            <v>0.14000000000000001</v>
          </cell>
          <cell r="W176">
            <v>0.14000000000000001</v>
          </cell>
          <cell r="X176">
            <v>1.4000000000000001</v>
          </cell>
          <cell r="Y176">
            <v>1.4000000000000001</v>
          </cell>
          <cell r="Z176">
            <v>1.4000000000000001</v>
          </cell>
          <cell r="AA176">
            <v>2.8000000000000003</v>
          </cell>
          <cell r="AB176">
            <v>2.8000000000000003</v>
          </cell>
          <cell r="AC176">
            <v>2.8000000000000003</v>
          </cell>
          <cell r="AD176">
            <v>1</v>
          </cell>
        </row>
        <row r="177">
          <cell r="A177" t="str">
            <v>MSLP</v>
          </cell>
          <cell r="B177" t="str">
            <v>EUROPE</v>
          </cell>
          <cell r="C177" t="str">
            <v>MSLP EUROPE</v>
          </cell>
          <cell r="D177" t="str">
            <v>Xemics</v>
          </cell>
          <cell r="E177" t="str">
            <v>XE88LC05</v>
          </cell>
          <cell r="F177" t="str">
            <v>QFP</v>
          </cell>
          <cell r="G177" t="str">
            <v>LQFP</v>
          </cell>
          <cell r="H177">
            <v>64</v>
          </cell>
          <cell r="I177" t="str">
            <v>10x10</v>
          </cell>
          <cell r="J177" t="str">
            <v>ASSY</v>
          </cell>
          <cell r="K177" t="str">
            <v>ASSY</v>
          </cell>
          <cell r="L177">
            <v>50</v>
          </cell>
          <cell r="M177">
            <v>30</v>
          </cell>
          <cell r="N177">
            <v>20</v>
          </cell>
          <cell r="O177">
            <v>20</v>
          </cell>
          <cell r="P177">
            <v>20</v>
          </cell>
          <cell r="Q177">
            <v>20</v>
          </cell>
          <cell r="R177">
            <v>0.38500000000000001</v>
          </cell>
          <cell r="S177">
            <v>0.38500000000000001</v>
          </cell>
          <cell r="T177">
            <v>0.38500000000000001</v>
          </cell>
          <cell r="U177">
            <v>0.38500000000000001</v>
          </cell>
          <cell r="V177">
            <v>0.38500000000000001</v>
          </cell>
          <cell r="W177">
            <v>0.38500000000000001</v>
          </cell>
          <cell r="X177">
            <v>19.25</v>
          </cell>
          <cell r="Y177">
            <v>11.55</v>
          </cell>
          <cell r="Z177">
            <v>7.7</v>
          </cell>
          <cell r="AA177">
            <v>7.7</v>
          </cell>
          <cell r="AB177">
            <v>7.7</v>
          </cell>
          <cell r="AC177">
            <v>7.7</v>
          </cell>
          <cell r="AD177">
            <v>1</v>
          </cell>
        </row>
        <row r="178">
          <cell r="A178" t="str">
            <v>MSLP</v>
          </cell>
          <cell r="B178" t="str">
            <v>EUROPE</v>
          </cell>
          <cell r="C178" t="str">
            <v>MSLP EUROPE</v>
          </cell>
          <cell r="D178" t="str">
            <v>Xemics</v>
          </cell>
          <cell r="E178" t="str">
            <v>XE88LC05</v>
          </cell>
          <cell r="F178" t="str">
            <v>QFP</v>
          </cell>
          <cell r="G178" t="str">
            <v>LQFP</v>
          </cell>
          <cell r="H178">
            <v>64</v>
          </cell>
          <cell r="I178" t="str">
            <v>10x10</v>
          </cell>
          <cell r="J178" t="str">
            <v>TEST</v>
          </cell>
          <cell r="K178" t="str">
            <v>TEST</v>
          </cell>
          <cell r="L178">
            <v>50</v>
          </cell>
          <cell r="M178">
            <v>30</v>
          </cell>
          <cell r="N178">
            <v>20</v>
          </cell>
          <cell r="O178">
            <v>20</v>
          </cell>
          <cell r="P178">
            <v>20</v>
          </cell>
          <cell r="Q178">
            <v>20</v>
          </cell>
          <cell r="R178">
            <v>0.16500000000000001</v>
          </cell>
          <cell r="S178">
            <v>0.16500000000000001</v>
          </cell>
          <cell r="T178">
            <v>0.16500000000000001</v>
          </cell>
          <cell r="U178">
            <v>0.16500000000000001</v>
          </cell>
          <cell r="V178">
            <v>0.16500000000000001</v>
          </cell>
          <cell r="W178">
            <v>0.16500000000000001</v>
          </cell>
          <cell r="X178">
            <v>8.25</v>
          </cell>
          <cell r="Y178">
            <v>4.95</v>
          </cell>
          <cell r="Z178">
            <v>3.3000000000000003</v>
          </cell>
          <cell r="AA178">
            <v>3.3000000000000003</v>
          </cell>
          <cell r="AB178">
            <v>3.3000000000000003</v>
          </cell>
          <cell r="AC178">
            <v>3.3000000000000003</v>
          </cell>
          <cell r="AD178">
            <v>1</v>
          </cell>
        </row>
        <row r="179">
          <cell r="A179" t="str">
            <v>MSLP</v>
          </cell>
          <cell r="B179" t="str">
            <v>EUROPE</v>
          </cell>
          <cell r="C179" t="str">
            <v>MSLP EUROPE</v>
          </cell>
          <cell r="D179" t="str">
            <v>Xemics</v>
          </cell>
          <cell r="E179" t="str">
            <v>XE88LC06</v>
          </cell>
          <cell r="F179" t="str">
            <v>QFP</v>
          </cell>
          <cell r="G179" t="str">
            <v xml:space="preserve">TQFP </v>
          </cell>
          <cell r="H179">
            <v>32</v>
          </cell>
          <cell r="I179" t="str">
            <v>7x7</v>
          </cell>
          <cell r="J179" t="str">
            <v>ASSY</v>
          </cell>
          <cell r="K179" t="str">
            <v>ASSY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1</v>
          </cell>
        </row>
        <row r="180">
          <cell r="A180" t="str">
            <v>MSLP</v>
          </cell>
          <cell r="B180" t="str">
            <v>EUROPE</v>
          </cell>
          <cell r="C180" t="str">
            <v>MSLP EUROPE</v>
          </cell>
          <cell r="D180" t="str">
            <v>Xemics</v>
          </cell>
          <cell r="E180" t="str">
            <v>XE88LC06</v>
          </cell>
          <cell r="F180" t="str">
            <v>QFP</v>
          </cell>
          <cell r="G180" t="str">
            <v xml:space="preserve">TQFP </v>
          </cell>
          <cell r="H180">
            <v>32</v>
          </cell>
          <cell r="I180" t="str">
            <v>7x7</v>
          </cell>
          <cell r="J180" t="str">
            <v>TEST</v>
          </cell>
          <cell r="K180" t="str">
            <v>TEST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</row>
        <row r="181">
          <cell r="A181" t="str">
            <v>MSLP</v>
          </cell>
          <cell r="B181" t="str">
            <v>EUROPE</v>
          </cell>
          <cell r="C181" t="str">
            <v>MSLP EUROPE</v>
          </cell>
          <cell r="D181" t="str">
            <v>Xemics</v>
          </cell>
          <cell r="E181" t="str">
            <v>NRE</v>
          </cell>
          <cell r="F181" t="str">
            <v>NA</v>
          </cell>
          <cell r="G181" t="str">
            <v>NA</v>
          </cell>
          <cell r="H181" t="str">
            <v>NA</v>
          </cell>
          <cell r="I181">
            <v>0</v>
          </cell>
          <cell r="J181" t="str">
            <v>NA</v>
          </cell>
          <cell r="K181" t="str">
            <v>NRE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1</v>
          </cell>
        </row>
        <row r="182">
          <cell r="A182" t="str">
            <v>MSLP</v>
          </cell>
          <cell r="B182" t="str">
            <v>EUROPE</v>
          </cell>
          <cell r="C182" t="str">
            <v>MSLP EUROPE</v>
          </cell>
          <cell r="D182" t="str">
            <v>Xemics</v>
          </cell>
          <cell r="E182" t="str">
            <v>Debit/Credit Note</v>
          </cell>
          <cell r="F182" t="str">
            <v>NA</v>
          </cell>
          <cell r="G182" t="str">
            <v>NA</v>
          </cell>
          <cell r="H182" t="str">
            <v>NA</v>
          </cell>
          <cell r="I182">
            <v>0</v>
          </cell>
          <cell r="J182" t="str">
            <v>NA</v>
          </cell>
          <cell r="K182" t="str">
            <v>NA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MSLP</v>
          </cell>
          <cell r="B183" t="str">
            <v>JAPAN</v>
          </cell>
          <cell r="C183" t="str">
            <v>MSLP JAPAN</v>
          </cell>
          <cell r="D183" t="str">
            <v>AKM</v>
          </cell>
          <cell r="E183" t="str">
            <v>AK8911SP/R</v>
          </cell>
          <cell r="F183" t="str">
            <v>TSOP</v>
          </cell>
          <cell r="G183" t="str">
            <v>TSSOP</v>
          </cell>
          <cell r="H183">
            <v>16</v>
          </cell>
          <cell r="I183">
            <v>0</v>
          </cell>
          <cell r="J183" t="str">
            <v>TEST</v>
          </cell>
          <cell r="K183" t="str">
            <v>TEST</v>
          </cell>
          <cell r="L183">
            <v>800</v>
          </cell>
          <cell r="M183">
            <v>1200</v>
          </cell>
          <cell r="N183">
            <v>1000</v>
          </cell>
          <cell r="O183">
            <v>1000</v>
          </cell>
          <cell r="P183">
            <v>1000</v>
          </cell>
          <cell r="Q183">
            <v>1000</v>
          </cell>
          <cell r="R183">
            <v>3.5000000000000003E-2</v>
          </cell>
          <cell r="S183">
            <v>3.5000000000000003E-2</v>
          </cell>
          <cell r="T183">
            <v>3.5000000000000003E-2</v>
          </cell>
          <cell r="U183">
            <v>3.5000000000000003E-2</v>
          </cell>
          <cell r="V183">
            <v>3.5000000000000003E-2</v>
          </cell>
          <cell r="W183">
            <v>3.5000000000000003E-2</v>
          </cell>
          <cell r="X183">
            <v>28.000000000000004</v>
          </cell>
          <cell r="Y183">
            <v>42.000000000000007</v>
          </cell>
          <cell r="Z183">
            <v>35</v>
          </cell>
          <cell r="AA183">
            <v>35</v>
          </cell>
          <cell r="AB183">
            <v>35</v>
          </cell>
          <cell r="AC183">
            <v>35</v>
          </cell>
          <cell r="AD183">
            <v>1</v>
          </cell>
        </row>
        <row r="184">
          <cell r="A184" t="str">
            <v>MSLP</v>
          </cell>
          <cell r="B184" t="str">
            <v>JAPAN</v>
          </cell>
          <cell r="C184" t="str">
            <v>MSLP JAPAN</v>
          </cell>
          <cell r="D184" t="str">
            <v>AKM</v>
          </cell>
          <cell r="E184" t="str">
            <v>AK8947A</v>
          </cell>
          <cell r="F184" t="str">
            <v>QFN</v>
          </cell>
          <cell r="G184" t="str">
            <v>VQFN</v>
          </cell>
          <cell r="H184">
            <v>24</v>
          </cell>
          <cell r="I184">
            <v>0</v>
          </cell>
          <cell r="J184" t="str">
            <v>TEST</v>
          </cell>
          <cell r="K184" t="str">
            <v>TEST</v>
          </cell>
          <cell r="L184">
            <v>500</v>
          </cell>
          <cell r="M184">
            <v>700</v>
          </cell>
          <cell r="N184">
            <v>800</v>
          </cell>
          <cell r="O184">
            <v>800</v>
          </cell>
          <cell r="P184">
            <v>800</v>
          </cell>
          <cell r="Q184">
            <v>800</v>
          </cell>
          <cell r="R184">
            <v>0.1075</v>
          </cell>
          <cell r="S184">
            <v>0.1075</v>
          </cell>
          <cell r="T184">
            <v>0.1075</v>
          </cell>
          <cell r="U184">
            <v>0.1075</v>
          </cell>
          <cell r="V184">
            <v>0.1075</v>
          </cell>
          <cell r="W184">
            <v>0.1075</v>
          </cell>
          <cell r="X184">
            <v>53.75</v>
          </cell>
          <cell r="Y184">
            <v>75.25</v>
          </cell>
          <cell r="Z184">
            <v>86</v>
          </cell>
          <cell r="AA184">
            <v>86</v>
          </cell>
          <cell r="AB184">
            <v>86</v>
          </cell>
          <cell r="AC184">
            <v>86</v>
          </cell>
          <cell r="AD184">
            <v>1</v>
          </cell>
        </row>
        <row r="185">
          <cell r="A185" t="str">
            <v>MSLP</v>
          </cell>
          <cell r="B185" t="str">
            <v>JAPAN</v>
          </cell>
          <cell r="C185" t="str">
            <v>MSLP JAPAN</v>
          </cell>
          <cell r="D185" t="str">
            <v>AKM</v>
          </cell>
          <cell r="E185" t="str">
            <v>AK4660</v>
          </cell>
          <cell r="F185" t="str">
            <v>QFP</v>
          </cell>
          <cell r="G185" t="str">
            <v>LQFP</v>
          </cell>
          <cell r="H185">
            <v>48</v>
          </cell>
          <cell r="I185" t="str">
            <v>7x7</v>
          </cell>
          <cell r="J185" t="str">
            <v>TEST</v>
          </cell>
          <cell r="K185" t="str">
            <v>TEST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0.5</v>
          </cell>
          <cell r="S185">
            <v>0.5</v>
          </cell>
          <cell r="T185">
            <v>0.5</v>
          </cell>
          <cell r="U185">
            <v>0.5</v>
          </cell>
          <cell r="V185">
            <v>0.5</v>
          </cell>
          <cell r="W185">
            <v>0.5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MSLP</v>
          </cell>
          <cell r="B186" t="str">
            <v>JAPAN</v>
          </cell>
          <cell r="C186" t="str">
            <v>MSLP JAPAN</v>
          </cell>
          <cell r="D186" t="str">
            <v>AKM</v>
          </cell>
          <cell r="E186" t="str">
            <v>AK4642</v>
          </cell>
          <cell r="F186" t="str">
            <v>QFP</v>
          </cell>
          <cell r="G186" t="str">
            <v>LQFP</v>
          </cell>
          <cell r="H186">
            <v>48</v>
          </cell>
          <cell r="I186" t="str">
            <v>7x7</v>
          </cell>
          <cell r="J186" t="str">
            <v>TEST</v>
          </cell>
          <cell r="K186" t="str">
            <v>TEST</v>
          </cell>
          <cell r="L186">
            <v>0</v>
          </cell>
          <cell r="M186">
            <v>200</v>
          </cell>
          <cell r="N186">
            <v>300</v>
          </cell>
          <cell r="O186">
            <v>300</v>
          </cell>
          <cell r="P186">
            <v>300</v>
          </cell>
          <cell r="Q186">
            <v>300</v>
          </cell>
          <cell r="R186">
            <v>0.05</v>
          </cell>
          <cell r="S186">
            <v>0.05</v>
          </cell>
          <cell r="T186">
            <v>0.05</v>
          </cell>
          <cell r="U186">
            <v>0.05</v>
          </cell>
          <cell r="V186">
            <v>0.05</v>
          </cell>
          <cell r="W186">
            <v>0.05</v>
          </cell>
          <cell r="X186">
            <v>0</v>
          </cell>
          <cell r="Y186">
            <v>10</v>
          </cell>
          <cell r="Z186">
            <v>15</v>
          </cell>
          <cell r="AA186">
            <v>15</v>
          </cell>
          <cell r="AB186">
            <v>15</v>
          </cell>
          <cell r="AC186">
            <v>15</v>
          </cell>
          <cell r="AD186">
            <v>1</v>
          </cell>
        </row>
        <row r="187">
          <cell r="A187" t="str">
            <v>MSLP</v>
          </cell>
          <cell r="B187" t="str">
            <v>JAPAN</v>
          </cell>
          <cell r="C187" t="str">
            <v>MSLP JAPAN</v>
          </cell>
          <cell r="D187" t="str">
            <v>AKM</v>
          </cell>
          <cell r="E187" t="str">
            <v>NRE</v>
          </cell>
          <cell r="F187" t="str">
            <v>NA</v>
          </cell>
          <cell r="G187" t="str">
            <v>NA</v>
          </cell>
          <cell r="H187" t="str">
            <v>NA</v>
          </cell>
          <cell r="I187">
            <v>0</v>
          </cell>
          <cell r="J187" t="str">
            <v>NA</v>
          </cell>
          <cell r="K187" t="str">
            <v>NRE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MSLP</v>
          </cell>
          <cell r="B188" t="str">
            <v>JAPAN</v>
          </cell>
          <cell r="C188" t="str">
            <v>MSLP JAPAN</v>
          </cell>
          <cell r="D188" t="str">
            <v>AKM</v>
          </cell>
          <cell r="E188" t="str">
            <v>Debit/Credit Note</v>
          </cell>
          <cell r="F188" t="str">
            <v>NA</v>
          </cell>
          <cell r="G188" t="str">
            <v>NA</v>
          </cell>
          <cell r="H188" t="str">
            <v>NA</v>
          </cell>
          <cell r="I188">
            <v>0</v>
          </cell>
          <cell r="J188" t="str">
            <v>NA</v>
          </cell>
          <cell r="K188" t="str">
            <v>NA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MSLP</v>
          </cell>
          <cell r="B189" t="str">
            <v>JAPAN</v>
          </cell>
          <cell r="C189" t="str">
            <v>MSLP JAPAN</v>
          </cell>
          <cell r="D189" t="str">
            <v>Sanyo</v>
          </cell>
          <cell r="E189" t="str">
            <v>03EU</v>
          </cell>
          <cell r="F189">
            <v>200</v>
          </cell>
          <cell r="G189" t="str">
            <v>200mm Wafer</v>
          </cell>
          <cell r="H189" t="str">
            <v>NA</v>
          </cell>
          <cell r="I189">
            <v>0</v>
          </cell>
          <cell r="J189" t="str">
            <v>TEST</v>
          </cell>
          <cell r="K189" t="str">
            <v>WSORT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2.5000000000000001E-2</v>
          </cell>
          <cell r="R189">
            <v>42.52</v>
          </cell>
          <cell r="S189">
            <v>42.52</v>
          </cell>
          <cell r="T189">
            <v>42.52</v>
          </cell>
          <cell r="U189">
            <v>42.52</v>
          </cell>
          <cell r="V189">
            <v>42.52</v>
          </cell>
          <cell r="W189">
            <v>42.52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1.0630000000000002</v>
          </cell>
          <cell r="AD189">
            <v>1</v>
          </cell>
        </row>
        <row r="190">
          <cell r="A190" t="str">
            <v>MSLP</v>
          </cell>
          <cell r="B190" t="str">
            <v>JAPAN</v>
          </cell>
          <cell r="C190" t="str">
            <v>MSLP JAPAN</v>
          </cell>
          <cell r="D190" t="str">
            <v>Sanyo</v>
          </cell>
          <cell r="E190" t="str">
            <v>05DN</v>
          </cell>
          <cell r="F190">
            <v>200</v>
          </cell>
          <cell r="G190" t="str">
            <v>200mm Wafer</v>
          </cell>
          <cell r="H190" t="str">
            <v>NA</v>
          </cell>
          <cell r="I190">
            <v>0</v>
          </cell>
          <cell r="J190" t="str">
            <v>TEST</v>
          </cell>
          <cell r="K190" t="str">
            <v>WSORT</v>
          </cell>
          <cell r="L190">
            <v>2.5000000000000001E-2</v>
          </cell>
          <cell r="M190">
            <v>2.5000000000000001E-2</v>
          </cell>
          <cell r="N190">
            <v>0.05</v>
          </cell>
          <cell r="O190">
            <v>2.5000000000000001E-2</v>
          </cell>
          <cell r="P190">
            <v>0.05</v>
          </cell>
          <cell r="Q190">
            <v>2.5000000000000001E-2</v>
          </cell>
          <cell r="R190">
            <v>191.36</v>
          </cell>
          <cell r="S190">
            <v>191.36</v>
          </cell>
          <cell r="T190">
            <v>191.36</v>
          </cell>
          <cell r="U190">
            <v>191.36</v>
          </cell>
          <cell r="V190">
            <v>191.36</v>
          </cell>
          <cell r="W190">
            <v>191.36</v>
          </cell>
          <cell r="X190">
            <v>4.7840000000000007</v>
          </cell>
          <cell r="Y190">
            <v>4.7840000000000007</v>
          </cell>
          <cell r="Z190">
            <v>9.5680000000000014</v>
          </cell>
          <cell r="AA190">
            <v>4.7840000000000007</v>
          </cell>
          <cell r="AB190">
            <v>9.5680000000000014</v>
          </cell>
          <cell r="AC190">
            <v>4.7840000000000007</v>
          </cell>
          <cell r="AD190">
            <v>1</v>
          </cell>
        </row>
        <row r="191">
          <cell r="A191" t="str">
            <v>MSLP</v>
          </cell>
          <cell r="B191" t="str">
            <v>JAPAN</v>
          </cell>
          <cell r="C191" t="str">
            <v>MSLP JAPAN</v>
          </cell>
          <cell r="D191" t="str">
            <v>Sanyo</v>
          </cell>
          <cell r="E191" t="str">
            <v>07MQ(TMH874)</v>
          </cell>
          <cell r="F191">
            <v>200</v>
          </cell>
          <cell r="G191" t="str">
            <v>200mm Wafer</v>
          </cell>
          <cell r="H191" t="str">
            <v>NA</v>
          </cell>
          <cell r="I191">
            <v>0</v>
          </cell>
          <cell r="J191" t="str">
            <v>TEST</v>
          </cell>
          <cell r="K191" t="str">
            <v>WSORT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155.4</v>
          </cell>
          <cell r="S191">
            <v>155.4</v>
          </cell>
          <cell r="T191">
            <v>155.4</v>
          </cell>
          <cell r="U191">
            <v>155.4</v>
          </cell>
          <cell r="V191">
            <v>155.4</v>
          </cell>
          <cell r="W191">
            <v>155.4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MSLP</v>
          </cell>
          <cell r="B192" t="str">
            <v>JAPAN</v>
          </cell>
          <cell r="C192" t="str">
            <v>MSLP JAPAN</v>
          </cell>
          <cell r="D192" t="str">
            <v>Sanyo</v>
          </cell>
          <cell r="E192" t="str">
            <v>10MQ</v>
          </cell>
          <cell r="F192">
            <v>200</v>
          </cell>
          <cell r="G192" t="str">
            <v>200mm Wafer</v>
          </cell>
          <cell r="H192" t="str">
            <v>NA</v>
          </cell>
          <cell r="I192">
            <v>0</v>
          </cell>
          <cell r="J192" t="str">
            <v>TEST</v>
          </cell>
          <cell r="K192" t="str">
            <v>WSORT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155.4</v>
          </cell>
          <cell r="S192">
            <v>155.4</v>
          </cell>
          <cell r="T192">
            <v>155.4</v>
          </cell>
          <cell r="U192">
            <v>155.4</v>
          </cell>
          <cell r="V192">
            <v>155.4</v>
          </cell>
          <cell r="W192">
            <v>155.4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MSLP</v>
          </cell>
          <cell r="B193" t="str">
            <v>JAPAN</v>
          </cell>
          <cell r="C193" t="str">
            <v>MSLP JAPAN</v>
          </cell>
          <cell r="D193" t="str">
            <v>Sanyo</v>
          </cell>
          <cell r="E193" t="str">
            <v>LC749450</v>
          </cell>
          <cell r="F193" t="str">
            <v>QFP</v>
          </cell>
          <cell r="G193" t="str">
            <v>PQFP</v>
          </cell>
          <cell r="H193">
            <v>208</v>
          </cell>
          <cell r="I193">
            <v>0</v>
          </cell>
          <cell r="J193" t="str">
            <v>ASSY</v>
          </cell>
          <cell r="K193" t="str">
            <v>ASSY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0.76</v>
          </cell>
          <cell r="S193">
            <v>0.76</v>
          </cell>
          <cell r="T193">
            <v>0.76</v>
          </cell>
          <cell r="U193">
            <v>0.76</v>
          </cell>
          <cell r="V193">
            <v>0.76</v>
          </cell>
          <cell r="W193">
            <v>0.76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MSLP</v>
          </cell>
          <cell r="B194" t="str">
            <v>JAPAN</v>
          </cell>
          <cell r="C194" t="str">
            <v>MSLP JAPAN</v>
          </cell>
          <cell r="D194" t="str">
            <v>Sanyo</v>
          </cell>
          <cell r="E194" t="str">
            <v>LC749450</v>
          </cell>
          <cell r="F194" t="str">
            <v>QFP</v>
          </cell>
          <cell r="G194" t="str">
            <v>PQFP</v>
          </cell>
          <cell r="H194">
            <v>208</v>
          </cell>
          <cell r="I194">
            <v>0</v>
          </cell>
          <cell r="J194" t="str">
            <v>TEST</v>
          </cell>
          <cell r="K194" t="str">
            <v>TEST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0.28499999999999998</v>
          </cell>
          <cell r="S194">
            <v>0.28499999999999998</v>
          </cell>
          <cell r="T194">
            <v>0.28499999999999998</v>
          </cell>
          <cell r="U194">
            <v>0.28499999999999998</v>
          </cell>
          <cell r="V194">
            <v>0.28499999999999998</v>
          </cell>
          <cell r="W194">
            <v>0.28499999999999998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MSLP</v>
          </cell>
          <cell r="B195" t="str">
            <v>JAPAN</v>
          </cell>
          <cell r="C195" t="str">
            <v>MSLP JAPAN</v>
          </cell>
          <cell r="D195" t="str">
            <v>NEC</v>
          </cell>
          <cell r="E195" t="str">
            <v>NRE</v>
          </cell>
          <cell r="F195" t="str">
            <v>NA</v>
          </cell>
          <cell r="G195" t="str">
            <v>NA</v>
          </cell>
          <cell r="H195" t="str">
            <v>NA</v>
          </cell>
          <cell r="I195">
            <v>0</v>
          </cell>
          <cell r="J195" t="str">
            <v>NA</v>
          </cell>
          <cell r="K195" t="str">
            <v>NRE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MSLP</v>
          </cell>
          <cell r="B196" t="str">
            <v>KOREA</v>
          </cell>
          <cell r="C196" t="str">
            <v>MSLP ROA</v>
          </cell>
          <cell r="D196" t="str">
            <v>GCT Semi</v>
          </cell>
          <cell r="E196" t="str">
            <v>GDM5103</v>
          </cell>
          <cell r="F196" t="str">
            <v>QFP</v>
          </cell>
          <cell r="G196" t="str">
            <v>LQFP</v>
          </cell>
          <cell r="H196">
            <v>100</v>
          </cell>
          <cell r="I196" t="str">
            <v>14x14</v>
          </cell>
          <cell r="J196" t="str">
            <v>ASSY</v>
          </cell>
          <cell r="K196" t="str">
            <v>ASSY</v>
          </cell>
          <cell r="L196">
            <v>0</v>
          </cell>
          <cell r="M196">
            <v>0</v>
          </cell>
          <cell r="N196">
            <v>0</v>
          </cell>
          <cell r="O196">
            <v>30</v>
          </cell>
          <cell r="P196">
            <v>30</v>
          </cell>
          <cell r="Q196">
            <v>30</v>
          </cell>
          <cell r="R196">
            <v>0.28000000000000003</v>
          </cell>
          <cell r="S196">
            <v>0.28000000000000003</v>
          </cell>
          <cell r="T196">
            <v>0.28000000000000003</v>
          </cell>
          <cell r="U196">
            <v>0.28000000000000003</v>
          </cell>
          <cell r="V196">
            <v>0.28000000000000003</v>
          </cell>
          <cell r="W196">
            <v>0.28000000000000003</v>
          </cell>
          <cell r="X196">
            <v>0</v>
          </cell>
          <cell r="Y196">
            <v>0</v>
          </cell>
          <cell r="Z196">
            <v>0</v>
          </cell>
          <cell r="AA196">
            <v>8.4</v>
          </cell>
          <cell r="AB196">
            <v>8.4</v>
          </cell>
          <cell r="AC196">
            <v>8.4</v>
          </cell>
          <cell r="AD196">
            <v>1</v>
          </cell>
        </row>
        <row r="197">
          <cell r="A197" t="str">
            <v>MSLP</v>
          </cell>
          <cell r="B197" t="str">
            <v>KOREA</v>
          </cell>
          <cell r="C197" t="str">
            <v>MSLP ROA</v>
          </cell>
          <cell r="D197" t="str">
            <v>GCT Semi</v>
          </cell>
          <cell r="E197" t="str">
            <v>GDM5103</v>
          </cell>
          <cell r="F197" t="str">
            <v>QFP</v>
          </cell>
          <cell r="G197" t="str">
            <v>LQFP</v>
          </cell>
          <cell r="H197">
            <v>100</v>
          </cell>
          <cell r="I197">
            <v>0</v>
          </cell>
          <cell r="J197" t="str">
            <v>TEST</v>
          </cell>
          <cell r="K197" t="str">
            <v>TEST</v>
          </cell>
          <cell r="L197">
            <v>0</v>
          </cell>
          <cell r="M197">
            <v>30</v>
          </cell>
          <cell r="N197">
            <v>30</v>
          </cell>
          <cell r="O197">
            <v>30</v>
          </cell>
          <cell r="P197">
            <v>30</v>
          </cell>
          <cell r="Q197">
            <v>30</v>
          </cell>
          <cell r="R197">
            <v>0.1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  <cell r="X197">
            <v>0</v>
          </cell>
          <cell r="Y197">
            <v>3</v>
          </cell>
          <cell r="Z197">
            <v>3</v>
          </cell>
          <cell r="AA197">
            <v>3</v>
          </cell>
          <cell r="AB197">
            <v>3</v>
          </cell>
          <cell r="AC197">
            <v>3</v>
          </cell>
          <cell r="AD197">
            <v>1</v>
          </cell>
        </row>
        <row r="198">
          <cell r="A198" t="str">
            <v>MSLP</v>
          </cell>
          <cell r="B198" t="str">
            <v>KOREA</v>
          </cell>
          <cell r="C198" t="str">
            <v>MSLP ROA</v>
          </cell>
          <cell r="D198" t="str">
            <v>GCT Semi</v>
          </cell>
          <cell r="E198" t="str">
            <v>GRF6201</v>
          </cell>
          <cell r="F198" t="str">
            <v>QFN</v>
          </cell>
          <cell r="G198" t="str">
            <v>VQFN</v>
          </cell>
          <cell r="H198">
            <v>40</v>
          </cell>
          <cell r="I198" t="str">
            <v>6x6</v>
          </cell>
          <cell r="J198" t="str">
            <v>ASSY</v>
          </cell>
          <cell r="K198" t="str">
            <v>ASSY</v>
          </cell>
          <cell r="L198">
            <v>0</v>
          </cell>
          <cell r="M198">
            <v>0</v>
          </cell>
          <cell r="N198">
            <v>0</v>
          </cell>
          <cell r="O198">
            <v>100</v>
          </cell>
          <cell r="P198">
            <v>200</v>
          </cell>
          <cell r="Q198">
            <v>300</v>
          </cell>
          <cell r="R198">
            <v>0.15</v>
          </cell>
          <cell r="S198">
            <v>0.15</v>
          </cell>
          <cell r="T198">
            <v>0.15</v>
          </cell>
          <cell r="U198">
            <v>0.15</v>
          </cell>
          <cell r="V198">
            <v>0.15</v>
          </cell>
          <cell r="W198">
            <v>0.15</v>
          </cell>
          <cell r="X198">
            <v>0</v>
          </cell>
          <cell r="Y198">
            <v>0</v>
          </cell>
          <cell r="Z198">
            <v>0</v>
          </cell>
          <cell r="AA198">
            <v>15</v>
          </cell>
          <cell r="AB198">
            <v>30</v>
          </cell>
          <cell r="AC198">
            <v>45</v>
          </cell>
          <cell r="AD198">
            <v>1</v>
          </cell>
        </row>
        <row r="199">
          <cell r="A199" t="str">
            <v>MSLP</v>
          </cell>
          <cell r="B199" t="str">
            <v>KOREA</v>
          </cell>
          <cell r="C199" t="str">
            <v>MSLP ROA</v>
          </cell>
          <cell r="D199" t="str">
            <v>GCT Semi</v>
          </cell>
          <cell r="E199" t="str">
            <v>GRF6500</v>
          </cell>
          <cell r="F199" t="str">
            <v>QFN</v>
          </cell>
          <cell r="G199" t="str">
            <v>VQFN</v>
          </cell>
          <cell r="H199">
            <v>48</v>
          </cell>
          <cell r="I199" t="str">
            <v>7x7</v>
          </cell>
          <cell r="J199" t="str">
            <v>ASSY</v>
          </cell>
          <cell r="K199" t="str">
            <v>ASSY</v>
          </cell>
          <cell r="L199">
            <v>0</v>
          </cell>
          <cell r="M199">
            <v>0</v>
          </cell>
          <cell r="N199">
            <v>0</v>
          </cell>
          <cell r="O199">
            <v>150</v>
          </cell>
          <cell r="P199">
            <v>300</v>
          </cell>
          <cell r="Q199">
            <v>500</v>
          </cell>
          <cell r="R199">
            <v>0.17</v>
          </cell>
          <cell r="S199">
            <v>0.17</v>
          </cell>
          <cell r="T199">
            <v>0.17</v>
          </cell>
          <cell r="U199">
            <v>0.17</v>
          </cell>
          <cell r="V199">
            <v>0.17</v>
          </cell>
          <cell r="W199">
            <v>0.17</v>
          </cell>
          <cell r="X199">
            <v>0</v>
          </cell>
          <cell r="Y199">
            <v>0</v>
          </cell>
          <cell r="Z199">
            <v>0</v>
          </cell>
          <cell r="AA199">
            <v>25.500000000000004</v>
          </cell>
          <cell r="AB199">
            <v>51.000000000000007</v>
          </cell>
          <cell r="AC199">
            <v>85</v>
          </cell>
          <cell r="AD199">
            <v>1</v>
          </cell>
        </row>
        <row r="200">
          <cell r="A200" t="str">
            <v>MSLP</v>
          </cell>
          <cell r="B200" t="str">
            <v>KOREA</v>
          </cell>
          <cell r="C200" t="str">
            <v>MSLP ROA</v>
          </cell>
          <cell r="D200" t="str">
            <v>GCT Semi</v>
          </cell>
          <cell r="E200" t="str">
            <v>GDM5104</v>
          </cell>
          <cell r="F200" t="str">
            <v>BGA</v>
          </cell>
          <cell r="G200" t="str">
            <v>FBGA</v>
          </cell>
          <cell r="H200">
            <v>169</v>
          </cell>
          <cell r="I200">
            <v>0</v>
          </cell>
          <cell r="J200" t="str">
            <v>TEST</v>
          </cell>
          <cell r="K200" t="str">
            <v>TEST</v>
          </cell>
          <cell r="L200">
            <v>0</v>
          </cell>
          <cell r="M200">
            <v>0</v>
          </cell>
          <cell r="N200">
            <v>0</v>
          </cell>
          <cell r="O200">
            <v>50</v>
          </cell>
          <cell r="P200">
            <v>100</v>
          </cell>
          <cell r="Q200">
            <v>200</v>
          </cell>
          <cell r="R200">
            <v>0.215</v>
          </cell>
          <cell r="S200">
            <v>0.215</v>
          </cell>
          <cell r="T200">
            <v>0.215</v>
          </cell>
          <cell r="U200">
            <v>0.215</v>
          </cell>
          <cell r="V200">
            <v>0.215</v>
          </cell>
          <cell r="W200">
            <v>0.215</v>
          </cell>
          <cell r="X200">
            <v>0</v>
          </cell>
          <cell r="Y200">
            <v>0</v>
          </cell>
          <cell r="Z200">
            <v>0</v>
          </cell>
          <cell r="AA200">
            <v>10.75</v>
          </cell>
          <cell r="AB200">
            <v>21.5</v>
          </cell>
          <cell r="AC200">
            <v>43</v>
          </cell>
          <cell r="AD200">
            <v>1</v>
          </cell>
        </row>
        <row r="201">
          <cell r="A201" t="str">
            <v>MSLP</v>
          </cell>
          <cell r="B201" t="str">
            <v>KOREA</v>
          </cell>
          <cell r="C201" t="str">
            <v>MSLP ROA</v>
          </cell>
          <cell r="D201" t="str">
            <v>GCT Semi</v>
          </cell>
          <cell r="E201" t="str">
            <v>GDM7001</v>
          </cell>
          <cell r="F201" t="str">
            <v>BGA</v>
          </cell>
          <cell r="G201" t="str">
            <v>fpBGA</v>
          </cell>
          <cell r="H201">
            <v>144</v>
          </cell>
          <cell r="I201">
            <v>0</v>
          </cell>
          <cell r="J201" t="str">
            <v>TEST</v>
          </cell>
          <cell r="K201" t="str">
            <v>TEST</v>
          </cell>
          <cell r="L201">
            <v>0</v>
          </cell>
          <cell r="M201">
            <v>0</v>
          </cell>
          <cell r="N201">
            <v>0</v>
          </cell>
          <cell r="O201">
            <v>20</v>
          </cell>
          <cell r="P201">
            <v>50</v>
          </cell>
          <cell r="Q201">
            <v>100</v>
          </cell>
          <cell r="R201">
            <v>0.22</v>
          </cell>
          <cell r="S201">
            <v>0.22</v>
          </cell>
          <cell r="T201">
            <v>0.22</v>
          </cell>
          <cell r="U201">
            <v>0.22</v>
          </cell>
          <cell r="V201">
            <v>0.22</v>
          </cell>
          <cell r="W201">
            <v>0.22</v>
          </cell>
          <cell r="X201">
            <v>0</v>
          </cell>
          <cell r="Y201">
            <v>0</v>
          </cell>
          <cell r="Z201">
            <v>0</v>
          </cell>
          <cell r="AA201">
            <v>4.4000000000000004</v>
          </cell>
          <cell r="AB201">
            <v>11</v>
          </cell>
          <cell r="AC201">
            <v>22</v>
          </cell>
          <cell r="AD201">
            <v>1</v>
          </cell>
        </row>
        <row r="202">
          <cell r="A202" t="str">
            <v>MSLP</v>
          </cell>
          <cell r="B202" t="str">
            <v>KOREA</v>
          </cell>
          <cell r="C202" t="str">
            <v>MSLP ROA</v>
          </cell>
          <cell r="D202" t="str">
            <v>GCT Semi</v>
          </cell>
          <cell r="E202" t="str">
            <v>NRE</v>
          </cell>
          <cell r="F202" t="str">
            <v>NA</v>
          </cell>
          <cell r="G202" t="str">
            <v>NA</v>
          </cell>
          <cell r="H202" t="str">
            <v>NA</v>
          </cell>
          <cell r="I202">
            <v>0</v>
          </cell>
          <cell r="J202" t="str">
            <v>TEST</v>
          </cell>
          <cell r="K202" t="str">
            <v>NRE</v>
          </cell>
          <cell r="L202">
            <v>1</v>
          </cell>
          <cell r="M202">
            <v>1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78</v>
          </cell>
          <cell r="S202">
            <v>39.375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78</v>
          </cell>
          <cell r="Y202">
            <v>39.375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MSLP</v>
          </cell>
          <cell r="B203" t="str">
            <v>USA</v>
          </cell>
          <cell r="C203" t="str">
            <v>MSLP USA</v>
          </cell>
          <cell r="D203" t="str">
            <v>Alereon</v>
          </cell>
          <cell r="E203" t="str">
            <v>AL4100F</v>
          </cell>
          <cell r="F203" t="str">
            <v>QFN</v>
          </cell>
          <cell r="G203" t="str">
            <v>VQFN-P</v>
          </cell>
          <cell r="H203">
            <v>32</v>
          </cell>
          <cell r="I203" t="str">
            <v>5x5</v>
          </cell>
          <cell r="J203" t="str">
            <v>ASSY</v>
          </cell>
          <cell r="K203" t="str">
            <v>ASSY</v>
          </cell>
          <cell r="L203">
            <v>0</v>
          </cell>
          <cell r="M203">
            <v>1</v>
          </cell>
          <cell r="N203">
            <v>2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0.16</v>
          </cell>
          <cell r="U203">
            <v>0.16</v>
          </cell>
          <cell r="V203">
            <v>0.16</v>
          </cell>
          <cell r="W203">
            <v>0.16</v>
          </cell>
          <cell r="X203">
            <v>0</v>
          </cell>
          <cell r="Y203">
            <v>1</v>
          </cell>
          <cell r="Z203">
            <v>0.32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MSLP</v>
          </cell>
          <cell r="B204" t="str">
            <v>USA</v>
          </cell>
          <cell r="C204" t="str">
            <v>MSLP USA</v>
          </cell>
          <cell r="D204" t="str">
            <v>Alereon</v>
          </cell>
          <cell r="E204" t="str">
            <v>B737/F100</v>
          </cell>
          <cell r="F204" t="str">
            <v>BGA</v>
          </cell>
          <cell r="G204" t="str">
            <v>LFBGA</v>
          </cell>
          <cell r="H204">
            <v>108</v>
          </cell>
          <cell r="I204" t="str">
            <v>8x8</v>
          </cell>
          <cell r="J204" t="str">
            <v>ASSY</v>
          </cell>
          <cell r="K204" t="str">
            <v>ASSY</v>
          </cell>
          <cell r="L204">
            <v>0</v>
          </cell>
          <cell r="M204">
            <v>1</v>
          </cell>
          <cell r="N204">
            <v>2</v>
          </cell>
          <cell r="O204">
            <v>0</v>
          </cell>
          <cell r="P204">
            <v>0</v>
          </cell>
          <cell r="Q204">
            <v>0</v>
          </cell>
          <cell r="R204">
            <v>1</v>
          </cell>
          <cell r="S204">
            <v>1</v>
          </cell>
          <cell r="T204">
            <v>0.16</v>
          </cell>
          <cell r="U204">
            <v>0.16</v>
          </cell>
          <cell r="V204">
            <v>0.16</v>
          </cell>
          <cell r="W204">
            <v>0.16</v>
          </cell>
          <cell r="X204">
            <v>0</v>
          </cell>
          <cell r="Y204">
            <v>1</v>
          </cell>
          <cell r="Z204">
            <v>0.32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MSLP</v>
          </cell>
          <cell r="B205" t="str">
            <v>USA</v>
          </cell>
          <cell r="C205" t="str">
            <v>MSLP USA</v>
          </cell>
          <cell r="D205" t="str">
            <v>Alereon</v>
          </cell>
          <cell r="E205" t="str">
            <v>NRE</v>
          </cell>
          <cell r="F205" t="str">
            <v>NA</v>
          </cell>
          <cell r="G205" t="str">
            <v>NA</v>
          </cell>
          <cell r="H205" t="str">
            <v>NA</v>
          </cell>
          <cell r="I205">
            <v>0</v>
          </cell>
          <cell r="J205" t="str">
            <v>NA</v>
          </cell>
          <cell r="K205" t="str">
            <v>NA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MSLP</v>
          </cell>
          <cell r="B206" t="str">
            <v>USA</v>
          </cell>
          <cell r="C206" t="str">
            <v>MSLP USA</v>
          </cell>
          <cell r="D206" t="str">
            <v>Atmel</v>
          </cell>
          <cell r="E206" t="str">
            <v>RFR6000</v>
          </cell>
          <cell r="F206" t="str">
            <v>Other</v>
          </cell>
          <cell r="G206" t="str">
            <v>BCC</v>
          </cell>
          <cell r="H206">
            <v>20</v>
          </cell>
          <cell r="I206">
            <v>0</v>
          </cell>
          <cell r="J206" t="str">
            <v>TEST</v>
          </cell>
          <cell r="K206" t="str">
            <v>TEST</v>
          </cell>
          <cell r="L206">
            <v>0</v>
          </cell>
          <cell r="M206">
            <v>0</v>
          </cell>
          <cell r="N206">
            <v>500</v>
          </cell>
          <cell r="O206">
            <v>1500</v>
          </cell>
          <cell r="P206">
            <v>1500</v>
          </cell>
          <cell r="Q206">
            <v>0</v>
          </cell>
          <cell r="R206">
            <v>0.14399999999999999</v>
          </cell>
          <cell r="S206">
            <v>0.14399999999999999</v>
          </cell>
          <cell r="T206">
            <v>0.14399999999999999</v>
          </cell>
          <cell r="U206">
            <v>0.14399999999999999</v>
          </cell>
          <cell r="V206">
            <v>0.14399999999999999</v>
          </cell>
          <cell r="W206">
            <v>0.14399999999999999</v>
          </cell>
          <cell r="X206">
            <v>0</v>
          </cell>
          <cell r="Y206">
            <v>0</v>
          </cell>
          <cell r="Z206">
            <v>72</v>
          </cell>
          <cell r="AA206">
            <v>215.99999999999997</v>
          </cell>
          <cell r="AB206">
            <v>215.99999999999997</v>
          </cell>
          <cell r="AC206">
            <v>0</v>
          </cell>
          <cell r="AD206">
            <v>1</v>
          </cell>
        </row>
        <row r="207">
          <cell r="A207" t="str">
            <v>MSLP</v>
          </cell>
          <cell r="B207" t="str">
            <v>USA</v>
          </cell>
          <cell r="C207" t="str">
            <v>MSLP USA</v>
          </cell>
          <cell r="D207" t="str">
            <v>Atmel</v>
          </cell>
          <cell r="E207" t="str">
            <v>TBD</v>
          </cell>
          <cell r="F207" t="str">
            <v>QFN</v>
          </cell>
          <cell r="G207" t="str">
            <v>VQFN-P</v>
          </cell>
          <cell r="H207">
            <v>40</v>
          </cell>
          <cell r="I207" t="str">
            <v>6x6</v>
          </cell>
          <cell r="J207" t="str">
            <v>ASSY</v>
          </cell>
          <cell r="K207" t="str">
            <v>ASSY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0.15</v>
          </cell>
          <cell r="S207">
            <v>0.15</v>
          </cell>
          <cell r="T207">
            <v>0.15</v>
          </cell>
          <cell r="U207">
            <v>0.15</v>
          </cell>
          <cell r="V207">
            <v>0.15</v>
          </cell>
          <cell r="W207">
            <v>0.15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MSLP</v>
          </cell>
          <cell r="B208" t="str">
            <v>USA</v>
          </cell>
          <cell r="C208" t="str">
            <v>MSLP USA</v>
          </cell>
          <cell r="D208" t="str">
            <v>Aura</v>
          </cell>
          <cell r="E208" t="str">
            <v>LL888</v>
          </cell>
          <cell r="F208" t="str">
            <v>QFN</v>
          </cell>
          <cell r="G208" t="str">
            <v>VQFN-P</v>
          </cell>
          <cell r="H208">
            <v>48</v>
          </cell>
          <cell r="I208" t="str">
            <v>7x7</v>
          </cell>
          <cell r="J208" t="str">
            <v>ASSY</v>
          </cell>
          <cell r="K208" t="str">
            <v>ASSY</v>
          </cell>
          <cell r="L208">
            <v>0</v>
          </cell>
          <cell r="M208">
            <v>0</v>
          </cell>
          <cell r="N208">
            <v>60</v>
          </cell>
          <cell r="O208">
            <v>60</v>
          </cell>
          <cell r="P208">
            <v>120</v>
          </cell>
          <cell r="Q208">
            <v>120</v>
          </cell>
          <cell r="R208">
            <v>0.18</v>
          </cell>
          <cell r="S208">
            <v>0.18</v>
          </cell>
          <cell r="T208">
            <v>0.18</v>
          </cell>
          <cell r="U208">
            <v>0.18</v>
          </cell>
          <cell r="V208">
            <v>0.18</v>
          </cell>
          <cell r="W208">
            <v>0.18</v>
          </cell>
          <cell r="X208">
            <v>0</v>
          </cell>
          <cell r="Y208">
            <v>0</v>
          </cell>
          <cell r="Z208">
            <v>10.799999999999999</v>
          </cell>
          <cell r="AA208">
            <v>10.799999999999999</v>
          </cell>
          <cell r="AB208">
            <v>21.599999999999998</v>
          </cell>
          <cell r="AC208">
            <v>21.599999999999998</v>
          </cell>
          <cell r="AD208">
            <v>1</v>
          </cell>
        </row>
        <row r="209">
          <cell r="A209" t="str">
            <v>MSLP</v>
          </cell>
          <cell r="B209" t="str">
            <v>USA</v>
          </cell>
          <cell r="C209" t="str">
            <v>MSLP USA</v>
          </cell>
          <cell r="D209" t="str">
            <v>Aura</v>
          </cell>
          <cell r="E209" t="str">
            <v>LL888</v>
          </cell>
          <cell r="F209" t="str">
            <v>QFN</v>
          </cell>
          <cell r="G209" t="str">
            <v>VQFN-P</v>
          </cell>
          <cell r="H209">
            <v>48</v>
          </cell>
          <cell r="I209">
            <v>0</v>
          </cell>
          <cell r="J209" t="str">
            <v>TEST</v>
          </cell>
          <cell r="K209" t="str">
            <v>TEST</v>
          </cell>
          <cell r="L209">
            <v>100</v>
          </cell>
          <cell r="M209">
            <v>0</v>
          </cell>
          <cell r="N209">
            <v>60</v>
          </cell>
          <cell r="O209">
            <v>60</v>
          </cell>
          <cell r="P209">
            <v>120</v>
          </cell>
          <cell r="Q209">
            <v>120</v>
          </cell>
          <cell r="R209">
            <v>0.14699999999999999</v>
          </cell>
          <cell r="S209">
            <v>0.14699999999999999</v>
          </cell>
          <cell r="T209">
            <v>0.14699999999999999</v>
          </cell>
          <cell r="U209">
            <v>0.14699999999999999</v>
          </cell>
          <cell r="V209">
            <v>0.14699999999999999</v>
          </cell>
          <cell r="W209">
            <v>0.14699999999999999</v>
          </cell>
          <cell r="X209">
            <v>14.7</v>
          </cell>
          <cell r="Y209">
            <v>0</v>
          </cell>
          <cell r="Z209">
            <v>8.82</v>
          </cell>
          <cell r="AA209">
            <v>8.82</v>
          </cell>
          <cell r="AB209">
            <v>17.64</v>
          </cell>
          <cell r="AC209">
            <v>17.64</v>
          </cell>
          <cell r="AD209">
            <v>1</v>
          </cell>
        </row>
        <row r="210">
          <cell r="A210" t="str">
            <v>MSLP</v>
          </cell>
          <cell r="B210" t="str">
            <v>USA</v>
          </cell>
          <cell r="C210" t="str">
            <v>MSLP USA</v>
          </cell>
          <cell r="D210" t="str">
            <v>Centillium</v>
          </cell>
          <cell r="E210" t="str">
            <v>Olympia</v>
          </cell>
          <cell r="F210" t="str">
            <v>QFP</v>
          </cell>
          <cell r="G210" t="str">
            <v>LQFP</v>
          </cell>
          <cell r="H210">
            <v>64</v>
          </cell>
          <cell r="I210" t="str">
            <v>10x10</v>
          </cell>
          <cell r="J210" t="str">
            <v>ASSY</v>
          </cell>
          <cell r="K210" t="str">
            <v>ASSY</v>
          </cell>
          <cell r="L210">
            <v>77</v>
          </cell>
          <cell r="M210">
            <v>154</v>
          </cell>
          <cell r="N210">
            <v>154</v>
          </cell>
          <cell r="O210">
            <v>154</v>
          </cell>
          <cell r="P210">
            <v>154</v>
          </cell>
          <cell r="Q210">
            <v>154</v>
          </cell>
          <cell r="R210">
            <v>0.28999999999999998</v>
          </cell>
          <cell r="S210">
            <v>0.28999999999999998</v>
          </cell>
          <cell r="T210">
            <v>0.28999999999999998</v>
          </cell>
          <cell r="U210">
            <v>0.28999999999999998</v>
          </cell>
          <cell r="V210">
            <v>0.28999999999999998</v>
          </cell>
          <cell r="W210">
            <v>0.28999999999999998</v>
          </cell>
          <cell r="X210">
            <v>22.33</v>
          </cell>
          <cell r="Y210">
            <v>44.66</v>
          </cell>
          <cell r="Z210">
            <v>44.66</v>
          </cell>
          <cell r="AA210">
            <v>44.66</v>
          </cell>
          <cell r="AB210">
            <v>44.66</v>
          </cell>
          <cell r="AC210">
            <v>44.66</v>
          </cell>
          <cell r="AD210">
            <v>1</v>
          </cell>
        </row>
        <row r="211">
          <cell r="A211" t="str">
            <v>MSLP</v>
          </cell>
          <cell r="B211" t="str">
            <v>USA</v>
          </cell>
          <cell r="C211" t="str">
            <v>MSLP USA</v>
          </cell>
          <cell r="D211" t="str">
            <v>Centillium</v>
          </cell>
          <cell r="E211" t="str">
            <v>Olympia</v>
          </cell>
          <cell r="F211" t="str">
            <v>QFP</v>
          </cell>
          <cell r="G211" t="str">
            <v>LQFP</v>
          </cell>
          <cell r="H211">
            <v>64</v>
          </cell>
          <cell r="I211" t="str">
            <v>10x10</v>
          </cell>
          <cell r="J211" t="str">
            <v>TEST</v>
          </cell>
          <cell r="K211" t="str">
            <v>TEST</v>
          </cell>
          <cell r="L211">
            <v>77</v>
          </cell>
          <cell r="M211">
            <v>154</v>
          </cell>
          <cell r="N211">
            <v>154</v>
          </cell>
          <cell r="O211">
            <v>154</v>
          </cell>
          <cell r="P211">
            <v>154</v>
          </cell>
          <cell r="Q211">
            <v>154</v>
          </cell>
          <cell r="R211">
            <v>0.14199999999999999</v>
          </cell>
          <cell r="S211">
            <v>0.14199999999999999</v>
          </cell>
          <cell r="T211">
            <v>0.14199999999999999</v>
          </cell>
          <cell r="U211">
            <v>0.14199999999999999</v>
          </cell>
          <cell r="V211">
            <v>0.14199999999999999</v>
          </cell>
          <cell r="W211">
            <v>0.14199999999999999</v>
          </cell>
          <cell r="X211">
            <v>10.933999999999999</v>
          </cell>
          <cell r="Y211">
            <v>21.867999999999999</v>
          </cell>
          <cell r="Z211">
            <v>21.867999999999999</v>
          </cell>
          <cell r="AA211">
            <v>21.867999999999999</v>
          </cell>
          <cell r="AB211">
            <v>21.867999999999999</v>
          </cell>
          <cell r="AC211">
            <v>21.867999999999999</v>
          </cell>
          <cell r="AD211">
            <v>1</v>
          </cell>
        </row>
        <row r="212">
          <cell r="A212" t="str">
            <v>MSLP</v>
          </cell>
          <cell r="B212" t="str">
            <v>USA</v>
          </cell>
          <cell r="C212" t="str">
            <v>MSLP USA</v>
          </cell>
          <cell r="D212" t="str">
            <v>Centillium</v>
          </cell>
          <cell r="E212" t="str">
            <v>LUGH</v>
          </cell>
          <cell r="F212" t="str">
            <v>BGA</v>
          </cell>
          <cell r="G212" t="str">
            <v>FBGA</v>
          </cell>
          <cell r="H212">
            <v>324</v>
          </cell>
          <cell r="I212" t="str">
            <v>19x19</v>
          </cell>
          <cell r="J212" t="str">
            <v>TEST</v>
          </cell>
          <cell r="K212" t="str">
            <v>TEST</v>
          </cell>
          <cell r="L212">
            <v>40</v>
          </cell>
          <cell r="M212">
            <v>40</v>
          </cell>
          <cell r="N212">
            <v>40</v>
          </cell>
          <cell r="O212">
            <v>40</v>
          </cell>
          <cell r="P212">
            <v>40</v>
          </cell>
          <cell r="Q212">
            <v>40</v>
          </cell>
          <cell r="R212">
            <v>0.33</v>
          </cell>
          <cell r="S212">
            <v>0.33</v>
          </cell>
          <cell r="T212">
            <v>0.33</v>
          </cell>
          <cell r="U212">
            <v>0.33</v>
          </cell>
          <cell r="V212">
            <v>0.33</v>
          </cell>
          <cell r="W212">
            <v>0.33</v>
          </cell>
          <cell r="X212">
            <v>13.200000000000001</v>
          </cell>
          <cell r="Y212">
            <v>13.200000000000001</v>
          </cell>
          <cell r="Z212">
            <v>13.200000000000001</v>
          </cell>
          <cell r="AA212">
            <v>13.200000000000001</v>
          </cell>
          <cell r="AB212">
            <v>13.200000000000001</v>
          </cell>
          <cell r="AC212">
            <v>13.200000000000001</v>
          </cell>
          <cell r="AD212">
            <v>1</v>
          </cell>
        </row>
        <row r="213">
          <cell r="A213" t="str">
            <v>MSLP</v>
          </cell>
          <cell r="B213" t="str">
            <v>USA</v>
          </cell>
          <cell r="C213" t="str">
            <v>MSLP USA</v>
          </cell>
          <cell r="D213" t="str">
            <v>ESS</v>
          </cell>
          <cell r="E213" t="str">
            <v>ES6890</v>
          </cell>
          <cell r="F213" t="str">
            <v>QFP</v>
          </cell>
          <cell r="G213" t="str">
            <v>HQFP</v>
          </cell>
          <cell r="H213">
            <v>208</v>
          </cell>
          <cell r="I213" t="str">
            <v>28x28</v>
          </cell>
          <cell r="J213" t="str">
            <v>ASSY</v>
          </cell>
          <cell r="K213" t="str">
            <v>ASSY</v>
          </cell>
          <cell r="L213">
            <v>300</v>
          </cell>
          <cell r="M213">
            <v>300</v>
          </cell>
          <cell r="N213">
            <v>300</v>
          </cell>
          <cell r="O213">
            <v>300</v>
          </cell>
          <cell r="P213">
            <v>300</v>
          </cell>
          <cell r="Q213">
            <v>300</v>
          </cell>
          <cell r="R213">
            <v>0.65</v>
          </cell>
          <cell r="S213">
            <v>0.65</v>
          </cell>
          <cell r="T213">
            <v>0.65</v>
          </cell>
          <cell r="U213">
            <v>0.65</v>
          </cell>
          <cell r="V213">
            <v>0.65</v>
          </cell>
          <cell r="W213">
            <v>0.65</v>
          </cell>
          <cell r="X213">
            <v>195</v>
          </cell>
          <cell r="Y213">
            <v>195</v>
          </cell>
          <cell r="Z213">
            <v>195</v>
          </cell>
          <cell r="AA213">
            <v>195</v>
          </cell>
          <cell r="AB213">
            <v>195</v>
          </cell>
          <cell r="AC213">
            <v>195</v>
          </cell>
          <cell r="AD213">
            <v>1</v>
          </cell>
        </row>
        <row r="214">
          <cell r="A214" t="str">
            <v>MSLP</v>
          </cell>
          <cell r="B214" t="str">
            <v>USA</v>
          </cell>
          <cell r="C214" t="str">
            <v>MSLP USA</v>
          </cell>
          <cell r="D214" t="str">
            <v>ESS</v>
          </cell>
          <cell r="E214" t="str">
            <v>ES6890</v>
          </cell>
          <cell r="F214" t="str">
            <v>QFP</v>
          </cell>
          <cell r="G214" t="str">
            <v>HQFP</v>
          </cell>
          <cell r="H214">
            <v>208</v>
          </cell>
          <cell r="I214" t="str">
            <v>28x28</v>
          </cell>
          <cell r="J214" t="str">
            <v>TEST</v>
          </cell>
          <cell r="K214" t="str">
            <v>TEST</v>
          </cell>
          <cell r="L214">
            <v>300</v>
          </cell>
          <cell r="M214">
            <v>300</v>
          </cell>
          <cell r="N214">
            <v>300</v>
          </cell>
          <cell r="O214">
            <v>300</v>
          </cell>
          <cell r="P214">
            <v>300</v>
          </cell>
          <cell r="Q214">
            <v>300</v>
          </cell>
          <cell r="R214">
            <v>3.8199999999999998E-2</v>
          </cell>
          <cell r="S214">
            <v>3.8199999999999998E-2</v>
          </cell>
          <cell r="T214">
            <v>3.8199999999999998E-2</v>
          </cell>
          <cell r="U214">
            <v>3.8199999999999998E-2</v>
          </cell>
          <cell r="V214">
            <v>3.8199999999999998E-2</v>
          </cell>
          <cell r="W214">
            <v>3.8199999999999998E-2</v>
          </cell>
          <cell r="X214">
            <v>11.459999999999999</v>
          </cell>
          <cell r="Y214">
            <v>11.459999999999999</v>
          </cell>
          <cell r="Z214">
            <v>11.459999999999999</v>
          </cell>
          <cell r="AA214">
            <v>11.459999999999999</v>
          </cell>
          <cell r="AB214">
            <v>11.459999999999999</v>
          </cell>
          <cell r="AC214">
            <v>11.459999999999999</v>
          </cell>
          <cell r="AD214">
            <v>1</v>
          </cell>
        </row>
        <row r="215">
          <cell r="A215" t="str">
            <v>MSLP</v>
          </cell>
          <cell r="B215" t="str">
            <v>USA</v>
          </cell>
          <cell r="C215" t="str">
            <v>MSLP USA</v>
          </cell>
          <cell r="D215" t="str">
            <v>Freescale</v>
          </cell>
          <cell r="E215" t="str">
            <v>BLUE</v>
          </cell>
          <cell r="F215" t="str">
            <v>LGA</v>
          </cell>
          <cell r="G215" t="str">
            <v>PLGA</v>
          </cell>
          <cell r="H215">
            <v>132</v>
          </cell>
          <cell r="I215" t="str">
            <v>12.9x14</v>
          </cell>
          <cell r="J215" t="str">
            <v>TEST</v>
          </cell>
          <cell r="K215" t="str">
            <v>TEST</v>
          </cell>
          <cell r="L215">
            <v>0</v>
          </cell>
          <cell r="M215">
            <v>450</v>
          </cell>
          <cell r="N215">
            <v>450</v>
          </cell>
          <cell r="O215">
            <v>450</v>
          </cell>
          <cell r="P215">
            <v>450</v>
          </cell>
          <cell r="Q215">
            <v>450</v>
          </cell>
          <cell r="R215">
            <v>0.159</v>
          </cell>
          <cell r="S215">
            <v>0.159</v>
          </cell>
          <cell r="T215">
            <v>0.159</v>
          </cell>
          <cell r="U215">
            <v>0.159</v>
          </cell>
          <cell r="V215">
            <v>0.159</v>
          </cell>
          <cell r="W215">
            <v>0.159</v>
          </cell>
          <cell r="X215">
            <v>0</v>
          </cell>
          <cell r="Y215">
            <v>71.55</v>
          </cell>
          <cell r="Z215">
            <v>71.55</v>
          </cell>
          <cell r="AA215">
            <v>71.55</v>
          </cell>
          <cell r="AB215">
            <v>71.55</v>
          </cell>
          <cell r="AC215">
            <v>71.55</v>
          </cell>
          <cell r="AD215">
            <v>1</v>
          </cell>
        </row>
        <row r="216">
          <cell r="A216" t="str">
            <v>MSLP</v>
          </cell>
          <cell r="B216" t="str">
            <v>USA</v>
          </cell>
          <cell r="C216" t="str">
            <v>MSLP USA</v>
          </cell>
          <cell r="D216" t="str">
            <v>Freescale</v>
          </cell>
          <cell r="E216" t="str">
            <v>RFL6000</v>
          </cell>
          <cell r="F216" t="str">
            <v>Other</v>
          </cell>
          <cell r="G216" t="str">
            <v>BCC</v>
          </cell>
          <cell r="H216">
            <v>20</v>
          </cell>
          <cell r="I216" t="str">
            <v>NA</v>
          </cell>
          <cell r="J216" t="str">
            <v>TEST</v>
          </cell>
          <cell r="K216" t="str">
            <v>TEST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0.14000000000000001</v>
          </cell>
          <cell r="S216">
            <v>0.14000000000000001</v>
          </cell>
          <cell r="T216">
            <v>0.14000000000000001</v>
          </cell>
          <cell r="U216">
            <v>0.14000000000000001</v>
          </cell>
          <cell r="V216">
            <v>0.14000000000000001</v>
          </cell>
          <cell r="W216">
            <v>0.14000000000000001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MSLP</v>
          </cell>
          <cell r="B217" t="str">
            <v>USA</v>
          </cell>
          <cell r="C217" t="str">
            <v>MSLP USA</v>
          </cell>
          <cell r="D217" t="str">
            <v>Freescale</v>
          </cell>
          <cell r="E217" t="str">
            <v>RFR6000</v>
          </cell>
          <cell r="F217" t="str">
            <v>Other</v>
          </cell>
          <cell r="G217" t="str">
            <v>BCC</v>
          </cell>
          <cell r="H217">
            <v>20</v>
          </cell>
          <cell r="I217">
            <v>0</v>
          </cell>
          <cell r="J217" t="str">
            <v>TEST</v>
          </cell>
          <cell r="K217" t="str">
            <v>TEST</v>
          </cell>
          <cell r="L217">
            <v>2160</v>
          </cell>
          <cell r="M217">
            <v>1440</v>
          </cell>
          <cell r="N217">
            <v>2160</v>
          </cell>
          <cell r="O217">
            <v>2160</v>
          </cell>
          <cell r="P217">
            <v>1440</v>
          </cell>
          <cell r="Q217">
            <v>1440</v>
          </cell>
          <cell r="R217">
            <v>0.1104</v>
          </cell>
          <cell r="S217">
            <v>0.1104</v>
          </cell>
          <cell r="T217">
            <v>0.1104</v>
          </cell>
          <cell r="U217">
            <v>0.1104</v>
          </cell>
          <cell r="V217">
            <v>0.1104</v>
          </cell>
          <cell r="W217">
            <v>0.1104</v>
          </cell>
          <cell r="X217">
            <v>238.464</v>
          </cell>
          <cell r="Y217">
            <v>158.976</v>
          </cell>
          <cell r="Z217">
            <v>238.464</v>
          </cell>
          <cell r="AA217">
            <v>238.464</v>
          </cell>
          <cell r="AB217">
            <v>158.976</v>
          </cell>
          <cell r="AC217">
            <v>158.976</v>
          </cell>
          <cell r="AD217">
            <v>1</v>
          </cell>
        </row>
        <row r="218">
          <cell r="A218" t="str">
            <v>MSLP</v>
          </cell>
          <cell r="B218" t="str">
            <v>USA</v>
          </cell>
          <cell r="C218" t="str">
            <v>MSLP USA</v>
          </cell>
          <cell r="D218" t="str">
            <v>Freescale</v>
          </cell>
          <cell r="E218" t="str">
            <v>RFT6100</v>
          </cell>
          <cell r="F218" t="str">
            <v>Other</v>
          </cell>
          <cell r="G218" t="str">
            <v>BCC</v>
          </cell>
          <cell r="H218">
            <v>20</v>
          </cell>
          <cell r="I218" t="str">
            <v>NA</v>
          </cell>
          <cell r="J218" t="str">
            <v>TEST</v>
          </cell>
          <cell r="K218" t="str">
            <v>TEST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0.09</v>
          </cell>
          <cell r="S218">
            <v>0.09</v>
          </cell>
          <cell r="T218">
            <v>0.09</v>
          </cell>
          <cell r="U218">
            <v>8.6999999999999994E-2</v>
          </cell>
          <cell r="V218">
            <v>8.6999999999999994E-2</v>
          </cell>
          <cell r="W218">
            <v>8.6999999999999994E-2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MSLP</v>
          </cell>
          <cell r="B219" t="str">
            <v>USA</v>
          </cell>
          <cell r="C219" t="str">
            <v>MSLP USA</v>
          </cell>
          <cell r="D219" t="str">
            <v>Freescale</v>
          </cell>
          <cell r="E219" t="str">
            <v>New device</v>
          </cell>
          <cell r="F219" t="str">
            <v>Other</v>
          </cell>
          <cell r="G219" t="str">
            <v>BCC</v>
          </cell>
          <cell r="H219">
            <v>20</v>
          </cell>
          <cell r="I219" t="str">
            <v>NA</v>
          </cell>
          <cell r="J219" t="str">
            <v>TEST</v>
          </cell>
          <cell r="K219" t="str">
            <v>TEST</v>
          </cell>
          <cell r="L219">
            <v>0</v>
          </cell>
          <cell r="M219">
            <v>0</v>
          </cell>
          <cell r="N219">
            <v>300</v>
          </cell>
          <cell r="O219">
            <v>720</v>
          </cell>
          <cell r="P219">
            <v>1440</v>
          </cell>
          <cell r="Q219">
            <v>1440</v>
          </cell>
          <cell r="R219">
            <v>7.8E-2</v>
          </cell>
          <cell r="S219">
            <v>7.8E-2</v>
          </cell>
          <cell r="T219">
            <v>7.8E-2</v>
          </cell>
          <cell r="U219">
            <v>7.8E-2</v>
          </cell>
          <cell r="V219">
            <v>7.8E-2</v>
          </cell>
          <cell r="W219">
            <v>7.8E-2</v>
          </cell>
          <cell r="X219">
            <v>0</v>
          </cell>
          <cell r="Y219">
            <v>0</v>
          </cell>
          <cell r="Z219">
            <v>23.4</v>
          </cell>
          <cell r="AA219">
            <v>56.16</v>
          </cell>
          <cell r="AB219">
            <v>112.32</v>
          </cell>
          <cell r="AC219">
            <v>112.32</v>
          </cell>
          <cell r="AD219">
            <v>1</v>
          </cell>
        </row>
        <row r="220">
          <cell r="A220" t="str">
            <v>MSLP</v>
          </cell>
          <cell r="B220" t="str">
            <v>USA</v>
          </cell>
          <cell r="C220" t="str">
            <v>MSLP USA</v>
          </cell>
          <cell r="D220" t="str">
            <v>Freescale</v>
          </cell>
          <cell r="E220" t="str">
            <v>Debit/Credit Note</v>
          </cell>
          <cell r="F220" t="str">
            <v>NA</v>
          </cell>
          <cell r="G220" t="str">
            <v>NA</v>
          </cell>
          <cell r="H220" t="str">
            <v>NA</v>
          </cell>
          <cell r="I220" t="str">
            <v>NA</v>
          </cell>
          <cell r="J220" t="str">
            <v>NA</v>
          </cell>
          <cell r="K220" t="str">
            <v>NA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MSLP</v>
          </cell>
          <cell r="B221" t="str">
            <v>USA</v>
          </cell>
          <cell r="C221" t="str">
            <v>MSLP USA</v>
          </cell>
          <cell r="D221" t="str">
            <v>Intersil</v>
          </cell>
          <cell r="E221" t="str">
            <v>TBD</v>
          </cell>
          <cell r="F221" t="str">
            <v>QFN</v>
          </cell>
          <cell r="G221" t="str">
            <v>etQFN-P</v>
          </cell>
          <cell r="H221">
            <v>32</v>
          </cell>
          <cell r="I221" t="str">
            <v>5x6</v>
          </cell>
          <cell r="J221" t="str">
            <v>ASSY</v>
          </cell>
          <cell r="K221" t="str">
            <v>ASSY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0.15</v>
          </cell>
          <cell r="S221">
            <v>0.15</v>
          </cell>
          <cell r="T221">
            <v>0.15</v>
          </cell>
          <cell r="U221">
            <v>0.15</v>
          </cell>
          <cell r="V221">
            <v>0.15</v>
          </cell>
          <cell r="W221">
            <v>0.15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MSLP</v>
          </cell>
          <cell r="B222" t="str">
            <v>USA</v>
          </cell>
          <cell r="C222" t="str">
            <v>MSLP USA</v>
          </cell>
          <cell r="D222" t="str">
            <v>Intersil</v>
          </cell>
          <cell r="E222" t="str">
            <v>TBD</v>
          </cell>
          <cell r="F222" t="str">
            <v>QFN</v>
          </cell>
          <cell r="G222" t="str">
            <v>HQFN</v>
          </cell>
          <cell r="H222">
            <v>24</v>
          </cell>
          <cell r="I222" t="str">
            <v>4x4</v>
          </cell>
          <cell r="J222" t="str">
            <v>ASSY</v>
          </cell>
          <cell r="K222" t="str">
            <v>ASSY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0.09</v>
          </cell>
          <cell r="S222">
            <v>0.09</v>
          </cell>
          <cell r="T222">
            <v>0.09</v>
          </cell>
          <cell r="U222">
            <v>0.09</v>
          </cell>
          <cell r="V222">
            <v>0.09</v>
          </cell>
          <cell r="W222">
            <v>0.09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MSLP</v>
          </cell>
          <cell r="B223" t="str">
            <v>USA</v>
          </cell>
          <cell r="C223" t="str">
            <v>MSLP USA</v>
          </cell>
          <cell r="D223" t="str">
            <v>Intersil</v>
          </cell>
          <cell r="E223" t="str">
            <v>NRE</v>
          </cell>
          <cell r="F223" t="str">
            <v>NA</v>
          </cell>
          <cell r="G223" t="str">
            <v>NA</v>
          </cell>
          <cell r="H223" t="str">
            <v>NA</v>
          </cell>
          <cell r="I223">
            <v>0</v>
          </cell>
          <cell r="J223" t="str">
            <v>NA</v>
          </cell>
          <cell r="K223" t="str">
            <v>NRE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MSLP</v>
          </cell>
          <cell r="B224" t="str">
            <v>USA</v>
          </cell>
          <cell r="C224" t="str">
            <v>MSLP USA</v>
          </cell>
          <cell r="D224" t="str">
            <v>Ikanos</v>
          </cell>
          <cell r="E224" t="str">
            <v>IFE</v>
          </cell>
          <cell r="F224" t="str">
            <v>BGA</v>
          </cell>
          <cell r="G224" t="str">
            <v>sip-BGA</v>
          </cell>
          <cell r="H224">
            <v>196</v>
          </cell>
          <cell r="I224" t="str">
            <v>15X15</v>
          </cell>
          <cell r="J224" t="str">
            <v>ASSY</v>
          </cell>
          <cell r="K224" t="str">
            <v>ASSY</v>
          </cell>
          <cell r="L224">
            <v>5</v>
          </cell>
          <cell r="M224">
            <v>5</v>
          </cell>
          <cell r="N224">
            <v>10</v>
          </cell>
          <cell r="O224">
            <v>10</v>
          </cell>
          <cell r="P224">
            <v>10</v>
          </cell>
          <cell r="Q224">
            <v>10</v>
          </cell>
          <cell r="R224">
            <v>3.5</v>
          </cell>
          <cell r="S224">
            <v>3.5</v>
          </cell>
          <cell r="T224">
            <v>3.5</v>
          </cell>
          <cell r="U224">
            <v>3.5</v>
          </cell>
          <cell r="V224">
            <v>3.5</v>
          </cell>
          <cell r="W224">
            <v>3.5</v>
          </cell>
          <cell r="X224">
            <v>17.5</v>
          </cell>
          <cell r="Y224">
            <v>17.5</v>
          </cell>
          <cell r="Z224">
            <v>35</v>
          </cell>
          <cell r="AA224">
            <v>35</v>
          </cell>
          <cell r="AB224">
            <v>35</v>
          </cell>
          <cell r="AC224">
            <v>35</v>
          </cell>
          <cell r="AD224">
            <v>1</v>
          </cell>
        </row>
        <row r="225">
          <cell r="A225" t="str">
            <v>MSLP</v>
          </cell>
          <cell r="B225" t="str">
            <v>USA</v>
          </cell>
          <cell r="C225" t="str">
            <v>MSLP USA</v>
          </cell>
          <cell r="D225" t="str">
            <v>Ikanos</v>
          </cell>
          <cell r="E225" t="str">
            <v>IFE</v>
          </cell>
          <cell r="F225" t="str">
            <v>BGA</v>
          </cell>
          <cell r="G225" t="str">
            <v>sip-BGA</v>
          </cell>
          <cell r="H225">
            <v>196</v>
          </cell>
          <cell r="I225" t="str">
            <v>15X15</v>
          </cell>
          <cell r="J225" t="str">
            <v>TEST</v>
          </cell>
          <cell r="K225" t="str">
            <v>TEST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MSLP</v>
          </cell>
          <cell r="B226" t="str">
            <v>USA</v>
          </cell>
          <cell r="C226" t="str">
            <v>MSLP USA</v>
          </cell>
          <cell r="D226" t="str">
            <v>Ikanos</v>
          </cell>
          <cell r="E226" t="str">
            <v>AFE</v>
          </cell>
          <cell r="F226" t="str">
            <v>BGA</v>
          </cell>
          <cell r="G226" t="str">
            <v>BGA</v>
          </cell>
          <cell r="H226">
            <v>196</v>
          </cell>
          <cell r="I226" t="str">
            <v>15X15</v>
          </cell>
          <cell r="J226" t="str">
            <v>ASSY</v>
          </cell>
          <cell r="K226" t="str">
            <v>ASSY</v>
          </cell>
          <cell r="L226">
            <v>5</v>
          </cell>
          <cell r="M226">
            <v>5</v>
          </cell>
          <cell r="N226">
            <v>10</v>
          </cell>
          <cell r="O226">
            <v>10</v>
          </cell>
          <cell r="P226">
            <v>10</v>
          </cell>
          <cell r="Q226">
            <v>10</v>
          </cell>
          <cell r="R226">
            <v>1.85</v>
          </cell>
          <cell r="S226">
            <v>1.85</v>
          </cell>
          <cell r="T226">
            <v>1.85</v>
          </cell>
          <cell r="U226">
            <v>1.85</v>
          </cell>
          <cell r="V226">
            <v>1.85</v>
          </cell>
          <cell r="W226">
            <v>1.85</v>
          </cell>
          <cell r="X226">
            <v>9.25</v>
          </cell>
          <cell r="Y226">
            <v>9.25</v>
          </cell>
          <cell r="Z226">
            <v>18.5</v>
          </cell>
          <cell r="AA226">
            <v>18.5</v>
          </cell>
          <cell r="AB226">
            <v>18.5</v>
          </cell>
          <cell r="AC226">
            <v>18.5</v>
          </cell>
          <cell r="AD226">
            <v>1</v>
          </cell>
        </row>
        <row r="227">
          <cell r="A227" t="str">
            <v>MSLP</v>
          </cell>
          <cell r="B227" t="str">
            <v>USA</v>
          </cell>
          <cell r="C227" t="str">
            <v>MSLP USA</v>
          </cell>
          <cell r="D227" t="str">
            <v>Ikanos</v>
          </cell>
          <cell r="E227" t="str">
            <v>AFE</v>
          </cell>
          <cell r="F227" t="str">
            <v>BGA</v>
          </cell>
          <cell r="G227" t="str">
            <v>BGA</v>
          </cell>
          <cell r="H227">
            <v>196</v>
          </cell>
          <cell r="I227" t="str">
            <v>15X15</v>
          </cell>
          <cell r="J227" t="str">
            <v>TEST</v>
          </cell>
          <cell r="K227" t="str">
            <v>TEST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MSLP</v>
          </cell>
          <cell r="B228" t="str">
            <v>USA</v>
          </cell>
          <cell r="C228" t="str">
            <v>MSLP USA</v>
          </cell>
          <cell r="D228" t="str">
            <v>Ikanos</v>
          </cell>
          <cell r="E228" t="str">
            <v>Debit/Credit Note</v>
          </cell>
          <cell r="F228" t="str">
            <v>NA</v>
          </cell>
          <cell r="G228" t="str">
            <v>NA</v>
          </cell>
          <cell r="H228" t="str">
            <v>NA</v>
          </cell>
          <cell r="I228" t="str">
            <v>NA</v>
          </cell>
          <cell r="J228" t="str">
            <v>NA</v>
          </cell>
          <cell r="K228" t="str">
            <v>NA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MSLP</v>
          </cell>
          <cell r="B229" t="str">
            <v>USA</v>
          </cell>
          <cell r="C229" t="str">
            <v>MSLP USA</v>
          </cell>
          <cell r="D229" t="str">
            <v>Keyeye</v>
          </cell>
          <cell r="E229" t="str">
            <v>KK1001B</v>
          </cell>
          <cell r="F229" t="str">
            <v>BGA</v>
          </cell>
          <cell r="G229" t="str">
            <v>LFBGA</v>
          </cell>
          <cell r="H229">
            <v>256</v>
          </cell>
          <cell r="I229" t="str">
            <v>14X14</v>
          </cell>
          <cell r="J229" t="str">
            <v>ASSY</v>
          </cell>
          <cell r="K229" t="str">
            <v>ASSY</v>
          </cell>
          <cell r="L229">
            <v>2</v>
          </cell>
          <cell r="M229">
            <v>2</v>
          </cell>
          <cell r="N229">
            <v>10</v>
          </cell>
          <cell r="O229">
            <v>10</v>
          </cell>
          <cell r="P229">
            <v>10</v>
          </cell>
          <cell r="Q229">
            <v>10</v>
          </cell>
          <cell r="R229">
            <v>1.2</v>
          </cell>
          <cell r="S229">
            <v>1.2</v>
          </cell>
          <cell r="T229">
            <v>1.2</v>
          </cell>
          <cell r="U229">
            <v>1.2</v>
          </cell>
          <cell r="V229">
            <v>1.2</v>
          </cell>
          <cell r="W229">
            <v>1.2</v>
          </cell>
          <cell r="X229">
            <v>2.4</v>
          </cell>
          <cell r="Y229">
            <v>2.4</v>
          </cell>
          <cell r="Z229">
            <v>12</v>
          </cell>
          <cell r="AA229">
            <v>12</v>
          </cell>
          <cell r="AB229">
            <v>12</v>
          </cell>
          <cell r="AC229">
            <v>12</v>
          </cell>
          <cell r="AD229">
            <v>1</v>
          </cell>
        </row>
        <row r="230">
          <cell r="A230" t="str">
            <v>MSLP</v>
          </cell>
          <cell r="B230" t="str">
            <v>USA</v>
          </cell>
          <cell r="C230" t="str">
            <v>MSLP USA</v>
          </cell>
          <cell r="D230" t="str">
            <v>Keyeye</v>
          </cell>
          <cell r="E230" t="str">
            <v>KK1001B</v>
          </cell>
          <cell r="F230" t="str">
            <v>BGA</v>
          </cell>
          <cell r="G230" t="str">
            <v>LFBGA</v>
          </cell>
          <cell r="H230">
            <v>256</v>
          </cell>
          <cell r="I230" t="str">
            <v>14X14</v>
          </cell>
          <cell r="J230" t="str">
            <v>TEST</v>
          </cell>
          <cell r="K230" t="str">
            <v>TEST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5.8000000000000003E-2</v>
          </cell>
          <cell r="S230">
            <v>5.8000000000000003E-2</v>
          </cell>
          <cell r="T230">
            <v>5.8000000000000003E-2</v>
          </cell>
          <cell r="U230">
            <v>5.8000000000000003E-2</v>
          </cell>
          <cell r="V230">
            <v>5.8000000000000003E-2</v>
          </cell>
          <cell r="W230">
            <v>5.8000000000000003E-2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MSLP</v>
          </cell>
          <cell r="B231" t="str">
            <v>USA</v>
          </cell>
          <cell r="C231" t="str">
            <v>MSLP USA</v>
          </cell>
          <cell r="D231" t="str">
            <v>Leapfrog</v>
          </cell>
          <cell r="E231" t="str">
            <v>FLY</v>
          </cell>
          <cell r="F231">
            <v>200</v>
          </cell>
          <cell r="G231" t="str">
            <v>200mm Wafer</v>
          </cell>
          <cell r="H231" t="str">
            <v>NA</v>
          </cell>
          <cell r="I231">
            <v>0</v>
          </cell>
          <cell r="J231" t="str">
            <v>TEST</v>
          </cell>
          <cell r="K231" t="str">
            <v>WSORT</v>
          </cell>
          <cell r="L231">
            <v>0.3</v>
          </cell>
          <cell r="M231">
            <v>0.4</v>
          </cell>
          <cell r="N231">
            <v>0.4</v>
          </cell>
          <cell r="O231">
            <v>0.6</v>
          </cell>
          <cell r="P231">
            <v>0.6</v>
          </cell>
          <cell r="Q231">
            <v>0.6</v>
          </cell>
          <cell r="R231">
            <v>106</v>
          </cell>
          <cell r="S231">
            <v>106</v>
          </cell>
          <cell r="T231">
            <v>106</v>
          </cell>
          <cell r="U231">
            <v>106</v>
          </cell>
          <cell r="V231">
            <v>106</v>
          </cell>
          <cell r="W231">
            <v>106</v>
          </cell>
          <cell r="X231">
            <v>31.799999999999997</v>
          </cell>
          <cell r="Y231">
            <v>42.400000000000006</v>
          </cell>
          <cell r="Z231">
            <v>42.400000000000006</v>
          </cell>
          <cell r="AA231">
            <v>63.599999999999994</v>
          </cell>
          <cell r="AB231">
            <v>63.599999999999994</v>
          </cell>
          <cell r="AC231">
            <v>63.599999999999994</v>
          </cell>
          <cell r="AD231">
            <v>1</v>
          </cell>
        </row>
        <row r="232">
          <cell r="A232" t="str">
            <v>MSLP</v>
          </cell>
          <cell r="B232" t="str">
            <v>USA</v>
          </cell>
          <cell r="C232" t="str">
            <v>MSLP USA</v>
          </cell>
          <cell r="D232" t="str">
            <v>Leapfrog</v>
          </cell>
          <cell r="E232" t="str">
            <v>FLY</v>
          </cell>
          <cell r="F232" t="str">
            <v>NA</v>
          </cell>
          <cell r="G232" t="str">
            <v>NA</v>
          </cell>
          <cell r="H232" t="str">
            <v>NA</v>
          </cell>
          <cell r="I232">
            <v>0</v>
          </cell>
          <cell r="J232" t="str">
            <v>ASSY</v>
          </cell>
          <cell r="K232" t="str">
            <v>ASSY</v>
          </cell>
          <cell r="L232">
            <v>0.3</v>
          </cell>
          <cell r="M232">
            <v>0.4</v>
          </cell>
          <cell r="N232">
            <v>0.4</v>
          </cell>
          <cell r="O232">
            <v>0.6</v>
          </cell>
          <cell r="P232">
            <v>0.6</v>
          </cell>
          <cell r="Q232">
            <v>0.6</v>
          </cell>
          <cell r="R232">
            <v>12</v>
          </cell>
          <cell r="S232">
            <v>12</v>
          </cell>
          <cell r="T232">
            <v>12</v>
          </cell>
          <cell r="U232">
            <v>12</v>
          </cell>
          <cell r="V232">
            <v>12</v>
          </cell>
          <cell r="W232">
            <v>12</v>
          </cell>
          <cell r="X232">
            <v>3.5999999999999996</v>
          </cell>
          <cell r="Y232">
            <v>4.8000000000000007</v>
          </cell>
          <cell r="Z232">
            <v>4.8000000000000007</v>
          </cell>
          <cell r="AA232">
            <v>7.1999999999999993</v>
          </cell>
          <cell r="AB232">
            <v>7.1999999999999993</v>
          </cell>
          <cell r="AC232">
            <v>7.1999999999999993</v>
          </cell>
          <cell r="AD232">
            <v>1</v>
          </cell>
        </row>
        <row r="233">
          <cell r="A233" t="str">
            <v>MSLP</v>
          </cell>
          <cell r="B233" t="str">
            <v>USA</v>
          </cell>
          <cell r="C233" t="str">
            <v>MSLP USA</v>
          </cell>
          <cell r="D233" t="str">
            <v>Medtronic</v>
          </cell>
          <cell r="E233" t="str">
            <v>L275</v>
          </cell>
          <cell r="F233" t="str">
            <v>QFP</v>
          </cell>
          <cell r="G233" t="str">
            <v>PQFP</v>
          </cell>
          <cell r="H233">
            <v>80</v>
          </cell>
          <cell r="I233" t="str">
            <v>14x14</v>
          </cell>
          <cell r="J233" t="str">
            <v>ASSY</v>
          </cell>
          <cell r="K233" t="str">
            <v>ASSY</v>
          </cell>
          <cell r="L233">
            <v>13.95</v>
          </cell>
          <cell r="M233">
            <v>9</v>
          </cell>
          <cell r="N233">
            <v>0</v>
          </cell>
          <cell r="O233">
            <v>3.6</v>
          </cell>
          <cell r="P233">
            <v>0</v>
          </cell>
          <cell r="Q233">
            <v>0</v>
          </cell>
          <cell r="R233">
            <v>0.33500000000000002</v>
          </cell>
          <cell r="S233">
            <v>0.33500000000000002</v>
          </cell>
          <cell r="T233">
            <v>0.33500000000000002</v>
          </cell>
          <cell r="U233">
            <v>0.33500000000000002</v>
          </cell>
          <cell r="V233">
            <v>0.33500000000000002</v>
          </cell>
          <cell r="W233">
            <v>0.33500000000000002</v>
          </cell>
          <cell r="X233">
            <v>4.6732500000000003</v>
          </cell>
          <cell r="Y233">
            <v>3.0150000000000001</v>
          </cell>
          <cell r="Z233">
            <v>0</v>
          </cell>
          <cell r="AA233">
            <v>1.2060000000000002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MSLP</v>
          </cell>
          <cell r="B234" t="str">
            <v>USA</v>
          </cell>
          <cell r="C234" t="str">
            <v>MSLP USA</v>
          </cell>
          <cell r="D234" t="str">
            <v>Medtronic</v>
          </cell>
          <cell r="E234" t="str">
            <v>L275</v>
          </cell>
          <cell r="F234" t="str">
            <v>QFP</v>
          </cell>
          <cell r="G234" t="str">
            <v>PQFP</v>
          </cell>
          <cell r="H234">
            <v>80</v>
          </cell>
          <cell r="I234" t="str">
            <v>14x14</v>
          </cell>
          <cell r="J234" t="str">
            <v>TEST</v>
          </cell>
          <cell r="K234" t="str">
            <v>TEST</v>
          </cell>
          <cell r="L234">
            <v>13.95</v>
          </cell>
          <cell r="M234">
            <v>9</v>
          </cell>
          <cell r="N234">
            <v>0</v>
          </cell>
          <cell r="O234">
            <v>3.6</v>
          </cell>
          <cell r="P234">
            <v>0</v>
          </cell>
          <cell r="Q234">
            <v>0</v>
          </cell>
          <cell r="R234">
            <v>0.52</v>
          </cell>
          <cell r="S234">
            <v>0.52</v>
          </cell>
          <cell r="T234">
            <v>0.52</v>
          </cell>
          <cell r="U234">
            <v>0.52</v>
          </cell>
          <cell r="V234">
            <v>0.52</v>
          </cell>
          <cell r="W234">
            <v>0.52</v>
          </cell>
          <cell r="X234">
            <v>7.2539999999999996</v>
          </cell>
          <cell r="Y234">
            <v>4.68</v>
          </cell>
          <cell r="Z234">
            <v>0</v>
          </cell>
          <cell r="AA234">
            <v>1.8720000000000001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MSLP</v>
          </cell>
          <cell r="B235" t="str">
            <v>USA</v>
          </cell>
          <cell r="C235" t="str">
            <v>MSLP USA</v>
          </cell>
          <cell r="D235" t="str">
            <v>Medtronic</v>
          </cell>
          <cell r="E235" t="str">
            <v>L275</v>
          </cell>
          <cell r="F235">
            <v>150</v>
          </cell>
          <cell r="G235" t="str">
            <v>150mm Wafer</v>
          </cell>
          <cell r="H235" t="str">
            <v>NA</v>
          </cell>
          <cell r="I235">
            <v>0</v>
          </cell>
          <cell r="J235" t="str">
            <v>TEST</v>
          </cell>
          <cell r="K235" t="str">
            <v>WSORT</v>
          </cell>
          <cell r="L235">
            <v>9.2999999999999999E-2</v>
          </cell>
          <cell r="M235">
            <v>0.06</v>
          </cell>
          <cell r="N235">
            <v>0</v>
          </cell>
          <cell r="O235">
            <v>2.4E-2</v>
          </cell>
          <cell r="P235">
            <v>0</v>
          </cell>
          <cell r="Q235">
            <v>0</v>
          </cell>
          <cell r="R235">
            <v>107</v>
          </cell>
          <cell r="S235">
            <v>107</v>
          </cell>
          <cell r="T235">
            <v>107</v>
          </cell>
          <cell r="U235">
            <v>107</v>
          </cell>
          <cell r="V235">
            <v>107</v>
          </cell>
          <cell r="W235">
            <v>107</v>
          </cell>
          <cell r="X235">
            <v>9.9510000000000005</v>
          </cell>
          <cell r="Y235">
            <v>6.42</v>
          </cell>
          <cell r="Z235">
            <v>0</v>
          </cell>
          <cell r="AA235">
            <v>2.5680000000000001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MSLP</v>
          </cell>
          <cell r="B236" t="str">
            <v>USA</v>
          </cell>
          <cell r="C236" t="str">
            <v>MSLP USA</v>
          </cell>
          <cell r="D236" t="str">
            <v>Medtronic</v>
          </cell>
          <cell r="E236" t="str">
            <v>L299</v>
          </cell>
          <cell r="F236">
            <v>150</v>
          </cell>
          <cell r="G236" t="str">
            <v>150mm Wafer</v>
          </cell>
          <cell r="H236" t="str">
            <v>NA</v>
          </cell>
          <cell r="I236">
            <v>0</v>
          </cell>
          <cell r="J236" t="str">
            <v>TEST</v>
          </cell>
          <cell r="K236" t="str">
            <v>WSORT</v>
          </cell>
          <cell r="L236">
            <v>0.4</v>
          </cell>
          <cell r="M236">
            <v>1.2</v>
          </cell>
          <cell r="N236">
            <v>1</v>
          </cell>
          <cell r="O236">
            <v>1</v>
          </cell>
          <cell r="P236">
            <v>1</v>
          </cell>
          <cell r="Q236">
            <v>0.8</v>
          </cell>
          <cell r="R236">
            <v>46.2</v>
          </cell>
          <cell r="S236">
            <v>46.2</v>
          </cell>
          <cell r="T236">
            <v>46.2</v>
          </cell>
          <cell r="U236">
            <v>46.2</v>
          </cell>
          <cell r="V236">
            <v>46.2</v>
          </cell>
          <cell r="W236">
            <v>46.2</v>
          </cell>
          <cell r="X236">
            <v>18.48</v>
          </cell>
          <cell r="Y236">
            <v>55.440000000000005</v>
          </cell>
          <cell r="Z236">
            <v>46.2</v>
          </cell>
          <cell r="AA236">
            <v>46.2</v>
          </cell>
          <cell r="AB236">
            <v>46.2</v>
          </cell>
          <cell r="AC236">
            <v>36.96</v>
          </cell>
          <cell r="AD236">
            <v>1</v>
          </cell>
        </row>
        <row r="237">
          <cell r="A237" t="str">
            <v>MSLP</v>
          </cell>
          <cell r="B237" t="str">
            <v>USA</v>
          </cell>
          <cell r="C237" t="str">
            <v>MSLP USA</v>
          </cell>
          <cell r="D237" t="str">
            <v>Medtronic</v>
          </cell>
          <cell r="E237" t="str">
            <v>L306</v>
          </cell>
          <cell r="F237" t="str">
            <v>QFP</v>
          </cell>
          <cell r="G237" t="str">
            <v>LQFP</v>
          </cell>
          <cell r="H237">
            <v>64</v>
          </cell>
          <cell r="I237" t="str">
            <v>10x10</v>
          </cell>
          <cell r="J237" t="str">
            <v>ASSY</v>
          </cell>
          <cell r="K237" t="str">
            <v>ASSY</v>
          </cell>
          <cell r="L237">
            <v>42.5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0.30499999999999999</v>
          </cell>
          <cell r="S237">
            <v>0.30499999999999999</v>
          </cell>
          <cell r="T237">
            <v>0.30499999999999999</v>
          </cell>
          <cell r="U237">
            <v>0.30499999999999999</v>
          </cell>
          <cell r="V237">
            <v>0.30499999999999999</v>
          </cell>
          <cell r="W237">
            <v>0.30499999999999999</v>
          </cell>
          <cell r="X237">
            <v>12.9625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MSLP</v>
          </cell>
          <cell r="B238" t="str">
            <v>USA</v>
          </cell>
          <cell r="C238" t="str">
            <v>MSLP USA</v>
          </cell>
          <cell r="D238" t="str">
            <v>Medtronic</v>
          </cell>
          <cell r="E238" t="str">
            <v>L306</v>
          </cell>
          <cell r="F238" t="str">
            <v>QFP</v>
          </cell>
          <cell r="G238" t="str">
            <v>LQFP</v>
          </cell>
          <cell r="H238">
            <v>64</v>
          </cell>
          <cell r="I238" t="str">
            <v>10x10</v>
          </cell>
          <cell r="J238" t="str">
            <v>TEST</v>
          </cell>
          <cell r="K238" t="str">
            <v>TEST</v>
          </cell>
          <cell r="L238">
            <v>42.5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0.51</v>
          </cell>
          <cell r="S238">
            <v>0.51</v>
          </cell>
          <cell r="T238">
            <v>0.51</v>
          </cell>
          <cell r="U238">
            <v>0.51</v>
          </cell>
          <cell r="V238">
            <v>0.51</v>
          </cell>
          <cell r="W238">
            <v>0.51</v>
          </cell>
          <cell r="X238">
            <v>21.675000000000001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MSLP</v>
          </cell>
          <cell r="B239" t="str">
            <v>USA</v>
          </cell>
          <cell r="C239" t="str">
            <v>MSLP USA</v>
          </cell>
          <cell r="D239" t="str">
            <v>Medtronic</v>
          </cell>
          <cell r="E239" t="str">
            <v>L306</v>
          </cell>
          <cell r="F239">
            <v>150</v>
          </cell>
          <cell r="G239" t="str">
            <v>150mm Wafer</v>
          </cell>
          <cell r="H239" t="str">
            <v>NA</v>
          </cell>
          <cell r="I239">
            <v>0</v>
          </cell>
          <cell r="J239" t="str">
            <v>TEST</v>
          </cell>
          <cell r="K239" t="str">
            <v>WSORT</v>
          </cell>
          <cell r="L239">
            <v>8.5000000000000006E-2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91.3</v>
          </cell>
          <cell r="S239">
            <v>91.3</v>
          </cell>
          <cell r="T239">
            <v>91.3</v>
          </cell>
          <cell r="U239">
            <v>91.3</v>
          </cell>
          <cell r="V239">
            <v>91.3</v>
          </cell>
          <cell r="W239">
            <v>91.3</v>
          </cell>
          <cell r="X239">
            <v>7.7605000000000004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MSLP</v>
          </cell>
          <cell r="B240" t="str">
            <v>USA</v>
          </cell>
          <cell r="C240" t="str">
            <v>MSLP USA</v>
          </cell>
          <cell r="D240" t="str">
            <v>Medtronic</v>
          </cell>
          <cell r="E240" t="str">
            <v>L360</v>
          </cell>
          <cell r="F240">
            <v>150</v>
          </cell>
          <cell r="G240" t="str">
            <v>150mm Wafer</v>
          </cell>
          <cell r="H240" t="str">
            <v>NA</v>
          </cell>
          <cell r="I240">
            <v>0</v>
          </cell>
          <cell r="J240" t="str">
            <v>TEST</v>
          </cell>
          <cell r="K240" t="str">
            <v>WSORT</v>
          </cell>
          <cell r="L240">
            <v>2.7E-2</v>
          </cell>
          <cell r="M240">
            <v>3.5999999999999997E-2</v>
          </cell>
          <cell r="N240">
            <v>0.18</v>
          </cell>
          <cell r="O240">
            <v>0.14799999999999999</v>
          </cell>
          <cell r="P240">
            <v>0.124</v>
          </cell>
          <cell r="Q240">
            <v>0.14799999999999999</v>
          </cell>
          <cell r="R240">
            <v>171.6</v>
          </cell>
          <cell r="S240">
            <v>171.6</v>
          </cell>
          <cell r="T240">
            <v>171.6</v>
          </cell>
          <cell r="U240">
            <v>171.6</v>
          </cell>
          <cell r="V240">
            <v>171.6</v>
          </cell>
          <cell r="W240">
            <v>171.6</v>
          </cell>
          <cell r="X240">
            <v>4.6331999999999995</v>
          </cell>
          <cell r="Y240">
            <v>6.1775999999999991</v>
          </cell>
          <cell r="Z240">
            <v>30.887999999999998</v>
          </cell>
          <cell r="AA240">
            <v>25.396799999999999</v>
          </cell>
          <cell r="AB240">
            <v>21.278399999999998</v>
          </cell>
          <cell r="AC240">
            <v>25.396799999999999</v>
          </cell>
          <cell r="AD240">
            <v>1</v>
          </cell>
        </row>
        <row r="241">
          <cell r="A241" t="str">
            <v>MSLP</v>
          </cell>
          <cell r="B241" t="str">
            <v>USA</v>
          </cell>
          <cell r="C241" t="str">
            <v>MSLP USA</v>
          </cell>
          <cell r="D241" t="str">
            <v>Medtronic</v>
          </cell>
          <cell r="E241" t="str">
            <v>L360</v>
          </cell>
          <cell r="F241" t="str">
            <v>QFP</v>
          </cell>
          <cell r="G241" t="str">
            <v>LQFP</v>
          </cell>
          <cell r="H241">
            <v>64</v>
          </cell>
          <cell r="I241" t="str">
            <v>10x10</v>
          </cell>
          <cell r="J241" t="str">
            <v>ASSY</v>
          </cell>
          <cell r="K241" t="str">
            <v>ASSY</v>
          </cell>
          <cell r="L241">
            <v>13.5</v>
          </cell>
          <cell r="M241">
            <v>18</v>
          </cell>
          <cell r="N241">
            <v>90</v>
          </cell>
          <cell r="O241">
            <v>74</v>
          </cell>
          <cell r="P241">
            <v>62</v>
          </cell>
          <cell r="Q241">
            <v>74</v>
          </cell>
          <cell r="R241">
            <v>0.35</v>
          </cell>
          <cell r="S241">
            <v>0.35</v>
          </cell>
          <cell r="T241">
            <v>0.35</v>
          </cell>
          <cell r="U241">
            <v>0.35</v>
          </cell>
          <cell r="V241">
            <v>0.35</v>
          </cell>
          <cell r="W241">
            <v>0.35</v>
          </cell>
          <cell r="X241">
            <v>4.7249999999999996</v>
          </cell>
          <cell r="Y241">
            <v>6.3</v>
          </cell>
          <cell r="Z241">
            <v>31.499999999999996</v>
          </cell>
          <cell r="AA241">
            <v>25.9</v>
          </cell>
          <cell r="AB241">
            <v>21.7</v>
          </cell>
          <cell r="AC241">
            <v>25.9</v>
          </cell>
          <cell r="AD241">
            <v>1</v>
          </cell>
        </row>
        <row r="242">
          <cell r="A242" t="str">
            <v>MSLP</v>
          </cell>
          <cell r="B242" t="str">
            <v>USA</v>
          </cell>
          <cell r="C242" t="str">
            <v>MSLP USA</v>
          </cell>
          <cell r="D242" t="str">
            <v>Medtronic</v>
          </cell>
          <cell r="E242" t="str">
            <v>L360</v>
          </cell>
          <cell r="F242" t="str">
            <v>QFP</v>
          </cell>
          <cell r="G242" t="str">
            <v>LQFP</v>
          </cell>
          <cell r="H242">
            <v>64</v>
          </cell>
          <cell r="I242" t="str">
            <v>10x10</v>
          </cell>
          <cell r="J242" t="str">
            <v>TEST</v>
          </cell>
          <cell r="K242" t="str">
            <v>TEST</v>
          </cell>
          <cell r="L242">
            <v>13.5</v>
          </cell>
          <cell r="M242">
            <v>18</v>
          </cell>
          <cell r="N242">
            <v>90</v>
          </cell>
          <cell r="O242">
            <v>74</v>
          </cell>
          <cell r="P242">
            <v>62</v>
          </cell>
          <cell r="Q242">
            <v>74</v>
          </cell>
          <cell r="R242">
            <v>0.43</v>
          </cell>
          <cell r="S242">
            <v>0.43</v>
          </cell>
          <cell r="T242">
            <v>0.43</v>
          </cell>
          <cell r="U242">
            <v>0.43</v>
          </cell>
          <cell r="V242">
            <v>0.43</v>
          </cell>
          <cell r="W242">
            <v>0.43</v>
          </cell>
          <cell r="X242">
            <v>5.8049999999999997</v>
          </cell>
          <cell r="Y242">
            <v>7.74</v>
          </cell>
          <cell r="Z242">
            <v>38.700000000000003</v>
          </cell>
          <cell r="AA242">
            <v>31.82</v>
          </cell>
          <cell r="AB242">
            <v>26.66</v>
          </cell>
          <cell r="AC242">
            <v>31.82</v>
          </cell>
          <cell r="AD242">
            <v>1</v>
          </cell>
        </row>
        <row r="243">
          <cell r="A243" t="str">
            <v>MSLP</v>
          </cell>
          <cell r="B243" t="str">
            <v>USA</v>
          </cell>
          <cell r="C243" t="str">
            <v>MSLP USA</v>
          </cell>
          <cell r="D243" t="str">
            <v>Medtronic</v>
          </cell>
          <cell r="E243" t="str">
            <v>PV066</v>
          </cell>
          <cell r="F243">
            <v>150</v>
          </cell>
          <cell r="G243" t="str">
            <v>150mm Wafer</v>
          </cell>
          <cell r="H243" t="str">
            <v>NA</v>
          </cell>
          <cell r="I243">
            <v>0</v>
          </cell>
          <cell r="J243" t="str">
            <v>TEST</v>
          </cell>
          <cell r="K243" t="str">
            <v>WSORT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236.5</v>
          </cell>
          <cell r="S243">
            <v>236.5</v>
          </cell>
          <cell r="T243">
            <v>236.5</v>
          </cell>
          <cell r="U243">
            <v>236.5</v>
          </cell>
          <cell r="V243">
            <v>236.5</v>
          </cell>
          <cell r="W243">
            <v>236.5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MSLP</v>
          </cell>
          <cell r="B244" t="str">
            <v>USA</v>
          </cell>
          <cell r="C244" t="str">
            <v>MSLP USA</v>
          </cell>
          <cell r="D244" t="str">
            <v>Medtronic</v>
          </cell>
          <cell r="E244" t="str">
            <v>PV073</v>
          </cell>
          <cell r="F244">
            <v>150</v>
          </cell>
          <cell r="G244" t="str">
            <v>150mm Wafer</v>
          </cell>
          <cell r="H244" t="str">
            <v>NA</v>
          </cell>
          <cell r="I244">
            <v>0</v>
          </cell>
          <cell r="J244" t="str">
            <v>TEST</v>
          </cell>
          <cell r="K244" t="str">
            <v>WSORT</v>
          </cell>
          <cell r="L244">
            <v>7.1999999999999995E-2</v>
          </cell>
          <cell r="M244">
            <v>0.156</v>
          </cell>
          <cell r="N244">
            <v>7.1999999999999995E-2</v>
          </cell>
          <cell r="O244">
            <v>9.6000000000000002E-2</v>
          </cell>
          <cell r="P244">
            <v>7.1999999999999995E-2</v>
          </cell>
          <cell r="Q244">
            <v>0.14399999999999999</v>
          </cell>
          <cell r="R244">
            <v>170.5</v>
          </cell>
          <cell r="S244">
            <v>170.5</v>
          </cell>
          <cell r="T244">
            <v>170.5</v>
          </cell>
          <cell r="U244">
            <v>170.5</v>
          </cell>
          <cell r="V244">
            <v>170.5</v>
          </cell>
          <cell r="W244">
            <v>170.5</v>
          </cell>
          <cell r="X244">
            <v>12.276</v>
          </cell>
          <cell r="Y244">
            <v>26.597999999999999</v>
          </cell>
          <cell r="Z244">
            <v>12.276</v>
          </cell>
          <cell r="AA244">
            <v>16.368000000000002</v>
          </cell>
          <cell r="AB244">
            <v>12.276</v>
          </cell>
          <cell r="AC244">
            <v>24.552</v>
          </cell>
          <cell r="AD244">
            <v>1</v>
          </cell>
        </row>
        <row r="245">
          <cell r="A245" t="str">
            <v>MSLP</v>
          </cell>
          <cell r="B245" t="str">
            <v>USA</v>
          </cell>
          <cell r="C245" t="str">
            <v>MSLP USA</v>
          </cell>
          <cell r="D245" t="str">
            <v>Medtronic</v>
          </cell>
          <cell r="E245" t="str">
            <v>PV111</v>
          </cell>
          <cell r="F245">
            <v>150</v>
          </cell>
          <cell r="G245" t="str">
            <v>150mm Wafer</v>
          </cell>
          <cell r="H245" t="str">
            <v>NA</v>
          </cell>
          <cell r="I245">
            <v>0</v>
          </cell>
          <cell r="J245" t="str">
            <v>TEST</v>
          </cell>
          <cell r="K245" t="str">
            <v>WSORT</v>
          </cell>
          <cell r="L245">
            <v>4.8000000000000001E-2</v>
          </cell>
          <cell r="M245">
            <v>0</v>
          </cell>
          <cell r="N245">
            <v>4.8000000000000001E-2</v>
          </cell>
          <cell r="O245">
            <v>0</v>
          </cell>
          <cell r="P245">
            <v>2.4E-2</v>
          </cell>
          <cell r="Q245">
            <v>2.4E-2</v>
          </cell>
          <cell r="R245">
            <v>308</v>
          </cell>
          <cell r="S245">
            <v>308</v>
          </cell>
          <cell r="T245">
            <v>308</v>
          </cell>
          <cell r="U245">
            <v>308</v>
          </cell>
          <cell r="V245">
            <v>308</v>
          </cell>
          <cell r="W245">
            <v>308</v>
          </cell>
          <cell r="X245">
            <v>14.784000000000001</v>
          </cell>
          <cell r="Y245">
            <v>0</v>
          </cell>
          <cell r="Z245">
            <v>14.784000000000001</v>
          </cell>
          <cell r="AA245">
            <v>0</v>
          </cell>
          <cell r="AB245">
            <v>7.3920000000000003</v>
          </cell>
          <cell r="AC245">
            <v>7.3920000000000003</v>
          </cell>
          <cell r="AD245">
            <v>1</v>
          </cell>
        </row>
        <row r="246">
          <cell r="A246" t="str">
            <v>MSLP</v>
          </cell>
          <cell r="B246" t="str">
            <v>USA</v>
          </cell>
          <cell r="C246" t="str">
            <v>MSLP USA</v>
          </cell>
          <cell r="D246" t="str">
            <v>Medtronic</v>
          </cell>
          <cell r="E246" t="str">
            <v>PV112</v>
          </cell>
          <cell r="F246">
            <v>150</v>
          </cell>
          <cell r="G246" t="str">
            <v>150mm Wafer</v>
          </cell>
          <cell r="H246" t="str">
            <v>NA</v>
          </cell>
          <cell r="I246">
            <v>0</v>
          </cell>
          <cell r="J246" t="str">
            <v>TEST</v>
          </cell>
          <cell r="K246" t="str">
            <v>WSORT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210.44</v>
          </cell>
          <cell r="S246">
            <v>210.44</v>
          </cell>
          <cell r="T246">
            <v>210.44</v>
          </cell>
          <cell r="U246">
            <v>210.44</v>
          </cell>
          <cell r="V246">
            <v>210.44</v>
          </cell>
          <cell r="W246">
            <v>210.44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MSLP</v>
          </cell>
          <cell r="B247" t="str">
            <v>USA</v>
          </cell>
          <cell r="C247" t="str">
            <v>MSLP USA</v>
          </cell>
          <cell r="D247" t="str">
            <v>Medtronic</v>
          </cell>
          <cell r="E247" t="str">
            <v>PV114</v>
          </cell>
          <cell r="F247">
            <v>150</v>
          </cell>
          <cell r="G247" t="str">
            <v>150mm Wafer</v>
          </cell>
          <cell r="H247" t="str">
            <v>NA</v>
          </cell>
          <cell r="I247">
            <v>0</v>
          </cell>
          <cell r="J247" t="str">
            <v>TEST</v>
          </cell>
          <cell r="K247" t="str">
            <v>WSORT</v>
          </cell>
          <cell r="L247">
            <v>0.24</v>
          </cell>
          <cell r="M247">
            <v>0.192</v>
          </cell>
          <cell r="N247">
            <v>0.17199999999999999</v>
          </cell>
          <cell r="O247">
            <v>0.192</v>
          </cell>
          <cell r="P247">
            <v>0.1</v>
          </cell>
          <cell r="Q247">
            <v>0.1</v>
          </cell>
          <cell r="R247">
            <v>160.6</v>
          </cell>
          <cell r="S247">
            <v>160.6</v>
          </cell>
          <cell r="T247">
            <v>160.6</v>
          </cell>
          <cell r="U247">
            <v>160.6</v>
          </cell>
          <cell r="V247">
            <v>160.6</v>
          </cell>
          <cell r="W247">
            <v>160.6</v>
          </cell>
          <cell r="X247">
            <v>38.543999999999997</v>
          </cell>
          <cell r="Y247">
            <v>30.8352</v>
          </cell>
          <cell r="Z247">
            <v>27.623199999999997</v>
          </cell>
          <cell r="AA247">
            <v>30.8352</v>
          </cell>
          <cell r="AB247">
            <v>16.059999999999999</v>
          </cell>
          <cell r="AC247">
            <v>16.059999999999999</v>
          </cell>
          <cell r="AD247">
            <v>1</v>
          </cell>
        </row>
        <row r="248">
          <cell r="A248" t="str">
            <v>MSLP</v>
          </cell>
          <cell r="B248" t="str">
            <v>USA</v>
          </cell>
          <cell r="C248" t="str">
            <v>MSLP USA</v>
          </cell>
          <cell r="D248" t="str">
            <v>Medtronic</v>
          </cell>
          <cell r="E248" t="str">
            <v>PV116</v>
          </cell>
          <cell r="F248">
            <v>150</v>
          </cell>
          <cell r="G248" t="str">
            <v>150mm Wafer</v>
          </cell>
          <cell r="H248" t="str">
            <v>NA</v>
          </cell>
          <cell r="I248">
            <v>0</v>
          </cell>
          <cell r="J248" t="str">
            <v>TEST</v>
          </cell>
          <cell r="K248" t="str">
            <v>WSORT</v>
          </cell>
          <cell r="L248">
            <v>2.4E-2</v>
          </cell>
          <cell r="M248">
            <v>2.4E-2</v>
          </cell>
          <cell r="N248">
            <v>0</v>
          </cell>
          <cell r="O248">
            <v>0</v>
          </cell>
          <cell r="P248">
            <v>2.4E-2</v>
          </cell>
          <cell r="Q248">
            <v>0</v>
          </cell>
          <cell r="R248">
            <v>341</v>
          </cell>
          <cell r="S248">
            <v>341</v>
          </cell>
          <cell r="T248">
            <v>341</v>
          </cell>
          <cell r="U248">
            <v>341</v>
          </cell>
          <cell r="V248">
            <v>341</v>
          </cell>
          <cell r="W248">
            <v>341</v>
          </cell>
          <cell r="X248">
            <v>8.1840000000000011</v>
          </cell>
          <cell r="Y248">
            <v>8.1840000000000011</v>
          </cell>
          <cell r="Z248">
            <v>0</v>
          </cell>
          <cell r="AA248">
            <v>0</v>
          </cell>
          <cell r="AB248">
            <v>8.1840000000000011</v>
          </cell>
          <cell r="AC248">
            <v>0</v>
          </cell>
          <cell r="AD248">
            <v>1</v>
          </cell>
        </row>
        <row r="249">
          <cell r="A249" t="str">
            <v>MSLP</v>
          </cell>
          <cell r="B249" t="str">
            <v>USA</v>
          </cell>
          <cell r="C249" t="str">
            <v>MSLP USA</v>
          </cell>
          <cell r="D249" t="str">
            <v>Medtronic</v>
          </cell>
          <cell r="E249" t="str">
            <v>PV118-001A</v>
          </cell>
          <cell r="F249">
            <v>150</v>
          </cell>
          <cell r="G249" t="str">
            <v>150mm Wafer</v>
          </cell>
          <cell r="H249" t="str">
            <v>NA</v>
          </cell>
          <cell r="I249">
            <v>0</v>
          </cell>
          <cell r="J249" t="str">
            <v>TEST</v>
          </cell>
          <cell r="K249" t="str">
            <v>WSORT</v>
          </cell>
          <cell r="L249">
            <v>2.1999999999999999E-2</v>
          </cell>
          <cell r="M249">
            <v>2.4E-2</v>
          </cell>
          <cell r="N249">
            <v>0</v>
          </cell>
          <cell r="O249">
            <v>2.4E-2</v>
          </cell>
          <cell r="P249">
            <v>2.4E-2</v>
          </cell>
          <cell r="Q249">
            <v>2.4E-2</v>
          </cell>
          <cell r="R249">
            <v>229.9</v>
          </cell>
          <cell r="S249">
            <v>229.9</v>
          </cell>
          <cell r="T249">
            <v>229.9</v>
          </cell>
          <cell r="U249">
            <v>229.9</v>
          </cell>
          <cell r="V249">
            <v>229.9</v>
          </cell>
          <cell r="W249">
            <v>229.9</v>
          </cell>
          <cell r="X249">
            <v>5.0577999999999994</v>
          </cell>
          <cell r="Y249">
            <v>5.5175999999999998</v>
          </cell>
          <cell r="Z249">
            <v>0</v>
          </cell>
          <cell r="AA249">
            <v>5.5175999999999998</v>
          </cell>
          <cell r="AB249">
            <v>5.5175999999999998</v>
          </cell>
          <cell r="AC249">
            <v>5.5175999999999998</v>
          </cell>
          <cell r="AD249">
            <v>1</v>
          </cell>
        </row>
        <row r="250">
          <cell r="A250" t="str">
            <v>MSLP</v>
          </cell>
          <cell r="B250" t="str">
            <v>USA</v>
          </cell>
          <cell r="C250" t="str">
            <v>MSLP USA</v>
          </cell>
          <cell r="D250" t="str">
            <v>Medtronic</v>
          </cell>
          <cell r="E250" t="str">
            <v>PV122</v>
          </cell>
          <cell r="F250">
            <v>150</v>
          </cell>
          <cell r="G250" t="str">
            <v>150mm Wafer</v>
          </cell>
          <cell r="H250" t="str">
            <v>NA</v>
          </cell>
          <cell r="I250">
            <v>0</v>
          </cell>
          <cell r="J250" t="str">
            <v>TEST</v>
          </cell>
          <cell r="K250" t="str">
            <v>WSORT</v>
          </cell>
          <cell r="L250">
            <v>0</v>
          </cell>
          <cell r="M250">
            <v>0</v>
          </cell>
          <cell r="N250">
            <v>0</v>
          </cell>
          <cell r="O250">
            <v>0.01</v>
          </cell>
          <cell r="P250">
            <v>0</v>
          </cell>
          <cell r="Q250">
            <v>0</v>
          </cell>
          <cell r="R250">
            <v>209</v>
          </cell>
          <cell r="S250">
            <v>209</v>
          </cell>
          <cell r="T250">
            <v>209</v>
          </cell>
          <cell r="U250">
            <v>209</v>
          </cell>
          <cell r="V250">
            <v>209</v>
          </cell>
          <cell r="W250">
            <v>209</v>
          </cell>
          <cell r="X250">
            <v>0</v>
          </cell>
          <cell r="Y250">
            <v>0</v>
          </cell>
          <cell r="Z250">
            <v>0</v>
          </cell>
          <cell r="AA250">
            <v>2.09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MSLP</v>
          </cell>
          <cell r="B251" t="str">
            <v>USA</v>
          </cell>
          <cell r="C251" t="str">
            <v>MSLP USA</v>
          </cell>
          <cell r="D251" t="str">
            <v>Medtronic</v>
          </cell>
          <cell r="E251" t="str">
            <v>PV126</v>
          </cell>
          <cell r="F251">
            <v>150</v>
          </cell>
          <cell r="G251" t="str">
            <v>150mm Wafer</v>
          </cell>
          <cell r="H251" t="str">
            <v>NA</v>
          </cell>
          <cell r="I251">
            <v>0</v>
          </cell>
          <cell r="J251" t="str">
            <v>TEST</v>
          </cell>
          <cell r="K251" t="str">
            <v>WSORT</v>
          </cell>
          <cell r="L251">
            <v>0</v>
          </cell>
          <cell r="M251">
            <v>0</v>
          </cell>
          <cell r="N251">
            <v>0.01</v>
          </cell>
          <cell r="O251">
            <v>0</v>
          </cell>
          <cell r="P251">
            <v>2.3E-2</v>
          </cell>
          <cell r="Q251">
            <v>0</v>
          </cell>
          <cell r="R251">
            <v>330</v>
          </cell>
          <cell r="S251">
            <v>330</v>
          </cell>
          <cell r="T251">
            <v>330</v>
          </cell>
          <cell r="U251">
            <v>330</v>
          </cell>
          <cell r="V251">
            <v>330</v>
          </cell>
          <cell r="W251">
            <v>330</v>
          </cell>
          <cell r="X251">
            <v>0</v>
          </cell>
          <cell r="Y251">
            <v>0</v>
          </cell>
          <cell r="Z251">
            <v>3.3000000000000003</v>
          </cell>
          <cell r="AA251">
            <v>0</v>
          </cell>
          <cell r="AB251">
            <v>7.59</v>
          </cell>
          <cell r="AC251">
            <v>0</v>
          </cell>
          <cell r="AD251">
            <v>1</v>
          </cell>
        </row>
        <row r="252">
          <cell r="A252" t="str">
            <v>MSLP</v>
          </cell>
          <cell r="B252" t="str">
            <v>USA</v>
          </cell>
          <cell r="C252" t="str">
            <v>MSLP USA</v>
          </cell>
          <cell r="D252" t="str">
            <v>Medtronic</v>
          </cell>
          <cell r="E252" t="str">
            <v>PV127</v>
          </cell>
          <cell r="F252">
            <v>150</v>
          </cell>
          <cell r="G252" t="str">
            <v>150mm Wafer</v>
          </cell>
          <cell r="H252" t="str">
            <v>NA</v>
          </cell>
          <cell r="I252">
            <v>0</v>
          </cell>
          <cell r="J252" t="str">
            <v>TEST</v>
          </cell>
          <cell r="K252" t="str">
            <v>WSORT</v>
          </cell>
          <cell r="L252">
            <v>2.4E-2</v>
          </cell>
          <cell r="M252">
            <v>0</v>
          </cell>
          <cell r="N252">
            <v>2.4E-2</v>
          </cell>
          <cell r="O252">
            <v>0.01</v>
          </cell>
          <cell r="P252">
            <v>5.8000000000000003E-2</v>
          </cell>
          <cell r="Q252">
            <v>5.2999999999999999E-2</v>
          </cell>
          <cell r="R252">
            <v>310.2</v>
          </cell>
          <cell r="S252">
            <v>310.2</v>
          </cell>
          <cell r="T252">
            <v>310.2</v>
          </cell>
          <cell r="U252">
            <v>310.2</v>
          </cell>
          <cell r="V252">
            <v>310.2</v>
          </cell>
          <cell r="W252">
            <v>310.2</v>
          </cell>
          <cell r="X252">
            <v>7.4447999999999999</v>
          </cell>
          <cell r="Y252">
            <v>0</v>
          </cell>
          <cell r="Z252">
            <v>7.4447999999999999</v>
          </cell>
          <cell r="AA252">
            <v>3.1019999999999999</v>
          </cell>
          <cell r="AB252">
            <v>17.991600000000002</v>
          </cell>
          <cell r="AC252">
            <v>16.4406</v>
          </cell>
          <cell r="AD252">
            <v>1</v>
          </cell>
        </row>
        <row r="253">
          <cell r="A253" t="str">
            <v>MSLP</v>
          </cell>
          <cell r="B253" t="str">
            <v>USA</v>
          </cell>
          <cell r="C253" t="str">
            <v>MSLP USA</v>
          </cell>
          <cell r="D253" t="str">
            <v>Medtronic</v>
          </cell>
          <cell r="E253" t="str">
            <v>PV128</v>
          </cell>
          <cell r="F253">
            <v>150</v>
          </cell>
          <cell r="G253" t="str">
            <v>150mm Wafer</v>
          </cell>
          <cell r="H253" t="str">
            <v>NA</v>
          </cell>
          <cell r="I253">
            <v>0</v>
          </cell>
          <cell r="J253" t="str">
            <v>TEST</v>
          </cell>
          <cell r="K253" t="str">
            <v>WSORT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33</v>
          </cell>
          <cell r="S253">
            <v>33</v>
          </cell>
          <cell r="T253">
            <v>33</v>
          </cell>
          <cell r="U253">
            <v>33</v>
          </cell>
          <cell r="V253">
            <v>33</v>
          </cell>
          <cell r="W253">
            <v>33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MSLP</v>
          </cell>
          <cell r="B254" t="str">
            <v>USA</v>
          </cell>
          <cell r="C254" t="str">
            <v>MSLP USA</v>
          </cell>
          <cell r="D254" t="str">
            <v>Medtronic</v>
          </cell>
          <cell r="E254" t="str">
            <v>PV129</v>
          </cell>
          <cell r="F254">
            <v>150</v>
          </cell>
          <cell r="G254" t="str">
            <v>150mm Wafer</v>
          </cell>
          <cell r="H254" t="str">
            <v>NA</v>
          </cell>
          <cell r="I254">
            <v>0</v>
          </cell>
          <cell r="J254" t="str">
            <v>TEST</v>
          </cell>
          <cell r="K254" t="str">
            <v>WSORT</v>
          </cell>
          <cell r="L254">
            <v>0</v>
          </cell>
          <cell r="M254">
            <v>2.4E-2</v>
          </cell>
          <cell r="N254">
            <v>2.4E-2</v>
          </cell>
          <cell r="O254">
            <v>2.4E-2</v>
          </cell>
          <cell r="P254">
            <v>2.4E-2</v>
          </cell>
          <cell r="Q254">
            <v>2.4E-2</v>
          </cell>
          <cell r="R254">
            <v>55</v>
          </cell>
          <cell r="S254">
            <v>55</v>
          </cell>
          <cell r="T254">
            <v>55</v>
          </cell>
          <cell r="U254">
            <v>55</v>
          </cell>
          <cell r="V254">
            <v>55</v>
          </cell>
          <cell r="W254">
            <v>55</v>
          </cell>
          <cell r="X254">
            <v>0</v>
          </cell>
          <cell r="Y254">
            <v>1.32</v>
          </cell>
          <cell r="Z254">
            <v>1.32</v>
          </cell>
          <cell r="AA254">
            <v>1.32</v>
          </cell>
          <cell r="AB254">
            <v>1.32</v>
          </cell>
          <cell r="AC254">
            <v>1.32</v>
          </cell>
          <cell r="AD254">
            <v>1</v>
          </cell>
        </row>
        <row r="255">
          <cell r="A255" t="str">
            <v>MSLP</v>
          </cell>
          <cell r="B255" t="str">
            <v>USA</v>
          </cell>
          <cell r="C255" t="str">
            <v>MSLP USA</v>
          </cell>
          <cell r="D255" t="str">
            <v>Medtronic</v>
          </cell>
          <cell r="E255" t="str">
            <v>PV136</v>
          </cell>
          <cell r="F255">
            <v>151</v>
          </cell>
          <cell r="G255" t="str">
            <v>150mm Wafer</v>
          </cell>
          <cell r="H255" t="str">
            <v>NA</v>
          </cell>
          <cell r="I255">
            <v>0</v>
          </cell>
          <cell r="J255" t="str">
            <v>TEST</v>
          </cell>
          <cell r="K255" t="str">
            <v>WSORT</v>
          </cell>
          <cell r="L255">
            <v>2.4E-2</v>
          </cell>
          <cell r="M255">
            <v>2.4E-2</v>
          </cell>
          <cell r="N255">
            <v>0</v>
          </cell>
          <cell r="O255">
            <v>0</v>
          </cell>
          <cell r="P255">
            <v>0</v>
          </cell>
          <cell r="Q255">
            <v>2.4E-2</v>
          </cell>
          <cell r="R255">
            <v>55</v>
          </cell>
          <cell r="S255">
            <v>55</v>
          </cell>
          <cell r="T255">
            <v>55</v>
          </cell>
          <cell r="U255">
            <v>55</v>
          </cell>
          <cell r="V255">
            <v>55</v>
          </cell>
          <cell r="W255">
            <v>55</v>
          </cell>
          <cell r="X255">
            <v>1.32</v>
          </cell>
          <cell r="Y255">
            <v>1.32</v>
          </cell>
          <cell r="Z255">
            <v>0</v>
          </cell>
          <cell r="AA255">
            <v>0</v>
          </cell>
          <cell r="AB255">
            <v>0</v>
          </cell>
          <cell r="AC255">
            <v>1.32</v>
          </cell>
          <cell r="AD255">
            <v>1</v>
          </cell>
        </row>
        <row r="256">
          <cell r="A256" t="str">
            <v>MSLP</v>
          </cell>
          <cell r="B256" t="str">
            <v>USA</v>
          </cell>
          <cell r="C256" t="str">
            <v>MSLP USA</v>
          </cell>
          <cell r="D256" t="str">
            <v>Medtronic</v>
          </cell>
          <cell r="E256" t="str">
            <v>PV142</v>
          </cell>
          <cell r="F256">
            <v>150</v>
          </cell>
          <cell r="G256" t="str">
            <v>150mm Wafer</v>
          </cell>
          <cell r="H256" t="str">
            <v>NA</v>
          </cell>
          <cell r="I256">
            <v>0</v>
          </cell>
          <cell r="J256" t="str">
            <v>TEST</v>
          </cell>
          <cell r="K256" t="str">
            <v>WSORT</v>
          </cell>
          <cell r="L256">
            <v>4.8000000000000001E-2</v>
          </cell>
          <cell r="M256">
            <v>0</v>
          </cell>
          <cell r="N256">
            <v>2.4E-2</v>
          </cell>
          <cell r="O256">
            <v>0</v>
          </cell>
          <cell r="P256">
            <v>2.4E-2</v>
          </cell>
          <cell r="Q256">
            <v>0</v>
          </cell>
          <cell r="R256">
            <v>137.5</v>
          </cell>
          <cell r="S256">
            <v>137.5</v>
          </cell>
          <cell r="T256">
            <v>137.5</v>
          </cell>
          <cell r="U256">
            <v>137.5</v>
          </cell>
          <cell r="V256">
            <v>137.5</v>
          </cell>
          <cell r="W256">
            <v>137.5</v>
          </cell>
          <cell r="X256">
            <v>6.6000000000000005</v>
          </cell>
          <cell r="Y256">
            <v>0</v>
          </cell>
          <cell r="Z256">
            <v>3.3000000000000003</v>
          </cell>
          <cell r="AA256">
            <v>0</v>
          </cell>
          <cell r="AB256">
            <v>3.3000000000000003</v>
          </cell>
          <cell r="AC256">
            <v>0</v>
          </cell>
          <cell r="AD256">
            <v>1</v>
          </cell>
        </row>
        <row r="257">
          <cell r="A257" t="str">
            <v>MSLP</v>
          </cell>
          <cell r="B257" t="str">
            <v>USA</v>
          </cell>
          <cell r="C257" t="str">
            <v>MSLP USA</v>
          </cell>
          <cell r="D257" t="str">
            <v>Medtronic</v>
          </cell>
          <cell r="E257" t="str">
            <v>PV153</v>
          </cell>
          <cell r="F257">
            <v>150</v>
          </cell>
          <cell r="G257" t="str">
            <v>150mm Wafer</v>
          </cell>
          <cell r="H257" t="str">
            <v>NA</v>
          </cell>
          <cell r="I257">
            <v>0</v>
          </cell>
          <cell r="J257" t="str">
            <v>TEST</v>
          </cell>
          <cell r="K257" t="str">
            <v>WSORT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275</v>
          </cell>
          <cell r="S257">
            <v>275</v>
          </cell>
          <cell r="T257">
            <v>275</v>
          </cell>
          <cell r="U257">
            <v>275</v>
          </cell>
          <cell r="V257">
            <v>275</v>
          </cell>
          <cell r="W257">
            <v>275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MSLP</v>
          </cell>
          <cell r="B258" t="str">
            <v>USA</v>
          </cell>
          <cell r="C258" t="str">
            <v>MSLP USA</v>
          </cell>
          <cell r="D258" t="str">
            <v>Medtronic</v>
          </cell>
          <cell r="E258" t="str">
            <v>L148</v>
          </cell>
          <cell r="F258" t="str">
            <v>QFP</v>
          </cell>
          <cell r="G258" t="str">
            <v>PQFP</v>
          </cell>
          <cell r="H258">
            <v>100</v>
          </cell>
          <cell r="I258" t="str">
            <v>14x20</v>
          </cell>
          <cell r="J258" t="str">
            <v>ASSY</v>
          </cell>
          <cell r="K258" t="str">
            <v>ASSY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0.4</v>
          </cell>
          <cell r="S258">
            <v>0.4</v>
          </cell>
          <cell r="T258">
            <v>0.4</v>
          </cell>
          <cell r="U258">
            <v>0.4</v>
          </cell>
          <cell r="V258">
            <v>0.4</v>
          </cell>
          <cell r="W258">
            <v>0.4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MSLP</v>
          </cell>
          <cell r="B259" t="str">
            <v>USA</v>
          </cell>
          <cell r="C259" t="str">
            <v>MSLP USA</v>
          </cell>
          <cell r="D259" t="str">
            <v>Medtronic</v>
          </cell>
          <cell r="E259" t="str">
            <v>L148</v>
          </cell>
          <cell r="F259" t="str">
            <v>QFP</v>
          </cell>
          <cell r="G259" t="str">
            <v>PQFP</v>
          </cell>
          <cell r="H259">
            <v>100</v>
          </cell>
          <cell r="I259">
            <v>0</v>
          </cell>
          <cell r="J259" t="str">
            <v>TEST</v>
          </cell>
          <cell r="K259" t="str">
            <v>TEST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0.17</v>
          </cell>
          <cell r="S259">
            <v>0.17</v>
          </cell>
          <cell r="T259">
            <v>0.17</v>
          </cell>
          <cell r="U259">
            <v>0.17</v>
          </cell>
          <cell r="V259">
            <v>0.17</v>
          </cell>
          <cell r="W259">
            <v>0.17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MSLP</v>
          </cell>
          <cell r="B260" t="str">
            <v>USA</v>
          </cell>
          <cell r="C260" t="str">
            <v>MSLP USA</v>
          </cell>
          <cell r="D260" t="str">
            <v>Medtronic</v>
          </cell>
          <cell r="E260" t="str">
            <v>L267</v>
          </cell>
          <cell r="F260">
            <v>150</v>
          </cell>
          <cell r="G260" t="str">
            <v>150mm Wafer</v>
          </cell>
          <cell r="H260" t="str">
            <v>NA</v>
          </cell>
          <cell r="I260">
            <v>0</v>
          </cell>
          <cell r="J260" t="str">
            <v>TEST</v>
          </cell>
          <cell r="K260" t="str">
            <v>WSORT</v>
          </cell>
          <cell r="L260">
            <v>3.5999999999999997E-2</v>
          </cell>
          <cell r="M260">
            <v>0.06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330</v>
          </cell>
          <cell r="S260">
            <v>330</v>
          </cell>
          <cell r="T260">
            <v>330</v>
          </cell>
          <cell r="U260">
            <v>330</v>
          </cell>
          <cell r="V260">
            <v>330</v>
          </cell>
          <cell r="W260">
            <v>330</v>
          </cell>
          <cell r="X260">
            <v>11.879999999999999</v>
          </cell>
          <cell r="Y260">
            <v>19.8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MEM</v>
          </cell>
          <cell r="B261" t="str">
            <v>USA</v>
          </cell>
          <cell r="C261" t="str">
            <v>MSLP USA</v>
          </cell>
          <cell r="D261" t="str">
            <v>NanoAmp</v>
          </cell>
          <cell r="E261" t="str">
            <v>1017AF</v>
          </cell>
          <cell r="F261" t="str">
            <v>BGA</v>
          </cell>
          <cell r="G261" t="str">
            <v>LFBGA</v>
          </cell>
          <cell r="H261">
            <v>48</v>
          </cell>
          <cell r="I261" t="str">
            <v>6x10</v>
          </cell>
          <cell r="J261" t="str">
            <v>ASSY</v>
          </cell>
          <cell r="K261" t="str">
            <v>ASSY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0.35</v>
          </cell>
          <cell r="S261">
            <v>0.35</v>
          </cell>
          <cell r="T261">
            <v>0.35</v>
          </cell>
          <cell r="U261">
            <v>0.35</v>
          </cell>
          <cell r="V261">
            <v>0.35</v>
          </cell>
          <cell r="W261">
            <v>0.35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MEM</v>
          </cell>
          <cell r="B262" t="str">
            <v>USA</v>
          </cell>
          <cell r="C262" t="str">
            <v>MSLP USA</v>
          </cell>
          <cell r="D262" t="str">
            <v>NanoAmp</v>
          </cell>
          <cell r="E262" t="str">
            <v>1017AF</v>
          </cell>
          <cell r="F262" t="str">
            <v>BGA</v>
          </cell>
          <cell r="G262" t="str">
            <v>LFBGA</v>
          </cell>
          <cell r="H262">
            <v>48</v>
          </cell>
          <cell r="I262" t="str">
            <v>6x10</v>
          </cell>
          <cell r="J262" t="str">
            <v>TEST</v>
          </cell>
          <cell r="K262" t="str">
            <v>TEST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2.8</v>
          </cell>
          <cell r="S262">
            <v>2.8</v>
          </cell>
          <cell r="T262">
            <v>2.8</v>
          </cell>
          <cell r="U262">
            <v>2.8</v>
          </cell>
          <cell r="V262">
            <v>2.8</v>
          </cell>
          <cell r="W262">
            <v>2.8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MEM</v>
          </cell>
          <cell r="B263" t="str">
            <v>USA</v>
          </cell>
          <cell r="C263" t="str">
            <v>MSLP USA</v>
          </cell>
          <cell r="D263" t="str">
            <v>NanoAmp</v>
          </cell>
          <cell r="E263">
            <v>1026</v>
          </cell>
          <cell r="F263" t="str">
            <v>BGA</v>
          </cell>
          <cell r="G263" t="str">
            <v>LFBGA</v>
          </cell>
          <cell r="H263">
            <v>48</v>
          </cell>
          <cell r="I263" t="str">
            <v>6x8</v>
          </cell>
          <cell r="J263" t="str">
            <v>ASSY</v>
          </cell>
          <cell r="K263" t="str">
            <v>ASSY</v>
          </cell>
          <cell r="L263">
            <v>20</v>
          </cell>
          <cell r="M263">
            <v>20</v>
          </cell>
          <cell r="N263">
            <v>20</v>
          </cell>
          <cell r="O263">
            <v>20</v>
          </cell>
          <cell r="P263">
            <v>20</v>
          </cell>
          <cell r="Q263">
            <v>20</v>
          </cell>
          <cell r="R263">
            <v>0.26</v>
          </cell>
          <cell r="S263">
            <v>0.26</v>
          </cell>
          <cell r="T263">
            <v>0.26</v>
          </cell>
          <cell r="U263">
            <v>0.26</v>
          </cell>
          <cell r="V263">
            <v>0.26</v>
          </cell>
          <cell r="W263">
            <v>0.26</v>
          </cell>
          <cell r="X263">
            <v>5.2</v>
          </cell>
          <cell r="Y263">
            <v>5.2</v>
          </cell>
          <cell r="Z263">
            <v>5.2</v>
          </cell>
          <cell r="AA263">
            <v>5.2</v>
          </cell>
          <cell r="AB263">
            <v>5.2</v>
          </cell>
          <cell r="AC263">
            <v>5.2</v>
          </cell>
          <cell r="AD263">
            <v>1</v>
          </cell>
        </row>
        <row r="264">
          <cell r="A264" t="str">
            <v>MEM</v>
          </cell>
          <cell r="B264" t="str">
            <v>USA</v>
          </cell>
          <cell r="C264" t="str">
            <v>MSLP USA</v>
          </cell>
          <cell r="D264" t="str">
            <v>NanoAmp</v>
          </cell>
          <cell r="E264">
            <v>1026</v>
          </cell>
          <cell r="F264" t="str">
            <v>BGA</v>
          </cell>
          <cell r="G264" t="str">
            <v>LFBGA</v>
          </cell>
          <cell r="H264">
            <v>48</v>
          </cell>
          <cell r="I264" t="str">
            <v>6x8</v>
          </cell>
          <cell r="J264" t="str">
            <v>TEST</v>
          </cell>
          <cell r="K264" t="str">
            <v>TEST</v>
          </cell>
          <cell r="L264">
            <v>20</v>
          </cell>
          <cell r="M264">
            <v>20</v>
          </cell>
          <cell r="N264">
            <v>20</v>
          </cell>
          <cell r="O264">
            <v>20</v>
          </cell>
          <cell r="P264">
            <v>20</v>
          </cell>
          <cell r="Q264">
            <v>20</v>
          </cell>
          <cell r="R264">
            <v>0.09</v>
          </cell>
          <cell r="S264">
            <v>0.09</v>
          </cell>
          <cell r="T264">
            <v>0.09</v>
          </cell>
          <cell r="U264">
            <v>0.09</v>
          </cell>
          <cell r="V264">
            <v>0.09</v>
          </cell>
          <cell r="W264">
            <v>0.09</v>
          </cell>
          <cell r="X264">
            <v>1.7999999999999998</v>
          </cell>
          <cell r="Y264">
            <v>1.7999999999999998</v>
          </cell>
          <cell r="Z264">
            <v>1.7999999999999998</v>
          </cell>
          <cell r="AA264">
            <v>1.7999999999999998</v>
          </cell>
          <cell r="AB264">
            <v>1.7999999999999998</v>
          </cell>
          <cell r="AC264">
            <v>1.7999999999999998</v>
          </cell>
          <cell r="AD264">
            <v>1</v>
          </cell>
        </row>
        <row r="265">
          <cell r="A265" t="str">
            <v>MEM</v>
          </cell>
          <cell r="B265" t="str">
            <v>USA</v>
          </cell>
          <cell r="C265" t="str">
            <v>MSLP USA</v>
          </cell>
          <cell r="D265" t="str">
            <v>NanoAmp</v>
          </cell>
          <cell r="E265">
            <v>1031</v>
          </cell>
          <cell r="F265" t="str">
            <v>BGA</v>
          </cell>
          <cell r="G265" t="str">
            <v>LFBGA</v>
          </cell>
          <cell r="H265">
            <v>48</v>
          </cell>
          <cell r="I265" t="str">
            <v>8x10</v>
          </cell>
          <cell r="J265" t="str">
            <v>ASSY</v>
          </cell>
          <cell r="K265" t="str">
            <v>ASSY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0.32</v>
          </cell>
          <cell r="S265">
            <v>0.32</v>
          </cell>
          <cell r="T265">
            <v>0.32</v>
          </cell>
          <cell r="U265">
            <v>0.32</v>
          </cell>
          <cell r="V265">
            <v>0.32</v>
          </cell>
          <cell r="W265">
            <v>0.32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MEM</v>
          </cell>
          <cell r="B266" t="str">
            <v>USA</v>
          </cell>
          <cell r="C266" t="str">
            <v>MSLP USA</v>
          </cell>
          <cell r="D266" t="str">
            <v>NanoAmp</v>
          </cell>
          <cell r="E266">
            <v>1031</v>
          </cell>
          <cell r="F266" t="str">
            <v>BGA</v>
          </cell>
          <cell r="G266" t="str">
            <v>LFBGA</v>
          </cell>
          <cell r="H266">
            <v>48</v>
          </cell>
          <cell r="I266" t="str">
            <v>8x10</v>
          </cell>
          <cell r="J266" t="str">
            <v>TEST</v>
          </cell>
          <cell r="K266" t="str">
            <v>TEST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0.06</v>
          </cell>
          <cell r="S266">
            <v>0.06</v>
          </cell>
          <cell r="T266">
            <v>0.06</v>
          </cell>
          <cell r="U266">
            <v>0.06</v>
          </cell>
          <cell r="V266">
            <v>0.06</v>
          </cell>
          <cell r="W266">
            <v>0.06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MEM</v>
          </cell>
          <cell r="B267" t="str">
            <v>USA</v>
          </cell>
          <cell r="C267" t="str">
            <v>MSLP USA</v>
          </cell>
          <cell r="D267" t="str">
            <v>NanoAmp</v>
          </cell>
          <cell r="E267">
            <v>1041</v>
          </cell>
          <cell r="F267" t="str">
            <v>BGA</v>
          </cell>
          <cell r="G267" t="str">
            <v>LFBGA</v>
          </cell>
          <cell r="H267">
            <v>48</v>
          </cell>
          <cell r="I267" t="str">
            <v>6x8</v>
          </cell>
          <cell r="J267" t="str">
            <v>ASSY</v>
          </cell>
          <cell r="K267" t="str">
            <v>ASSY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0.26</v>
          </cell>
          <cell r="S267">
            <v>0.26</v>
          </cell>
          <cell r="T267">
            <v>0.26</v>
          </cell>
          <cell r="U267">
            <v>0.26</v>
          </cell>
          <cell r="V267">
            <v>0.26</v>
          </cell>
          <cell r="W267">
            <v>0.26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MEM</v>
          </cell>
          <cell r="B268" t="str">
            <v>USA</v>
          </cell>
          <cell r="C268" t="str">
            <v>MSLP USA</v>
          </cell>
          <cell r="D268" t="str">
            <v>NanoAmp</v>
          </cell>
          <cell r="E268">
            <v>1041</v>
          </cell>
          <cell r="F268" t="str">
            <v>BGA</v>
          </cell>
          <cell r="G268" t="str">
            <v>LFBGA</v>
          </cell>
          <cell r="H268">
            <v>48</v>
          </cell>
          <cell r="I268" t="str">
            <v>6x8</v>
          </cell>
          <cell r="J268" t="str">
            <v>TEST</v>
          </cell>
          <cell r="K268" t="str">
            <v>TEST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0.09</v>
          </cell>
          <cell r="S268">
            <v>0.09</v>
          </cell>
          <cell r="T268">
            <v>0.09</v>
          </cell>
          <cell r="U268">
            <v>0.09</v>
          </cell>
          <cell r="V268">
            <v>0.09</v>
          </cell>
          <cell r="W268">
            <v>0.09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MSLP</v>
          </cell>
          <cell r="B269" t="str">
            <v>USA</v>
          </cell>
          <cell r="C269" t="str">
            <v>MSLP USA</v>
          </cell>
          <cell r="D269" t="str">
            <v>NanoAmp</v>
          </cell>
          <cell r="E269">
            <v>1050</v>
          </cell>
          <cell r="F269" t="str">
            <v>BGA</v>
          </cell>
          <cell r="G269" t="str">
            <v>FBGA</v>
          </cell>
          <cell r="H269">
            <v>48</v>
          </cell>
          <cell r="I269" t="str">
            <v>6x8</v>
          </cell>
          <cell r="J269" t="str">
            <v>ASSY</v>
          </cell>
          <cell r="K269" t="str">
            <v>ASSY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0.27</v>
          </cell>
          <cell r="S269">
            <v>0.27</v>
          </cell>
          <cell r="T269">
            <v>0.27</v>
          </cell>
          <cell r="U269">
            <v>0.27</v>
          </cell>
          <cell r="V269">
            <v>0.27</v>
          </cell>
          <cell r="W269">
            <v>0.27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MSLP</v>
          </cell>
          <cell r="B270" t="str">
            <v>USA</v>
          </cell>
          <cell r="C270" t="str">
            <v>MSLP USA</v>
          </cell>
          <cell r="D270" t="str">
            <v>NanoAmp</v>
          </cell>
          <cell r="E270">
            <v>1053</v>
          </cell>
          <cell r="F270" t="str">
            <v>BGA</v>
          </cell>
          <cell r="G270" t="str">
            <v>FBGA</v>
          </cell>
          <cell r="H270">
            <v>48</v>
          </cell>
          <cell r="I270" t="str">
            <v>6x8</v>
          </cell>
          <cell r="J270" t="str">
            <v>ASSY</v>
          </cell>
          <cell r="K270" t="str">
            <v>ASSY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0.27</v>
          </cell>
          <cell r="S270">
            <v>0.27</v>
          </cell>
          <cell r="T270">
            <v>0.27</v>
          </cell>
          <cell r="U270">
            <v>0.27</v>
          </cell>
          <cell r="V270">
            <v>0.27</v>
          </cell>
          <cell r="W270">
            <v>0.27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MSLP</v>
          </cell>
          <cell r="B271" t="str">
            <v>USA</v>
          </cell>
          <cell r="C271" t="str">
            <v>MSLP USA</v>
          </cell>
          <cell r="D271" t="str">
            <v>NanoAmp</v>
          </cell>
          <cell r="E271" t="str">
            <v>E2003A</v>
          </cell>
          <cell r="F271" t="str">
            <v>BGA</v>
          </cell>
          <cell r="G271" t="str">
            <v>LFBGA</v>
          </cell>
          <cell r="H271">
            <v>78</v>
          </cell>
          <cell r="I271" t="str">
            <v>8x12</v>
          </cell>
          <cell r="J271" t="str">
            <v>ASSY</v>
          </cell>
          <cell r="K271" t="str">
            <v>ASSY</v>
          </cell>
          <cell r="L271">
            <v>5</v>
          </cell>
          <cell r="M271">
            <v>0</v>
          </cell>
          <cell r="N271">
            <v>0</v>
          </cell>
          <cell r="O271">
            <v>5</v>
          </cell>
          <cell r="P271">
            <v>5</v>
          </cell>
          <cell r="Q271">
            <v>5</v>
          </cell>
          <cell r="R271">
            <v>0.85</v>
          </cell>
          <cell r="S271">
            <v>0.85</v>
          </cell>
          <cell r="T271">
            <v>0.85</v>
          </cell>
          <cell r="U271">
            <v>0.85</v>
          </cell>
          <cell r="V271">
            <v>0.85</v>
          </cell>
          <cell r="W271">
            <v>0.85</v>
          </cell>
          <cell r="X271">
            <v>4.25</v>
          </cell>
          <cell r="Y271">
            <v>0</v>
          </cell>
          <cell r="Z271">
            <v>0</v>
          </cell>
          <cell r="AA271">
            <v>4.25</v>
          </cell>
          <cell r="AB271">
            <v>4.25</v>
          </cell>
          <cell r="AC271">
            <v>4.25</v>
          </cell>
          <cell r="AD271">
            <v>1</v>
          </cell>
        </row>
        <row r="272">
          <cell r="A272" t="str">
            <v>MSLP</v>
          </cell>
          <cell r="B272" t="str">
            <v>USA</v>
          </cell>
          <cell r="C272" t="str">
            <v>MSLP USA</v>
          </cell>
          <cell r="D272" t="str">
            <v>NanoAmp</v>
          </cell>
          <cell r="E272" t="str">
            <v>E2003A</v>
          </cell>
          <cell r="F272" t="str">
            <v>BGA</v>
          </cell>
          <cell r="G272" t="str">
            <v>LFBGA</v>
          </cell>
          <cell r="H272">
            <v>78</v>
          </cell>
          <cell r="I272" t="str">
            <v>8x12</v>
          </cell>
          <cell r="J272" t="str">
            <v>TEST</v>
          </cell>
          <cell r="K272" t="str">
            <v>TEST</v>
          </cell>
          <cell r="L272">
            <v>5</v>
          </cell>
          <cell r="M272">
            <v>0</v>
          </cell>
          <cell r="N272">
            <v>0</v>
          </cell>
          <cell r="O272">
            <v>5</v>
          </cell>
          <cell r="P272">
            <v>5</v>
          </cell>
          <cell r="Q272">
            <v>5</v>
          </cell>
          <cell r="R272">
            <v>1.95</v>
          </cell>
          <cell r="S272">
            <v>1.95</v>
          </cell>
          <cell r="T272">
            <v>1.95</v>
          </cell>
          <cell r="U272">
            <v>1.95</v>
          </cell>
          <cell r="V272">
            <v>1.95</v>
          </cell>
          <cell r="W272">
            <v>1.95</v>
          </cell>
          <cell r="X272">
            <v>9.75</v>
          </cell>
          <cell r="Y272">
            <v>0</v>
          </cell>
          <cell r="Z272">
            <v>0</v>
          </cell>
          <cell r="AA272">
            <v>9.75</v>
          </cell>
          <cell r="AB272">
            <v>9.75</v>
          </cell>
          <cell r="AC272">
            <v>9.75</v>
          </cell>
          <cell r="AD272">
            <v>1</v>
          </cell>
        </row>
        <row r="273">
          <cell r="A273" t="str">
            <v>MSLP</v>
          </cell>
          <cell r="B273" t="str">
            <v>USA</v>
          </cell>
          <cell r="C273" t="str">
            <v>MSLP USA</v>
          </cell>
          <cell r="D273" t="str">
            <v>NanoAmp</v>
          </cell>
          <cell r="E273" t="str">
            <v>NRE</v>
          </cell>
          <cell r="F273" t="str">
            <v>NA</v>
          </cell>
          <cell r="G273" t="str">
            <v>NA</v>
          </cell>
          <cell r="H273" t="str">
            <v>NA</v>
          </cell>
          <cell r="I273">
            <v>0</v>
          </cell>
          <cell r="J273" t="str">
            <v>NA</v>
          </cell>
          <cell r="K273" t="str">
            <v>NRE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MSLP</v>
          </cell>
          <cell r="B274" t="str">
            <v>USA</v>
          </cell>
          <cell r="C274" t="str">
            <v>MSLP USA</v>
          </cell>
          <cell r="D274" t="str">
            <v>NanoAmp</v>
          </cell>
          <cell r="E274" t="str">
            <v>Debit/Credit Note</v>
          </cell>
          <cell r="F274" t="str">
            <v>NA</v>
          </cell>
          <cell r="G274" t="str">
            <v>NA</v>
          </cell>
          <cell r="H274" t="str">
            <v>NA</v>
          </cell>
          <cell r="I274">
            <v>0</v>
          </cell>
          <cell r="J274" t="str">
            <v>NA</v>
          </cell>
          <cell r="K274" t="str">
            <v>NA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MSLP</v>
          </cell>
          <cell r="B275" t="str">
            <v>USA</v>
          </cell>
          <cell r="C275" t="str">
            <v>MSLP USA</v>
          </cell>
          <cell r="D275" t="str">
            <v>Optichron</v>
          </cell>
          <cell r="E275" t="str">
            <v>TBD</v>
          </cell>
          <cell r="F275" t="str">
            <v>BGA</v>
          </cell>
          <cell r="G275" t="str">
            <v>LFBGA</v>
          </cell>
          <cell r="H275">
            <v>169</v>
          </cell>
          <cell r="I275" t="str">
            <v>14X14</v>
          </cell>
          <cell r="J275" t="str">
            <v>ASSY</v>
          </cell>
          <cell r="K275" t="str">
            <v>ASSY</v>
          </cell>
          <cell r="L275">
            <v>0</v>
          </cell>
          <cell r="M275">
            <v>2</v>
          </cell>
          <cell r="N275">
            <v>2</v>
          </cell>
          <cell r="O275">
            <v>5</v>
          </cell>
          <cell r="P275">
            <v>5</v>
          </cell>
          <cell r="Q275">
            <v>10</v>
          </cell>
          <cell r="R275">
            <v>1</v>
          </cell>
          <cell r="S275">
            <v>1</v>
          </cell>
          <cell r="T275">
            <v>1</v>
          </cell>
          <cell r="U275">
            <v>1</v>
          </cell>
          <cell r="V275">
            <v>1</v>
          </cell>
          <cell r="W275">
            <v>1</v>
          </cell>
          <cell r="X275">
            <v>0</v>
          </cell>
          <cell r="Y275">
            <v>2</v>
          </cell>
          <cell r="Z275">
            <v>2</v>
          </cell>
          <cell r="AA275">
            <v>5</v>
          </cell>
          <cell r="AB275">
            <v>5</v>
          </cell>
          <cell r="AC275">
            <v>10</v>
          </cell>
          <cell r="AD275">
            <v>1</v>
          </cell>
        </row>
        <row r="276">
          <cell r="A276" t="str">
            <v>MSLP</v>
          </cell>
          <cell r="B276" t="str">
            <v>USA</v>
          </cell>
          <cell r="C276" t="str">
            <v>MSLP USA</v>
          </cell>
          <cell r="D276" t="str">
            <v>Optichron</v>
          </cell>
          <cell r="E276" t="str">
            <v>TBD</v>
          </cell>
          <cell r="F276" t="str">
            <v>BGA</v>
          </cell>
          <cell r="G276" t="str">
            <v>LFBGA</v>
          </cell>
          <cell r="H276">
            <v>170</v>
          </cell>
          <cell r="I276" t="str">
            <v>14X15</v>
          </cell>
          <cell r="J276" t="str">
            <v>TEST</v>
          </cell>
          <cell r="K276" t="str">
            <v>TEST</v>
          </cell>
          <cell r="L276">
            <v>0</v>
          </cell>
          <cell r="M276">
            <v>2</v>
          </cell>
          <cell r="N276">
            <v>2</v>
          </cell>
          <cell r="O276">
            <v>5</v>
          </cell>
          <cell r="P276">
            <v>5</v>
          </cell>
          <cell r="Q276">
            <v>10</v>
          </cell>
          <cell r="R276">
            <v>0.15</v>
          </cell>
          <cell r="S276">
            <v>0.15</v>
          </cell>
          <cell r="T276">
            <v>0.15</v>
          </cell>
          <cell r="U276">
            <v>0.15</v>
          </cell>
          <cell r="V276">
            <v>0.15</v>
          </cell>
          <cell r="W276">
            <v>0.15</v>
          </cell>
          <cell r="X276">
            <v>0</v>
          </cell>
          <cell r="Y276">
            <v>0.3</v>
          </cell>
          <cell r="Z276">
            <v>0.3</v>
          </cell>
          <cell r="AA276">
            <v>0.75</v>
          </cell>
          <cell r="AB276">
            <v>0.75</v>
          </cell>
          <cell r="AC276">
            <v>1.5</v>
          </cell>
          <cell r="AD276">
            <v>1</v>
          </cell>
        </row>
        <row r="277">
          <cell r="A277" t="str">
            <v>MSLP</v>
          </cell>
          <cell r="B277" t="str">
            <v>USA</v>
          </cell>
          <cell r="C277" t="str">
            <v>MSLP USA</v>
          </cell>
          <cell r="D277" t="str">
            <v>Pixelwork</v>
          </cell>
          <cell r="E277" t="str">
            <v>FETA</v>
          </cell>
          <cell r="F277" t="str">
            <v>BGA</v>
          </cell>
          <cell r="G277" t="str">
            <v>XPFBGA</v>
          </cell>
          <cell r="H277">
            <v>256</v>
          </cell>
          <cell r="I277" t="str">
            <v>17X17</v>
          </cell>
          <cell r="J277" t="str">
            <v>ASSY</v>
          </cell>
          <cell r="K277" t="str">
            <v>ASSY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1.1499999999999999</v>
          </cell>
          <cell r="S277">
            <v>1.1499999999999999</v>
          </cell>
          <cell r="T277">
            <v>1.1499999999999999</v>
          </cell>
          <cell r="U277">
            <v>1.1499999999999999</v>
          </cell>
          <cell r="V277">
            <v>1.1499999999999999</v>
          </cell>
          <cell r="W277">
            <v>1.1499999999999999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MSLP</v>
          </cell>
          <cell r="B278" t="str">
            <v>USA</v>
          </cell>
          <cell r="C278" t="str">
            <v>MSLP USA</v>
          </cell>
          <cell r="D278" t="str">
            <v>Pixelwork</v>
          </cell>
          <cell r="E278" t="str">
            <v>FETA</v>
          </cell>
          <cell r="F278" t="str">
            <v>BGA</v>
          </cell>
          <cell r="G278" t="str">
            <v>XPFBGA</v>
          </cell>
          <cell r="H278">
            <v>256</v>
          </cell>
          <cell r="I278" t="str">
            <v>17X17</v>
          </cell>
          <cell r="J278" t="str">
            <v>TEST</v>
          </cell>
          <cell r="K278" t="str">
            <v>TEST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0.03</v>
          </cell>
          <cell r="S278">
            <v>0.03</v>
          </cell>
          <cell r="T278">
            <v>0.03</v>
          </cell>
          <cell r="U278">
            <v>0.03</v>
          </cell>
          <cell r="V278">
            <v>0.03</v>
          </cell>
          <cell r="W278">
            <v>0.03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MSLP</v>
          </cell>
          <cell r="B279" t="str">
            <v>USA</v>
          </cell>
          <cell r="C279" t="str">
            <v>MSLP USA</v>
          </cell>
          <cell r="D279" t="str">
            <v>Pixelwork</v>
          </cell>
          <cell r="E279" t="str">
            <v>PESTO</v>
          </cell>
          <cell r="F279" t="str">
            <v>BGA</v>
          </cell>
          <cell r="G279" t="str">
            <v>PBGA</v>
          </cell>
          <cell r="H279">
            <v>352</v>
          </cell>
          <cell r="I279">
            <v>0</v>
          </cell>
          <cell r="J279" t="str">
            <v>ASSY</v>
          </cell>
          <cell r="K279" t="str">
            <v>ASSY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1.5</v>
          </cell>
          <cell r="S279">
            <v>1.5</v>
          </cell>
          <cell r="T279">
            <v>1.5</v>
          </cell>
          <cell r="U279">
            <v>1.5</v>
          </cell>
          <cell r="V279">
            <v>1.5</v>
          </cell>
          <cell r="W279">
            <v>1.5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MSLP</v>
          </cell>
          <cell r="B280" t="str">
            <v>USA</v>
          </cell>
          <cell r="C280" t="str">
            <v>MSLP USA</v>
          </cell>
          <cell r="D280" t="str">
            <v>Pixelwork</v>
          </cell>
          <cell r="E280" t="str">
            <v>PESTO</v>
          </cell>
          <cell r="F280" t="str">
            <v>BGA</v>
          </cell>
          <cell r="G280" t="str">
            <v>PBGA</v>
          </cell>
          <cell r="H280">
            <v>352</v>
          </cell>
          <cell r="I280">
            <v>0</v>
          </cell>
          <cell r="J280" t="str">
            <v>TEST</v>
          </cell>
          <cell r="K280" t="str">
            <v>TEST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0.32</v>
          </cell>
          <cell r="S280">
            <v>0.32</v>
          </cell>
          <cell r="T280">
            <v>0.32</v>
          </cell>
          <cell r="U280">
            <v>0.32</v>
          </cell>
          <cell r="V280">
            <v>0.32</v>
          </cell>
          <cell r="W280">
            <v>0.32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MSLP</v>
          </cell>
          <cell r="B281" t="str">
            <v>USA</v>
          </cell>
          <cell r="C281" t="str">
            <v>MSLP USA</v>
          </cell>
          <cell r="D281" t="str">
            <v>Pixelwork</v>
          </cell>
          <cell r="E281" t="str">
            <v>NRE</v>
          </cell>
          <cell r="F281" t="str">
            <v>NA</v>
          </cell>
          <cell r="G281" t="str">
            <v>NA</v>
          </cell>
          <cell r="H281" t="str">
            <v>NA</v>
          </cell>
          <cell r="I281">
            <v>0</v>
          </cell>
          <cell r="J281" t="str">
            <v>NA</v>
          </cell>
          <cell r="K281" t="str">
            <v>NRE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MSLP</v>
          </cell>
          <cell r="B282" t="str">
            <v>USA</v>
          </cell>
          <cell r="C282" t="str">
            <v>MSLP USA</v>
          </cell>
          <cell r="D282" t="str">
            <v>QLogic</v>
          </cell>
          <cell r="E282" t="str">
            <v>ISP4010/2322/4022</v>
          </cell>
          <cell r="F282">
            <v>200</v>
          </cell>
          <cell r="G282" t="str">
            <v>200mm Wafer</v>
          </cell>
          <cell r="H282" t="str">
            <v>NA</v>
          </cell>
          <cell r="I282">
            <v>0</v>
          </cell>
          <cell r="J282" t="str">
            <v>TEST</v>
          </cell>
          <cell r="K282" t="str">
            <v>WSORT</v>
          </cell>
          <cell r="L282">
            <v>2.5000000000000001E-2</v>
          </cell>
          <cell r="M282">
            <v>7.4999999999999997E-2</v>
          </cell>
          <cell r="N282">
            <v>7.4999999999999997E-2</v>
          </cell>
          <cell r="O282">
            <v>2.5000000000000001E-2</v>
          </cell>
          <cell r="P282">
            <v>2.5000000000000001E-2</v>
          </cell>
          <cell r="Q282">
            <v>0.05</v>
          </cell>
          <cell r="R282">
            <v>84</v>
          </cell>
          <cell r="S282">
            <v>84</v>
          </cell>
          <cell r="T282">
            <v>84</v>
          </cell>
          <cell r="U282">
            <v>84</v>
          </cell>
          <cell r="V282">
            <v>84</v>
          </cell>
          <cell r="W282">
            <v>84</v>
          </cell>
          <cell r="X282">
            <v>2.1</v>
          </cell>
          <cell r="Y282">
            <v>6.3</v>
          </cell>
          <cell r="Z282">
            <v>6.3</v>
          </cell>
          <cell r="AA282">
            <v>2.1</v>
          </cell>
          <cell r="AB282">
            <v>2.1</v>
          </cell>
          <cell r="AC282">
            <v>4.2</v>
          </cell>
          <cell r="AD282">
            <v>1</v>
          </cell>
        </row>
        <row r="283">
          <cell r="A283" t="str">
            <v>MSLP</v>
          </cell>
          <cell r="B283" t="str">
            <v>USA</v>
          </cell>
          <cell r="C283" t="str">
            <v>MSLP USA</v>
          </cell>
          <cell r="D283" t="str">
            <v>Qlogic</v>
          </cell>
          <cell r="E283" t="str">
            <v>ISP2322M V4</v>
          </cell>
          <cell r="F283" t="str">
            <v>BGA</v>
          </cell>
          <cell r="G283" t="str">
            <v>LFBGA</v>
          </cell>
          <cell r="H283">
            <v>388</v>
          </cell>
          <cell r="I283" t="str">
            <v>35x35</v>
          </cell>
          <cell r="J283" t="str">
            <v>ASSY</v>
          </cell>
          <cell r="K283" t="str">
            <v>ASSY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2.7</v>
          </cell>
          <cell r="S283">
            <v>2.7</v>
          </cell>
          <cell r="T283">
            <v>2.7</v>
          </cell>
          <cell r="U283">
            <v>2.7</v>
          </cell>
          <cell r="V283">
            <v>2.7</v>
          </cell>
          <cell r="W283">
            <v>2.7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1</v>
          </cell>
        </row>
        <row r="284">
          <cell r="A284" t="str">
            <v>MSLP</v>
          </cell>
          <cell r="B284" t="str">
            <v>USA</v>
          </cell>
          <cell r="C284" t="str">
            <v>MSLP USA</v>
          </cell>
          <cell r="D284" t="str">
            <v>Qlogic</v>
          </cell>
          <cell r="E284" t="str">
            <v>ISP2322M V4</v>
          </cell>
          <cell r="F284" t="str">
            <v>BGA</v>
          </cell>
          <cell r="G284" t="str">
            <v>D5LFBGA</v>
          </cell>
          <cell r="H284">
            <v>388</v>
          </cell>
          <cell r="I284" t="str">
            <v>35x35</v>
          </cell>
          <cell r="J284" t="str">
            <v>ASSY</v>
          </cell>
          <cell r="K284" t="str">
            <v>ASSY</v>
          </cell>
          <cell r="L284">
            <v>4.5</v>
          </cell>
          <cell r="M284">
            <v>0</v>
          </cell>
          <cell r="N284">
            <v>0</v>
          </cell>
          <cell r="O284">
            <v>4.4000000000000004</v>
          </cell>
          <cell r="P284">
            <v>0</v>
          </cell>
          <cell r="Q284">
            <v>0</v>
          </cell>
          <cell r="R284">
            <v>3.24</v>
          </cell>
          <cell r="S284">
            <v>3.24</v>
          </cell>
          <cell r="T284">
            <v>3.24</v>
          </cell>
          <cell r="U284">
            <v>3.24</v>
          </cell>
          <cell r="V284">
            <v>3.24</v>
          </cell>
          <cell r="W284">
            <v>3.24</v>
          </cell>
          <cell r="X284">
            <v>14.580000000000002</v>
          </cell>
          <cell r="Y284">
            <v>0</v>
          </cell>
          <cell r="Z284">
            <v>0</v>
          </cell>
          <cell r="AA284">
            <v>14.256000000000002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MSLP</v>
          </cell>
          <cell r="B285" t="str">
            <v>USA</v>
          </cell>
          <cell r="C285" t="str">
            <v>MSLP USA</v>
          </cell>
          <cell r="D285" t="str">
            <v>Qlogic</v>
          </cell>
          <cell r="E285" t="str">
            <v>ISP4022</v>
          </cell>
          <cell r="F285" t="str">
            <v>BGA</v>
          </cell>
          <cell r="G285" t="str">
            <v>LFBGA</v>
          </cell>
          <cell r="H285">
            <v>388</v>
          </cell>
          <cell r="I285">
            <v>0</v>
          </cell>
          <cell r="J285" t="str">
            <v>ASSY</v>
          </cell>
          <cell r="K285" t="str">
            <v>ASSY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3.8</v>
          </cell>
          <cell r="S285">
            <v>3.8</v>
          </cell>
          <cell r="T285">
            <v>3.8</v>
          </cell>
          <cell r="U285">
            <v>3.8</v>
          </cell>
          <cell r="V285">
            <v>3.8</v>
          </cell>
          <cell r="W285">
            <v>3.8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</v>
          </cell>
        </row>
        <row r="286">
          <cell r="A286" t="str">
            <v>MSLP</v>
          </cell>
          <cell r="B286" t="str">
            <v>USA</v>
          </cell>
          <cell r="C286" t="str">
            <v>MSLP USA</v>
          </cell>
          <cell r="D286" t="str">
            <v>Qlogic</v>
          </cell>
          <cell r="E286" t="str">
            <v>ISP4022</v>
          </cell>
          <cell r="F286" t="str">
            <v>BGA</v>
          </cell>
          <cell r="G286" t="str">
            <v>LFBGA</v>
          </cell>
          <cell r="H286">
            <v>388</v>
          </cell>
          <cell r="I286">
            <v>0</v>
          </cell>
          <cell r="J286" t="str">
            <v>TEST</v>
          </cell>
          <cell r="K286" t="str">
            <v>TEST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8</v>
          </cell>
          <cell r="S286">
            <v>8</v>
          </cell>
          <cell r="T286">
            <v>8</v>
          </cell>
          <cell r="U286">
            <v>8</v>
          </cell>
          <cell r="V286">
            <v>8</v>
          </cell>
          <cell r="W286">
            <v>8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MSLP</v>
          </cell>
          <cell r="B287" t="str">
            <v>USA</v>
          </cell>
          <cell r="C287" t="str">
            <v>MSLP USA</v>
          </cell>
          <cell r="D287" t="str">
            <v>Qlogic</v>
          </cell>
          <cell r="E287" t="str">
            <v>Colfax</v>
          </cell>
          <cell r="F287" t="str">
            <v>BGA</v>
          </cell>
          <cell r="G287" t="str">
            <v>PBGA</v>
          </cell>
          <cell r="H287">
            <v>596</v>
          </cell>
          <cell r="I287">
            <v>0</v>
          </cell>
          <cell r="J287" t="str">
            <v>ASSY</v>
          </cell>
          <cell r="K287" t="str">
            <v>ASSY</v>
          </cell>
          <cell r="L287">
            <v>0.9</v>
          </cell>
          <cell r="M287">
            <v>0</v>
          </cell>
          <cell r="N287">
            <v>0</v>
          </cell>
          <cell r="O287">
            <v>0.9</v>
          </cell>
          <cell r="P287">
            <v>0</v>
          </cell>
          <cell r="Q287">
            <v>0</v>
          </cell>
          <cell r="R287">
            <v>3.89</v>
          </cell>
          <cell r="S287">
            <v>3.89</v>
          </cell>
          <cell r="T287">
            <v>3.89</v>
          </cell>
          <cell r="U287">
            <v>3.89</v>
          </cell>
          <cell r="V287">
            <v>3.89</v>
          </cell>
          <cell r="W287">
            <v>3.89</v>
          </cell>
          <cell r="X287">
            <v>3.5010000000000003</v>
          </cell>
          <cell r="Y287">
            <v>0</v>
          </cell>
          <cell r="Z287">
            <v>0</v>
          </cell>
          <cell r="AA287">
            <v>3.5010000000000003</v>
          </cell>
          <cell r="AB287">
            <v>0</v>
          </cell>
          <cell r="AC287">
            <v>0</v>
          </cell>
          <cell r="AD287">
            <v>1</v>
          </cell>
        </row>
        <row r="288">
          <cell r="A288" t="str">
            <v>MSLP</v>
          </cell>
          <cell r="B288" t="str">
            <v>USA</v>
          </cell>
          <cell r="C288" t="str">
            <v>MSLP USA</v>
          </cell>
          <cell r="D288" t="str">
            <v>Qlogic</v>
          </cell>
          <cell r="E288" t="str">
            <v>Thunder</v>
          </cell>
          <cell r="F288" t="str">
            <v>BGA</v>
          </cell>
          <cell r="G288" t="str">
            <v>EHSFC-BGA</v>
          </cell>
          <cell r="H288">
            <v>622</v>
          </cell>
          <cell r="I288" t="str">
            <v>40X40-4L</v>
          </cell>
          <cell r="J288" t="str">
            <v>ASSY</v>
          </cell>
          <cell r="K288" t="str">
            <v>ASSY</v>
          </cell>
          <cell r="L288">
            <v>0.02</v>
          </cell>
          <cell r="M288">
            <v>0</v>
          </cell>
          <cell r="N288">
            <v>0</v>
          </cell>
          <cell r="O288">
            <v>0.08</v>
          </cell>
          <cell r="P288">
            <v>1</v>
          </cell>
          <cell r="Q288">
            <v>1</v>
          </cell>
          <cell r="R288">
            <v>6.54</v>
          </cell>
          <cell r="S288">
            <v>6.54</v>
          </cell>
          <cell r="T288">
            <v>6.54</v>
          </cell>
          <cell r="U288">
            <v>6.54</v>
          </cell>
          <cell r="V288">
            <v>6.54</v>
          </cell>
          <cell r="W288">
            <v>6.54</v>
          </cell>
          <cell r="X288">
            <v>0.1308</v>
          </cell>
          <cell r="Y288">
            <v>0</v>
          </cell>
          <cell r="Z288">
            <v>0</v>
          </cell>
          <cell r="AA288">
            <v>0.5232</v>
          </cell>
          <cell r="AB288">
            <v>6.54</v>
          </cell>
          <cell r="AC288">
            <v>6.54</v>
          </cell>
          <cell r="AD288">
            <v>1</v>
          </cell>
        </row>
        <row r="289">
          <cell r="A289" t="str">
            <v>MSLP</v>
          </cell>
          <cell r="B289" t="str">
            <v>USA</v>
          </cell>
          <cell r="C289" t="str">
            <v>MSLP USA</v>
          </cell>
          <cell r="D289" t="str">
            <v>QLogic</v>
          </cell>
          <cell r="E289" t="str">
            <v>NRE</v>
          </cell>
          <cell r="F289" t="str">
            <v>NA</v>
          </cell>
          <cell r="G289" t="str">
            <v>NA</v>
          </cell>
          <cell r="H289" t="str">
            <v>NA</v>
          </cell>
          <cell r="I289">
            <v>0</v>
          </cell>
          <cell r="J289" t="str">
            <v>NA</v>
          </cell>
          <cell r="K289" t="str">
            <v>NRE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1</v>
          </cell>
        </row>
        <row r="290">
          <cell r="A290" t="str">
            <v>MSLP</v>
          </cell>
          <cell r="B290" t="str">
            <v>USA</v>
          </cell>
          <cell r="C290" t="str">
            <v>MSLP USA</v>
          </cell>
          <cell r="D290" t="str">
            <v>Sigmatel</v>
          </cell>
          <cell r="E290" t="str">
            <v>STDB2010-Green</v>
          </cell>
          <cell r="F290" t="str">
            <v>QFN</v>
          </cell>
          <cell r="G290" t="str">
            <v>VQFN</v>
          </cell>
          <cell r="H290">
            <v>48</v>
          </cell>
          <cell r="I290" t="str">
            <v>7x7</v>
          </cell>
          <cell r="J290" t="str">
            <v>ASSY</v>
          </cell>
          <cell r="K290" t="str">
            <v>ASSY</v>
          </cell>
          <cell r="L290">
            <v>0</v>
          </cell>
          <cell r="M290">
            <v>20</v>
          </cell>
          <cell r="N290">
            <v>20</v>
          </cell>
          <cell r="O290">
            <v>20</v>
          </cell>
          <cell r="P290">
            <v>20</v>
          </cell>
          <cell r="Q290">
            <v>20</v>
          </cell>
          <cell r="R290">
            <v>0.18</v>
          </cell>
          <cell r="S290">
            <v>0.18</v>
          </cell>
          <cell r="T290">
            <v>0.18</v>
          </cell>
          <cell r="U290">
            <v>0.18</v>
          </cell>
          <cell r="V290">
            <v>0.18</v>
          </cell>
          <cell r="W290">
            <v>0.18</v>
          </cell>
          <cell r="X290">
            <v>0</v>
          </cell>
          <cell r="Y290">
            <v>3.5999999999999996</v>
          </cell>
          <cell r="Z290">
            <v>3.5999999999999996</v>
          </cell>
          <cell r="AA290">
            <v>3.5999999999999996</v>
          </cell>
          <cell r="AB290">
            <v>3.5999999999999996</v>
          </cell>
          <cell r="AC290">
            <v>3.5999999999999996</v>
          </cell>
          <cell r="AD290">
            <v>1</v>
          </cell>
        </row>
        <row r="291">
          <cell r="A291" t="str">
            <v>MSLP</v>
          </cell>
          <cell r="B291" t="str">
            <v>USA</v>
          </cell>
          <cell r="C291" t="str">
            <v>MSLP USA</v>
          </cell>
          <cell r="D291" t="str">
            <v>Sigmatel</v>
          </cell>
          <cell r="E291" t="str">
            <v>STDB2010-Green</v>
          </cell>
          <cell r="F291" t="str">
            <v>QFN</v>
          </cell>
          <cell r="G291" t="str">
            <v>VQFN</v>
          </cell>
          <cell r="H291">
            <v>48</v>
          </cell>
          <cell r="I291" t="str">
            <v>7x7</v>
          </cell>
          <cell r="J291" t="str">
            <v>TEST</v>
          </cell>
          <cell r="K291" t="str">
            <v>TEST</v>
          </cell>
          <cell r="L291">
            <v>0</v>
          </cell>
          <cell r="M291">
            <v>20</v>
          </cell>
          <cell r="N291">
            <v>20</v>
          </cell>
          <cell r="O291">
            <v>20</v>
          </cell>
          <cell r="P291">
            <v>20</v>
          </cell>
          <cell r="Q291">
            <v>20</v>
          </cell>
          <cell r="R291">
            <v>0.06</v>
          </cell>
          <cell r="S291">
            <v>0.06</v>
          </cell>
          <cell r="T291">
            <v>0.06</v>
          </cell>
          <cell r="U291">
            <v>0.06</v>
          </cell>
          <cell r="V291">
            <v>0.06</v>
          </cell>
          <cell r="W291">
            <v>0.06</v>
          </cell>
          <cell r="X291">
            <v>0</v>
          </cell>
          <cell r="Y291">
            <v>1.2</v>
          </cell>
          <cell r="Z291">
            <v>1.2</v>
          </cell>
          <cell r="AA291">
            <v>1.2</v>
          </cell>
          <cell r="AB291">
            <v>1.2</v>
          </cell>
          <cell r="AC291">
            <v>1.2</v>
          </cell>
          <cell r="AD291">
            <v>1</v>
          </cell>
        </row>
        <row r="292">
          <cell r="A292" t="str">
            <v>MSLP</v>
          </cell>
          <cell r="B292" t="str">
            <v>USA</v>
          </cell>
          <cell r="C292" t="str">
            <v>MSLP USA</v>
          </cell>
          <cell r="D292" t="str">
            <v>Sigmatel</v>
          </cell>
          <cell r="E292" t="str">
            <v>STIR42xx-STD</v>
          </cell>
          <cell r="F292" t="str">
            <v>QFN</v>
          </cell>
          <cell r="G292" t="str">
            <v>VQFN-P</v>
          </cell>
          <cell r="H292">
            <v>32</v>
          </cell>
          <cell r="I292" t="str">
            <v>5x5</v>
          </cell>
          <cell r="J292" t="str">
            <v>ASSY</v>
          </cell>
          <cell r="K292" t="str">
            <v>ASSY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0.155</v>
          </cell>
          <cell r="S292">
            <v>0.155</v>
          </cell>
          <cell r="T292">
            <v>0.155</v>
          </cell>
          <cell r="U292">
            <v>0.14000000000000001</v>
          </cell>
          <cell r="V292">
            <v>0.14000000000000001</v>
          </cell>
          <cell r="W292">
            <v>0.14000000000000001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</v>
          </cell>
        </row>
        <row r="293">
          <cell r="A293" t="str">
            <v>MSLP</v>
          </cell>
          <cell r="B293" t="str">
            <v>USA</v>
          </cell>
          <cell r="C293" t="str">
            <v>MSLP USA</v>
          </cell>
          <cell r="D293" t="str">
            <v>Sigmatel</v>
          </cell>
          <cell r="E293" t="str">
            <v>STIR42xx-STD</v>
          </cell>
          <cell r="F293" t="str">
            <v>QFN</v>
          </cell>
          <cell r="G293" t="str">
            <v>VQFN-P</v>
          </cell>
          <cell r="H293">
            <v>32</v>
          </cell>
          <cell r="I293" t="str">
            <v>5x5</v>
          </cell>
          <cell r="J293" t="str">
            <v>TEST</v>
          </cell>
          <cell r="K293" t="str">
            <v>TEST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0.06</v>
          </cell>
          <cell r="S293">
            <v>0.06</v>
          </cell>
          <cell r="T293">
            <v>0.06</v>
          </cell>
          <cell r="U293">
            <v>6.0999999999999999E-2</v>
          </cell>
          <cell r="V293">
            <v>6.0999999999999999E-2</v>
          </cell>
          <cell r="W293">
            <v>6.0999999999999999E-2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1</v>
          </cell>
        </row>
        <row r="294">
          <cell r="A294" t="str">
            <v>MSLP</v>
          </cell>
          <cell r="B294" t="str">
            <v>USA</v>
          </cell>
          <cell r="C294" t="str">
            <v>MSLP USA</v>
          </cell>
          <cell r="D294" t="str">
            <v>Sigmatel</v>
          </cell>
          <cell r="E294" t="str">
            <v>STIR42xx-Pbfree</v>
          </cell>
          <cell r="F294" t="str">
            <v>QFN</v>
          </cell>
          <cell r="G294" t="str">
            <v>VQFN-P</v>
          </cell>
          <cell r="H294">
            <v>32</v>
          </cell>
          <cell r="I294" t="str">
            <v>5x5</v>
          </cell>
          <cell r="J294" t="str">
            <v>ASSY</v>
          </cell>
          <cell r="K294" t="str">
            <v>ASSY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0.375</v>
          </cell>
          <cell r="S294">
            <v>0.375</v>
          </cell>
          <cell r="T294">
            <v>0.375</v>
          </cell>
          <cell r="U294">
            <v>0.375</v>
          </cell>
          <cell r="V294">
            <v>0.375</v>
          </cell>
          <cell r="W294">
            <v>0.375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</row>
        <row r="295">
          <cell r="A295" t="str">
            <v>MSLP</v>
          </cell>
          <cell r="B295" t="str">
            <v>USA</v>
          </cell>
          <cell r="C295" t="str">
            <v>MSLP USA</v>
          </cell>
          <cell r="D295" t="str">
            <v>Sigmatel</v>
          </cell>
          <cell r="E295" t="str">
            <v>STIR42xx-Pbfree</v>
          </cell>
          <cell r="F295" t="str">
            <v>QFN</v>
          </cell>
          <cell r="G295" t="str">
            <v>VQFN-P</v>
          </cell>
          <cell r="H295">
            <v>32</v>
          </cell>
          <cell r="I295" t="str">
            <v>5x5</v>
          </cell>
          <cell r="J295" t="str">
            <v>TEST</v>
          </cell>
          <cell r="K295" t="str">
            <v>TEST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0.06</v>
          </cell>
          <cell r="S295">
            <v>0.06</v>
          </cell>
          <cell r="T295">
            <v>0.06</v>
          </cell>
          <cell r="U295">
            <v>0.06</v>
          </cell>
          <cell r="V295">
            <v>0.06</v>
          </cell>
          <cell r="W295">
            <v>0.06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</v>
          </cell>
        </row>
        <row r="296">
          <cell r="A296" t="str">
            <v>MSLP</v>
          </cell>
          <cell r="B296" t="str">
            <v>USA</v>
          </cell>
          <cell r="C296" t="str">
            <v>MSLP USA</v>
          </cell>
          <cell r="D296" t="str">
            <v>Sigmatel</v>
          </cell>
          <cell r="E296" t="str">
            <v>STIR4210-TA4/TA5</v>
          </cell>
          <cell r="F296" t="str">
            <v>QFN</v>
          </cell>
          <cell r="G296" t="str">
            <v>VQFN-P</v>
          </cell>
          <cell r="H296">
            <v>32</v>
          </cell>
          <cell r="I296" t="str">
            <v>5x5</v>
          </cell>
          <cell r="J296" t="str">
            <v>ASSY</v>
          </cell>
          <cell r="K296" t="str">
            <v>Assy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0.155</v>
          </cell>
          <cell r="S296">
            <v>0.155</v>
          </cell>
          <cell r="T296">
            <v>0.155</v>
          </cell>
          <cell r="U296">
            <v>0.155</v>
          </cell>
          <cell r="V296">
            <v>0.155</v>
          </cell>
          <cell r="W296">
            <v>0.155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MSLP</v>
          </cell>
          <cell r="B297" t="str">
            <v>USA</v>
          </cell>
          <cell r="C297" t="str">
            <v>MSLP USA</v>
          </cell>
          <cell r="D297" t="str">
            <v>Sigmatel</v>
          </cell>
          <cell r="E297" t="str">
            <v>STIR4210-TA4/TA5</v>
          </cell>
          <cell r="F297" t="str">
            <v>QFN</v>
          </cell>
          <cell r="G297" t="str">
            <v>VQFN-P</v>
          </cell>
          <cell r="H297">
            <v>32</v>
          </cell>
          <cell r="I297" t="str">
            <v>5x5</v>
          </cell>
          <cell r="J297" t="str">
            <v>TEST</v>
          </cell>
          <cell r="K297" t="str">
            <v>TEST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0.06</v>
          </cell>
          <cell r="S297">
            <v>0.06</v>
          </cell>
          <cell r="T297">
            <v>0.06</v>
          </cell>
          <cell r="U297">
            <v>0.06</v>
          </cell>
          <cell r="V297">
            <v>0.06</v>
          </cell>
          <cell r="W297">
            <v>0.06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1</v>
          </cell>
        </row>
        <row r="298">
          <cell r="A298" t="str">
            <v>MSLP</v>
          </cell>
          <cell r="B298" t="str">
            <v>USA</v>
          </cell>
          <cell r="C298" t="str">
            <v>MSLP USA</v>
          </cell>
          <cell r="D298" t="str">
            <v>Sigmatel</v>
          </cell>
          <cell r="E298" t="str">
            <v>STIR4213</v>
          </cell>
          <cell r="F298" t="str">
            <v>QFN</v>
          </cell>
          <cell r="G298" t="str">
            <v>VQFN</v>
          </cell>
          <cell r="H298">
            <v>16</v>
          </cell>
          <cell r="I298">
            <v>0</v>
          </cell>
          <cell r="J298" t="str">
            <v>ASSY</v>
          </cell>
          <cell r="K298" t="str">
            <v>ASSY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0.375</v>
          </cell>
          <cell r="S298">
            <v>0.375</v>
          </cell>
          <cell r="T298">
            <v>0.375</v>
          </cell>
          <cell r="U298">
            <v>0.375</v>
          </cell>
          <cell r="V298">
            <v>0.375</v>
          </cell>
          <cell r="W298">
            <v>0.375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MSLP</v>
          </cell>
          <cell r="B299" t="str">
            <v>USA</v>
          </cell>
          <cell r="C299" t="str">
            <v>MSLP USA</v>
          </cell>
          <cell r="D299" t="str">
            <v>Sigmatel</v>
          </cell>
          <cell r="E299" t="str">
            <v>STIR4230-CA2-Green</v>
          </cell>
          <cell r="F299" t="str">
            <v>QFN</v>
          </cell>
          <cell r="G299" t="str">
            <v>VQFN</v>
          </cell>
          <cell r="H299">
            <v>16</v>
          </cell>
          <cell r="I299" t="str">
            <v>4x4</v>
          </cell>
          <cell r="J299" t="str">
            <v>ASSY</v>
          </cell>
          <cell r="K299" t="str">
            <v>ASSY</v>
          </cell>
          <cell r="L299">
            <v>0</v>
          </cell>
          <cell r="M299">
            <v>10</v>
          </cell>
          <cell r="N299">
            <v>10</v>
          </cell>
          <cell r="O299">
            <v>20</v>
          </cell>
          <cell r="P299">
            <v>30</v>
          </cell>
          <cell r="Q299">
            <v>30</v>
          </cell>
          <cell r="R299">
            <v>0.125</v>
          </cell>
          <cell r="S299">
            <v>0.125</v>
          </cell>
          <cell r="T299">
            <v>0.125</v>
          </cell>
          <cell r="U299">
            <v>0.125</v>
          </cell>
          <cell r="V299">
            <v>0.125</v>
          </cell>
          <cell r="W299">
            <v>0.125</v>
          </cell>
          <cell r="X299">
            <v>0</v>
          </cell>
          <cell r="Y299">
            <v>1.25</v>
          </cell>
          <cell r="Z299">
            <v>1.25</v>
          </cell>
          <cell r="AA299">
            <v>2.5</v>
          </cell>
          <cell r="AB299">
            <v>3.75</v>
          </cell>
          <cell r="AC299">
            <v>3.75</v>
          </cell>
          <cell r="AD299">
            <v>1</v>
          </cell>
        </row>
        <row r="300">
          <cell r="A300" t="str">
            <v>MSLP</v>
          </cell>
          <cell r="B300" t="str">
            <v>USA</v>
          </cell>
          <cell r="C300" t="str">
            <v>MSLP USA</v>
          </cell>
          <cell r="D300" t="str">
            <v>Sigmatel</v>
          </cell>
          <cell r="E300" t="str">
            <v>STIR4230-CA2-Green</v>
          </cell>
          <cell r="F300" t="str">
            <v>QFN</v>
          </cell>
          <cell r="G300" t="str">
            <v>VQFN</v>
          </cell>
          <cell r="H300">
            <v>16</v>
          </cell>
          <cell r="I300" t="str">
            <v>4x4</v>
          </cell>
          <cell r="J300" t="str">
            <v>TEST</v>
          </cell>
          <cell r="K300" t="str">
            <v>TEST</v>
          </cell>
          <cell r="L300">
            <v>0</v>
          </cell>
          <cell r="M300">
            <v>10</v>
          </cell>
          <cell r="N300">
            <v>10</v>
          </cell>
          <cell r="O300">
            <v>20</v>
          </cell>
          <cell r="P300">
            <v>30</v>
          </cell>
          <cell r="Q300">
            <v>30</v>
          </cell>
          <cell r="R300">
            <v>0.06</v>
          </cell>
          <cell r="S300">
            <v>0.06</v>
          </cell>
          <cell r="T300">
            <v>0.06</v>
          </cell>
          <cell r="U300">
            <v>0.06</v>
          </cell>
          <cell r="V300">
            <v>0.06</v>
          </cell>
          <cell r="W300">
            <v>0.06</v>
          </cell>
          <cell r="X300">
            <v>0</v>
          </cell>
          <cell r="Y300">
            <v>0.6</v>
          </cell>
          <cell r="Z300">
            <v>0.6</v>
          </cell>
          <cell r="AA300">
            <v>1.2</v>
          </cell>
          <cell r="AB300">
            <v>1.7999999999999998</v>
          </cell>
          <cell r="AC300">
            <v>1.7999999999999998</v>
          </cell>
          <cell r="AD300">
            <v>1</v>
          </cell>
        </row>
        <row r="301">
          <cell r="A301" t="str">
            <v>MSLP</v>
          </cell>
          <cell r="B301" t="str">
            <v>USA</v>
          </cell>
          <cell r="C301" t="str">
            <v>MSLP USA</v>
          </cell>
          <cell r="D301" t="str">
            <v>Sigmatel</v>
          </cell>
          <cell r="E301" t="str">
            <v>STIR4230-GREEN</v>
          </cell>
          <cell r="F301" t="str">
            <v>QFN</v>
          </cell>
          <cell r="G301" t="str">
            <v>VQFN</v>
          </cell>
          <cell r="H301">
            <v>32</v>
          </cell>
          <cell r="I301" t="str">
            <v>5x5</v>
          </cell>
          <cell r="J301" t="str">
            <v>ASSY</v>
          </cell>
          <cell r="K301" t="str">
            <v>ASSY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0.16</v>
          </cell>
          <cell r="S301">
            <v>0.16</v>
          </cell>
          <cell r="T301">
            <v>0.16</v>
          </cell>
          <cell r="U301">
            <v>0.16</v>
          </cell>
          <cell r="V301">
            <v>0.16</v>
          </cell>
          <cell r="W301">
            <v>0.16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MSLP</v>
          </cell>
          <cell r="B302" t="str">
            <v>USA</v>
          </cell>
          <cell r="C302" t="str">
            <v>MSLP USA</v>
          </cell>
          <cell r="D302" t="str">
            <v>Sigmatel</v>
          </cell>
          <cell r="E302" t="str">
            <v>STIR4230-GREEN</v>
          </cell>
          <cell r="F302" t="str">
            <v>QFN</v>
          </cell>
          <cell r="G302" t="str">
            <v>VQFN</v>
          </cell>
          <cell r="H302">
            <v>32</v>
          </cell>
          <cell r="I302" t="str">
            <v>5x5</v>
          </cell>
          <cell r="J302" t="str">
            <v>TEST</v>
          </cell>
          <cell r="K302" t="str">
            <v>TEST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4.2999999999999997E-2</v>
          </cell>
          <cell r="S302">
            <v>4.2999999999999997E-2</v>
          </cell>
          <cell r="T302">
            <v>4.2999999999999997E-2</v>
          </cell>
          <cell r="U302">
            <v>4.2999999999999997E-2</v>
          </cell>
          <cell r="V302">
            <v>4.2999999999999997E-2</v>
          </cell>
          <cell r="W302">
            <v>4.2999999999999997E-2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MSLP</v>
          </cell>
          <cell r="B303" t="str">
            <v>USA</v>
          </cell>
          <cell r="C303" t="str">
            <v>MSLP USA</v>
          </cell>
          <cell r="D303" t="str">
            <v>Sigmatel</v>
          </cell>
          <cell r="E303" t="str">
            <v>9200-CB1-Pbfree</v>
          </cell>
          <cell r="F303" t="str">
            <v>QFN</v>
          </cell>
          <cell r="G303" t="str">
            <v>VQFN</v>
          </cell>
          <cell r="H303">
            <v>32</v>
          </cell>
          <cell r="I303" t="str">
            <v>5x5x0.9</v>
          </cell>
          <cell r="J303" t="str">
            <v>ASSY</v>
          </cell>
          <cell r="K303" t="str">
            <v>ASSY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0.17</v>
          </cell>
          <cell r="S303">
            <v>0.17</v>
          </cell>
          <cell r="T303">
            <v>0.17</v>
          </cell>
          <cell r="U303">
            <v>0.17</v>
          </cell>
          <cell r="V303">
            <v>0.17</v>
          </cell>
          <cell r="W303">
            <v>0.17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</row>
        <row r="304">
          <cell r="A304" t="str">
            <v>MSLP</v>
          </cell>
          <cell r="B304" t="str">
            <v>USA</v>
          </cell>
          <cell r="C304" t="str">
            <v>MSLP USA</v>
          </cell>
          <cell r="D304" t="str">
            <v>Sigmatel</v>
          </cell>
          <cell r="E304" t="str">
            <v>9200-CB1-Pbfree</v>
          </cell>
          <cell r="F304" t="str">
            <v>QFN</v>
          </cell>
          <cell r="G304" t="str">
            <v>VQFN</v>
          </cell>
          <cell r="H304">
            <v>32</v>
          </cell>
          <cell r="I304" t="str">
            <v>5x5x0.9</v>
          </cell>
          <cell r="J304" t="str">
            <v>TEST</v>
          </cell>
          <cell r="K304" t="str">
            <v>TEST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6.25E-2</v>
          </cell>
          <cell r="S304">
            <v>6.25E-2</v>
          </cell>
          <cell r="T304">
            <v>6.25E-2</v>
          </cell>
          <cell r="U304">
            <v>6.25E-2</v>
          </cell>
          <cell r="V304">
            <v>6.25E-2</v>
          </cell>
          <cell r="W304">
            <v>6.25E-2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MSLP</v>
          </cell>
          <cell r="B305" t="str">
            <v>USA</v>
          </cell>
          <cell r="C305" t="str">
            <v>MSLP USA</v>
          </cell>
          <cell r="D305" t="str">
            <v>Sigmatel</v>
          </cell>
          <cell r="E305" t="str">
            <v>9200-CB1-Green</v>
          </cell>
          <cell r="F305" t="str">
            <v>QFN</v>
          </cell>
          <cell r="G305" t="str">
            <v>VQFN</v>
          </cell>
          <cell r="H305">
            <v>32</v>
          </cell>
          <cell r="I305" t="str">
            <v>5x5x0.9</v>
          </cell>
          <cell r="J305" t="str">
            <v>ASSY</v>
          </cell>
          <cell r="K305" t="str">
            <v>ASSY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0.16500000000000001</v>
          </cell>
          <cell r="S305">
            <v>0.16500000000000001</v>
          </cell>
          <cell r="T305">
            <v>0.16500000000000001</v>
          </cell>
          <cell r="U305">
            <v>0.16500000000000001</v>
          </cell>
          <cell r="V305">
            <v>0.16500000000000001</v>
          </cell>
          <cell r="W305">
            <v>0.16500000000000001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MSLP</v>
          </cell>
          <cell r="B306" t="str">
            <v>USA</v>
          </cell>
          <cell r="C306" t="str">
            <v>MSLP USA</v>
          </cell>
          <cell r="D306" t="str">
            <v>Sigmatel</v>
          </cell>
          <cell r="E306" t="str">
            <v>9200-CB1-Green</v>
          </cell>
          <cell r="F306" t="str">
            <v>QFN</v>
          </cell>
          <cell r="G306" t="str">
            <v>VQFN</v>
          </cell>
          <cell r="H306">
            <v>32</v>
          </cell>
          <cell r="I306" t="str">
            <v>5x5x0.9</v>
          </cell>
          <cell r="J306" t="str">
            <v>TEST</v>
          </cell>
          <cell r="K306" t="str">
            <v>TEST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0.06</v>
          </cell>
          <cell r="S306">
            <v>0.06</v>
          </cell>
          <cell r="T306">
            <v>0.06</v>
          </cell>
          <cell r="U306">
            <v>0.06</v>
          </cell>
          <cell r="V306">
            <v>0.06</v>
          </cell>
          <cell r="W306">
            <v>0.06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MSLP</v>
          </cell>
          <cell r="B307" t="str">
            <v>USA</v>
          </cell>
          <cell r="C307" t="str">
            <v>MSLP USA</v>
          </cell>
          <cell r="D307" t="str">
            <v>Sigmatel</v>
          </cell>
          <cell r="E307" t="str">
            <v>92xx-Green</v>
          </cell>
          <cell r="F307" t="str">
            <v>QFN</v>
          </cell>
          <cell r="G307" t="str">
            <v>LQFP</v>
          </cell>
          <cell r="H307">
            <v>48</v>
          </cell>
          <cell r="I307" t="str">
            <v>7x7</v>
          </cell>
          <cell r="J307" t="str">
            <v>ASSY</v>
          </cell>
          <cell r="K307" t="str">
            <v>ASSY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0.16</v>
          </cell>
          <cell r="S307">
            <v>0.16</v>
          </cell>
          <cell r="T307">
            <v>0.16</v>
          </cell>
          <cell r="U307">
            <v>0.16</v>
          </cell>
          <cell r="V307">
            <v>0.16</v>
          </cell>
          <cell r="W307">
            <v>0.16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MSLP</v>
          </cell>
          <cell r="B308" t="str">
            <v>USA</v>
          </cell>
          <cell r="C308" t="str">
            <v>MSLP USA</v>
          </cell>
          <cell r="D308" t="str">
            <v>Sigmatel</v>
          </cell>
          <cell r="E308" t="str">
            <v>92xx-Green</v>
          </cell>
          <cell r="F308" t="str">
            <v>QFN</v>
          </cell>
          <cell r="G308" t="str">
            <v>LQFP</v>
          </cell>
          <cell r="H308">
            <v>48</v>
          </cell>
          <cell r="I308" t="str">
            <v>7x7</v>
          </cell>
          <cell r="J308" t="str">
            <v>TEST</v>
          </cell>
          <cell r="K308" t="str">
            <v>TEST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6.25E-2</v>
          </cell>
          <cell r="S308">
            <v>6.25E-2</v>
          </cell>
          <cell r="T308">
            <v>6.25E-2</v>
          </cell>
          <cell r="U308">
            <v>6.25E-2</v>
          </cell>
          <cell r="V308">
            <v>6.25E-2</v>
          </cell>
          <cell r="W308">
            <v>6.25E-2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1</v>
          </cell>
        </row>
        <row r="309">
          <cell r="A309" t="str">
            <v>MSLP</v>
          </cell>
          <cell r="B309" t="str">
            <v>USA</v>
          </cell>
          <cell r="C309" t="str">
            <v>MSLP USA</v>
          </cell>
          <cell r="D309" t="str">
            <v>Sigmatel</v>
          </cell>
          <cell r="E309" t="str">
            <v>9225-CA2-Green</v>
          </cell>
          <cell r="F309" t="str">
            <v>QFP</v>
          </cell>
          <cell r="G309" t="str">
            <v>LQFP</v>
          </cell>
          <cell r="H309">
            <v>48</v>
          </cell>
          <cell r="I309" t="str">
            <v>7X7</v>
          </cell>
          <cell r="J309" t="str">
            <v>ASSY</v>
          </cell>
          <cell r="K309" t="str">
            <v>ASSY</v>
          </cell>
          <cell r="L309">
            <v>4</v>
          </cell>
          <cell r="M309">
            <v>40</v>
          </cell>
          <cell r="N309">
            <v>50</v>
          </cell>
          <cell r="O309">
            <v>65</v>
          </cell>
          <cell r="P309">
            <v>65</v>
          </cell>
          <cell r="Q309">
            <v>65</v>
          </cell>
          <cell r="R309">
            <v>0.16</v>
          </cell>
          <cell r="S309">
            <v>0.16</v>
          </cell>
          <cell r="T309">
            <v>0.16</v>
          </cell>
          <cell r="U309">
            <v>0.16</v>
          </cell>
          <cell r="V309">
            <v>0.16</v>
          </cell>
          <cell r="W309">
            <v>0.16</v>
          </cell>
          <cell r="X309">
            <v>0.64</v>
          </cell>
          <cell r="Y309">
            <v>6.4</v>
          </cell>
          <cell r="Z309">
            <v>8</v>
          </cell>
          <cell r="AA309">
            <v>10.4</v>
          </cell>
          <cell r="AB309">
            <v>10.4</v>
          </cell>
          <cell r="AC309">
            <v>10.4</v>
          </cell>
          <cell r="AD309">
            <v>1</v>
          </cell>
        </row>
        <row r="310">
          <cell r="A310" t="str">
            <v>MSLP</v>
          </cell>
          <cell r="B310" t="str">
            <v>USA</v>
          </cell>
          <cell r="C310" t="str">
            <v>MSLP USA</v>
          </cell>
          <cell r="D310" t="str">
            <v>Sigmatel</v>
          </cell>
          <cell r="E310" t="str">
            <v>9225-CA2-Green</v>
          </cell>
          <cell r="F310" t="str">
            <v>QFP</v>
          </cell>
          <cell r="G310" t="str">
            <v>LQFP</v>
          </cell>
          <cell r="H310">
            <v>48</v>
          </cell>
          <cell r="I310" t="str">
            <v>7X7</v>
          </cell>
          <cell r="J310" t="str">
            <v>TEST</v>
          </cell>
          <cell r="K310" t="str">
            <v>TEST</v>
          </cell>
          <cell r="L310">
            <v>4</v>
          </cell>
          <cell r="M310">
            <v>40</v>
          </cell>
          <cell r="N310">
            <v>50</v>
          </cell>
          <cell r="O310">
            <v>65</v>
          </cell>
          <cell r="P310">
            <v>65</v>
          </cell>
          <cell r="Q310">
            <v>65</v>
          </cell>
          <cell r="R310">
            <v>0.06</v>
          </cell>
          <cell r="S310">
            <v>0.06</v>
          </cell>
          <cell r="T310">
            <v>0.06</v>
          </cell>
          <cell r="U310">
            <v>0.06</v>
          </cell>
          <cell r="V310">
            <v>0.06</v>
          </cell>
          <cell r="W310">
            <v>0.06</v>
          </cell>
          <cell r="X310">
            <v>0.24</v>
          </cell>
          <cell r="Y310">
            <v>2.4</v>
          </cell>
          <cell r="Z310">
            <v>3</v>
          </cell>
          <cell r="AA310">
            <v>3.9</v>
          </cell>
          <cell r="AB310">
            <v>3.9</v>
          </cell>
          <cell r="AC310">
            <v>3.9</v>
          </cell>
          <cell r="AD310">
            <v>1</v>
          </cell>
        </row>
        <row r="311">
          <cell r="A311" t="str">
            <v>MSLP</v>
          </cell>
          <cell r="B311" t="str">
            <v>USA</v>
          </cell>
          <cell r="C311" t="str">
            <v>MSLP USA</v>
          </cell>
          <cell r="D311" t="str">
            <v>Sigmatel</v>
          </cell>
          <cell r="E311" t="str">
            <v>9752A-CD1</v>
          </cell>
          <cell r="F311" t="str">
            <v>QFN</v>
          </cell>
          <cell r="G311" t="str">
            <v>VQFN-P</v>
          </cell>
          <cell r="H311">
            <v>32</v>
          </cell>
          <cell r="I311" t="str">
            <v>5x5</v>
          </cell>
          <cell r="J311" t="str">
            <v>ASSY</v>
          </cell>
          <cell r="K311" t="str">
            <v>ASSY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0.155</v>
          </cell>
          <cell r="S311">
            <v>0.155</v>
          </cell>
          <cell r="T311">
            <v>0.155</v>
          </cell>
          <cell r="U311">
            <v>0.155</v>
          </cell>
          <cell r="V311">
            <v>0.155</v>
          </cell>
          <cell r="W311">
            <v>0.155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MSLP</v>
          </cell>
          <cell r="B312" t="str">
            <v>USA</v>
          </cell>
          <cell r="C312" t="str">
            <v>MSLP USA</v>
          </cell>
          <cell r="D312" t="str">
            <v>Sigmatel</v>
          </cell>
          <cell r="E312" t="str">
            <v>9752A-CD1</v>
          </cell>
          <cell r="F312" t="str">
            <v>QFN</v>
          </cell>
          <cell r="G312" t="str">
            <v>VQFN-P</v>
          </cell>
          <cell r="H312">
            <v>32</v>
          </cell>
          <cell r="I312" t="str">
            <v>5x5</v>
          </cell>
          <cell r="J312" t="str">
            <v>TEST</v>
          </cell>
          <cell r="K312" t="str">
            <v>TEST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4.2999999999999997E-2</v>
          </cell>
          <cell r="S312">
            <v>4.2999999999999997E-2</v>
          </cell>
          <cell r="T312">
            <v>4.2999999999999997E-2</v>
          </cell>
          <cell r="U312">
            <v>4.2999999999999997E-2</v>
          </cell>
          <cell r="V312">
            <v>4.2999999999999997E-2</v>
          </cell>
          <cell r="W312">
            <v>4.2999999999999997E-2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1</v>
          </cell>
        </row>
        <row r="313">
          <cell r="A313" t="str">
            <v>MSLP</v>
          </cell>
          <cell r="B313" t="str">
            <v>USA</v>
          </cell>
          <cell r="C313" t="str">
            <v>MSLP USA</v>
          </cell>
          <cell r="D313" t="str">
            <v>Sigmatel</v>
          </cell>
          <cell r="E313" t="str">
            <v>9752A-CD1-Pbfree</v>
          </cell>
          <cell r="F313" t="str">
            <v>QFN</v>
          </cell>
          <cell r="G313" t="str">
            <v>VQFN-P</v>
          </cell>
          <cell r="H313">
            <v>32</v>
          </cell>
          <cell r="I313" t="str">
            <v>5x5</v>
          </cell>
          <cell r="J313" t="str">
            <v>ASSY</v>
          </cell>
          <cell r="K313" t="str">
            <v>ASSY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0.17</v>
          </cell>
          <cell r="S313">
            <v>0.17</v>
          </cell>
          <cell r="T313">
            <v>0.17</v>
          </cell>
          <cell r="U313">
            <v>0.17</v>
          </cell>
          <cell r="V313">
            <v>0.17</v>
          </cell>
          <cell r="W313">
            <v>0.17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MSLP</v>
          </cell>
          <cell r="B314" t="str">
            <v>USA</v>
          </cell>
          <cell r="C314" t="str">
            <v>MSLP USA</v>
          </cell>
          <cell r="D314" t="str">
            <v>Sigmatel</v>
          </cell>
          <cell r="E314" t="str">
            <v>9752A-CD1-Pbfree</v>
          </cell>
          <cell r="F314" t="str">
            <v>QFN</v>
          </cell>
          <cell r="G314" t="str">
            <v>VQFN-P</v>
          </cell>
          <cell r="H314">
            <v>32</v>
          </cell>
          <cell r="I314" t="str">
            <v>5x5</v>
          </cell>
          <cell r="J314" t="str">
            <v>TEST</v>
          </cell>
          <cell r="K314" t="str">
            <v>TEST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4.2999999999999997E-2</v>
          </cell>
          <cell r="S314">
            <v>4.2999999999999997E-2</v>
          </cell>
          <cell r="T314">
            <v>4.2999999999999997E-2</v>
          </cell>
          <cell r="U314">
            <v>4.2999999999999997E-2</v>
          </cell>
          <cell r="V314">
            <v>4.2999999999999997E-2</v>
          </cell>
          <cell r="W314">
            <v>4.2999999999999997E-2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</row>
        <row r="315">
          <cell r="A315" t="str">
            <v>MSLP</v>
          </cell>
          <cell r="B315" t="str">
            <v>USA</v>
          </cell>
          <cell r="C315" t="str">
            <v>MSLP USA</v>
          </cell>
          <cell r="D315" t="str">
            <v>Sigmatel</v>
          </cell>
          <cell r="E315" t="str">
            <v>9752A-CD1-Green</v>
          </cell>
          <cell r="F315" t="str">
            <v>QFN</v>
          </cell>
          <cell r="G315" t="str">
            <v>VQFN-P</v>
          </cell>
          <cell r="H315">
            <v>32</v>
          </cell>
          <cell r="I315" t="str">
            <v>5x5</v>
          </cell>
          <cell r="J315" t="str">
            <v>ASSY</v>
          </cell>
          <cell r="K315" t="str">
            <v>ASSY</v>
          </cell>
          <cell r="L315">
            <v>60</v>
          </cell>
          <cell r="M315">
            <v>230</v>
          </cell>
          <cell r="N315">
            <v>411</v>
          </cell>
          <cell r="O315">
            <v>540</v>
          </cell>
          <cell r="P315">
            <v>771</v>
          </cell>
          <cell r="Q315">
            <v>841</v>
          </cell>
          <cell r="R315">
            <v>0.16</v>
          </cell>
          <cell r="S315">
            <v>0.16</v>
          </cell>
          <cell r="T315">
            <v>0.16</v>
          </cell>
          <cell r="U315">
            <v>0.16</v>
          </cell>
          <cell r="V315">
            <v>0.16</v>
          </cell>
          <cell r="W315">
            <v>0.16</v>
          </cell>
          <cell r="X315">
            <v>9.6</v>
          </cell>
          <cell r="Y315">
            <v>36.800000000000004</v>
          </cell>
          <cell r="Z315">
            <v>65.760000000000005</v>
          </cell>
          <cell r="AA315">
            <v>86.4</v>
          </cell>
          <cell r="AB315">
            <v>123.36</v>
          </cell>
          <cell r="AC315">
            <v>134.56</v>
          </cell>
          <cell r="AD315">
            <v>1</v>
          </cell>
        </row>
        <row r="316">
          <cell r="A316" t="str">
            <v>MSLP</v>
          </cell>
          <cell r="B316" t="str">
            <v>USA</v>
          </cell>
          <cell r="C316" t="str">
            <v>MSLP USA</v>
          </cell>
          <cell r="D316" t="str">
            <v>Sigmatel</v>
          </cell>
          <cell r="E316" t="str">
            <v>9752A-CD1-Green</v>
          </cell>
          <cell r="F316" t="str">
            <v>QFN</v>
          </cell>
          <cell r="G316" t="str">
            <v>VQFN-P</v>
          </cell>
          <cell r="H316">
            <v>32</v>
          </cell>
          <cell r="I316" t="str">
            <v>5x5</v>
          </cell>
          <cell r="J316" t="str">
            <v>TEST</v>
          </cell>
          <cell r="K316" t="str">
            <v>TEST</v>
          </cell>
          <cell r="L316">
            <v>60</v>
          </cell>
          <cell r="M316">
            <v>230</v>
          </cell>
          <cell r="N316">
            <v>411</v>
          </cell>
          <cell r="O316">
            <v>540</v>
          </cell>
          <cell r="P316">
            <v>771</v>
          </cell>
          <cell r="Q316">
            <v>841</v>
          </cell>
          <cell r="R316">
            <v>4.2999999999999997E-2</v>
          </cell>
          <cell r="S316">
            <v>4.2999999999999997E-2</v>
          </cell>
          <cell r="T316">
            <v>4.2999999999999997E-2</v>
          </cell>
          <cell r="U316">
            <v>4.2999999999999997E-2</v>
          </cell>
          <cell r="V316">
            <v>4.2999999999999997E-2</v>
          </cell>
          <cell r="W316">
            <v>4.2999999999999997E-2</v>
          </cell>
          <cell r="X316">
            <v>2.5799999999999996</v>
          </cell>
          <cell r="Y316">
            <v>9.8899999999999988</v>
          </cell>
          <cell r="Z316">
            <v>17.672999999999998</v>
          </cell>
          <cell r="AA316">
            <v>23.22</v>
          </cell>
          <cell r="AB316">
            <v>33.152999999999999</v>
          </cell>
          <cell r="AC316">
            <v>36.162999999999997</v>
          </cell>
          <cell r="AD316">
            <v>1</v>
          </cell>
        </row>
        <row r="317">
          <cell r="A317" t="str">
            <v>MSLP</v>
          </cell>
          <cell r="B317" t="str">
            <v>USA</v>
          </cell>
          <cell r="C317" t="str">
            <v>MSLP USA</v>
          </cell>
          <cell r="D317" t="str">
            <v>Sigmatel</v>
          </cell>
          <cell r="E317" t="str">
            <v>9752A</v>
          </cell>
          <cell r="F317" t="str">
            <v>QFN</v>
          </cell>
          <cell r="G317" t="str">
            <v>VQFN-P</v>
          </cell>
          <cell r="H317">
            <v>32</v>
          </cell>
          <cell r="I317" t="str">
            <v>5x5</v>
          </cell>
          <cell r="J317" t="str">
            <v>TEST</v>
          </cell>
          <cell r="K317" t="str">
            <v>REEL</v>
          </cell>
          <cell r="L317">
            <v>60</v>
          </cell>
          <cell r="M317">
            <v>230</v>
          </cell>
          <cell r="N317">
            <v>411</v>
          </cell>
          <cell r="O317">
            <v>540</v>
          </cell>
          <cell r="P317">
            <v>771</v>
          </cell>
          <cell r="Q317">
            <v>841</v>
          </cell>
          <cell r="R317">
            <v>1.4999999999999999E-2</v>
          </cell>
          <cell r="S317">
            <v>1.4999999999999999E-2</v>
          </cell>
          <cell r="T317">
            <v>1.4999999999999999E-2</v>
          </cell>
          <cell r="U317">
            <v>0.02</v>
          </cell>
          <cell r="V317">
            <v>0.02</v>
          </cell>
          <cell r="W317">
            <v>0.02</v>
          </cell>
          <cell r="X317">
            <v>0.89999999999999991</v>
          </cell>
          <cell r="Y317">
            <v>3.4499999999999997</v>
          </cell>
          <cell r="Z317">
            <v>6.165</v>
          </cell>
          <cell r="AA317">
            <v>10.8</v>
          </cell>
          <cell r="AB317">
            <v>15.42</v>
          </cell>
          <cell r="AC317">
            <v>16.82</v>
          </cell>
          <cell r="AD317">
            <v>1</v>
          </cell>
        </row>
        <row r="318">
          <cell r="A318" t="str">
            <v>MSLP</v>
          </cell>
          <cell r="B318" t="str">
            <v>USA</v>
          </cell>
          <cell r="C318" t="str">
            <v>MSLP USA</v>
          </cell>
          <cell r="D318" t="str">
            <v>Sigmatel</v>
          </cell>
          <cell r="E318" t="str">
            <v>97Cxx-Codec</v>
          </cell>
          <cell r="F318" t="str">
            <v>QFP</v>
          </cell>
          <cell r="G318" t="str">
            <v>LQFP</v>
          </cell>
          <cell r="H318">
            <v>48</v>
          </cell>
          <cell r="I318" t="str">
            <v>7x7</v>
          </cell>
          <cell r="J318" t="str">
            <v>ASSY</v>
          </cell>
          <cell r="K318" t="str">
            <v>ASSY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0.16</v>
          </cell>
          <cell r="S318">
            <v>0.16</v>
          </cell>
          <cell r="T318">
            <v>0.16</v>
          </cell>
          <cell r="U318">
            <v>0.16</v>
          </cell>
          <cell r="V318">
            <v>0.16</v>
          </cell>
          <cell r="W318">
            <v>0.16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MSLP</v>
          </cell>
          <cell r="B319" t="str">
            <v>USA</v>
          </cell>
          <cell r="C319" t="str">
            <v>MSLP USA</v>
          </cell>
          <cell r="D319" t="str">
            <v>Sigmatel</v>
          </cell>
          <cell r="E319" t="str">
            <v>97Cxx-Codec</v>
          </cell>
          <cell r="F319" t="str">
            <v>QFP</v>
          </cell>
          <cell r="G319" t="str">
            <v>LQFP</v>
          </cell>
          <cell r="H319">
            <v>48</v>
          </cell>
          <cell r="I319" t="str">
            <v>7x7</v>
          </cell>
          <cell r="J319" t="str">
            <v>TEST</v>
          </cell>
          <cell r="K319" t="str">
            <v>TEST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6.25E-2</v>
          </cell>
          <cell r="S319">
            <v>6.25E-2</v>
          </cell>
          <cell r="T319">
            <v>6.25E-2</v>
          </cell>
          <cell r="U319">
            <v>6.25E-2</v>
          </cell>
          <cell r="V319">
            <v>6.25E-2</v>
          </cell>
          <cell r="W319">
            <v>6.25E-2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MSLP</v>
          </cell>
          <cell r="B320" t="str">
            <v>USA</v>
          </cell>
          <cell r="C320" t="str">
            <v>MSLP USA</v>
          </cell>
          <cell r="D320" t="str">
            <v>Sigmatel</v>
          </cell>
          <cell r="E320" t="str">
            <v>97Cxx-Codec</v>
          </cell>
          <cell r="F320" t="str">
            <v>QFP</v>
          </cell>
          <cell r="G320" t="str">
            <v>LQFP</v>
          </cell>
          <cell r="H320">
            <v>48</v>
          </cell>
          <cell r="I320" t="str">
            <v>7x7</v>
          </cell>
          <cell r="J320" t="str">
            <v>TEST</v>
          </cell>
          <cell r="K320" t="str">
            <v>REEL</v>
          </cell>
          <cell r="L320">
            <v>900</v>
          </cell>
          <cell r="M320">
            <v>1000</v>
          </cell>
          <cell r="N320">
            <v>1200</v>
          </cell>
          <cell r="O320">
            <v>1200</v>
          </cell>
          <cell r="P320">
            <v>1200</v>
          </cell>
          <cell r="Q320">
            <v>1200</v>
          </cell>
          <cell r="R320">
            <v>1.4999999999999999E-2</v>
          </cell>
          <cell r="S320">
            <v>1.4999999999999999E-2</v>
          </cell>
          <cell r="T320">
            <v>1.4999999999999999E-2</v>
          </cell>
          <cell r="U320">
            <v>0.02</v>
          </cell>
          <cell r="V320">
            <v>0.02</v>
          </cell>
          <cell r="W320">
            <v>0.02</v>
          </cell>
          <cell r="X320">
            <v>13.5</v>
          </cell>
          <cell r="Y320">
            <v>15</v>
          </cell>
          <cell r="Z320">
            <v>18</v>
          </cell>
          <cell r="AA320">
            <v>24</v>
          </cell>
          <cell r="AB320">
            <v>24</v>
          </cell>
          <cell r="AC320">
            <v>24</v>
          </cell>
          <cell r="AD320">
            <v>1</v>
          </cell>
        </row>
        <row r="321">
          <cell r="A321" t="str">
            <v>MSLP</v>
          </cell>
          <cell r="B321" t="str">
            <v>USA</v>
          </cell>
          <cell r="C321" t="str">
            <v>MSLP USA</v>
          </cell>
          <cell r="D321" t="str">
            <v>Sigmatel</v>
          </cell>
          <cell r="E321" t="str">
            <v>97Cxx-Pbfree</v>
          </cell>
          <cell r="F321" t="str">
            <v>QFP</v>
          </cell>
          <cell r="G321" t="str">
            <v>LQFP</v>
          </cell>
          <cell r="H321">
            <v>48</v>
          </cell>
          <cell r="I321" t="str">
            <v>7x7</v>
          </cell>
          <cell r="J321" t="str">
            <v>ASSY</v>
          </cell>
          <cell r="K321" t="str">
            <v>ASSY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0.17</v>
          </cell>
          <cell r="S321">
            <v>0.17</v>
          </cell>
          <cell r="T321">
            <v>0.17</v>
          </cell>
          <cell r="U321">
            <v>0.17</v>
          </cell>
          <cell r="V321">
            <v>0.17</v>
          </cell>
          <cell r="W321">
            <v>0.17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</v>
          </cell>
        </row>
        <row r="322">
          <cell r="A322" t="str">
            <v>MSLP</v>
          </cell>
          <cell r="B322" t="str">
            <v>USA</v>
          </cell>
          <cell r="C322" t="str">
            <v>MSLP USA</v>
          </cell>
          <cell r="D322" t="str">
            <v>Sigmatel</v>
          </cell>
          <cell r="E322" t="str">
            <v>97Cxx-Pbfree</v>
          </cell>
          <cell r="F322" t="str">
            <v>QFP</v>
          </cell>
          <cell r="G322" t="str">
            <v>LQFP</v>
          </cell>
          <cell r="H322">
            <v>48</v>
          </cell>
          <cell r="I322" t="str">
            <v>7x7</v>
          </cell>
          <cell r="J322" t="str">
            <v>TEST</v>
          </cell>
          <cell r="K322" t="str">
            <v>TEST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0.06</v>
          </cell>
          <cell r="S322">
            <v>0.06</v>
          </cell>
          <cell r="T322">
            <v>0.06</v>
          </cell>
          <cell r="U322">
            <v>6.25E-2</v>
          </cell>
          <cell r="V322">
            <v>6.25E-2</v>
          </cell>
          <cell r="W322">
            <v>6.25E-2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MSLP</v>
          </cell>
          <cell r="B323" t="str">
            <v>USA</v>
          </cell>
          <cell r="C323" t="str">
            <v>MSLP USA</v>
          </cell>
          <cell r="D323" t="str">
            <v>Sigmatel</v>
          </cell>
          <cell r="E323" t="str">
            <v>97Cxx-Green</v>
          </cell>
          <cell r="F323" t="str">
            <v>QFP</v>
          </cell>
          <cell r="G323" t="str">
            <v>LQFP</v>
          </cell>
          <cell r="H323">
            <v>48</v>
          </cell>
          <cell r="I323" t="str">
            <v>7x7</v>
          </cell>
          <cell r="J323" t="str">
            <v>ASSY</v>
          </cell>
          <cell r="K323" t="str">
            <v>ASSY</v>
          </cell>
          <cell r="L323">
            <v>2200</v>
          </cell>
          <cell r="M323">
            <v>2500</v>
          </cell>
          <cell r="N323">
            <v>2950</v>
          </cell>
          <cell r="O323">
            <v>2750</v>
          </cell>
          <cell r="P323">
            <v>2750</v>
          </cell>
          <cell r="Q323">
            <v>2350</v>
          </cell>
          <cell r="R323">
            <v>0.16</v>
          </cell>
          <cell r="S323">
            <v>0.16</v>
          </cell>
          <cell r="T323">
            <v>0.16</v>
          </cell>
          <cell r="U323">
            <v>0.17499999999999999</v>
          </cell>
          <cell r="V323">
            <v>0.17499999999999999</v>
          </cell>
          <cell r="W323">
            <v>0.17499999999999999</v>
          </cell>
          <cell r="X323">
            <v>352</v>
          </cell>
          <cell r="Y323">
            <v>400</v>
          </cell>
          <cell r="Z323">
            <v>472</v>
          </cell>
          <cell r="AA323">
            <v>481.24999999999994</v>
          </cell>
          <cell r="AB323">
            <v>481.24999999999994</v>
          </cell>
          <cell r="AC323">
            <v>411.25</v>
          </cell>
          <cell r="AD323">
            <v>1</v>
          </cell>
        </row>
        <row r="324">
          <cell r="A324" t="str">
            <v>MSLP</v>
          </cell>
          <cell r="B324" t="str">
            <v>USA</v>
          </cell>
          <cell r="C324" t="str">
            <v>MSLP USA</v>
          </cell>
          <cell r="D324" t="str">
            <v>Sigmatel</v>
          </cell>
          <cell r="E324" t="str">
            <v>97Cxx-Green</v>
          </cell>
          <cell r="F324" t="str">
            <v>QFP</v>
          </cell>
          <cell r="G324" t="str">
            <v>LQFP</v>
          </cell>
          <cell r="H324">
            <v>48</v>
          </cell>
          <cell r="I324" t="str">
            <v>7x7</v>
          </cell>
          <cell r="J324" t="str">
            <v>TEST</v>
          </cell>
          <cell r="K324" t="str">
            <v>TEST</v>
          </cell>
          <cell r="L324">
            <v>2200</v>
          </cell>
          <cell r="M324">
            <v>2500</v>
          </cell>
          <cell r="N324">
            <v>2950</v>
          </cell>
          <cell r="O324">
            <v>2750</v>
          </cell>
          <cell r="P324">
            <v>2750</v>
          </cell>
          <cell r="Q324">
            <v>2350</v>
          </cell>
          <cell r="R324">
            <v>6.25E-2</v>
          </cell>
          <cell r="S324">
            <v>6.25E-2</v>
          </cell>
          <cell r="T324">
            <v>6.25E-2</v>
          </cell>
          <cell r="U324">
            <v>6.25E-2</v>
          </cell>
          <cell r="V324">
            <v>6.25E-2</v>
          </cell>
          <cell r="W324">
            <v>6.25E-2</v>
          </cell>
          <cell r="X324">
            <v>137.5</v>
          </cell>
          <cell r="Y324">
            <v>156.25</v>
          </cell>
          <cell r="Z324">
            <v>184.375</v>
          </cell>
          <cell r="AA324">
            <v>171.875</v>
          </cell>
          <cell r="AB324">
            <v>171.875</v>
          </cell>
          <cell r="AC324">
            <v>146.875</v>
          </cell>
          <cell r="AD324">
            <v>1</v>
          </cell>
        </row>
        <row r="325">
          <cell r="A325" t="str">
            <v>MSLP</v>
          </cell>
          <cell r="B325" t="str">
            <v>USA</v>
          </cell>
          <cell r="C325" t="str">
            <v>MSLP USA</v>
          </cell>
          <cell r="D325" t="str">
            <v>Sigmatel</v>
          </cell>
          <cell r="E325" t="str">
            <v>STMP35XX</v>
          </cell>
          <cell r="F325">
            <v>200</v>
          </cell>
          <cell r="G325" t="str">
            <v>200mm Wafer</v>
          </cell>
          <cell r="H325" t="str">
            <v>NA</v>
          </cell>
          <cell r="I325">
            <v>0</v>
          </cell>
          <cell r="J325" t="str">
            <v>TEST</v>
          </cell>
          <cell r="K325" t="str">
            <v>WSORT</v>
          </cell>
          <cell r="L325">
            <v>2.5</v>
          </cell>
          <cell r="M325">
            <v>3.3</v>
          </cell>
          <cell r="N325">
            <v>4.5</v>
          </cell>
          <cell r="O325">
            <v>4.3</v>
          </cell>
          <cell r="P325">
            <v>4.3</v>
          </cell>
          <cell r="Q325">
            <v>4</v>
          </cell>
          <cell r="R325">
            <v>11.34</v>
          </cell>
          <cell r="S325">
            <v>11.34</v>
          </cell>
          <cell r="T325">
            <v>11.34</v>
          </cell>
          <cell r="U325">
            <v>11.34</v>
          </cell>
          <cell r="V325">
            <v>11.34</v>
          </cell>
          <cell r="W325">
            <v>11.34</v>
          </cell>
          <cell r="X325">
            <v>28.35</v>
          </cell>
          <cell r="Y325">
            <v>37.421999999999997</v>
          </cell>
          <cell r="Z325">
            <v>51.03</v>
          </cell>
          <cell r="AA325">
            <v>48.762</v>
          </cell>
          <cell r="AB325">
            <v>48.762</v>
          </cell>
          <cell r="AC325">
            <v>45.36</v>
          </cell>
          <cell r="AD325">
            <v>1</v>
          </cell>
        </row>
        <row r="326">
          <cell r="A326" t="str">
            <v>MSLP</v>
          </cell>
          <cell r="B326" t="str">
            <v>USA</v>
          </cell>
          <cell r="C326" t="str">
            <v>MSLP USA</v>
          </cell>
          <cell r="D326" t="str">
            <v>Sigmatel</v>
          </cell>
          <cell r="E326" t="str">
            <v>STMP35XX</v>
          </cell>
          <cell r="F326">
            <v>200</v>
          </cell>
          <cell r="G326" t="str">
            <v>200mm Wafer</v>
          </cell>
          <cell r="H326" t="str">
            <v>NA</v>
          </cell>
          <cell r="I326">
            <v>0</v>
          </cell>
          <cell r="J326" t="str">
            <v>TEST</v>
          </cell>
          <cell r="K326" t="str">
            <v>LASER</v>
          </cell>
          <cell r="L326">
            <v>2.5</v>
          </cell>
          <cell r="M326">
            <v>3.3</v>
          </cell>
          <cell r="N326">
            <v>4.5</v>
          </cell>
          <cell r="O326">
            <v>4.3</v>
          </cell>
          <cell r="P326">
            <v>4.3</v>
          </cell>
          <cell r="Q326">
            <v>4</v>
          </cell>
          <cell r="R326">
            <v>9.68</v>
          </cell>
          <cell r="S326">
            <v>9.68</v>
          </cell>
          <cell r="T326">
            <v>9.68</v>
          </cell>
          <cell r="U326">
            <v>9.68</v>
          </cell>
          <cell r="V326">
            <v>9.68</v>
          </cell>
          <cell r="W326">
            <v>9.68</v>
          </cell>
          <cell r="X326">
            <v>24.2</v>
          </cell>
          <cell r="Y326">
            <v>31.943999999999999</v>
          </cell>
          <cell r="Z326">
            <v>43.56</v>
          </cell>
          <cell r="AA326">
            <v>41.623999999999995</v>
          </cell>
          <cell r="AB326">
            <v>41.623999999999995</v>
          </cell>
          <cell r="AC326">
            <v>38.72</v>
          </cell>
          <cell r="AD326">
            <v>1</v>
          </cell>
        </row>
        <row r="327">
          <cell r="A327" t="str">
            <v>MSLP</v>
          </cell>
          <cell r="B327" t="str">
            <v>USA</v>
          </cell>
          <cell r="C327" t="str">
            <v>MSLP USA</v>
          </cell>
          <cell r="D327" t="str">
            <v>Sigmatel</v>
          </cell>
          <cell r="E327" t="str">
            <v>STMP35XX/36XXL-STD2</v>
          </cell>
          <cell r="F327" t="str">
            <v>QFP</v>
          </cell>
          <cell r="G327" t="str">
            <v>LQFP</v>
          </cell>
          <cell r="H327">
            <v>100</v>
          </cell>
          <cell r="I327" t="str">
            <v>14x14</v>
          </cell>
          <cell r="J327" t="str">
            <v>ASSY</v>
          </cell>
          <cell r="K327" t="str">
            <v>ASSY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0.27</v>
          </cell>
          <cell r="S327">
            <v>0.27</v>
          </cell>
          <cell r="T327">
            <v>0.27</v>
          </cell>
          <cell r="U327">
            <v>0.27</v>
          </cell>
          <cell r="V327">
            <v>0.27</v>
          </cell>
          <cell r="W327">
            <v>0.27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MSLP</v>
          </cell>
          <cell r="B328" t="str">
            <v>USA</v>
          </cell>
          <cell r="C328" t="str">
            <v>MSLP USA</v>
          </cell>
          <cell r="D328" t="str">
            <v>Sigmatel</v>
          </cell>
          <cell r="E328" t="str">
            <v>STMP35XX/36XXL-Green</v>
          </cell>
          <cell r="F328" t="str">
            <v>QFP</v>
          </cell>
          <cell r="G328" t="str">
            <v>LQFP</v>
          </cell>
          <cell r="H328">
            <v>100</v>
          </cell>
          <cell r="I328" t="str">
            <v>14x14</v>
          </cell>
          <cell r="J328" t="str">
            <v>ASSY</v>
          </cell>
          <cell r="K328" t="str">
            <v>ASSY</v>
          </cell>
          <cell r="L328">
            <v>1400</v>
          </cell>
          <cell r="M328">
            <v>2000</v>
          </cell>
          <cell r="N328">
            <v>2200</v>
          </cell>
          <cell r="O328">
            <v>2500</v>
          </cell>
          <cell r="P328">
            <v>2500</v>
          </cell>
          <cell r="Q328">
            <v>2500</v>
          </cell>
          <cell r="R328">
            <v>0.27</v>
          </cell>
          <cell r="S328">
            <v>0.27</v>
          </cell>
          <cell r="T328">
            <v>0.27</v>
          </cell>
          <cell r="U328">
            <v>0.27</v>
          </cell>
          <cell r="V328">
            <v>0.27</v>
          </cell>
          <cell r="W328">
            <v>0.27</v>
          </cell>
          <cell r="X328">
            <v>378</v>
          </cell>
          <cell r="Y328">
            <v>540</v>
          </cell>
          <cell r="Z328">
            <v>594</v>
          </cell>
          <cell r="AA328">
            <v>675</v>
          </cell>
          <cell r="AB328">
            <v>675</v>
          </cell>
          <cell r="AC328">
            <v>675</v>
          </cell>
          <cell r="AD328">
            <v>1</v>
          </cell>
        </row>
        <row r="329">
          <cell r="A329" t="str">
            <v>MSLP</v>
          </cell>
          <cell r="B329" t="str">
            <v>USA</v>
          </cell>
          <cell r="C329" t="str">
            <v>MSLP USA</v>
          </cell>
          <cell r="D329" t="str">
            <v>Sigmatel</v>
          </cell>
          <cell r="E329" t="str">
            <v>STMP35XX/36XXL</v>
          </cell>
          <cell r="F329" t="str">
            <v>QFP</v>
          </cell>
          <cell r="G329" t="str">
            <v>LQFP</v>
          </cell>
          <cell r="H329">
            <v>100</v>
          </cell>
          <cell r="I329" t="str">
            <v>14x14</v>
          </cell>
          <cell r="J329" t="str">
            <v>TEST</v>
          </cell>
          <cell r="K329" t="str">
            <v>TEST</v>
          </cell>
          <cell r="L329">
            <v>1400</v>
          </cell>
          <cell r="M329">
            <v>2000</v>
          </cell>
          <cell r="N329">
            <v>2200</v>
          </cell>
          <cell r="O329">
            <v>2500</v>
          </cell>
          <cell r="P329">
            <v>2500</v>
          </cell>
          <cell r="Q329">
            <v>2500</v>
          </cell>
          <cell r="R329">
            <v>0.1</v>
          </cell>
          <cell r="S329">
            <v>0.1</v>
          </cell>
          <cell r="T329">
            <v>0.1</v>
          </cell>
          <cell r="U329">
            <v>9.0749999999999997E-2</v>
          </cell>
          <cell r="V329">
            <v>9.0749999999999997E-2</v>
          </cell>
          <cell r="W329">
            <v>9.0749999999999997E-2</v>
          </cell>
          <cell r="X329">
            <v>140</v>
          </cell>
          <cell r="Y329">
            <v>200</v>
          </cell>
          <cell r="Z329">
            <v>220</v>
          </cell>
          <cell r="AA329">
            <v>226.875</v>
          </cell>
          <cell r="AB329">
            <v>226.875</v>
          </cell>
          <cell r="AC329">
            <v>226.875</v>
          </cell>
          <cell r="AD329">
            <v>1</v>
          </cell>
        </row>
        <row r="330">
          <cell r="A330" t="str">
            <v>MSLP</v>
          </cell>
          <cell r="B330" t="str">
            <v>USA</v>
          </cell>
          <cell r="C330" t="str">
            <v>MSLP USA</v>
          </cell>
          <cell r="D330" t="str">
            <v>Sigmatel</v>
          </cell>
          <cell r="E330" t="str">
            <v>STMP35XX/36XXL-UTT</v>
          </cell>
          <cell r="F330" t="str">
            <v>QFP</v>
          </cell>
          <cell r="G330" t="str">
            <v>LQFP</v>
          </cell>
          <cell r="H330">
            <v>100</v>
          </cell>
          <cell r="I330" t="str">
            <v>14x14</v>
          </cell>
          <cell r="J330" t="str">
            <v>TEST</v>
          </cell>
          <cell r="K330" t="str">
            <v>TEST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9.0999999999999998E-2</v>
          </cell>
          <cell r="S330">
            <v>9.0999999999999998E-2</v>
          </cell>
          <cell r="T330">
            <v>9.0999999999999998E-2</v>
          </cell>
          <cell r="U330">
            <v>9.0999999999999998E-2</v>
          </cell>
          <cell r="V330">
            <v>9.0999999999999998E-2</v>
          </cell>
          <cell r="W330">
            <v>9.0999999999999998E-2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MSLP</v>
          </cell>
          <cell r="B331" t="str">
            <v>USA</v>
          </cell>
          <cell r="C331" t="str">
            <v>MSLP USA</v>
          </cell>
          <cell r="D331" t="str">
            <v>Sigmatel</v>
          </cell>
          <cell r="E331" t="str">
            <v>STMP35XX/36xxB-STD2</v>
          </cell>
          <cell r="F331" t="str">
            <v>BGA</v>
          </cell>
          <cell r="G331" t="str">
            <v>LFBGA</v>
          </cell>
          <cell r="H331">
            <v>144</v>
          </cell>
          <cell r="I331" t="str">
            <v>10x10</v>
          </cell>
          <cell r="J331" t="str">
            <v>ASSY</v>
          </cell>
          <cell r="K331" t="str">
            <v>ASSY</v>
          </cell>
          <cell r="L331">
            <v>200</v>
          </cell>
          <cell r="M331">
            <v>500</v>
          </cell>
          <cell r="N331">
            <v>140</v>
          </cell>
          <cell r="O331">
            <v>0</v>
          </cell>
          <cell r="P331">
            <v>0</v>
          </cell>
          <cell r="Q331">
            <v>0</v>
          </cell>
          <cell r="R331">
            <v>0.56999999999999995</v>
          </cell>
          <cell r="S331">
            <v>0.56999999999999995</v>
          </cell>
          <cell r="T331">
            <v>0.56999999999999995</v>
          </cell>
          <cell r="U331">
            <v>0.56999999999999995</v>
          </cell>
          <cell r="V331">
            <v>0.56999999999999995</v>
          </cell>
          <cell r="W331">
            <v>0.56999999999999995</v>
          </cell>
          <cell r="X331">
            <v>113.99999999999999</v>
          </cell>
          <cell r="Y331">
            <v>285</v>
          </cell>
          <cell r="Z331">
            <v>79.8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MSLP</v>
          </cell>
          <cell r="B332" t="str">
            <v>USA</v>
          </cell>
          <cell r="C332" t="str">
            <v>MSLP USA</v>
          </cell>
          <cell r="D332" t="str">
            <v>Sigmatel</v>
          </cell>
          <cell r="E332" t="str">
            <v>STMP35XX/36XXB-Green</v>
          </cell>
          <cell r="F332" t="str">
            <v>BGA</v>
          </cell>
          <cell r="G332" t="str">
            <v>LFBGA</v>
          </cell>
          <cell r="H332">
            <v>144</v>
          </cell>
          <cell r="I332" t="str">
            <v>10x10</v>
          </cell>
          <cell r="J332" t="str">
            <v>ASSY</v>
          </cell>
          <cell r="K332" t="str">
            <v>ASSY</v>
          </cell>
          <cell r="L332">
            <v>25</v>
          </cell>
          <cell r="M332">
            <v>25</v>
          </cell>
          <cell r="N332">
            <v>610</v>
          </cell>
          <cell r="O332">
            <v>750</v>
          </cell>
          <cell r="P332">
            <v>750</v>
          </cell>
          <cell r="Q332">
            <v>950</v>
          </cell>
          <cell r="R332">
            <v>0.56999999999999995</v>
          </cell>
          <cell r="S332">
            <v>0.56999999999999995</v>
          </cell>
          <cell r="T332">
            <v>0.56999999999999995</v>
          </cell>
          <cell r="U332">
            <v>0.56999999999999995</v>
          </cell>
          <cell r="V332">
            <v>0.56999999999999995</v>
          </cell>
          <cell r="W332">
            <v>0.56999999999999995</v>
          </cell>
          <cell r="X332">
            <v>14.249999999999998</v>
          </cell>
          <cell r="Y332">
            <v>14.249999999999998</v>
          </cell>
          <cell r="Z332">
            <v>347.7</v>
          </cell>
          <cell r="AA332">
            <v>427.49999999999994</v>
          </cell>
          <cell r="AB332">
            <v>427.49999999999994</v>
          </cell>
          <cell r="AC332">
            <v>541.5</v>
          </cell>
          <cell r="AD332">
            <v>1</v>
          </cell>
        </row>
        <row r="333">
          <cell r="A333" t="str">
            <v>MSLP</v>
          </cell>
          <cell r="B333" t="str">
            <v>USA</v>
          </cell>
          <cell r="C333" t="str">
            <v>MSLP USA</v>
          </cell>
          <cell r="D333" t="str">
            <v>Sigmatel</v>
          </cell>
          <cell r="E333" t="str">
            <v>STMP35XX/36XXB</v>
          </cell>
          <cell r="F333" t="str">
            <v>BGA</v>
          </cell>
          <cell r="G333" t="str">
            <v>LFBGA</v>
          </cell>
          <cell r="H333">
            <v>144</v>
          </cell>
          <cell r="I333" t="str">
            <v>10x10</v>
          </cell>
          <cell r="J333" t="str">
            <v>TEST</v>
          </cell>
          <cell r="K333" t="str">
            <v>TEST</v>
          </cell>
          <cell r="L333">
            <v>225</v>
          </cell>
          <cell r="M333">
            <v>525</v>
          </cell>
          <cell r="N333">
            <v>750</v>
          </cell>
          <cell r="O333">
            <v>750</v>
          </cell>
          <cell r="P333">
            <v>750</v>
          </cell>
          <cell r="Q333">
            <v>950</v>
          </cell>
          <cell r="R333">
            <v>0.108</v>
          </cell>
          <cell r="S333">
            <v>0.108</v>
          </cell>
          <cell r="T333">
            <v>0.108</v>
          </cell>
          <cell r="U333">
            <v>0.108</v>
          </cell>
          <cell r="V333">
            <v>0.108</v>
          </cell>
          <cell r="W333">
            <v>0.108</v>
          </cell>
          <cell r="X333">
            <v>24.3</v>
          </cell>
          <cell r="Y333">
            <v>56.7</v>
          </cell>
          <cell r="Z333">
            <v>81</v>
          </cell>
          <cell r="AA333">
            <v>81</v>
          </cell>
          <cell r="AB333">
            <v>81</v>
          </cell>
          <cell r="AC333">
            <v>102.6</v>
          </cell>
          <cell r="AD333">
            <v>1</v>
          </cell>
        </row>
        <row r="334">
          <cell r="A334" t="str">
            <v>MSLP</v>
          </cell>
          <cell r="B334" t="str">
            <v>USA</v>
          </cell>
          <cell r="C334" t="str">
            <v>MSLP USA</v>
          </cell>
          <cell r="D334" t="str">
            <v>Sigmatel</v>
          </cell>
          <cell r="E334" t="str">
            <v>STMP35XX/36XXB-UTT</v>
          </cell>
          <cell r="F334" t="str">
            <v>BGA</v>
          </cell>
          <cell r="G334" t="str">
            <v>LFBGA</v>
          </cell>
          <cell r="H334">
            <v>144</v>
          </cell>
          <cell r="I334" t="str">
            <v>10x10</v>
          </cell>
          <cell r="J334" t="str">
            <v>TEST</v>
          </cell>
          <cell r="K334" t="str">
            <v>TEST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0.11700000000000001</v>
          </cell>
          <cell r="S334">
            <v>0.11700000000000001</v>
          </cell>
          <cell r="T334">
            <v>0.11700000000000001</v>
          </cell>
          <cell r="U334">
            <v>0.11700000000000001</v>
          </cell>
          <cell r="V334">
            <v>0.11700000000000001</v>
          </cell>
          <cell r="W334">
            <v>0.11700000000000001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MSLP</v>
          </cell>
          <cell r="B335" t="str">
            <v>USA</v>
          </cell>
          <cell r="C335" t="str">
            <v>MSLP USA</v>
          </cell>
          <cell r="D335" t="str">
            <v>Sigmatel</v>
          </cell>
          <cell r="E335" t="str">
            <v>NRE</v>
          </cell>
          <cell r="F335" t="str">
            <v>NA</v>
          </cell>
          <cell r="G335" t="str">
            <v>NA</v>
          </cell>
          <cell r="H335" t="str">
            <v>NA</v>
          </cell>
          <cell r="I335">
            <v>0</v>
          </cell>
          <cell r="J335" t="str">
            <v>NA</v>
          </cell>
          <cell r="K335" t="str">
            <v>NRE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1</v>
          </cell>
        </row>
        <row r="336">
          <cell r="A336" t="str">
            <v>MSLP</v>
          </cell>
          <cell r="B336" t="str">
            <v>USA</v>
          </cell>
          <cell r="C336" t="str">
            <v>MSLP USA</v>
          </cell>
          <cell r="D336" t="str">
            <v>Sigmatel</v>
          </cell>
          <cell r="E336" t="str">
            <v>Debit/Credit Note</v>
          </cell>
          <cell r="F336" t="str">
            <v>NA</v>
          </cell>
          <cell r="G336" t="str">
            <v>NA</v>
          </cell>
          <cell r="H336" t="str">
            <v>NA</v>
          </cell>
          <cell r="I336">
            <v>0</v>
          </cell>
          <cell r="J336" t="str">
            <v>NA</v>
          </cell>
          <cell r="K336" t="str">
            <v>NA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MSLP</v>
          </cell>
          <cell r="B337" t="str">
            <v>USA</v>
          </cell>
          <cell r="C337" t="str">
            <v>MSLP USA</v>
          </cell>
          <cell r="D337" t="str">
            <v>EMPIA</v>
          </cell>
          <cell r="E337" t="str">
            <v>EMP202-Green</v>
          </cell>
          <cell r="F337" t="str">
            <v>QFP</v>
          </cell>
          <cell r="G337" t="str">
            <v>LQFP</v>
          </cell>
          <cell r="H337">
            <v>48</v>
          </cell>
          <cell r="I337" t="str">
            <v>7x7</v>
          </cell>
          <cell r="J337" t="str">
            <v>ASSY</v>
          </cell>
          <cell r="K337" t="str">
            <v>ASSY</v>
          </cell>
          <cell r="L337">
            <v>0</v>
          </cell>
          <cell r="M337">
            <v>168</v>
          </cell>
          <cell r="N337">
            <v>168</v>
          </cell>
          <cell r="O337">
            <v>0</v>
          </cell>
          <cell r="P337">
            <v>0</v>
          </cell>
          <cell r="Q337">
            <v>0</v>
          </cell>
          <cell r="R337">
            <v>0.16</v>
          </cell>
          <cell r="S337">
            <v>0.16</v>
          </cell>
          <cell r="T337">
            <v>0.16</v>
          </cell>
          <cell r="U337">
            <v>0.16</v>
          </cell>
          <cell r="V337">
            <v>0.16</v>
          </cell>
          <cell r="W337">
            <v>0.16</v>
          </cell>
          <cell r="X337">
            <v>0</v>
          </cell>
          <cell r="Y337">
            <v>26.88</v>
          </cell>
          <cell r="Z337">
            <v>26.88</v>
          </cell>
          <cell r="AA337">
            <v>0</v>
          </cell>
          <cell r="AB337">
            <v>0</v>
          </cell>
          <cell r="AC337">
            <v>0</v>
          </cell>
          <cell r="AD337">
            <v>1</v>
          </cell>
        </row>
        <row r="338">
          <cell r="A338" t="str">
            <v>MSLP</v>
          </cell>
          <cell r="B338" t="str">
            <v>USA</v>
          </cell>
          <cell r="C338" t="str">
            <v>MSLP USA</v>
          </cell>
          <cell r="D338" t="str">
            <v>EMPIA</v>
          </cell>
          <cell r="E338" t="str">
            <v>EMP202</v>
          </cell>
          <cell r="F338" t="str">
            <v>QFP</v>
          </cell>
          <cell r="G338" t="str">
            <v>LQFP</v>
          </cell>
          <cell r="H338">
            <v>48</v>
          </cell>
          <cell r="I338">
            <v>0</v>
          </cell>
          <cell r="J338" t="str">
            <v>TEST</v>
          </cell>
          <cell r="K338" t="str">
            <v>TEST</v>
          </cell>
          <cell r="L338">
            <v>0</v>
          </cell>
          <cell r="M338">
            <v>168</v>
          </cell>
          <cell r="N338">
            <v>168</v>
          </cell>
          <cell r="O338">
            <v>0</v>
          </cell>
          <cell r="P338">
            <v>0</v>
          </cell>
          <cell r="Q338">
            <v>0</v>
          </cell>
          <cell r="R338">
            <v>6.25E-2</v>
          </cell>
          <cell r="S338">
            <v>6.25E-2</v>
          </cell>
          <cell r="T338">
            <v>6.25E-2</v>
          </cell>
          <cell r="U338">
            <v>6.25E-2</v>
          </cell>
          <cell r="V338">
            <v>6.25E-2</v>
          </cell>
          <cell r="W338">
            <v>6.25E-2</v>
          </cell>
          <cell r="X338">
            <v>0</v>
          </cell>
          <cell r="Y338">
            <v>10.5</v>
          </cell>
          <cell r="Z338">
            <v>10.5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MSLP</v>
          </cell>
          <cell r="B339" t="str">
            <v>USA</v>
          </cell>
          <cell r="C339" t="str">
            <v>MSLP USA</v>
          </cell>
          <cell r="D339" t="str">
            <v>EMPIA</v>
          </cell>
          <cell r="E339" t="str">
            <v>Lot Charge</v>
          </cell>
          <cell r="F339" t="str">
            <v>NA</v>
          </cell>
          <cell r="G339" t="str">
            <v>NA</v>
          </cell>
          <cell r="H339" t="str">
            <v>NA</v>
          </cell>
          <cell r="I339">
            <v>0</v>
          </cell>
          <cell r="J339" t="str">
            <v>NA</v>
          </cell>
          <cell r="K339" t="str">
            <v>NA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1</v>
          </cell>
        </row>
        <row r="340">
          <cell r="A340" t="str">
            <v>MSLP</v>
          </cell>
          <cell r="B340" t="str">
            <v>USA</v>
          </cell>
          <cell r="C340" t="str">
            <v>MSLP USA</v>
          </cell>
          <cell r="D340" t="str">
            <v>Synaptics</v>
          </cell>
          <cell r="E340" t="str">
            <v>T1004/T1005</v>
          </cell>
          <cell r="F340" t="str">
            <v>QFN</v>
          </cell>
          <cell r="G340" t="str">
            <v>VQFN-P</v>
          </cell>
          <cell r="H340">
            <v>48</v>
          </cell>
          <cell r="I340" t="str">
            <v>7x7</v>
          </cell>
          <cell r="J340" t="str">
            <v>ASSY</v>
          </cell>
          <cell r="K340" t="str">
            <v>ASSY</v>
          </cell>
          <cell r="L340">
            <v>600</v>
          </cell>
          <cell r="M340">
            <v>600</v>
          </cell>
          <cell r="N340">
            <v>600</v>
          </cell>
          <cell r="O340">
            <v>600</v>
          </cell>
          <cell r="P340">
            <v>600</v>
          </cell>
          <cell r="Q340">
            <v>600</v>
          </cell>
          <cell r="R340">
            <v>0.14000000000000001</v>
          </cell>
          <cell r="S340">
            <v>0.14000000000000001</v>
          </cell>
          <cell r="T340">
            <v>0.14000000000000001</v>
          </cell>
          <cell r="U340">
            <v>0.14000000000000001</v>
          </cell>
          <cell r="V340">
            <v>0.14000000000000001</v>
          </cell>
          <cell r="W340">
            <v>0.14000000000000001</v>
          </cell>
          <cell r="X340">
            <v>84.000000000000014</v>
          </cell>
          <cell r="Y340">
            <v>84.000000000000014</v>
          </cell>
          <cell r="Z340">
            <v>84.000000000000014</v>
          </cell>
          <cell r="AA340">
            <v>84.000000000000014</v>
          </cell>
          <cell r="AB340">
            <v>84.000000000000014</v>
          </cell>
          <cell r="AC340">
            <v>84.000000000000014</v>
          </cell>
          <cell r="AD340">
            <v>1</v>
          </cell>
        </row>
        <row r="341">
          <cell r="A341" t="str">
            <v>MSLP</v>
          </cell>
          <cell r="B341" t="str">
            <v>USA</v>
          </cell>
          <cell r="C341" t="str">
            <v>MSLP USA</v>
          </cell>
          <cell r="D341" t="str">
            <v>Synaptics</v>
          </cell>
          <cell r="E341" t="str">
            <v>T1004/T1005</v>
          </cell>
          <cell r="F341" t="str">
            <v>QFN</v>
          </cell>
          <cell r="G341" t="str">
            <v>VQFN-P</v>
          </cell>
          <cell r="H341">
            <v>48</v>
          </cell>
          <cell r="I341" t="str">
            <v>7x7</v>
          </cell>
          <cell r="J341" t="str">
            <v>TEST</v>
          </cell>
          <cell r="K341" t="str">
            <v>TEST</v>
          </cell>
          <cell r="L341">
            <v>600</v>
          </cell>
          <cell r="M341">
            <v>600</v>
          </cell>
          <cell r="N341">
            <v>600</v>
          </cell>
          <cell r="O341">
            <v>600</v>
          </cell>
          <cell r="P341">
            <v>600</v>
          </cell>
          <cell r="Q341">
            <v>600</v>
          </cell>
          <cell r="R341">
            <v>0.04</v>
          </cell>
          <cell r="S341">
            <v>0.04</v>
          </cell>
          <cell r="T341">
            <v>0.04</v>
          </cell>
          <cell r="U341">
            <v>0.04</v>
          </cell>
          <cell r="V341">
            <v>0.04</v>
          </cell>
          <cell r="W341">
            <v>0.04</v>
          </cell>
          <cell r="X341">
            <v>24</v>
          </cell>
          <cell r="Y341">
            <v>24</v>
          </cell>
          <cell r="Z341">
            <v>24</v>
          </cell>
          <cell r="AA341">
            <v>24</v>
          </cell>
          <cell r="AB341">
            <v>24</v>
          </cell>
          <cell r="AC341">
            <v>24</v>
          </cell>
          <cell r="AD341">
            <v>1</v>
          </cell>
        </row>
        <row r="342">
          <cell r="A342" t="str">
            <v>MSLP</v>
          </cell>
          <cell r="B342" t="str">
            <v>USA</v>
          </cell>
          <cell r="C342" t="str">
            <v>MSLP USA</v>
          </cell>
          <cell r="D342" t="str">
            <v>Synaptics</v>
          </cell>
          <cell r="E342" t="str">
            <v>T1004/T1005-Green</v>
          </cell>
          <cell r="F342" t="str">
            <v>QFN</v>
          </cell>
          <cell r="G342" t="str">
            <v>VQFN-P</v>
          </cell>
          <cell r="H342">
            <v>48</v>
          </cell>
          <cell r="I342" t="str">
            <v>7x7</v>
          </cell>
          <cell r="J342" t="str">
            <v>ASSY</v>
          </cell>
          <cell r="K342" t="str">
            <v>ASSY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0.14000000000000001</v>
          </cell>
          <cell r="S342">
            <v>0.14000000000000001</v>
          </cell>
          <cell r="T342">
            <v>0.14000000000000001</v>
          </cell>
          <cell r="U342">
            <v>0.14000000000000001</v>
          </cell>
          <cell r="V342">
            <v>0.14000000000000001</v>
          </cell>
          <cell r="W342">
            <v>0.14000000000000001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MSLP</v>
          </cell>
          <cell r="B343" t="str">
            <v>USA</v>
          </cell>
          <cell r="C343" t="str">
            <v>MSLP USA</v>
          </cell>
          <cell r="D343" t="str">
            <v>Synaptics</v>
          </cell>
          <cell r="E343" t="str">
            <v>T1004/T1005-Green</v>
          </cell>
          <cell r="F343" t="str">
            <v>QFN</v>
          </cell>
          <cell r="G343" t="str">
            <v>VQFN-P</v>
          </cell>
          <cell r="H343">
            <v>48</v>
          </cell>
          <cell r="I343" t="str">
            <v>7x7</v>
          </cell>
          <cell r="J343" t="str">
            <v>TEST</v>
          </cell>
          <cell r="K343" t="str">
            <v>TEST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0.04</v>
          </cell>
          <cell r="S343">
            <v>0.04</v>
          </cell>
          <cell r="T343">
            <v>0.04</v>
          </cell>
          <cell r="U343">
            <v>0.04</v>
          </cell>
          <cell r="V343">
            <v>0.04</v>
          </cell>
          <cell r="W343">
            <v>0.04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1</v>
          </cell>
        </row>
        <row r="344">
          <cell r="A344" t="str">
            <v>MSLP</v>
          </cell>
          <cell r="B344" t="str">
            <v>USA</v>
          </cell>
          <cell r="C344" t="str">
            <v>MSLP USA</v>
          </cell>
          <cell r="D344" t="str">
            <v>Synaptics</v>
          </cell>
          <cell r="E344" t="str">
            <v>T1006-Green-VQFN</v>
          </cell>
          <cell r="F344" t="str">
            <v>QFN</v>
          </cell>
          <cell r="G344" t="str">
            <v>VQFN-P</v>
          </cell>
          <cell r="H344">
            <v>48</v>
          </cell>
          <cell r="I344" t="str">
            <v>7x7</v>
          </cell>
          <cell r="J344" t="str">
            <v>ASSY</v>
          </cell>
          <cell r="K344" t="str">
            <v>ASSY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0.14000000000000001</v>
          </cell>
          <cell r="S344">
            <v>0.14000000000000001</v>
          </cell>
          <cell r="T344">
            <v>0.14000000000000001</v>
          </cell>
          <cell r="U344">
            <v>0.14000000000000001</v>
          </cell>
          <cell r="V344">
            <v>0.14000000000000001</v>
          </cell>
          <cell r="W344">
            <v>0.14000000000000001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MSLP</v>
          </cell>
          <cell r="B345" t="str">
            <v>USA</v>
          </cell>
          <cell r="C345" t="str">
            <v>MSLP USA</v>
          </cell>
          <cell r="D345" t="str">
            <v>Synaptics</v>
          </cell>
          <cell r="E345" t="str">
            <v>T1006-Green-VQFN</v>
          </cell>
          <cell r="F345" t="str">
            <v>QFN</v>
          </cell>
          <cell r="G345" t="str">
            <v>VQFN-P</v>
          </cell>
          <cell r="H345">
            <v>48</v>
          </cell>
          <cell r="I345" t="str">
            <v>7x7</v>
          </cell>
          <cell r="J345" t="str">
            <v>TEST</v>
          </cell>
          <cell r="K345" t="str">
            <v>TEST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0.04</v>
          </cell>
          <cell r="S345">
            <v>0.04</v>
          </cell>
          <cell r="T345">
            <v>0.04</v>
          </cell>
          <cell r="U345">
            <v>0.04</v>
          </cell>
          <cell r="V345">
            <v>0.04</v>
          </cell>
          <cell r="W345">
            <v>0.04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</row>
        <row r="346">
          <cell r="A346" t="str">
            <v>MSLP</v>
          </cell>
          <cell r="B346" t="str">
            <v>USA</v>
          </cell>
          <cell r="C346" t="str">
            <v>MSLP USA</v>
          </cell>
          <cell r="D346" t="str">
            <v>Synaptics</v>
          </cell>
          <cell r="E346" t="str">
            <v>T1006-Green-TQFP</v>
          </cell>
          <cell r="F346" t="str">
            <v>QFP</v>
          </cell>
          <cell r="G346" t="str">
            <v xml:space="preserve">TQFP </v>
          </cell>
          <cell r="H346">
            <v>48</v>
          </cell>
          <cell r="I346" t="str">
            <v>7x7</v>
          </cell>
          <cell r="J346" t="str">
            <v>ASSY</v>
          </cell>
          <cell r="K346" t="str">
            <v>ASSY</v>
          </cell>
          <cell r="L346">
            <v>800</v>
          </cell>
          <cell r="M346">
            <v>800</v>
          </cell>
          <cell r="N346">
            <v>800</v>
          </cell>
          <cell r="O346">
            <v>800</v>
          </cell>
          <cell r="P346">
            <v>800</v>
          </cell>
          <cell r="Q346">
            <v>800</v>
          </cell>
          <cell r="R346">
            <v>0.14000000000000001</v>
          </cell>
          <cell r="S346">
            <v>0.14000000000000001</v>
          </cell>
          <cell r="T346">
            <v>0.14000000000000001</v>
          </cell>
          <cell r="U346">
            <v>0.14000000000000001</v>
          </cell>
          <cell r="V346">
            <v>0.14000000000000001</v>
          </cell>
          <cell r="W346">
            <v>0.14000000000000001</v>
          </cell>
          <cell r="X346">
            <v>112.00000000000001</v>
          </cell>
          <cell r="Y346">
            <v>112.00000000000001</v>
          </cell>
          <cell r="Z346">
            <v>112.00000000000001</v>
          </cell>
          <cell r="AA346">
            <v>112.00000000000001</v>
          </cell>
          <cell r="AB346">
            <v>112.00000000000001</v>
          </cell>
          <cell r="AC346">
            <v>112.00000000000001</v>
          </cell>
          <cell r="AD346">
            <v>1</v>
          </cell>
        </row>
        <row r="347">
          <cell r="A347" t="str">
            <v>MSLP</v>
          </cell>
          <cell r="B347" t="str">
            <v>USA</v>
          </cell>
          <cell r="C347" t="str">
            <v>MSLP USA</v>
          </cell>
          <cell r="D347" t="str">
            <v>Synaptics</v>
          </cell>
          <cell r="E347" t="str">
            <v>T1006-Green-TQFP</v>
          </cell>
          <cell r="F347" t="str">
            <v>QFP</v>
          </cell>
          <cell r="G347" t="str">
            <v xml:space="preserve">TQFP </v>
          </cell>
          <cell r="H347">
            <v>48</v>
          </cell>
          <cell r="I347" t="str">
            <v>7x7</v>
          </cell>
          <cell r="J347" t="str">
            <v>TEST</v>
          </cell>
          <cell r="K347" t="str">
            <v>TEST</v>
          </cell>
          <cell r="L347">
            <v>800</v>
          </cell>
          <cell r="M347">
            <v>800</v>
          </cell>
          <cell r="N347">
            <v>800</v>
          </cell>
          <cell r="O347">
            <v>800</v>
          </cell>
          <cell r="P347">
            <v>800</v>
          </cell>
          <cell r="Q347">
            <v>800</v>
          </cell>
          <cell r="R347">
            <v>0.04</v>
          </cell>
          <cell r="S347">
            <v>0.04</v>
          </cell>
          <cell r="T347">
            <v>0.04</v>
          </cell>
          <cell r="U347">
            <v>0.04</v>
          </cell>
          <cell r="V347">
            <v>0.04</v>
          </cell>
          <cell r="W347">
            <v>0.04</v>
          </cell>
          <cell r="X347">
            <v>32</v>
          </cell>
          <cell r="Y347">
            <v>32</v>
          </cell>
          <cell r="Z347">
            <v>32</v>
          </cell>
          <cell r="AA347">
            <v>32</v>
          </cell>
          <cell r="AB347">
            <v>32</v>
          </cell>
          <cell r="AC347">
            <v>32</v>
          </cell>
          <cell r="AD347">
            <v>1</v>
          </cell>
        </row>
        <row r="348">
          <cell r="A348" t="str">
            <v>MSLP</v>
          </cell>
          <cell r="B348" t="str">
            <v>USA</v>
          </cell>
          <cell r="C348" t="str">
            <v>MSLP USA</v>
          </cell>
          <cell r="D348" t="str">
            <v>Synaptics</v>
          </cell>
          <cell r="E348" t="str">
            <v>Debit/Credit Note</v>
          </cell>
          <cell r="F348" t="str">
            <v>NA</v>
          </cell>
          <cell r="G348" t="str">
            <v>NA</v>
          </cell>
          <cell r="H348" t="str">
            <v>NA</v>
          </cell>
          <cell r="I348">
            <v>0</v>
          </cell>
          <cell r="J348" t="str">
            <v>NA</v>
          </cell>
          <cell r="K348" t="str">
            <v>NRE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MSLP</v>
          </cell>
          <cell r="B349" t="str">
            <v>USA</v>
          </cell>
          <cell r="C349" t="str">
            <v>MSLP USA</v>
          </cell>
          <cell r="D349" t="str">
            <v>uNAV</v>
          </cell>
          <cell r="E349" t="str">
            <v>UN2100</v>
          </cell>
          <cell r="F349" t="str">
            <v>BGA</v>
          </cell>
          <cell r="G349" t="str">
            <v>D2LFBGA</v>
          </cell>
          <cell r="H349">
            <v>169</v>
          </cell>
          <cell r="I349" t="str">
            <v>12x12</v>
          </cell>
          <cell r="J349" t="str">
            <v>ASSY</v>
          </cell>
          <cell r="K349" t="str">
            <v>ASSY</v>
          </cell>
          <cell r="L349">
            <v>0</v>
          </cell>
          <cell r="M349">
            <v>85</v>
          </cell>
          <cell r="N349">
            <v>50</v>
          </cell>
          <cell r="O349">
            <v>30</v>
          </cell>
          <cell r="P349">
            <v>30</v>
          </cell>
          <cell r="Q349">
            <v>35</v>
          </cell>
          <cell r="R349">
            <v>0.86</v>
          </cell>
          <cell r="S349">
            <v>0.86</v>
          </cell>
          <cell r="T349">
            <v>0.86</v>
          </cell>
          <cell r="U349">
            <v>0.86</v>
          </cell>
          <cell r="V349">
            <v>0.86</v>
          </cell>
          <cell r="W349">
            <v>0.86</v>
          </cell>
          <cell r="X349">
            <v>0</v>
          </cell>
          <cell r="Y349">
            <v>73.099999999999994</v>
          </cell>
          <cell r="Z349">
            <v>43</v>
          </cell>
          <cell r="AA349">
            <v>25.8</v>
          </cell>
          <cell r="AB349">
            <v>25.8</v>
          </cell>
          <cell r="AC349">
            <v>30.099999999999998</v>
          </cell>
          <cell r="AD349">
            <v>1</v>
          </cell>
        </row>
        <row r="350">
          <cell r="A350" t="str">
            <v>MSLP</v>
          </cell>
          <cell r="B350" t="str">
            <v>USA</v>
          </cell>
          <cell r="C350" t="str">
            <v>MSLP USA</v>
          </cell>
          <cell r="D350" t="str">
            <v>uNAV</v>
          </cell>
          <cell r="E350" t="str">
            <v>UN2100</v>
          </cell>
          <cell r="F350" t="str">
            <v>BGA</v>
          </cell>
          <cell r="G350" t="str">
            <v>D2LFBGA</v>
          </cell>
          <cell r="H350">
            <v>169</v>
          </cell>
          <cell r="I350" t="str">
            <v>12x12</v>
          </cell>
          <cell r="J350" t="str">
            <v>TEST</v>
          </cell>
          <cell r="K350" t="str">
            <v>TEST</v>
          </cell>
          <cell r="L350">
            <v>0</v>
          </cell>
          <cell r="M350">
            <v>85</v>
          </cell>
          <cell r="N350">
            <v>50</v>
          </cell>
          <cell r="O350">
            <v>30</v>
          </cell>
          <cell r="P350">
            <v>30</v>
          </cell>
          <cell r="Q350">
            <v>35</v>
          </cell>
          <cell r="R350">
            <v>0.06</v>
          </cell>
          <cell r="S350">
            <v>0.06</v>
          </cell>
          <cell r="T350">
            <v>0.06</v>
          </cell>
          <cell r="U350">
            <v>0.06</v>
          </cell>
          <cell r="V350">
            <v>0.06</v>
          </cell>
          <cell r="W350">
            <v>0.06</v>
          </cell>
          <cell r="X350">
            <v>0</v>
          </cell>
          <cell r="Y350">
            <v>5.0999999999999996</v>
          </cell>
          <cell r="Z350">
            <v>3</v>
          </cell>
          <cell r="AA350">
            <v>1.7999999999999998</v>
          </cell>
          <cell r="AB350">
            <v>1.7999999999999998</v>
          </cell>
          <cell r="AC350">
            <v>2.1</v>
          </cell>
          <cell r="AD350">
            <v>1</v>
          </cell>
        </row>
        <row r="351">
          <cell r="A351" t="str">
            <v>MSLP</v>
          </cell>
          <cell r="B351" t="str">
            <v>USA</v>
          </cell>
          <cell r="C351" t="str">
            <v>MSLP USA</v>
          </cell>
          <cell r="D351" t="str">
            <v>uNAV</v>
          </cell>
          <cell r="E351" t="str">
            <v>UN2100</v>
          </cell>
          <cell r="F351" t="str">
            <v>BGA</v>
          </cell>
          <cell r="G351" t="str">
            <v>D2LFBGA</v>
          </cell>
          <cell r="H351">
            <v>169</v>
          </cell>
          <cell r="I351" t="str">
            <v>12x12</v>
          </cell>
          <cell r="J351" t="str">
            <v>TEST</v>
          </cell>
          <cell r="K351" t="str">
            <v>REEL</v>
          </cell>
          <cell r="L351">
            <v>0</v>
          </cell>
          <cell r="M351">
            <v>85</v>
          </cell>
          <cell r="N351">
            <v>50</v>
          </cell>
          <cell r="O351">
            <v>30</v>
          </cell>
          <cell r="P351">
            <v>30</v>
          </cell>
          <cell r="Q351">
            <v>35</v>
          </cell>
          <cell r="R351">
            <v>1.4999999999999999E-2</v>
          </cell>
          <cell r="S351">
            <v>1.4999999999999999E-2</v>
          </cell>
          <cell r="T351">
            <v>1.4999999999999999E-2</v>
          </cell>
          <cell r="U351">
            <v>1.4999999999999999E-2</v>
          </cell>
          <cell r="V351">
            <v>1.4999999999999999E-2</v>
          </cell>
          <cell r="W351">
            <v>1.4999999999999999E-2</v>
          </cell>
          <cell r="X351">
            <v>0</v>
          </cell>
          <cell r="Y351">
            <v>1.2749999999999999</v>
          </cell>
          <cell r="Z351">
            <v>0.75</v>
          </cell>
          <cell r="AA351">
            <v>0.44999999999999996</v>
          </cell>
          <cell r="AB351">
            <v>0.44999999999999996</v>
          </cell>
          <cell r="AC351">
            <v>0.52500000000000002</v>
          </cell>
          <cell r="AD351">
            <v>1</v>
          </cell>
        </row>
        <row r="352">
          <cell r="A352" t="str">
            <v>MSLP</v>
          </cell>
          <cell r="B352" t="str">
            <v>USA</v>
          </cell>
          <cell r="C352" t="str">
            <v>MSLP USA</v>
          </cell>
          <cell r="D352" t="str">
            <v>uNAV</v>
          </cell>
          <cell r="E352" t="str">
            <v>UN2110</v>
          </cell>
          <cell r="F352" t="str">
            <v>BGA</v>
          </cell>
          <cell r="G352" t="str">
            <v>D2LFBGA</v>
          </cell>
          <cell r="H352">
            <v>49</v>
          </cell>
          <cell r="I352" t="str">
            <v>8.5x8.5-4L</v>
          </cell>
          <cell r="J352" t="str">
            <v>ASSY</v>
          </cell>
          <cell r="K352" t="str">
            <v>ASSY</v>
          </cell>
          <cell r="L352">
            <v>40</v>
          </cell>
          <cell r="M352">
            <v>40</v>
          </cell>
          <cell r="N352">
            <v>40</v>
          </cell>
          <cell r="O352">
            <v>35</v>
          </cell>
          <cell r="P352">
            <v>40</v>
          </cell>
          <cell r="Q352">
            <v>40</v>
          </cell>
          <cell r="R352">
            <v>0.77</v>
          </cell>
          <cell r="S352">
            <v>0.77</v>
          </cell>
          <cell r="T352">
            <v>0.77</v>
          </cell>
          <cell r="U352">
            <v>0.77</v>
          </cell>
          <cell r="V352">
            <v>0.77</v>
          </cell>
          <cell r="W352">
            <v>0.77</v>
          </cell>
          <cell r="X352">
            <v>30.8</v>
          </cell>
          <cell r="Y352">
            <v>30.8</v>
          </cell>
          <cell r="Z352">
            <v>30.8</v>
          </cell>
          <cell r="AA352">
            <v>26.95</v>
          </cell>
          <cell r="AB352">
            <v>30.8</v>
          </cell>
          <cell r="AC352">
            <v>30.8</v>
          </cell>
          <cell r="AD352">
            <v>1</v>
          </cell>
        </row>
        <row r="353">
          <cell r="A353" t="str">
            <v>MSLP</v>
          </cell>
          <cell r="B353" t="str">
            <v>USA</v>
          </cell>
          <cell r="C353" t="str">
            <v>MSLP USA</v>
          </cell>
          <cell r="D353" t="str">
            <v>uNAV</v>
          </cell>
          <cell r="E353" t="str">
            <v>UN2110</v>
          </cell>
          <cell r="F353" t="str">
            <v>BGA</v>
          </cell>
          <cell r="G353" t="str">
            <v>D2LFBGA</v>
          </cell>
          <cell r="H353">
            <v>49</v>
          </cell>
          <cell r="I353" t="str">
            <v>8.5x8.5-4L</v>
          </cell>
          <cell r="J353" t="str">
            <v>TEST</v>
          </cell>
          <cell r="K353" t="str">
            <v>TEST</v>
          </cell>
          <cell r="L353">
            <v>40</v>
          </cell>
          <cell r="M353">
            <v>40</v>
          </cell>
          <cell r="N353">
            <v>40</v>
          </cell>
          <cell r="O353">
            <v>35</v>
          </cell>
          <cell r="P353">
            <v>40</v>
          </cell>
          <cell r="Q353">
            <v>40</v>
          </cell>
          <cell r="R353">
            <v>5.3999999999999999E-2</v>
          </cell>
          <cell r="S353">
            <v>5.3999999999999999E-2</v>
          </cell>
          <cell r="T353">
            <v>5.3999999999999999E-2</v>
          </cell>
          <cell r="U353">
            <v>5.3999999999999999E-2</v>
          </cell>
          <cell r="V353">
            <v>5.3999999999999999E-2</v>
          </cell>
          <cell r="W353">
            <v>5.3999999999999999E-2</v>
          </cell>
          <cell r="X353">
            <v>2.16</v>
          </cell>
          <cell r="Y353">
            <v>2.16</v>
          </cell>
          <cell r="Z353">
            <v>2.16</v>
          </cell>
          <cell r="AA353">
            <v>1.89</v>
          </cell>
          <cell r="AB353">
            <v>2.16</v>
          </cell>
          <cell r="AC353">
            <v>2.16</v>
          </cell>
          <cell r="AD353">
            <v>1</v>
          </cell>
        </row>
        <row r="354">
          <cell r="A354" t="str">
            <v>MSLP</v>
          </cell>
          <cell r="B354" t="str">
            <v>USA</v>
          </cell>
          <cell r="C354" t="str">
            <v>MSLP USA</v>
          </cell>
          <cell r="D354" t="str">
            <v>uNAV</v>
          </cell>
          <cell r="E354" t="str">
            <v>UN2110</v>
          </cell>
          <cell r="F354" t="str">
            <v>BGA</v>
          </cell>
          <cell r="G354" t="str">
            <v>D2LFBGA</v>
          </cell>
          <cell r="H354">
            <v>49</v>
          </cell>
          <cell r="I354" t="str">
            <v>8.5x8.5-4L</v>
          </cell>
          <cell r="J354" t="str">
            <v>TEST</v>
          </cell>
          <cell r="K354" t="str">
            <v>REEL</v>
          </cell>
          <cell r="L354">
            <v>40</v>
          </cell>
          <cell r="M354">
            <v>40</v>
          </cell>
          <cell r="N354">
            <v>40</v>
          </cell>
          <cell r="O354">
            <v>35</v>
          </cell>
          <cell r="P354">
            <v>40</v>
          </cell>
          <cell r="Q354">
            <v>40</v>
          </cell>
          <cell r="R354">
            <v>1.4E-2</v>
          </cell>
          <cell r="S354">
            <v>1.4E-2</v>
          </cell>
          <cell r="T354">
            <v>1.4E-2</v>
          </cell>
          <cell r="U354">
            <v>1.4E-2</v>
          </cell>
          <cell r="V354">
            <v>1.4E-2</v>
          </cell>
          <cell r="W354">
            <v>1.4E-2</v>
          </cell>
          <cell r="X354">
            <v>0.56000000000000005</v>
          </cell>
          <cell r="Y354">
            <v>0.56000000000000005</v>
          </cell>
          <cell r="Z354">
            <v>0.56000000000000005</v>
          </cell>
          <cell r="AA354">
            <v>0.49</v>
          </cell>
          <cell r="AB354">
            <v>0.56000000000000005</v>
          </cell>
          <cell r="AC354">
            <v>0.56000000000000005</v>
          </cell>
          <cell r="AD354">
            <v>1</v>
          </cell>
        </row>
        <row r="355">
          <cell r="A355" t="str">
            <v>MSLP</v>
          </cell>
          <cell r="B355" t="str">
            <v>USA</v>
          </cell>
          <cell r="C355" t="str">
            <v>MSLP USA</v>
          </cell>
          <cell r="D355" t="str">
            <v>uNAV</v>
          </cell>
          <cell r="E355" t="str">
            <v>UN3010</v>
          </cell>
          <cell r="F355" t="str">
            <v>BGA</v>
          </cell>
          <cell r="G355" t="str">
            <v>FC-BGA</v>
          </cell>
          <cell r="H355">
            <v>169</v>
          </cell>
          <cell r="I355" t="str">
            <v>12x12</v>
          </cell>
          <cell r="J355" t="str">
            <v>ASSY</v>
          </cell>
          <cell r="K355" t="str">
            <v>ASSY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0.88</v>
          </cell>
          <cell r="S355">
            <v>0.88</v>
          </cell>
          <cell r="T355">
            <v>0.88</v>
          </cell>
          <cell r="U355">
            <v>0.88</v>
          </cell>
          <cell r="V355">
            <v>0.88</v>
          </cell>
          <cell r="W355">
            <v>0.88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MSLP</v>
          </cell>
          <cell r="B356" t="str">
            <v>USA</v>
          </cell>
          <cell r="C356" t="str">
            <v>MSLP USA</v>
          </cell>
          <cell r="D356" t="str">
            <v>uNAV</v>
          </cell>
          <cell r="E356" t="str">
            <v>UN3010</v>
          </cell>
          <cell r="F356" t="str">
            <v>BGA</v>
          </cell>
          <cell r="G356" t="str">
            <v>FC-BGA</v>
          </cell>
          <cell r="H356">
            <v>169</v>
          </cell>
          <cell r="I356" t="str">
            <v>12x12</v>
          </cell>
          <cell r="J356" t="str">
            <v>TEST</v>
          </cell>
          <cell r="K356" t="str">
            <v>TEST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5.7000000000000002E-2</v>
          </cell>
          <cell r="S356">
            <v>5.7000000000000002E-2</v>
          </cell>
          <cell r="T356">
            <v>5.7000000000000002E-2</v>
          </cell>
          <cell r="U356">
            <v>5.7000000000000002E-2</v>
          </cell>
          <cell r="V356">
            <v>5.7000000000000002E-2</v>
          </cell>
          <cell r="W356">
            <v>5.7000000000000002E-2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MSLP</v>
          </cell>
          <cell r="B357" t="str">
            <v>USA</v>
          </cell>
          <cell r="C357" t="str">
            <v>MSLP USA</v>
          </cell>
          <cell r="D357" t="str">
            <v>uNAV</v>
          </cell>
          <cell r="E357" t="str">
            <v>UN3010</v>
          </cell>
          <cell r="F357" t="str">
            <v>BGA</v>
          </cell>
          <cell r="G357" t="str">
            <v>FC-BGA</v>
          </cell>
          <cell r="H357">
            <v>169</v>
          </cell>
          <cell r="I357" t="str">
            <v>12x12</v>
          </cell>
          <cell r="J357" t="str">
            <v>TEST</v>
          </cell>
          <cell r="K357" t="str">
            <v>REEL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3.2000000000000001E-2</v>
          </cell>
          <cell r="S357">
            <v>3.2000000000000001E-2</v>
          </cell>
          <cell r="T357">
            <v>3.2000000000000001E-2</v>
          </cell>
          <cell r="U357">
            <v>3.2000000000000001E-2</v>
          </cell>
          <cell r="V357">
            <v>3.2000000000000001E-2</v>
          </cell>
          <cell r="W357">
            <v>3.2000000000000001E-2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1</v>
          </cell>
        </row>
        <row r="358">
          <cell r="A358" t="str">
            <v>MSLP</v>
          </cell>
          <cell r="B358" t="str">
            <v>USA</v>
          </cell>
          <cell r="C358" t="str">
            <v>MSLP USA</v>
          </cell>
          <cell r="D358" t="str">
            <v>uNAV</v>
          </cell>
          <cell r="E358" t="str">
            <v>UN8021B/C/UN1005</v>
          </cell>
          <cell r="F358" t="str">
            <v>QFN</v>
          </cell>
          <cell r="G358" t="str">
            <v>VQFN</v>
          </cell>
          <cell r="H358">
            <v>20</v>
          </cell>
          <cell r="I358" t="str">
            <v>4x4</v>
          </cell>
          <cell r="J358" t="str">
            <v>ASSY</v>
          </cell>
          <cell r="K358" t="str">
            <v>ASSY</v>
          </cell>
          <cell r="L358">
            <v>200</v>
          </cell>
          <cell r="M358">
            <v>0</v>
          </cell>
          <cell r="N358">
            <v>200</v>
          </cell>
          <cell r="O358">
            <v>200</v>
          </cell>
          <cell r="P358">
            <v>0</v>
          </cell>
          <cell r="Q358">
            <v>200</v>
          </cell>
          <cell r="R358">
            <v>0.1</v>
          </cell>
          <cell r="S358">
            <v>0.1</v>
          </cell>
          <cell r="T358">
            <v>0.1</v>
          </cell>
          <cell r="U358">
            <v>0.1</v>
          </cell>
          <cell r="V358">
            <v>0.1</v>
          </cell>
          <cell r="W358">
            <v>0.1</v>
          </cell>
          <cell r="X358">
            <v>20</v>
          </cell>
          <cell r="Y358">
            <v>0</v>
          </cell>
          <cell r="Z358">
            <v>20</v>
          </cell>
          <cell r="AA358">
            <v>20</v>
          </cell>
          <cell r="AB358">
            <v>0</v>
          </cell>
          <cell r="AC358">
            <v>20</v>
          </cell>
          <cell r="AD358">
            <v>1</v>
          </cell>
        </row>
        <row r="359">
          <cell r="A359" t="str">
            <v>MSLP</v>
          </cell>
          <cell r="B359" t="str">
            <v>USA</v>
          </cell>
          <cell r="C359" t="str">
            <v>MSLP USA</v>
          </cell>
          <cell r="D359" t="str">
            <v>uNAV</v>
          </cell>
          <cell r="E359" t="str">
            <v>UN8021B/C/UN1005</v>
          </cell>
          <cell r="F359" t="str">
            <v>QFN</v>
          </cell>
          <cell r="G359" t="str">
            <v>VQFN</v>
          </cell>
          <cell r="H359">
            <v>20</v>
          </cell>
          <cell r="I359" t="str">
            <v>4x4</v>
          </cell>
          <cell r="J359" t="str">
            <v>TEST</v>
          </cell>
          <cell r="K359" t="str">
            <v>TEST</v>
          </cell>
          <cell r="L359">
            <v>200</v>
          </cell>
          <cell r="M359">
            <v>0</v>
          </cell>
          <cell r="N359">
            <v>200</v>
          </cell>
          <cell r="O359">
            <v>200</v>
          </cell>
          <cell r="P359">
            <v>0</v>
          </cell>
          <cell r="Q359">
            <v>200</v>
          </cell>
          <cell r="R359">
            <v>3.7999999999999999E-2</v>
          </cell>
          <cell r="S359">
            <v>3.7999999999999999E-2</v>
          </cell>
          <cell r="T359">
            <v>3.7999999999999999E-2</v>
          </cell>
          <cell r="U359">
            <v>3.7999999999999999E-2</v>
          </cell>
          <cell r="V359">
            <v>3.7999999999999999E-2</v>
          </cell>
          <cell r="W359">
            <v>3.7999999999999999E-2</v>
          </cell>
          <cell r="X359">
            <v>7.6</v>
          </cell>
          <cell r="Y359">
            <v>0</v>
          </cell>
          <cell r="Z359">
            <v>7.6</v>
          </cell>
          <cell r="AA359">
            <v>7.6</v>
          </cell>
          <cell r="AB359">
            <v>0</v>
          </cell>
          <cell r="AC359">
            <v>7.6</v>
          </cell>
          <cell r="AD359">
            <v>1</v>
          </cell>
        </row>
        <row r="360">
          <cell r="A360" t="str">
            <v>MSLP</v>
          </cell>
          <cell r="B360" t="str">
            <v>USA</v>
          </cell>
          <cell r="C360" t="str">
            <v>MSLP USA</v>
          </cell>
          <cell r="D360" t="str">
            <v>uNAV</v>
          </cell>
          <cell r="E360" t="str">
            <v>UN8021B/C/UN1005</v>
          </cell>
          <cell r="F360" t="str">
            <v>QFN</v>
          </cell>
          <cell r="G360" t="str">
            <v>VQFN</v>
          </cell>
          <cell r="H360">
            <v>20</v>
          </cell>
          <cell r="I360" t="str">
            <v>4x4</v>
          </cell>
          <cell r="J360" t="str">
            <v>TEST</v>
          </cell>
          <cell r="K360" t="str">
            <v>REEL</v>
          </cell>
          <cell r="L360">
            <v>100</v>
          </cell>
          <cell r="M360">
            <v>150</v>
          </cell>
          <cell r="N360">
            <v>150</v>
          </cell>
          <cell r="O360">
            <v>100</v>
          </cell>
          <cell r="P360">
            <v>150</v>
          </cell>
          <cell r="Q360">
            <v>150</v>
          </cell>
          <cell r="R360">
            <v>0.01</v>
          </cell>
          <cell r="S360">
            <v>0.01</v>
          </cell>
          <cell r="T360">
            <v>0.01</v>
          </cell>
          <cell r="U360">
            <v>0.01</v>
          </cell>
          <cell r="V360">
            <v>0.01</v>
          </cell>
          <cell r="W360">
            <v>0.01</v>
          </cell>
          <cell r="X360">
            <v>1</v>
          </cell>
          <cell r="Y360">
            <v>1.5</v>
          </cell>
          <cell r="Z360">
            <v>1.5</v>
          </cell>
          <cell r="AA360">
            <v>1</v>
          </cell>
          <cell r="AB360">
            <v>1.5</v>
          </cell>
          <cell r="AC360">
            <v>1.5</v>
          </cell>
          <cell r="AD360">
            <v>1</v>
          </cell>
        </row>
        <row r="361">
          <cell r="A361" t="str">
            <v>MSLP</v>
          </cell>
          <cell r="B361" t="str">
            <v>USA</v>
          </cell>
          <cell r="C361" t="str">
            <v>MSLP USA</v>
          </cell>
          <cell r="D361" t="str">
            <v>uNAV</v>
          </cell>
          <cell r="E361" t="str">
            <v>UN8021C-Green</v>
          </cell>
          <cell r="F361" t="str">
            <v>QFN</v>
          </cell>
          <cell r="G361" t="str">
            <v>VQFN</v>
          </cell>
          <cell r="H361">
            <v>20</v>
          </cell>
          <cell r="I361" t="str">
            <v>4x4</v>
          </cell>
          <cell r="J361" t="str">
            <v>ASSY</v>
          </cell>
          <cell r="K361" t="str">
            <v>ASSY</v>
          </cell>
          <cell r="L361">
            <v>50</v>
          </cell>
          <cell r="M361">
            <v>0</v>
          </cell>
          <cell r="N361">
            <v>10</v>
          </cell>
          <cell r="O361">
            <v>0</v>
          </cell>
          <cell r="P361">
            <v>25</v>
          </cell>
          <cell r="Q361">
            <v>0</v>
          </cell>
          <cell r="R361">
            <v>0.1</v>
          </cell>
          <cell r="S361">
            <v>0.1</v>
          </cell>
          <cell r="T361">
            <v>0.1</v>
          </cell>
          <cell r="U361">
            <v>0.1</v>
          </cell>
          <cell r="V361">
            <v>0.1</v>
          </cell>
          <cell r="W361">
            <v>0.1</v>
          </cell>
          <cell r="X361">
            <v>5</v>
          </cell>
          <cell r="Y361">
            <v>0</v>
          </cell>
          <cell r="Z361">
            <v>1</v>
          </cell>
          <cell r="AA361">
            <v>0</v>
          </cell>
          <cell r="AB361">
            <v>2.5</v>
          </cell>
          <cell r="AC361">
            <v>0</v>
          </cell>
          <cell r="AD361">
            <v>1</v>
          </cell>
        </row>
        <row r="362">
          <cell r="A362" t="str">
            <v>MSLP</v>
          </cell>
          <cell r="B362" t="str">
            <v>USA</v>
          </cell>
          <cell r="C362" t="str">
            <v>MSLP USA</v>
          </cell>
          <cell r="D362" t="str">
            <v>uNAV</v>
          </cell>
          <cell r="E362" t="str">
            <v>UN8021C-Green</v>
          </cell>
          <cell r="F362" t="str">
            <v>QFN</v>
          </cell>
          <cell r="G362" t="str">
            <v>VQFN</v>
          </cell>
          <cell r="H362">
            <v>20</v>
          </cell>
          <cell r="I362" t="str">
            <v>4x4</v>
          </cell>
          <cell r="J362" t="str">
            <v>TEST</v>
          </cell>
          <cell r="K362" t="str">
            <v>TEST</v>
          </cell>
          <cell r="L362">
            <v>50</v>
          </cell>
          <cell r="M362">
            <v>0</v>
          </cell>
          <cell r="N362">
            <v>0</v>
          </cell>
          <cell r="O362">
            <v>25</v>
          </cell>
          <cell r="P362">
            <v>0</v>
          </cell>
          <cell r="Q362">
            <v>0</v>
          </cell>
          <cell r="R362">
            <v>3.7999999999999999E-2</v>
          </cell>
          <cell r="S362">
            <v>3.7999999999999999E-2</v>
          </cell>
          <cell r="T362">
            <v>3.7999999999999999E-2</v>
          </cell>
          <cell r="U362">
            <v>3.7999999999999999E-2</v>
          </cell>
          <cell r="V362">
            <v>3.7999999999999999E-2</v>
          </cell>
          <cell r="W362">
            <v>3.7999999999999999E-2</v>
          </cell>
          <cell r="X362">
            <v>1.9</v>
          </cell>
          <cell r="Y362">
            <v>0</v>
          </cell>
          <cell r="Z362">
            <v>0</v>
          </cell>
          <cell r="AA362">
            <v>0.95</v>
          </cell>
          <cell r="AB362">
            <v>0</v>
          </cell>
          <cell r="AC362">
            <v>0</v>
          </cell>
          <cell r="AD362">
            <v>1</v>
          </cell>
        </row>
        <row r="363">
          <cell r="A363" t="str">
            <v>MSLP</v>
          </cell>
          <cell r="B363" t="str">
            <v>USA</v>
          </cell>
          <cell r="C363" t="str">
            <v>MSLP USA</v>
          </cell>
          <cell r="D363" t="str">
            <v>uNAV</v>
          </cell>
          <cell r="E363" t="str">
            <v>UN8021C-Green</v>
          </cell>
          <cell r="F363" t="str">
            <v>QFN</v>
          </cell>
          <cell r="G363" t="str">
            <v>VQFN</v>
          </cell>
          <cell r="H363">
            <v>20</v>
          </cell>
          <cell r="I363" t="str">
            <v>4x4</v>
          </cell>
          <cell r="J363" t="str">
            <v>TEST</v>
          </cell>
          <cell r="K363" t="str">
            <v>REEL</v>
          </cell>
          <cell r="L363">
            <v>20</v>
          </cell>
          <cell r="M363">
            <v>10</v>
          </cell>
          <cell r="N363">
            <v>10</v>
          </cell>
          <cell r="O363">
            <v>0</v>
          </cell>
          <cell r="P363">
            <v>10</v>
          </cell>
          <cell r="Q363">
            <v>0</v>
          </cell>
          <cell r="R363">
            <v>0.01</v>
          </cell>
          <cell r="S363">
            <v>0.01</v>
          </cell>
          <cell r="T363">
            <v>0.01</v>
          </cell>
          <cell r="U363">
            <v>0.01</v>
          </cell>
          <cell r="V363">
            <v>0.01</v>
          </cell>
          <cell r="W363">
            <v>0.01</v>
          </cell>
          <cell r="X363">
            <v>0.2</v>
          </cell>
          <cell r="Y363">
            <v>0.1</v>
          </cell>
          <cell r="Z363">
            <v>0.1</v>
          </cell>
          <cell r="AA363">
            <v>0</v>
          </cell>
          <cell r="AB363">
            <v>0.1</v>
          </cell>
          <cell r="AC363">
            <v>0</v>
          </cell>
          <cell r="AD363">
            <v>1</v>
          </cell>
        </row>
        <row r="364">
          <cell r="A364" t="str">
            <v>MSLP</v>
          </cell>
          <cell r="B364" t="str">
            <v>USA</v>
          </cell>
          <cell r="C364" t="str">
            <v>MSLP USA</v>
          </cell>
          <cell r="D364" t="str">
            <v>uNAV</v>
          </cell>
          <cell r="E364" t="str">
            <v>UN8031B</v>
          </cell>
          <cell r="F364">
            <v>200</v>
          </cell>
          <cell r="G364" t="str">
            <v>200mm Wafer</v>
          </cell>
          <cell r="H364" t="str">
            <v>NA</v>
          </cell>
          <cell r="I364">
            <v>0</v>
          </cell>
          <cell r="J364" t="str">
            <v>TEST</v>
          </cell>
          <cell r="K364" t="str">
            <v>WSORT</v>
          </cell>
          <cell r="L364">
            <v>0.15</v>
          </cell>
          <cell r="M364">
            <v>0.25</v>
          </cell>
          <cell r="N364">
            <v>0.25</v>
          </cell>
          <cell r="O364">
            <v>0.25</v>
          </cell>
          <cell r="P364">
            <v>0.25</v>
          </cell>
          <cell r="Q364">
            <v>0.25</v>
          </cell>
          <cell r="R364">
            <v>27.9</v>
          </cell>
          <cell r="S364">
            <v>27.9</v>
          </cell>
          <cell r="T364">
            <v>27.9</v>
          </cell>
          <cell r="U364">
            <v>27.9</v>
          </cell>
          <cell r="V364">
            <v>27.9</v>
          </cell>
          <cell r="W364">
            <v>27.9</v>
          </cell>
          <cell r="X364">
            <v>4.1849999999999996</v>
          </cell>
          <cell r="Y364">
            <v>6.9749999999999996</v>
          </cell>
          <cell r="Z364">
            <v>6.9749999999999996</v>
          </cell>
          <cell r="AA364">
            <v>6.9749999999999996</v>
          </cell>
          <cell r="AB364">
            <v>6.9749999999999996</v>
          </cell>
          <cell r="AC364">
            <v>6.9749999999999996</v>
          </cell>
          <cell r="AD364">
            <v>1</v>
          </cell>
        </row>
        <row r="365">
          <cell r="A365" t="str">
            <v>MSLP</v>
          </cell>
          <cell r="B365" t="str">
            <v>USA</v>
          </cell>
          <cell r="C365" t="str">
            <v>MSLP USA</v>
          </cell>
          <cell r="D365" t="str">
            <v>uNAV</v>
          </cell>
          <cell r="E365" t="str">
            <v>UN8031B</v>
          </cell>
          <cell r="F365" t="str">
            <v>BGA</v>
          </cell>
          <cell r="G365" t="str">
            <v>LFBGA</v>
          </cell>
          <cell r="H365">
            <v>144</v>
          </cell>
          <cell r="I365" t="str">
            <v>10x10</v>
          </cell>
          <cell r="J365" t="str">
            <v>ASSY</v>
          </cell>
          <cell r="K365" t="str">
            <v>ASSY</v>
          </cell>
          <cell r="L365">
            <v>0</v>
          </cell>
          <cell r="M365">
            <v>80</v>
          </cell>
          <cell r="N365">
            <v>90</v>
          </cell>
          <cell r="O365">
            <v>20</v>
          </cell>
          <cell r="P365">
            <v>20</v>
          </cell>
          <cell r="Q365">
            <v>20</v>
          </cell>
          <cell r="R365">
            <v>0.5</v>
          </cell>
          <cell r="S365">
            <v>0.5</v>
          </cell>
          <cell r="T365">
            <v>0.5</v>
          </cell>
          <cell r="U365">
            <v>0.5</v>
          </cell>
          <cell r="V365">
            <v>0.5</v>
          </cell>
          <cell r="W365">
            <v>0.5</v>
          </cell>
          <cell r="X365">
            <v>0</v>
          </cell>
          <cell r="Y365">
            <v>40</v>
          </cell>
          <cell r="Z365">
            <v>45</v>
          </cell>
          <cell r="AA365">
            <v>10</v>
          </cell>
          <cell r="AB365">
            <v>10</v>
          </cell>
          <cell r="AC365">
            <v>10</v>
          </cell>
          <cell r="AD365">
            <v>1</v>
          </cell>
        </row>
        <row r="366">
          <cell r="A366" t="str">
            <v>MSLP</v>
          </cell>
          <cell r="B366" t="str">
            <v>USA</v>
          </cell>
          <cell r="C366" t="str">
            <v>MSLP USA</v>
          </cell>
          <cell r="D366" t="str">
            <v>uNAV</v>
          </cell>
          <cell r="E366" t="str">
            <v>UN8031B</v>
          </cell>
          <cell r="F366" t="str">
            <v>BGA</v>
          </cell>
          <cell r="G366" t="str">
            <v>LFBGA</v>
          </cell>
          <cell r="H366">
            <v>144</v>
          </cell>
          <cell r="I366" t="str">
            <v>10x10</v>
          </cell>
          <cell r="J366" t="str">
            <v>TEST</v>
          </cell>
          <cell r="K366" t="str">
            <v>TEST</v>
          </cell>
          <cell r="L366">
            <v>0</v>
          </cell>
          <cell r="M366">
            <v>80</v>
          </cell>
          <cell r="N366">
            <v>90</v>
          </cell>
          <cell r="O366">
            <v>20</v>
          </cell>
          <cell r="P366">
            <v>20</v>
          </cell>
          <cell r="Q366">
            <v>20</v>
          </cell>
          <cell r="R366">
            <v>5.0999999999999997E-2</v>
          </cell>
          <cell r="S366">
            <v>5.0999999999999997E-2</v>
          </cell>
          <cell r="T366">
            <v>5.0999999999999997E-2</v>
          </cell>
          <cell r="U366">
            <v>5.0999999999999997E-2</v>
          </cell>
          <cell r="V366">
            <v>5.0999999999999997E-2</v>
          </cell>
          <cell r="W366">
            <v>5.0999999999999997E-2</v>
          </cell>
          <cell r="X366">
            <v>0</v>
          </cell>
          <cell r="Y366">
            <v>4.08</v>
          </cell>
          <cell r="Z366">
            <v>4.59</v>
          </cell>
          <cell r="AA366">
            <v>1.02</v>
          </cell>
          <cell r="AB366">
            <v>1.02</v>
          </cell>
          <cell r="AC366">
            <v>1.02</v>
          </cell>
          <cell r="AD366">
            <v>1</v>
          </cell>
        </row>
        <row r="367">
          <cell r="A367" t="str">
            <v>MSLP</v>
          </cell>
          <cell r="B367" t="str">
            <v>USA</v>
          </cell>
          <cell r="C367" t="str">
            <v>MSLP USA</v>
          </cell>
          <cell r="D367" t="str">
            <v>uNAV</v>
          </cell>
          <cell r="E367" t="str">
            <v>UN8031B</v>
          </cell>
          <cell r="F367" t="str">
            <v>BGA</v>
          </cell>
          <cell r="G367" t="str">
            <v>LFBGA</v>
          </cell>
          <cell r="H367">
            <v>144</v>
          </cell>
          <cell r="I367" t="str">
            <v>10x10</v>
          </cell>
          <cell r="J367" t="str">
            <v>TEST</v>
          </cell>
          <cell r="K367" t="str">
            <v>REEL</v>
          </cell>
          <cell r="L367">
            <v>0</v>
          </cell>
          <cell r="M367">
            <v>80</v>
          </cell>
          <cell r="N367">
            <v>90</v>
          </cell>
          <cell r="O367">
            <v>20</v>
          </cell>
          <cell r="P367">
            <v>20</v>
          </cell>
          <cell r="Q367">
            <v>20</v>
          </cell>
          <cell r="R367">
            <v>1.4E-2</v>
          </cell>
          <cell r="S367">
            <v>1.4E-2</v>
          </cell>
          <cell r="T367">
            <v>1.4E-2</v>
          </cell>
          <cell r="U367">
            <v>1.4E-2</v>
          </cell>
          <cell r="V367">
            <v>1.4E-2</v>
          </cell>
          <cell r="W367">
            <v>1.4E-2</v>
          </cell>
          <cell r="X367">
            <v>0</v>
          </cell>
          <cell r="Y367">
            <v>1.1200000000000001</v>
          </cell>
          <cell r="Z367">
            <v>1.26</v>
          </cell>
          <cell r="AA367">
            <v>0.28000000000000003</v>
          </cell>
          <cell r="AB367">
            <v>0.28000000000000003</v>
          </cell>
          <cell r="AC367">
            <v>0.28000000000000003</v>
          </cell>
          <cell r="AD367">
            <v>1</v>
          </cell>
        </row>
        <row r="368">
          <cell r="A368" t="str">
            <v>MSLP</v>
          </cell>
          <cell r="B368" t="str">
            <v>USA</v>
          </cell>
          <cell r="C368" t="str">
            <v>MSLP USA</v>
          </cell>
          <cell r="D368" t="str">
            <v>uNAV</v>
          </cell>
          <cell r="E368" t="str">
            <v>UN8031BA-ER144E-Green</v>
          </cell>
          <cell r="F368" t="str">
            <v>BGA</v>
          </cell>
          <cell r="G368" t="str">
            <v>LFBGA</v>
          </cell>
          <cell r="H368">
            <v>144</v>
          </cell>
          <cell r="I368" t="str">
            <v>10x10</v>
          </cell>
          <cell r="J368" t="str">
            <v>ASSY</v>
          </cell>
          <cell r="K368" t="str">
            <v>ASSY</v>
          </cell>
          <cell r="L368">
            <v>0</v>
          </cell>
          <cell r="M368">
            <v>10</v>
          </cell>
          <cell r="N368">
            <v>10</v>
          </cell>
          <cell r="O368">
            <v>10</v>
          </cell>
          <cell r="P368">
            <v>10</v>
          </cell>
          <cell r="Q368">
            <v>10</v>
          </cell>
          <cell r="R368">
            <v>0.5</v>
          </cell>
          <cell r="S368">
            <v>0.5</v>
          </cell>
          <cell r="T368">
            <v>0.5</v>
          </cell>
          <cell r="U368">
            <v>0.5</v>
          </cell>
          <cell r="V368">
            <v>0.5</v>
          </cell>
          <cell r="W368">
            <v>0.5</v>
          </cell>
          <cell r="X368">
            <v>0</v>
          </cell>
          <cell r="Y368">
            <v>5</v>
          </cell>
          <cell r="Z368">
            <v>5</v>
          </cell>
          <cell r="AA368">
            <v>5</v>
          </cell>
          <cell r="AB368">
            <v>5</v>
          </cell>
          <cell r="AC368">
            <v>5</v>
          </cell>
          <cell r="AD368">
            <v>1</v>
          </cell>
        </row>
        <row r="369">
          <cell r="A369" t="str">
            <v>MSLP</v>
          </cell>
          <cell r="B369" t="str">
            <v>USA</v>
          </cell>
          <cell r="C369" t="str">
            <v>MSLP USA</v>
          </cell>
          <cell r="D369" t="str">
            <v>uNAV</v>
          </cell>
          <cell r="E369" t="str">
            <v>UN8031BA-ER144E-Green</v>
          </cell>
          <cell r="F369" t="str">
            <v>BGA</v>
          </cell>
          <cell r="G369" t="str">
            <v>LFBGA</v>
          </cell>
          <cell r="H369">
            <v>144</v>
          </cell>
          <cell r="I369" t="str">
            <v>10x10</v>
          </cell>
          <cell r="J369" t="str">
            <v>TEST</v>
          </cell>
          <cell r="K369" t="str">
            <v>TEST</v>
          </cell>
          <cell r="L369">
            <v>0</v>
          </cell>
          <cell r="M369">
            <v>10</v>
          </cell>
          <cell r="N369">
            <v>10</v>
          </cell>
          <cell r="O369">
            <v>10</v>
          </cell>
          <cell r="P369">
            <v>10</v>
          </cell>
          <cell r="Q369">
            <v>10</v>
          </cell>
          <cell r="R369">
            <v>8.3000000000000004E-2</v>
          </cell>
          <cell r="S369">
            <v>8.3000000000000004E-2</v>
          </cell>
          <cell r="T369">
            <v>8.3000000000000004E-2</v>
          </cell>
          <cell r="U369">
            <v>8.3000000000000004E-2</v>
          </cell>
          <cell r="V369">
            <v>8.3000000000000004E-2</v>
          </cell>
          <cell r="W369">
            <v>8.3000000000000004E-2</v>
          </cell>
          <cell r="X369">
            <v>0</v>
          </cell>
          <cell r="Y369">
            <v>0.83000000000000007</v>
          </cell>
          <cell r="Z369">
            <v>0.83000000000000007</v>
          </cell>
          <cell r="AA369">
            <v>0.83000000000000007</v>
          </cell>
          <cell r="AB369">
            <v>0.83000000000000007</v>
          </cell>
          <cell r="AC369">
            <v>0.83000000000000007</v>
          </cell>
          <cell r="AD369">
            <v>1</v>
          </cell>
        </row>
        <row r="370">
          <cell r="A370" t="str">
            <v>MSLP</v>
          </cell>
          <cell r="B370" t="str">
            <v>USA</v>
          </cell>
          <cell r="C370" t="str">
            <v>MSLP USA</v>
          </cell>
          <cell r="D370" t="str">
            <v>uNAV</v>
          </cell>
          <cell r="E370" t="str">
            <v>UN8031BA-ER144E-Green</v>
          </cell>
          <cell r="F370" t="str">
            <v>BGA</v>
          </cell>
          <cell r="G370" t="str">
            <v>LFBGA</v>
          </cell>
          <cell r="H370">
            <v>144</v>
          </cell>
          <cell r="I370" t="str">
            <v>10x10</v>
          </cell>
          <cell r="J370" t="str">
            <v>TEST</v>
          </cell>
          <cell r="K370" t="str">
            <v>REEL</v>
          </cell>
          <cell r="L370">
            <v>0</v>
          </cell>
          <cell r="M370">
            <v>10</v>
          </cell>
          <cell r="N370">
            <v>10</v>
          </cell>
          <cell r="O370">
            <v>10</v>
          </cell>
          <cell r="P370">
            <v>10</v>
          </cell>
          <cell r="Q370">
            <v>10</v>
          </cell>
          <cell r="R370">
            <v>0.03</v>
          </cell>
          <cell r="S370">
            <v>0.03</v>
          </cell>
          <cell r="T370">
            <v>0.03</v>
          </cell>
          <cell r="U370">
            <v>0.03</v>
          </cell>
          <cell r="V370">
            <v>0.03</v>
          </cell>
          <cell r="W370">
            <v>0.03</v>
          </cell>
          <cell r="X370">
            <v>0</v>
          </cell>
          <cell r="Y370">
            <v>0.3</v>
          </cell>
          <cell r="Z370">
            <v>0.3</v>
          </cell>
          <cell r="AA370">
            <v>0.3</v>
          </cell>
          <cell r="AB370">
            <v>0.3</v>
          </cell>
          <cell r="AC370">
            <v>0.3</v>
          </cell>
          <cell r="AD370">
            <v>1</v>
          </cell>
        </row>
        <row r="371">
          <cell r="A371" t="str">
            <v>MSLP</v>
          </cell>
          <cell r="B371" t="str">
            <v>USA</v>
          </cell>
          <cell r="C371" t="str">
            <v>MSLP USA</v>
          </cell>
          <cell r="D371" t="str">
            <v>uNAV</v>
          </cell>
          <cell r="E371" t="str">
            <v>UN8130ES5</v>
          </cell>
          <cell r="F371">
            <v>200</v>
          </cell>
          <cell r="G371" t="str">
            <v>200mm Wafer</v>
          </cell>
          <cell r="H371" t="str">
            <v>NA</v>
          </cell>
          <cell r="I371">
            <v>0</v>
          </cell>
          <cell r="J371" t="str">
            <v>TEST</v>
          </cell>
          <cell r="K371" t="str">
            <v>WSORT</v>
          </cell>
          <cell r="L371">
            <v>0.05</v>
          </cell>
          <cell r="M371">
            <v>0.2</v>
          </cell>
          <cell r="N371">
            <v>0.15</v>
          </cell>
          <cell r="O371">
            <v>0.15</v>
          </cell>
          <cell r="P371">
            <v>0.15</v>
          </cell>
          <cell r="Q371">
            <v>0.15</v>
          </cell>
          <cell r="R371">
            <v>27.9</v>
          </cell>
          <cell r="S371">
            <v>27.9</v>
          </cell>
          <cell r="T371">
            <v>27.9</v>
          </cell>
          <cell r="U371">
            <v>27.9</v>
          </cell>
          <cell r="V371">
            <v>27.9</v>
          </cell>
          <cell r="W371">
            <v>27.9</v>
          </cell>
          <cell r="X371">
            <v>1.395</v>
          </cell>
          <cell r="Y371">
            <v>5.58</v>
          </cell>
          <cell r="Z371">
            <v>4.1849999999999996</v>
          </cell>
          <cell r="AA371">
            <v>4.1849999999999996</v>
          </cell>
          <cell r="AB371">
            <v>4.1849999999999996</v>
          </cell>
          <cell r="AC371">
            <v>4.1849999999999996</v>
          </cell>
          <cell r="AD371">
            <v>1</v>
          </cell>
        </row>
        <row r="372">
          <cell r="A372" t="str">
            <v>MSLP</v>
          </cell>
          <cell r="B372" t="str">
            <v>USA</v>
          </cell>
          <cell r="C372" t="str">
            <v>MSLP USA</v>
          </cell>
          <cell r="D372" t="str">
            <v>uNAV</v>
          </cell>
          <cell r="E372" t="str">
            <v>UN8130AA-ER144</v>
          </cell>
          <cell r="F372" t="str">
            <v>BGA</v>
          </cell>
          <cell r="G372" t="str">
            <v>LFBGA</v>
          </cell>
          <cell r="H372">
            <v>144</v>
          </cell>
          <cell r="I372">
            <v>0</v>
          </cell>
          <cell r="J372" t="str">
            <v>ASSY</v>
          </cell>
          <cell r="K372" t="str">
            <v>ASSY</v>
          </cell>
          <cell r="L372">
            <v>38</v>
          </cell>
          <cell r="M372">
            <v>38</v>
          </cell>
          <cell r="N372">
            <v>35</v>
          </cell>
          <cell r="O372">
            <v>38</v>
          </cell>
          <cell r="P372">
            <v>38</v>
          </cell>
          <cell r="Q372">
            <v>35</v>
          </cell>
          <cell r="R372">
            <v>0.5</v>
          </cell>
          <cell r="S372">
            <v>0.5</v>
          </cell>
          <cell r="T372">
            <v>0.5</v>
          </cell>
          <cell r="U372">
            <v>0.5</v>
          </cell>
          <cell r="V372">
            <v>0.5</v>
          </cell>
          <cell r="W372">
            <v>0.5</v>
          </cell>
          <cell r="X372">
            <v>19</v>
          </cell>
          <cell r="Y372">
            <v>19</v>
          </cell>
          <cell r="Z372">
            <v>17.5</v>
          </cell>
          <cell r="AA372">
            <v>19</v>
          </cell>
          <cell r="AB372">
            <v>19</v>
          </cell>
          <cell r="AC372">
            <v>17.5</v>
          </cell>
          <cell r="AD372">
            <v>1</v>
          </cell>
        </row>
        <row r="373">
          <cell r="A373" t="str">
            <v>MSLP</v>
          </cell>
          <cell r="B373" t="str">
            <v>USA</v>
          </cell>
          <cell r="C373" t="str">
            <v>MSLP USA</v>
          </cell>
          <cell r="D373" t="str">
            <v>uNAV</v>
          </cell>
          <cell r="E373" t="str">
            <v>UN8130AA-ER144</v>
          </cell>
          <cell r="F373" t="str">
            <v>BGA</v>
          </cell>
          <cell r="G373" t="str">
            <v>LFBGA</v>
          </cell>
          <cell r="H373">
            <v>144</v>
          </cell>
          <cell r="I373">
            <v>0</v>
          </cell>
          <cell r="J373" t="str">
            <v>TEST</v>
          </cell>
          <cell r="K373" t="str">
            <v>TEST</v>
          </cell>
          <cell r="L373">
            <v>38</v>
          </cell>
          <cell r="M373">
            <v>38</v>
          </cell>
          <cell r="N373">
            <v>35</v>
          </cell>
          <cell r="O373">
            <v>38</v>
          </cell>
          <cell r="P373">
            <v>38</v>
          </cell>
          <cell r="Q373">
            <v>35</v>
          </cell>
          <cell r="R373">
            <v>8.3000000000000004E-2</v>
          </cell>
          <cell r="S373">
            <v>8.3000000000000004E-2</v>
          </cell>
          <cell r="T373">
            <v>8.3000000000000004E-2</v>
          </cell>
          <cell r="U373">
            <v>8.3000000000000004E-2</v>
          </cell>
          <cell r="V373">
            <v>8.3000000000000004E-2</v>
          </cell>
          <cell r="W373">
            <v>8.3000000000000004E-2</v>
          </cell>
          <cell r="X373">
            <v>3.1540000000000004</v>
          </cell>
          <cell r="Y373">
            <v>3.1540000000000004</v>
          </cell>
          <cell r="Z373">
            <v>2.9050000000000002</v>
          </cell>
          <cell r="AA373">
            <v>3.1540000000000004</v>
          </cell>
          <cell r="AB373">
            <v>3.1540000000000004</v>
          </cell>
          <cell r="AC373">
            <v>2.9050000000000002</v>
          </cell>
          <cell r="AD373">
            <v>1</v>
          </cell>
        </row>
        <row r="374">
          <cell r="A374" t="str">
            <v>MSLP</v>
          </cell>
          <cell r="B374" t="str">
            <v>USA</v>
          </cell>
          <cell r="C374" t="str">
            <v>MSLP USA</v>
          </cell>
          <cell r="D374" t="str">
            <v>uNAV</v>
          </cell>
          <cell r="E374" t="str">
            <v>UN8130AA-ER144</v>
          </cell>
          <cell r="F374" t="str">
            <v>BGA</v>
          </cell>
          <cell r="G374" t="str">
            <v>LFBGA</v>
          </cell>
          <cell r="H374">
            <v>144</v>
          </cell>
          <cell r="I374">
            <v>0</v>
          </cell>
          <cell r="J374" t="str">
            <v>TEST</v>
          </cell>
          <cell r="K374" t="str">
            <v>EOL</v>
          </cell>
          <cell r="L374">
            <v>33</v>
          </cell>
          <cell r="M374">
            <v>33</v>
          </cell>
          <cell r="N374">
            <v>33</v>
          </cell>
          <cell r="O374">
            <v>33</v>
          </cell>
          <cell r="P374">
            <v>33</v>
          </cell>
          <cell r="Q374">
            <v>33</v>
          </cell>
          <cell r="R374">
            <v>0.03</v>
          </cell>
          <cell r="S374">
            <v>0.03</v>
          </cell>
          <cell r="T374">
            <v>0.03</v>
          </cell>
          <cell r="U374">
            <v>0.03</v>
          </cell>
          <cell r="V374">
            <v>0.03</v>
          </cell>
          <cell r="W374">
            <v>0.03</v>
          </cell>
          <cell r="X374">
            <v>0.99</v>
          </cell>
          <cell r="Y374">
            <v>0.99</v>
          </cell>
          <cell r="Z374">
            <v>0.99</v>
          </cell>
          <cell r="AA374">
            <v>0.99</v>
          </cell>
          <cell r="AB374">
            <v>0.99</v>
          </cell>
          <cell r="AC374">
            <v>0.99</v>
          </cell>
          <cell r="AD374">
            <v>1</v>
          </cell>
        </row>
        <row r="375">
          <cell r="A375" t="str">
            <v>MSLP</v>
          </cell>
          <cell r="B375" t="str">
            <v>USA</v>
          </cell>
          <cell r="C375" t="str">
            <v>MSLP USA</v>
          </cell>
          <cell r="D375" t="str">
            <v>uNAV</v>
          </cell>
          <cell r="E375" t="str">
            <v>UN8130AA-GJ121E-GREEN</v>
          </cell>
          <cell r="F375" t="str">
            <v>BGA</v>
          </cell>
          <cell r="G375" t="str">
            <v>LFBGA</v>
          </cell>
          <cell r="H375">
            <v>121</v>
          </cell>
          <cell r="I375">
            <v>0</v>
          </cell>
          <cell r="J375" t="str">
            <v>ASSY</v>
          </cell>
          <cell r="K375" t="str">
            <v>ASSY</v>
          </cell>
          <cell r="L375">
            <v>10</v>
          </cell>
          <cell r="M375">
            <v>10</v>
          </cell>
          <cell r="N375">
            <v>20</v>
          </cell>
          <cell r="O375">
            <v>10</v>
          </cell>
          <cell r="P375">
            <v>10</v>
          </cell>
          <cell r="Q375">
            <v>20</v>
          </cell>
          <cell r="R375">
            <v>0.52</v>
          </cell>
          <cell r="S375">
            <v>0.52</v>
          </cell>
          <cell r="T375">
            <v>0.52</v>
          </cell>
          <cell r="U375">
            <v>0.52</v>
          </cell>
          <cell r="V375">
            <v>0.52</v>
          </cell>
          <cell r="W375">
            <v>0.52</v>
          </cell>
          <cell r="X375">
            <v>5.2</v>
          </cell>
          <cell r="Y375">
            <v>5.2</v>
          </cell>
          <cell r="Z375">
            <v>10.4</v>
          </cell>
          <cell r="AA375">
            <v>5.2</v>
          </cell>
          <cell r="AB375">
            <v>5.2</v>
          </cell>
          <cell r="AC375">
            <v>10.4</v>
          </cell>
          <cell r="AD375">
            <v>1</v>
          </cell>
        </row>
        <row r="376">
          <cell r="A376" t="str">
            <v>MSLP</v>
          </cell>
          <cell r="B376" t="str">
            <v>USA</v>
          </cell>
          <cell r="C376" t="str">
            <v>MSLP USA</v>
          </cell>
          <cell r="D376" t="str">
            <v>uNAV</v>
          </cell>
          <cell r="E376" t="str">
            <v>UN8130AA-GJ121E-GREEN</v>
          </cell>
          <cell r="F376" t="str">
            <v>BGA</v>
          </cell>
          <cell r="G376" t="str">
            <v>LFBGA</v>
          </cell>
          <cell r="H376">
            <v>121</v>
          </cell>
          <cell r="I376">
            <v>0</v>
          </cell>
          <cell r="J376" t="str">
            <v>TEST</v>
          </cell>
          <cell r="K376" t="str">
            <v>TEST</v>
          </cell>
          <cell r="L376">
            <v>10</v>
          </cell>
          <cell r="M376">
            <v>10</v>
          </cell>
          <cell r="N376">
            <v>20</v>
          </cell>
          <cell r="O376">
            <v>10</v>
          </cell>
          <cell r="P376">
            <v>10</v>
          </cell>
          <cell r="Q376">
            <v>20</v>
          </cell>
          <cell r="R376">
            <v>5.7000000000000002E-2</v>
          </cell>
          <cell r="S376">
            <v>5.7000000000000002E-2</v>
          </cell>
          <cell r="T376">
            <v>5.7000000000000002E-2</v>
          </cell>
          <cell r="U376">
            <v>5.7000000000000002E-2</v>
          </cell>
          <cell r="V376">
            <v>5.7000000000000002E-2</v>
          </cell>
          <cell r="W376">
            <v>5.7000000000000002E-2</v>
          </cell>
          <cell r="X376">
            <v>0.57000000000000006</v>
          </cell>
          <cell r="Y376">
            <v>0.57000000000000006</v>
          </cell>
          <cell r="Z376">
            <v>1.1400000000000001</v>
          </cell>
          <cell r="AA376">
            <v>0.57000000000000006</v>
          </cell>
          <cell r="AB376">
            <v>0.57000000000000006</v>
          </cell>
          <cell r="AC376">
            <v>1.1400000000000001</v>
          </cell>
          <cell r="AD376">
            <v>1</v>
          </cell>
        </row>
        <row r="377">
          <cell r="A377" t="str">
            <v>MSLP</v>
          </cell>
          <cell r="B377" t="str">
            <v>USA</v>
          </cell>
          <cell r="C377" t="str">
            <v>MSLP USA</v>
          </cell>
          <cell r="D377" t="str">
            <v>uNAV</v>
          </cell>
          <cell r="E377" t="str">
            <v>UN8130AA-GJ121E-GREEN</v>
          </cell>
          <cell r="F377" t="str">
            <v>BGA</v>
          </cell>
          <cell r="G377" t="str">
            <v>LFBGA</v>
          </cell>
          <cell r="H377">
            <v>121</v>
          </cell>
          <cell r="I377">
            <v>0</v>
          </cell>
          <cell r="J377" t="str">
            <v>TEST</v>
          </cell>
          <cell r="K377" t="str">
            <v>EOL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0.03</v>
          </cell>
          <cell r="S377">
            <v>0.03</v>
          </cell>
          <cell r="T377">
            <v>0.03</v>
          </cell>
          <cell r="U377">
            <v>0.03</v>
          </cell>
          <cell r="V377">
            <v>0.03</v>
          </cell>
          <cell r="W377">
            <v>0.03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MSLP</v>
          </cell>
          <cell r="B378" t="str">
            <v>USA</v>
          </cell>
          <cell r="C378" t="str">
            <v>MSLP USA</v>
          </cell>
          <cell r="D378" t="str">
            <v>uNAV</v>
          </cell>
          <cell r="E378" t="str">
            <v>UN8130ES5-144B</v>
          </cell>
          <cell r="F378" t="str">
            <v>BGA</v>
          </cell>
          <cell r="G378" t="str">
            <v>LFBGA</v>
          </cell>
          <cell r="H378">
            <v>144</v>
          </cell>
          <cell r="I378" t="str">
            <v>10x10</v>
          </cell>
          <cell r="J378" t="str">
            <v>ASSY</v>
          </cell>
          <cell r="K378" t="str">
            <v>ASSY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0.45</v>
          </cell>
          <cell r="S378">
            <v>0.45</v>
          </cell>
          <cell r="T378">
            <v>0.45</v>
          </cell>
          <cell r="U378">
            <v>0.45</v>
          </cell>
          <cell r="V378">
            <v>0.45</v>
          </cell>
          <cell r="W378">
            <v>0.45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1</v>
          </cell>
        </row>
        <row r="379">
          <cell r="A379" t="str">
            <v>MSLP</v>
          </cell>
          <cell r="B379" t="str">
            <v>USA</v>
          </cell>
          <cell r="C379" t="str">
            <v>MSLP USA</v>
          </cell>
          <cell r="D379" t="str">
            <v>uNAV</v>
          </cell>
          <cell r="E379" t="str">
            <v>UN8130ES5-144B</v>
          </cell>
          <cell r="F379" t="str">
            <v>BGA</v>
          </cell>
          <cell r="G379" t="str">
            <v>LFBGA</v>
          </cell>
          <cell r="H379">
            <v>144</v>
          </cell>
          <cell r="I379" t="str">
            <v>10x10</v>
          </cell>
          <cell r="J379" t="str">
            <v>TEST</v>
          </cell>
          <cell r="K379" t="str">
            <v>TEST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5.0999999999999997E-2</v>
          </cell>
          <cell r="S379">
            <v>5.0999999999999997E-2</v>
          </cell>
          <cell r="T379">
            <v>5.0999999999999997E-2</v>
          </cell>
          <cell r="U379">
            <v>5.0999999999999997E-2</v>
          </cell>
          <cell r="V379">
            <v>5.0999999999999997E-2</v>
          </cell>
          <cell r="W379">
            <v>5.0999999999999997E-2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MSLP</v>
          </cell>
          <cell r="B380" t="str">
            <v>USA</v>
          </cell>
          <cell r="C380" t="str">
            <v>MSLP USA</v>
          </cell>
          <cell r="D380" t="str">
            <v>uNAV</v>
          </cell>
          <cell r="E380" t="str">
            <v>UN8130ES5-144B</v>
          </cell>
          <cell r="F380" t="str">
            <v>BGA</v>
          </cell>
          <cell r="G380" t="str">
            <v>LFBGA</v>
          </cell>
          <cell r="H380">
            <v>144</v>
          </cell>
          <cell r="I380" t="str">
            <v>10x10</v>
          </cell>
          <cell r="J380" t="str">
            <v>TEST</v>
          </cell>
          <cell r="K380" t="str">
            <v>REEL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1.4E-2</v>
          </cell>
          <cell r="S380">
            <v>1.4E-2</v>
          </cell>
          <cell r="T380">
            <v>1.4E-2</v>
          </cell>
          <cell r="U380">
            <v>1.4E-2</v>
          </cell>
          <cell r="V380">
            <v>1.4E-2</v>
          </cell>
          <cell r="W380">
            <v>1.4E-2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1</v>
          </cell>
        </row>
        <row r="381">
          <cell r="A381" t="str">
            <v>MSLP</v>
          </cell>
          <cell r="B381" t="str">
            <v>USA</v>
          </cell>
          <cell r="C381" t="str">
            <v>MSLP USA</v>
          </cell>
          <cell r="D381" t="str">
            <v>uNAV</v>
          </cell>
          <cell r="E381" t="str">
            <v>UN8130ES5-121B</v>
          </cell>
          <cell r="F381" t="str">
            <v>BGA</v>
          </cell>
          <cell r="G381" t="str">
            <v>LFBGA</v>
          </cell>
          <cell r="H381">
            <v>121</v>
          </cell>
          <cell r="I381">
            <v>0</v>
          </cell>
          <cell r="J381" t="str">
            <v>ASSY</v>
          </cell>
          <cell r="K381" t="str">
            <v>ASSY</v>
          </cell>
          <cell r="L381">
            <v>20</v>
          </cell>
          <cell r="M381">
            <v>20</v>
          </cell>
          <cell r="N381">
            <v>20</v>
          </cell>
          <cell r="O381">
            <v>20</v>
          </cell>
          <cell r="P381">
            <v>20</v>
          </cell>
          <cell r="Q381">
            <v>20</v>
          </cell>
          <cell r="R381">
            <v>0.52</v>
          </cell>
          <cell r="S381">
            <v>0.52</v>
          </cell>
          <cell r="T381">
            <v>0.52</v>
          </cell>
          <cell r="U381">
            <v>0.52</v>
          </cell>
          <cell r="V381">
            <v>0.52</v>
          </cell>
          <cell r="W381">
            <v>0.52</v>
          </cell>
          <cell r="X381">
            <v>10.4</v>
          </cell>
          <cell r="Y381">
            <v>10.4</v>
          </cell>
          <cell r="Z381">
            <v>10.4</v>
          </cell>
          <cell r="AA381">
            <v>10.4</v>
          </cell>
          <cell r="AB381">
            <v>10.4</v>
          </cell>
          <cell r="AC381">
            <v>10.4</v>
          </cell>
          <cell r="AD381">
            <v>1</v>
          </cell>
        </row>
        <row r="382">
          <cell r="A382" t="str">
            <v>MSLP</v>
          </cell>
          <cell r="B382" t="str">
            <v>USA</v>
          </cell>
          <cell r="C382" t="str">
            <v>MSLP USA</v>
          </cell>
          <cell r="D382" t="str">
            <v>uNAV</v>
          </cell>
          <cell r="E382" t="str">
            <v>UN8130ES5-121B</v>
          </cell>
          <cell r="F382" t="str">
            <v>BGA</v>
          </cell>
          <cell r="G382" t="str">
            <v>LFBGA</v>
          </cell>
          <cell r="H382">
            <v>121</v>
          </cell>
          <cell r="I382">
            <v>0</v>
          </cell>
          <cell r="J382" t="str">
            <v>TEST</v>
          </cell>
          <cell r="K382" t="str">
            <v>TEST</v>
          </cell>
          <cell r="L382">
            <v>20</v>
          </cell>
          <cell r="M382">
            <v>20</v>
          </cell>
          <cell r="N382">
            <v>20</v>
          </cell>
          <cell r="O382">
            <v>20</v>
          </cell>
          <cell r="P382">
            <v>20</v>
          </cell>
          <cell r="Q382">
            <v>20</v>
          </cell>
          <cell r="R382">
            <v>5.7000000000000002E-2</v>
          </cell>
          <cell r="S382">
            <v>5.7000000000000002E-2</v>
          </cell>
          <cell r="T382">
            <v>5.7000000000000002E-2</v>
          </cell>
          <cell r="U382">
            <v>5.7000000000000002E-2</v>
          </cell>
          <cell r="V382">
            <v>5.7000000000000002E-2</v>
          </cell>
          <cell r="W382">
            <v>5.7000000000000002E-2</v>
          </cell>
          <cell r="X382">
            <v>1.1400000000000001</v>
          </cell>
          <cell r="Y382">
            <v>1.1400000000000001</v>
          </cell>
          <cell r="Z382">
            <v>1.1400000000000001</v>
          </cell>
          <cell r="AA382">
            <v>1.1400000000000001</v>
          </cell>
          <cell r="AB382">
            <v>1.1400000000000001</v>
          </cell>
          <cell r="AC382">
            <v>1.1400000000000001</v>
          </cell>
          <cell r="AD382">
            <v>1</v>
          </cell>
        </row>
        <row r="383">
          <cell r="A383" t="str">
            <v>MSLP</v>
          </cell>
          <cell r="B383" t="str">
            <v>USA</v>
          </cell>
          <cell r="C383" t="str">
            <v>MSLP USA</v>
          </cell>
          <cell r="D383" t="str">
            <v>uNAV</v>
          </cell>
          <cell r="E383" t="str">
            <v>UN8130ES5-121B</v>
          </cell>
          <cell r="F383" t="str">
            <v>BGA</v>
          </cell>
          <cell r="G383" t="str">
            <v>LFBGA</v>
          </cell>
          <cell r="H383">
            <v>121</v>
          </cell>
          <cell r="I383">
            <v>0</v>
          </cell>
          <cell r="J383" t="str">
            <v>TEST</v>
          </cell>
          <cell r="K383" t="str">
            <v>REEL</v>
          </cell>
          <cell r="L383">
            <v>19</v>
          </cell>
          <cell r="M383">
            <v>19</v>
          </cell>
          <cell r="N383">
            <v>19</v>
          </cell>
          <cell r="O383">
            <v>19</v>
          </cell>
          <cell r="P383">
            <v>19</v>
          </cell>
          <cell r="Q383">
            <v>19</v>
          </cell>
          <cell r="R383">
            <v>3.2000000000000001E-2</v>
          </cell>
          <cell r="S383">
            <v>3.2000000000000001E-2</v>
          </cell>
          <cell r="T383">
            <v>3.2000000000000001E-2</v>
          </cell>
          <cell r="U383">
            <v>3.2000000000000001E-2</v>
          </cell>
          <cell r="V383">
            <v>3.2000000000000001E-2</v>
          </cell>
          <cell r="W383">
            <v>3.2000000000000001E-2</v>
          </cell>
          <cell r="X383">
            <v>0.60799999999999998</v>
          </cell>
          <cell r="Y383">
            <v>0.60799999999999998</v>
          </cell>
          <cell r="Z383">
            <v>0.60799999999999998</v>
          </cell>
          <cell r="AA383">
            <v>0.60799999999999998</v>
          </cell>
          <cell r="AB383">
            <v>0.60799999999999998</v>
          </cell>
          <cell r="AC383">
            <v>0.60799999999999998</v>
          </cell>
          <cell r="AD383">
            <v>1</v>
          </cell>
        </row>
        <row r="384">
          <cell r="A384" t="str">
            <v>MSLP</v>
          </cell>
          <cell r="B384" t="str">
            <v>USA</v>
          </cell>
          <cell r="C384" t="str">
            <v>MSLP USA</v>
          </cell>
          <cell r="D384" t="str">
            <v>uNAV</v>
          </cell>
          <cell r="E384" t="str">
            <v>UN8130ES5-49B</v>
          </cell>
          <cell r="F384" t="str">
            <v>BGA</v>
          </cell>
          <cell r="G384" t="str">
            <v>LFBGA</v>
          </cell>
          <cell r="H384">
            <v>49</v>
          </cell>
          <cell r="I384" t="str">
            <v>7x7</v>
          </cell>
          <cell r="J384" t="str">
            <v>ASSY</v>
          </cell>
          <cell r="K384" t="str">
            <v>ASSY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0.22500000000000001</v>
          </cell>
          <cell r="S384">
            <v>0.22500000000000001</v>
          </cell>
          <cell r="T384">
            <v>0.22500000000000001</v>
          </cell>
          <cell r="U384">
            <v>0.22500000000000001</v>
          </cell>
          <cell r="V384">
            <v>0.22500000000000001</v>
          </cell>
          <cell r="W384">
            <v>0.22500000000000001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</v>
          </cell>
        </row>
        <row r="385">
          <cell r="A385" t="str">
            <v>MSLP</v>
          </cell>
          <cell r="B385" t="str">
            <v>USA</v>
          </cell>
          <cell r="C385" t="str">
            <v>MSLP USA</v>
          </cell>
          <cell r="D385" t="str">
            <v>uNAV</v>
          </cell>
          <cell r="E385" t="str">
            <v>UN8130ES5-49B</v>
          </cell>
          <cell r="F385" t="str">
            <v>BGA</v>
          </cell>
          <cell r="G385" t="str">
            <v>LFBGA</v>
          </cell>
          <cell r="H385">
            <v>49</v>
          </cell>
          <cell r="I385" t="str">
            <v>7x7</v>
          </cell>
          <cell r="J385" t="str">
            <v>TEST</v>
          </cell>
          <cell r="K385" t="str">
            <v>TEST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5.0999999999999997E-2</v>
          </cell>
          <cell r="S385">
            <v>5.0999999999999997E-2</v>
          </cell>
          <cell r="T385">
            <v>5.0999999999999997E-2</v>
          </cell>
          <cell r="U385">
            <v>5.0999999999999997E-2</v>
          </cell>
          <cell r="V385">
            <v>5.0999999999999997E-2</v>
          </cell>
          <cell r="W385">
            <v>5.0999999999999997E-2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MSLP</v>
          </cell>
          <cell r="B386" t="str">
            <v>USA</v>
          </cell>
          <cell r="C386" t="str">
            <v>MSLP USA</v>
          </cell>
          <cell r="D386" t="str">
            <v>uNAV</v>
          </cell>
          <cell r="E386" t="str">
            <v>UN8130ES5-49B</v>
          </cell>
          <cell r="F386" t="str">
            <v>BGA</v>
          </cell>
          <cell r="G386" t="str">
            <v>LFBGA</v>
          </cell>
          <cell r="H386">
            <v>49</v>
          </cell>
          <cell r="I386" t="str">
            <v>7x7</v>
          </cell>
          <cell r="J386" t="str">
            <v>TEST</v>
          </cell>
          <cell r="K386" t="str">
            <v>REEL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1.4999999999999999E-2</v>
          </cell>
          <cell r="S386">
            <v>1.4999999999999999E-2</v>
          </cell>
          <cell r="T386">
            <v>1.4999999999999999E-2</v>
          </cell>
          <cell r="U386">
            <v>1.4999999999999999E-2</v>
          </cell>
          <cell r="V386">
            <v>1.4999999999999999E-2</v>
          </cell>
          <cell r="W386">
            <v>1.4999999999999999E-2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1</v>
          </cell>
        </row>
        <row r="387">
          <cell r="A387" t="str">
            <v>MSLP</v>
          </cell>
          <cell r="B387" t="str">
            <v>USA</v>
          </cell>
          <cell r="C387" t="str">
            <v>MSLP USA</v>
          </cell>
          <cell r="D387" t="str">
            <v>uNAV</v>
          </cell>
          <cell r="E387" t="str">
            <v>uN1008</v>
          </cell>
          <cell r="F387">
            <v>200</v>
          </cell>
          <cell r="G387" t="str">
            <v>200mm Wafer</v>
          </cell>
          <cell r="H387" t="str">
            <v>NA</v>
          </cell>
          <cell r="I387">
            <v>0</v>
          </cell>
          <cell r="J387" t="str">
            <v>TEST</v>
          </cell>
          <cell r="K387" t="str">
            <v>WSORT</v>
          </cell>
          <cell r="L387">
            <v>0</v>
          </cell>
          <cell r="M387">
            <v>0.6</v>
          </cell>
          <cell r="N387">
            <v>1.2</v>
          </cell>
          <cell r="O387">
            <v>0</v>
          </cell>
          <cell r="P387">
            <v>0.6</v>
          </cell>
          <cell r="Q387">
            <v>0</v>
          </cell>
          <cell r="R387">
            <v>27.9</v>
          </cell>
          <cell r="S387">
            <v>27.9</v>
          </cell>
          <cell r="T387">
            <v>27.9</v>
          </cell>
          <cell r="U387">
            <v>27.9</v>
          </cell>
          <cell r="V387">
            <v>27.9</v>
          </cell>
          <cell r="W387">
            <v>27.9</v>
          </cell>
          <cell r="X387">
            <v>0</v>
          </cell>
          <cell r="Y387">
            <v>16.739999999999998</v>
          </cell>
          <cell r="Z387">
            <v>33.479999999999997</v>
          </cell>
          <cell r="AA387">
            <v>0</v>
          </cell>
          <cell r="AB387">
            <v>16.739999999999998</v>
          </cell>
          <cell r="AC387">
            <v>0</v>
          </cell>
          <cell r="AD387">
            <v>1</v>
          </cell>
        </row>
        <row r="388">
          <cell r="A388" t="str">
            <v>MSLP</v>
          </cell>
          <cell r="B388" t="str">
            <v>USA</v>
          </cell>
          <cell r="C388" t="str">
            <v>MSLP USA</v>
          </cell>
          <cell r="D388" t="str">
            <v>uNAV</v>
          </cell>
          <cell r="E388" t="str">
            <v>uN1008 RF IC</v>
          </cell>
          <cell r="F388" t="str">
            <v>QFN</v>
          </cell>
          <cell r="G388" t="str">
            <v>VQFN-P</v>
          </cell>
          <cell r="H388">
            <v>28</v>
          </cell>
          <cell r="I388" t="str">
            <v>4x4</v>
          </cell>
          <cell r="J388" t="str">
            <v>ASSY</v>
          </cell>
          <cell r="K388" t="str">
            <v>ASSY</v>
          </cell>
          <cell r="L388">
            <v>0</v>
          </cell>
          <cell r="M388">
            <v>5</v>
          </cell>
          <cell r="N388">
            <v>5</v>
          </cell>
          <cell r="O388">
            <v>5</v>
          </cell>
          <cell r="P388">
            <v>10</v>
          </cell>
          <cell r="Q388">
            <v>5</v>
          </cell>
          <cell r="R388">
            <v>0.09</v>
          </cell>
          <cell r="S388">
            <v>0.09</v>
          </cell>
          <cell r="T388">
            <v>0.09</v>
          </cell>
          <cell r="U388">
            <v>0.09</v>
          </cell>
          <cell r="V388">
            <v>0.09</v>
          </cell>
          <cell r="W388">
            <v>0.09</v>
          </cell>
          <cell r="X388">
            <v>0</v>
          </cell>
          <cell r="Y388">
            <v>0.44999999999999996</v>
          </cell>
          <cell r="Z388">
            <v>0.44999999999999996</v>
          </cell>
          <cell r="AA388">
            <v>0.44999999999999996</v>
          </cell>
          <cell r="AB388">
            <v>0.89999999999999991</v>
          </cell>
          <cell r="AC388">
            <v>0.44999999999999996</v>
          </cell>
          <cell r="AD388">
            <v>1</v>
          </cell>
        </row>
        <row r="389">
          <cell r="A389" t="str">
            <v>MSLP</v>
          </cell>
          <cell r="B389" t="str">
            <v>USA</v>
          </cell>
          <cell r="C389" t="str">
            <v>MSLP USA</v>
          </cell>
          <cell r="D389" t="str">
            <v>uNAV</v>
          </cell>
          <cell r="E389" t="str">
            <v>uN1008 RF IC</v>
          </cell>
          <cell r="F389" t="str">
            <v>QFN</v>
          </cell>
          <cell r="G389" t="str">
            <v>VQFN-P</v>
          </cell>
          <cell r="H389">
            <v>28</v>
          </cell>
          <cell r="I389" t="str">
            <v>4x4</v>
          </cell>
          <cell r="J389" t="str">
            <v>TEST</v>
          </cell>
          <cell r="K389" t="str">
            <v>TEST</v>
          </cell>
          <cell r="L389">
            <v>0</v>
          </cell>
          <cell r="M389">
            <v>5</v>
          </cell>
          <cell r="N389">
            <v>5</v>
          </cell>
          <cell r="O389">
            <v>5</v>
          </cell>
          <cell r="P389">
            <v>10</v>
          </cell>
          <cell r="Q389">
            <v>5</v>
          </cell>
          <cell r="R389">
            <v>6.8199999999999997E-2</v>
          </cell>
          <cell r="S389">
            <v>6.8199999999999997E-2</v>
          </cell>
          <cell r="T389">
            <v>6.8199999999999997E-2</v>
          </cell>
          <cell r="U389">
            <v>6.8199999999999997E-2</v>
          </cell>
          <cell r="V389">
            <v>6.8199999999999997E-2</v>
          </cell>
          <cell r="W389">
            <v>6.8199999999999997E-2</v>
          </cell>
          <cell r="X389">
            <v>0</v>
          </cell>
          <cell r="Y389">
            <v>0.34099999999999997</v>
          </cell>
          <cell r="Z389">
            <v>0.34099999999999997</v>
          </cell>
          <cell r="AA389">
            <v>0.34099999999999997</v>
          </cell>
          <cell r="AB389">
            <v>0.68199999999999994</v>
          </cell>
          <cell r="AC389">
            <v>0.34099999999999997</v>
          </cell>
          <cell r="AD389">
            <v>1</v>
          </cell>
        </row>
        <row r="390">
          <cell r="A390" t="str">
            <v>MSLP</v>
          </cell>
          <cell r="B390" t="str">
            <v>USA</v>
          </cell>
          <cell r="C390" t="str">
            <v>MSLP USA</v>
          </cell>
          <cell r="D390" t="str">
            <v>uNAV</v>
          </cell>
          <cell r="E390" t="str">
            <v>uN1008 RF IC</v>
          </cell>
          <cell r="F390" t="str">
            <v>QFN</v>
          </cell>
          <cell r="G390" t="str">
            <v>VQFN-P</v>
          </cell>
          <cell r="H390">
            <v>28</v>
          </cell>
          <cell r="I390" t="str">
            <v>4x4</v>
          </cell>
          <cell r="J390" t="str">
            <v>TEST</v>
          </cell>
          <cell r="K390" t="str">
            <v>REEL</v>
          </cell>
          <cell r="L390">
            <v>0</v>
          </cell>
          <cell r="M390">
            <v>5</v>
          </cell>
          <cell r="N390">
            <v>5</v>
          </cell>
          <cell r="O390">
            <v>5</v>
          </cell>
          <cell r="P390">
            <v>10</v>
          </cell>
          <cell r="Q390">
            <v>5</v>
          </cell>
          <cell r="R390">
            <v>1E-3</v>
          </cell>
          <cell r="S390">
            <v>1E-3</v>
          </cell>
          <cell r="T390">
            <v>1E-3</v>
          </cell>
          <cell r="U390">
            <v>1E-3</v>
          </cell>
          <cell r="V390">
            <v>1E-3</v>
          </cell>
          <cell r="W390">
            <v>1E-3</v>
          </cell>
          <cell r="X390">
            <v>0</v>
          </cell>
          <cell r="Y390">
            <v>5.0000000000000001E-3</v>
          </cell>
          <cell r="Z390">
            <v>5.0000000000000001E-3</v>
          </cell>
          <cell r="AA390">
            <v>5.0000000000000001E-3</v>
          </cell>
          <cell r="AB390">
            <v>0.01</v>
          </cell>
          <cell r="AC390">
            <v>5.0000000000000001E-3</v>
          </cell>
          <cell r="AD390">
            <v>1</v>
          </cell>
        </row>
        <row r="391">
          <cell r="A391" t="str">
            <v>MSLP</v>
          </cell>
          <cell r="B391" t="str">
            <v>USA</v>
          </cell>
          <cell r="C391" t="str">
            <v>MSLP USA</v>
          </cell>
          <cell r="D391" t="str">
            <v>uNAV</v>
          </cell>
          <cell r="E391" t="str">
            <v>uN1008AA-WLP</v>
          </cell>
          <cell r="F391" t="str">
            <v>OTHER</v>
          </cell>
          <cell r="G391" t="str">
            <v>WLP</v>
          </cell>
          <cell r="H391" t="str">
            <v>NA</v>
          </cell>
          <cell r="I391">
            <v>0</v>
          </cell>
          <cell r="J391" t="str">
            <v>ASSY</v>
          </cell>
          <cell r="K391" t="str">
            <v>ASSY</v>
          </cell>
          <cell r="L391">
            <v>5</v>
          </cell>
          <cell r="M391">
            <v>0</v>
          </cell>
          <cell r="N391">
            <v>15</v>
          </cell>
          <cell r="O391">
            <v>15</v>
          </cell>
          <cell r="P391">
            <v>15</v>
          </cell>
          <cell r="Q391">
            <v>15</v>
          </cell>
          <cell r="R391">
            <v>8.3000000000000004E-2</v>
          </cell>
          <cell r="S391">
            <v>8.3000000000000004E-2</v>
          </cell>
          <cell r="T391">
            <v>8.3000000000000004E-2</v>
          </cell>
          <cell r="U391">
            <v>8.3000000000000004E-2</v>
          </cell>
          <cell r="V391">
            <v>8.3000000000000004E-2</v>
          </cell>
          <cell r="W391">
            <v>8.3000000000000004E-2</v>
          </cell>
          <cell r="X391">
            <v>0.41500000000000004</v>
          </cell>
          <cell r="Y391">
            <v>0</v>
          </cell>
          <cell r="Z391">
            <v>1.2450000000000001</v>
          </cell>
          <cell r="AA391">
            <v>1.2450000000000001</v>
          </cell>
          <cell r="AB391">
            <v>1.2450000000000001</v>
          </cell>
          <cell r="AC391">
            <v>1.2450000000000001</v>
          </cell>
          <cell r="AD391">
            <v>1</v>
          </cell>
        </row>
        <row r="392">
          <cell r="A392" t="str">
            <v>MSLP</v>
          </cell>
          <cell r="B392" t="str">
            <v>USA</v>
          </cell>
          <cell r="C392" t="str">
            <v>MSLP USA</v>
          </cell>
          <cell r="D392" t="str">
            <v>uNAV</v>
          </cell>
          <cell r="E392" t="str">
            <v>uN8130AA-WLP</v>
          </cell>
          <cell r="F392" t="str">
            <v>OTHER</v>
          </cell>
          <cell r="G392" t="str">
            <v>WLP</v>
          </cell>
          <cell r="H392" t="str">
            <v>NA</v>
          </cell>
          <cell r="I392">
            <v>0</v>
          </cell>
          <cell r="J392" t="str">
            <v>ASSY</v>
          </cell>
          <cell r="K392" t="str">
            <v>ASSY</v>
          </cell>
          <cell r="L392">
            <v>0</v>
          </cell>
          <cell r="M392">
            <v>15</v>
          </cell>
          <cell r="N392">
            <v>15</v>
          </cell>
          <cell r="O392">
            <v>20</v>
          </cell>
          <cell r="P392">
            <v>20</v>
          </cell>
          <cell r="Q392">
            <v>20</v>
          </cell>
          <cell r="R392">
            <v>5.7000000000000002E-2</v>
          </cell>
          <cell r="S392">
            <v>5.7000000000000002E-2</v>
          </cell>
          <cell r="T392">
            <v>5.7000000000000002E-2</v>
          </cell>
          <cell r="U392">
            <v>5.7000000000000002E-2</v>
          </cell>
          <cell r="V392">
            <v>5.7000000000000002E-2</v>
          </cell>
          <cell r="W392">
            <v>5.7000000000000002E-2</v>
          </cell>
          <cell r="X392">
            <v>0</v>
          </cell>
          <cell r="Y392">
            <v>0.85499999999999998</v>
          </cell>
          <cell r="Z392">
            <v>0.85499999999999998</v>
          </cell>
          <cell r="AA392">
            <v>1.1400000000000001</v>
          </cell>
          <cell r="AB392">
            <v>1.1400000000000001</v>
          </cell>
          <cell r="AC392">
            <v>1.1400000000000001</v>
          </cell>
          <cell r="AD392">
            <v>1</v>
          </cell>
        </row>
        <row r="393">
          <cell r="A393" t="str">
            <v>MSLP</v>
          </cell>
          <cell r="B393" t="str">
            <v>USA</v>
          </cell>
          <cell r="C393" t="str">
            <v>MSLP USA</v>
          </cell>
          <cell r="D393" t="str">
            <v>uNAV</v>
          </cell>
          <cell r="E393" t="str">
            <v>Backgrind</v>
          </cell>
          <cell r="F393" t="str">
            <v>NA</v>
          </cell>
          <cell r="G393" t="str">
            <v>NA</v>
          </cell>
          <cell r="H393" t="str">
            <v>NA</v>
          </cell>
          <cell r="I393">
            <v>0</v>
          </cell>
          <cell r="J393" t="str">
            <v>ASSY</v>
          </cell>
          <cell r="K393" t="str">
            <v>ASSY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394" t="str">
            <v>MSLP</v>
          </cell>
          <cell r="B394" t="str">
            <v>USA</v>
          </cell>
          <cell r="C394" t="str">
            <v>MSLP USA</v>
          </cell>
          <cell r="D394" t="str">
            <v>uNAV</v>
          </cell>
          <cell r="E394" t="str">
            <v>NRE</v>
          </cell>
          <cell r="F394" t="str">
            <v>NA</v>
          </cell>
          <cell r="G394" t="str">
            <v>NA</v>
          </cell>
          <cell r="H394" t="str">
            <v>NA</v>
          </cell>
          <cell r="I394">
            <v>0</v>
          </cell>
          <cell r="J394" t="str">
            <v>NA</v>
          </cell>
          <cell r="K394" t="str">
            <v>NRE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</v>
          </cell>
        </row>
        <row r="395">
          <cell r="A395" t="str">
            <v>MSLP</v>
          </cell>
          <cell r="B395" t="str">
            <v>USA</v>
          </cell>
          <cell r="C395" t="str">
            <v>MSLP USA</v>
          </cell>
          <cell r="D395" t="str">
            <v>2Wire</v>
          </cell>
          <cell r="E395" t="str">
            <v>Shiva</v>
          </cell>
          <cell r="F395">
            <v>200</v>
          </cell>
          <cell r="G395" t="str">
            <v>200mm Wafer</v>
          </cell>
          <cell r="H395" t="str">
            <v>NA</v>
          </cell>
          <cell r="I395" t="str">
            <v>27x27</v>
          </cell>
          <cell r="J395" t="str">
            <v>TEST</v>
          </cell>
          <cell r="K395" t="str">
            <v>WSORT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60</v>
          </cell>
          <cell r="S395">
            <v>60</v>
          </cell>
          <cell r="T395">
            <v>60</v>
          </cell>
          <cell r="U395">
            <v>60</v>
          </cell>
          <cell r="V395">
            <v>60</v>
          </cell>
          <cell r="W395">
            <v>60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1</v>
          </cell>
        </row>
        <row r="396">
          <cell r="A396" t="str">
            <v>MSLP</v>
          </cell>
          <cell r="B396" t="str">
            <v>USA</v>
          </cell>
          <cell r="C396" t="str">
            <v>MSLP USA</v>
          </cell>
          <cell r="D396" t="str">
            <v>2Wire</v>
          </cell>
          <cell r="E396" t="str">
            <v>Shiva</v>
          </cell>
          <cell r="F396" t="str">
            <v>BGA</v>
          </cell>
          <cell r="G396" t="str">
            <v>PBGA</v>
          </cell>
          <cell r="H396">
            <v>362</v>
          </cell>
          <cell r="I396" t="str">
            <v>27x27</v>
          </cell>
          <cell r="J396" t="str">
            <v>ASSY</v>
          </cell>
          <cell r="K396" t="str">
            <v>ASSY</v>
          </cell>
          <cell r="L396">
            <v>0</v>
          </cell>
          <cell r="M396">
            <v>0</v>
          </cell>
          <cell r="N396">
            <v>50</v>
          </cell>
          <cell r="O396">
            <v>100</v>
          </cell>
          <cell r="P396">
            <v>200</v>
          </cell>
          <cell r="Q396">
            <v>200</v>
          </cell>
          <cell r="R396">
            <v>1.45</v>
          </cell>
          <cell r="S396">
            <v>1.45</v>
          </cell>
          <cell r="T396">
            <v>1.45</v>
          </cell>
          <cell r="U396">
            <v>1.45</v>
          </cell>
          <cell r="V396">
            <v>1.45</v>
          </cell>
          <cell r="W396">
            <v>1.45</v>
          </cell>
          <cell r="X396">
            <v>0</v>
          </cell>
          <cell r="Y396">
            <v>0</v>
          </cell>
          <cell r="Z396">
            <v>72.5</v>
          </cell>
          <cell r="AA396">
            <v>145</v>
          </cell>
          <cell r="AB396">
            <v>290</v>
          </cell>
          <cell r="AC396">
            <v>290</v>
          </cell>
          <cell r="AD396">
            <v>1</v>
          </cell>
        </row>
        <row r="397">
          <cell r="A397" t="str">
            <v>MSLP</v>
          </cell>
          <cell r="B397" t="str">
            <v>USA</v>
          </cell>
          <cell r="C397" t="str">
            <v>MSLP USA</v>
          </cell>
          <cell r="D397" t="str">
            <v>2Wire</v>
          </cell>
          <cell r="E397" t="str">
            <v>Shiva</v>
          </cell>
          <cell r="F397" t="str">
            <v>BGA</v>
          </cell>
          <cell r="G397" t="str">
            <v>PBGA</v>
          </cell>
          <cell r="H397">
            <v>362</v>
          </cell>
          <cell r="I397" t="str">
            <v>27x27</v>
          </cell>
          <cell r="J397" t="str">
            <v>TEST</v>
          </cell>
          <cell r="K397" t="str">
            <v>TEST</v>
          </cell>
          <cell r="L397">
            <v>0</v>
          </cell>
          <cell r="M397">
            <v>0</v>
          </cell>
          <cell r="N397">
            <v>50</v>
          </cell>
          <cell r="O397">
            <v>100</v>
          </cell>
          <cell r="P397">
            <v>200</v>
          </cell>
          <cell r="Q397">
            <v>200</v>
          </cell>
          <cell r="R397">
            <v>9.5000000000000001E-2</v>
          </cell>
          <cell r="S397">
            <v>9.5000000000000001E-2</v>
          </cell>
          <cell r="T397">
            <v>9.5000000000000001E-2</v>
          </cell>
          <cell r="U397">
            <v>9.5000000000000001E-2</v>
          </cell>
          <cell r="V397">
            <v>9.5000000000000001E-2</v>
          </cell>
          <cell r="W397">
            <v>9.5000000000000001E-2</v>
          </cell>
          <cell r="X397">
            <v>0</v>
          </cell>
          <cell r="Y397">
            <v>0</v>
          </cell>
          <cell r="Z397">
            <v>4.75</v>
          </cell>
          <cell r="AA397">
            <v>9.5</v>
          </cell>
          <cell r="AB397">
            <v>19</v>
          </cell>
          <cell r="AC397">
            <v>19</v>
          </cell>
          <cell r="AD397">
            <v>1</v>
          </cell>
        </row>
        <row r="398">
          <cell r="A398" t="str">
            <v>MSLP</v>
          </cell>
          <cell r="B398" t="str">
            <v>USA</v>
          </cell>
          <cell r="C398" t="str">
            <v>MSLP ROA</v>
          </cell>
          <cell r="D398" t="str">
            <v>Cinch</v>
          </cell>
          <cell r="E398" t="str">
            <v>COF</v>
          </cell>
          <cell r="F398" t="str">
            <v>MOD</v>
          </cell>
          <cell r="G398" t="str">
            <v>MOD</v>
          </cell>
          <cell r="H398" t="str">
            <v>NA</v>
          </cell>
          <cell r="I398">
            <v>0</v>
          </cell>
          <cell r="J398" t="str">
            <v>ASSY</v>
          </cell>
          <cell r="K398" t="str">
            <v>ASSY</v>
          </cell>
          <cell r="L398">
            <v>0</v>
          </cell>
          <cell r="M398">
            <v>0</v>
          </cell>
          <cell r="N398">
            <v>10</v>
          </cell>
          <cell r="O398">
            <v>30</v>
          </cell>
          <cell r="P398">
            <v>50</v>
          </cell>
          <cell r="Q398">
            <v>150</v>
          </cell>
          <cell r="R398">
            <v>1.5</v>
          </cell>
          <cell r="S398">
            <v>1.5</v>
          </cell>
          <cell r="T398">
            <v>1.5</v>
          </cell>
          <cell r="U398">
            <v>1.5</v>
          </cell>
          <cell r="V398">
            <v>1.5</v>
          </cell>
          <cell r="W398">
            <v>1.5</v>
          </cell>
          <cell r="X398">
            <v>0</v>
          </cell>
          <cell r="Y398">
            <v>0</v>
          </cell>
          <cell r="Z398">
            <v>15</v>
          </cell>
          <cell r="AA398">
            <v>45</v>
          </cell>
          <cell r="AB398">
            <v>75</v>
          </cell>
          <cell r="AC398">
            <v>225</v>
          </cell>
          <cell r="AD398">
            <v>1</v>
          </cell>
        </row>
        <row r="399">
          <cell r="A399" t="str">
            <v>MSLP</v>
          </cell>
          <cell r="B399" t="str">
            <v>USA</v>
          </cell>
          <cell r="C399" t="str">
            <v>MSLP ROA</v>
          </cell>
          <cell r="D399" t="str">
            <v>Cinch</v>
          </cell>
          <cell r="E399" t="str">
            <v>Debit/Credit Note</v>
          </cell>
          <cell r="F399" t="str">
            <v>NA</v>
          </cell>
          <cell r="G399" t="str">
            <v>NA</v>
          </cell>
          <cell r="H399" t="str">
            <v>NA</v>
          </cell>
          <cell r="I399">
            <v>0</v>
          </cell>
          <cell r="J399" t="str">
            <v>ASSY</v>
          </cell>
          <cell r="K399" t="str">
            <v>ASSY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MSLP</v>
          </cell>
          <cell r="B400" t="str">
            <v>USA</v>
          </cell>
          <cell r="C400" t="str">
            <v>MSLP ROA</v>
          </cell>
          <cell r="D400" t="str">
            <v>Mot-sg</v>
          </cell>
          <cell r="E400" t="str">
            <v>48LGA</v>
          </cell>
          <cell r="F400" t="str">
            <v>LGA</v>
          </cell>
          <cell r="G400" t="str">
            <v>LGA</v>
          </cell>
          <cell r="H400">
            <v>48</v>
          </cell>
          <cell r="I400">
            <v>0</v>
          </cell>
          <cell r="J400" t="str">
            <v>ASSY</v>
          </cell>
          <cell r="K400" t="str">
            <v>ASSY</v>
          </cell>
          <cell r="L400">
            <v>1400</v>
          </cell>
          <cell r="M400">
            <v>800</v>
          </cell>
          <cell r="N400">
            <v>800</v>
          </cell>
          <cell r="O400">
            <v>1000</v>
          </cell>
          <cell r="P400">
            <v>1000</v>
          </cell>
          <cell r="Q400">
            <v>1000</v>
          </cell>
          <cell r="R400">
            <v>8.5000000000000006E-2</v>
          </cell>
          <cell r="S400">
            <v>8.5000000000000006E-2</v>
          </cell>
          <cell r="T400">
            <v>8.5000000000000006E-2</v>
          </cell>
          <cell r="U400">
            <v>8.5000000000000006E-2</v>
          </cell>
          <cell r="V400">
            <v>8.5000000000000006E-2</v>
          </cell>
          <cell r="W400">
            <v>8.5000000000000006E-2</v>
          </cell>
          <cell r="X400">
            <v>119.00000000000001</v>
          </cell>
          <cell r="Y400">
            <v>68</v>
          </cell>
          <cell r="Z400">
            <v>68</v>
          </cell>
          <cell r="AA400">
            <v>85</v>
          </cell>
          <cell r="AB400">
            <v>85</v>
          </cell>
          <cell r="AC400">
            <v>85</v>
          </cell>
          <cell r="AD400">
            <v>1</v>
          </cell>
        </row>
        <row r="401">
          <cell r="A401" t="str">
            <v>MSLP</v>
          </cell>
          <cell r="B401" t="str">
            <v>USA</v>
          </cell>
          <cell r="C401" t="str">
            <v>MSLP ROA</v>
          </cell>
          <cell r="D401" t="str">
            <v>Mot-sg</v>
          </cell>
          <cell r="E401" t="str">
            <v>Camera Module</v>
          </cell>
          <cell r="F401" t="str">
            <v>MOD</v>
          </cell>
          <cell r="G401" t="str">
            <v>MOD</v>
          </cell>
          <cell r="H401" t="str">
            <v>NA</v>
          </cell>
          <cell r="I401">
            <v>0</v>
          </cell>
          <cell r="J401" t="str">
            <v>ASSY</v>
          </cell>
          <cell r="K401" t="str">
            <v>ASSY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1.5</v>
          </cell>
          <cell r="S401">
            <v>1.5</v>
          </cell>
          <cell r="T401">
            <v>1.5</v>
          </cell>
          <cell r="U401">
            <v>1.5</v>
          </cell>
          <cell r="V401">
            <v>1.5</v>
          </cell>
          <cell r="W401">
            <v>1.5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MSLP</v>
          </cell>
          <cell r="B402" t="str">
            <v>USA</v>
          </cell>
          <cell r="C402" t="str">
            <v>MSLP ROA</v>
          </cell>
          <cell r="D402" t="str">
            <v>Mot-sg</v>
          </cell>
          <cell r="E402" t="str">
            <v>Debit/Credit Note</v>
          </cell>
          <cell r="F402" t="str">
            <v>NA</v>
          </cell>
          <cell r="G402" t="str">
            <v>NA</v>
          </cell>
          <cell r="H402" t="str">
            <v>NA</v>
          </cell>
          <cell r="I402">
            <v>0</v>
          </cell>
          <cell r="J402" t="str">
            <v>NA</v>
          </cell>
          <cell r="K402" t="str">
            <v>NA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1</v>
          </cell>
        </row>
        <row r="403">
          <cell r="A403" t="str">
            <v>MSLP</v>
          </cell>
          <cell r="B403" t="str">
            <v>USA</v>
          </cell>
          <cell r="C403" t="str">
            <v>MSLP ROA</v>
          </cell>
          <cell r="D403" t="str">
            <v>AMKOR</v>
          </cell>
          <cell r="E403" t="str">
            <v>Anaconda</v>
          </cell>
          <cell r="F403" t="str">
            <v>BGA</v>
          </cell>
          <cell r="G403" t="str">
            <v>HSPGBA</v>
          </cell>
          <cell r="H403" t="str">
            <v>NA</v>
          </cell>
          <cell r="I403">
            <v>0</v>
          </cell>
          <cell r="J403" t="str">
            <v>TEST</v>
          </cell>
          <cell r="K403" t="str">
            <v>EOL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MSLP</v>
          </cell>
          <cell r="B404" t="str">
            <v>USA</v>
          </cell>
          <cell r="C404" t="str">
            <v>MSLP ROA</v>
          </cell>
          <cell r="D404" t="str">
            <v>Seagate</v>
          </cell>
          <cell r="E404" t="str">
            <v>COB</v>
          </cell>
          <cell r="F404" t="str">
            <v>MOD</v>
          </cell>
          <cell r="G404" t="str">
            <v>MOD</v>
          </cell>
          <cell r="H404" t="str">
            <v>NA</v>
          </cell>
          <cell r="I404">
            <v>0</v>
          </cell>
          <cell r="J404" t="str">
            <v>ASSY</v>
          </cell>
          <cell r="K404" t="str">
            <v>ASSY</v>
          </cell>
          <cell r="L404">
            <v>0</v>
          </cell>
          <cell r="M404">
            <v>0</v>
          </cell>
          <cell r="N404">
            <v>0</v>
          </cell>
          <cell r="O404">
            <v>50</v>
          </cell>
          <cell r="P404">
            <v>25</v>
          </cell>
          <cell r="Q404">
            <v>25</v>
          </cell>
          <cell r="R404">
            <v>2.02</v>
          </cell>
          <cell r="S404">
            <v>2.02</v>
          </cell>
          <cell r="T404">
            <v>2.02</v>
          </cell>
          <cell r="U404">
            <v>2.02</v>
          </cell>
          <cell r="V404">
            <v>2.02</v>
          </cell>
          <cell r="W404">
            <v>2.02</v>
          </cell>
          <cell r="X404">
            <v>0</v>
          </cell>
          <cell r="Y404">
            <v>0</v>
          </cell>
          <cell r="Z404">
            <v>0</v>
          </cell>
          <cell r="AA404">
            <v>101</v>
          </cell>
          <cell r="AB404">
            <v>50.5</v>
          </cell>
          <cell r="AC404">
            <v>50.5</v>
          </cell>
          <cell r="AD404">
            <v>1</v>
          </cell>
        </row>
        <row r="405">
          <cell r="A405" t="str">
            <v>MSLP</v>
          </cell>
          <cell r="B405" t="str">
            <v>USA</v>
          </cell>
          <cell r="C405" t="str">
            <v>MSLP ROA</v>
          </cell>
          <cell r="D405" t="str">
            <v>Seagate</v>
          </cell>
          <cell r="E405" t="str">
            <v>S1 Plus</v>
          </cell>
          <cell r="F405" t="str">
            <v>MOD</v>
          </cell>
          <cell r="G405" t="str">
            <v>MOD</v>
          </cell>
          <cell r="H405" t="str">
            <v>NA</v>
          </cell>
          <cell r="I405">
            <v>0</v>
          </cell>
          <cell r="J405" t="str">
            <v>ASSY</v>
          </cell>
          <cell r="K405" t="str">
            <v>ASSY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6.39</v>
          </cell>
          <cell r="S405">
            <v>6.39</v>
          </cell>
          <cell r="T405">
            <v>6.39</v>
          </cell>
          <cell r="U405">
            <v>6.39</v>
          </cell>
          <cell r="V405">
            <v>6.39</v>
          </cell>
          <cell r="W405">
            <v>6.39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MSLP</v>
          </cell>
          <cell r="B406" t="str">
            <v>USA</v>
          </cell>
          <cell r="C406" t="str">
            <v>MSLP ROA</v>
          </cell>
          <cell r="D406" t="str">
            <v>Seagate</v>
          </cell>
          <cell r="E406" t="str">
            <v>NRE</v>
          </cell>
          <cell r="F406" t="str">
            <v>NA</v>
          </cell>
          <cell r="G406" t="str">
            <v>NA</v>
          </cell>
          <cell r="H406" t="str">
            <v>NA</v>
          </cell>
          <cell r="I406">
            <v>0</v>
          </cell>
          <cell r="J406" t="str">
            <v>NA</v>
          </cell>
          <cell r="K406" t="str">
            <v>NRE</v>
          </cell>
          <cell r="L406">
            <v>0</v>
          </cell>
          <cell r="M406">
            <v>0</v>
          </cell>
          <cell r="N406">
            <v>0</v>
          </cell>
          <cell r="O406">
            <v>50</v>
          </cell>
          <cell r="P406">
            <v>25</v>
          </cell>
          <cell r="Q406">
            <v>25</v>
          </cell>
          <cell r="R406">
            <v>0.1</v>
          </cell>
          <cell r="S406">
            <v>0.1</v>
          </cell>
          <cell r="T406">
            <v>0.1</v>
          </cell>
          <cell r="U406">
            <v>0.1</v>
          </cell>
          <cell r="V406">
            <v>0.1</v>
          </cell>
          <cell r="W406">
            <v>0.1</v>
          </cell>
          <cell r="X406">
            <v>0</v>
          </cell>
          <cell r="Y406">
            <v>0</v>
          </cell>
          <cell r="Z406">
            <v>0</v>
          </cell>
          <cell r="AA406">
            <v>5</v>
          </cell>
          <cell r="AB406">
            <v>2.5</v>
          </cell>
          <cell r="AC406">
            <v>2.5</v>
          </cell>
          <cell r="AD406">
            <v>1</v>
          </cell>
        </row>
        <row r="407">
          <cell r="A407" t="str">
            <v>MSLP</v>
          </cell>
          <cell r="B407" t="str">
            <v>USA</v>
          </cell>
          <cell r="C407" t="str">
            <v>MSLP ROA</v>
          </cell>
          <cell r="D407" t="str">
            <v>Seagate</v>
          </cell>
          <cell r="E407" t="str">
            <v>Debit/Credit Note</v>
          </cell>
          <cell r="F407" t="str">
            <v>MOD</v>
          </cell>
          <cell r="G407" t="str">
            <v>MOD</v>
          </cell>
          <cell r="H407" t="str">
            <v>NA</v>
          </cell>
          <cell r="I407">
            <v>0</v>
          </cell>
          <cell r="J407" t="str">
            <v>NA</v>
          </cell>
          <cell r="K407" t="str">
            <v>NA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MSLP</v>
          </cell>
          <cell r="B408" t="str">
            <v>USA</v>
          </cell>
          <cell r="C408" t="str">
            <v>MSLP ROA</v>
          </cell>
          <cell r="D408" t="str">
            <v>Fudan</v>
          </cell>
          <cell r="E408" t="str">
            <v>NRE</v>
          </cell>
          <cell r="F408" t="str">
            <v>NA</v>
          </cell>
          <cell r="G408" t="str">
            <v>NA</v>
          </cell>
          <cell r="H408" t="str">
            <v>NA</v>
          </cell>
          <cell r="I408">
            <v>0</v>
          </cell>
          <cell r="J408" t="str">
            <v>NA</v>
          </cell>
          <cell r="K408" t="str">
            <v>NA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1</v>
          </cell>
        </row>
        <row r="409">
          <cell r="A409" t="str">
            <v>MSLP</v>
          </cell>
          <cell r="B409" t="str">
            <v>SEA</v>
          </cell>
          <cell r="C409" t="str">
            <v>MSLP ASIA</v>
          </cell>
          <cell r="D409" t="str">
            <v>Broadcom</v>
          </cell>
          <cell r="E409" t="str">
            <v>BCM2035B1/B3</v>
          </cell>
          <cell r="F409">
            <v>200</v>
          </cell>
          <cell r="G409" t="str">
            <v>Bumped Wfrs</v>
          </cell>
          <cell r="H409" t="str">
            <v>NA</v>
          </cell>
          <cell r="I409">
            <v>0</v>
          </cell>
          <cell r="J409" t="str">
            <v>TEST</v>
          </cell>
          <cell r="K409" t="str">
            <v>WSORT</v>
          </cell>
          <cell r="L409">
            <v>2.976</v>
          </cell>
          <cell r="M409">
            <v>2.976</v>
          </cell>
          <cell r="N409">
            <v>2.88</v>
          </cell>
          <cell r="O409">
            <v>1.9910000000000001</v>
          </cell>
          <cell r="P409">
            <v>1.9910000000000001</v>
          </cell>
          <cell r="Q409">
            <v>1.9910000000000001</v>
          </cell>
          <cell r="R409">
            <v>182.56</v>
          </cell>
          <cell r="S409">
            <v>182.56</v>
          </cell>
          <cell r="T409">
            <v>182.56</v>
          </cell>
          <cell r="U409">
            <v>182.56</v>
          </cell>
          <cell r="V409">
            <v>182.56</v>
          </cell>
          <cell r="W409">
            <v>182.56</v>
          </cell>
          <cell r="X409">
            <v>543.29855999999995</v>
          </cell>
          <cell r="Y409">
            <v>543.29855999999995</v>
          </cell>
          <cell r="Z409">
            <v>525.77279999999996</v>
          </cell>
          <cell r="AA409">
            <v>363.47696000000002</v>
          </cell>
          <cell r="AB409">
            <v>363.47696000000002</v>
          </cell>
          <cell r="AC409">
            <v>363.47696000000002</v>
          </cell>
          <cell r="AD409">
            <v>1</v>
          </cell>
        </row>
        <row r="410">
          <cell r="A410" t="str">
            <v>MSLP</v>
          </cell>
          <cell r="B410" t="str">
            <v>SEA</v>
          </cell>
          <cell r="C410" t="str">
            <v>MSLP ASIA</v>
          </cell>
          <cell r="D410" t="str">
            <v>Broadcom</v>
          </cell>
          <cell r="E410" t="str">
            <v>BCM2004</v>
          </cell>
          <cell r="F410">
            <v>200</v>
          </cell>
          <cell r="G410" t="str">
            <v>Bumped Wfrs</v>
          </cell>
          <cell r="H410" t="str">
            <v>NA</v>
          </cell>
          <cell r="I410">
            <v>0</v>
          </cell>
          <cell r="J410" t="str">
            <v>TEST</v>
          </cell>
          <cell r="K410" t="str">
            <v>WSORT</v>
          </cell>
          <cell r="L410">
            <v>0.31</v>
          </cell>
          <cell r="M410">
            <v>0.25900000000000001</v>
          </cell>
          <cell r="N410">
            <v>0.25900000000000001</v>
          </cell>
          <cell r="O410">
            <v>0.26200000000000001</v>
          </cell>
          <cell r="P410">
            <v>0.26200000000000001</v>
          </cell>
          <cell r="Q410">
            <v>0.26200000000000001</v>
          </cell>
          <cell r="R410">
            <v>238.27</v>
          </cell>
          <cell r="S410">
            <v>238.27</v>
          </cell>
          <cell r="T410">
            <v>238.27</v>
          </cell>
          <cell r="U410">
            <v>238.27</v>
          </cell>
          <cell r="V410">
            <v>238.27</v>
          </cell>
          <cell r="W410">
            <v>238.27</v>
          </cell>
          <cell r="X410">
            <v>73.863700000000009</v>
          </cell>
          <cell r="Y410">
            <v>61.711930000000002</v>
          </cell>
          <cell r="Z410">
            <v>61.711930000000002</v>
          </cell>
          <cell r="AA410">
            <v>62.426740000000002</v>
          </cell>
          <cell r="AB410">
            <v>62.426740000000002</v>
          </cell>
          <cell r="AC410">
            <v>62.426740000000002</v>
          </cell>
          <cell r="AD410">
            <v>1</v>
          </cell>
        </row>
        <row r="411">
          <cell r="A411" t="str">
            <v>MSLP</v>
          </cell>
          <cell r="B411" t="str">
            <v>SEA</v>
          </cell>
          <cell r="C411" t="str">
            <v>MSLP ASIA</v>
          </cell>
          <cell r="D411" t="str">
            <v>Broadcom</v>
          </cell>
          <cell r="E411" t="str">
            <v>BCM2045</v>
          </cell>
          <cell r="F411">
            <v>200</v>
          </cell>
          <cell r="G411" t="str">
            <v>Bumped Wfrs</v>
          </cell>
          <cell r="H411" t="str">
            <v>NA</v>
          </cell>
          <cell r="I411">
            <v>0</v>
          </cell>
          <cell r="J411" t="str">
            <v>TEST</v>
          </cell>
          <cell r="K411" t="str">
            <v>WSORT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255</v>
          </cell>
          <cell r="S411">
            <v>255</v>
          </cell>
          <cell r="T411">
            <v>255</v>
          </cell>
          <cell r="U411">
            <v>255</v>
          </cell>
          <cell r="V411">
            <v>255</v>
          </cell>
          <cell r="W411">
            <v>255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1</v>
          </cell>
        </row>
        <row r="412">
          <cell r="A412" t="str">
            <v>MSLP</v>
          </cell>
          <cell r="B412" t="str">
            <v>SEA</v>
          </cell>
          <cell r="C412" t="str">
            <v>MSLP ASIA</v>
          </cell>
          <cell r="D412" t="str">
            <v>Broadcom</v>
          </cell>
          <cell r="E412" t="str">
            <v>Catalyst</v>
          </cell>
          <cell r="F412" t="str">
            <v>COMBO</v>
          </cell>
          <cell r="G412" t="str">
            <v>QFP/PBGA</v>
          </cell>
          <cell r="H412" t="str">
            <v>NA</v>
          </cell>
          <cell r="I412">
            <v>0</v>
          </cell>
          <cell r="J412" t="str">
            <v>TEST</v>
          </cell>
          <cell r="K412" t="str">
            <v>TEST</v>
          </cell>
          <cell r="L412">
            <v>4360.5780000000004</v>
          </cell>
          <cell r="M412">
            <v>4592.9480000000003</v>
          </cell>
          <cell r="N412">
            <v>4592.9480000000003</v>
          </cell>
          <cell r="O412">
            <v>3212</v>
          </cell>
          <cell r="P412">
            <v>3212</v>
          </cell>
          <cell r="Q412">
            <v>3212</v>
          </cell>
          <cell r="R412">
            <v>0.1</v>
          </cell>
          <cell r="S412">
            <v>0.1</v>
          </cell>
          <cell r="T412">
            <v>0.1</v>
          </cell>
          <cell r="U412">
            <v>0.18057285180572852</v>
          </cell>
          <cell r="V412">
            <v>0.18026151930261519</v>
          </cell>
          <cell r="W412">
            <v>0.18057285180572852</v>
          </cell>
          <cell r="X412">
            <v>545</v>
          </cell>
          <cell r="Y412">
            <v>545</v>
          </cell>
          <cell r="Z412">
            <v>544</v>
          </cell>
          <cell r="AA412">
            <v>580</v>
          </cell>
          <cell r="AB412">
            <v>579</v>
          </cell>
          <cell r="AC412">
            <v>580</v>
          </cell>
          <cell r="AD412">
            <v>1</v>
          </cell>
        </row>
        <row r="413">
          <cell r="A413" t="str">
            <v>MSLP</v>
          </cell>
          <cell r="B413" t="str">
            <v>SEA</v>
          </cell>
          <cell r="C413" t="str">
            <v>MSLP ASIA</v>
          </cell>
          <cell r="D413" t="str">
            <v>Broadcom</v>
          </cell>
          <cell r="E413" t="str">
            <v>Catalyst-RF</v>
          </cell>
          <cell r="F413" t="str">
            <v>COMBO</v>
          </cell>
          <cell r="G413" t="str">
            <v>SOIC/BGA</v>
          </cell>
          <cell r="H413" t="str">
            <v>NA</v>
          </cell>
          <cell r="I413">
            <v>0</v>
          </cell>
          <cell r="J413" t="str">
            <v>TEST</v>
          </cell>
          <cell r="K413" t="str">
            <v>TEST</v>
          </cell>
          <cell r="L413">
            <v>1652</v>
          </cell>
          <cell r="M413">
            <v>3628</v>
          </cell>
          <cell r="N413">
            <v>3628</v>
          </cell>
          <cell r="O413">
            <v>3751</v>
          </cell>
          <cell r="P413">
            <v>3751</v>
          </cell>
          <cell r="Q413">
            <v>3751</v>
          </cell>
          <cell r="R413">
            <v>0.11</v>
          </cell>
          <cell r="S413">
            <v>0.11</v>
          </cell>
          <cell r="T413">
            <v>0.11</v>
          </cell>
          <cell r="U413">
            <v>0.12503332444681417</v>
          </cell>
          <cell r="V413">
            <v>0.12503332444681417</v>
          </cell>
          <cell r="W413">
            <v>0.12503332444681417</v>
          </cell>
          <cell r="X413">
            <v>452</v>
          </cell>
          <cell r="Y413">
            <v>452</v>
          </cell>
          <cell r="Z413">
            <v>452</v>
          </cell>
          <cell r="AA413">
            <v>469</v>
          </cell>
          <cell r="AB413">
            <v>469</v>
          </cell>
          <cell r="AC413">
            <v>469</v>
          </cell>
          <cell r="AD413">
            <v>1</v>
          </cell>
        </row>
        <row r="414">
          <cell r="A414" t="str">
            <v>MSLP</v>
          </cell>
          <cell r="B414" t="str">
            <v>SEA</v>
          </cell>
          <cell r="C414" t="str">
            <v>MSLP ASIA</v>
          </cell>
          <cell r="D414" t="str">
            <v>Broadcom</v>
          </cell>
          <cell r="E414" t="str">
            <v>FlexRF</v>
          </cell>
          <cell r="F414" t="str">
            <v>COMBO</v>
          </cell>
          <cell r="G414" t="str">
            <v>SOIC/BGA</v>
          </cell>
          <cell r="H414" t="str">
            <v>NA</v>
          </cell>
          <cell r="I414">
            <v>0</v>
          </cell>
          <cell r="J414" t="str">
            <v>TEST</v>
          </cell>
          <cell r="K414" t="str">
            <v>TEST</v>
          </cell>
          <cell r="L414">
            <v>2675</v>
          </cell>
          <cell r="M414">
            <v>2200</v>
          </cell>
          <cell r="N414">
            <v>2965</v>
          </cell>
          <cell r="O414">
            <v>3853</v>
          </cell>
          <cell r="P414">
            <v>3366</v>
          </cell>
          <cell r="Q414">
            <v>3366</v>
          </cell>
          <cell r="R414">
            <v>0.04</v>
          </cell>
          <cell r="S414">
            <v>0.04</v>
          </cell>
          <cell r="T414">
            <v>4.2833052276559862E-2</v>
          </cell>
          <cell r="U414">
            <v>0.04</v>
          </cell>
          <cell r="V414">
            <v>0.04</v>
          </cell>
          <cell r="W414">
            <v>0.04</v>
          </cell>
          <cell r="X414">
            <v>132</v>
          </cell>
          <cell r="Y414">
            <v>132</v>
          </cell>
          <cell r="Z414">
            <v>127</v>
          </cell>
          <cell r="AA414">
            <v>188</v>
          </cell>
          <cell r="AB414">
            <v>176</v>
          </cell>
          <cell r="AC414">
            <v>175</v>
          </cell>
          <cell r="AD414">
            <v>1</v>
          </cell>
        </row>
        <row r="415">
          <cell r="A415" t="str">
            <v>MSLP</v>
          </cell>
          <cell r="B415" t="str">
            <v>SEA</v>
          </cell>
          <cell r="C415" t="str">
            <v>MSLP ASIA</v>
          </cell>
          <cell r="D415" t="str">
            <v>Broadcom</v>
          </cell>
          <cell r="E415" t="str">
            <v>UltraFlex</v>
          </cell>
          <cell r="F415" t="str">
            <v>COMBO</v>
          </cell>
          <cell r="G415" t="str">
            <v>SOIC/BGA</v>
          </cell>
          <cell r="H415" t="str">
            <v>NA</v>
          </cell>
          <cell r="I415">
            <v>0</v>
          </cell>
          <cell r="J415" t="str">
            <v>TEST</v>
          </cell>
          <cell r="K415" t="str">
            <v>TEST</v>
          </cell>
          <cell r="L415">
            <v>253</v>
          </cell>
          <cell r="M415">
            <v>295</v>
          </cell>
          <cell r="N415">
            <v>955</v>
          </cell>
          <cell r="O415">
            <v>2666</v>
          </cell>
          <cell r="P415">
            <v>2666</v>
          </cell>
          <cell r="Q415">
            <v>2666</v>
          </cell>
          <cell r="R415">
            <v>3.4000000000000002E-2</v>
          </cell>
          <cell r="S415">
            <v>3.4000000000000002E-2</v>
          </cell>
          <cell r="T415">
            <v>3.4000000000000002E-2</v>
          </cell>
          <cell r="U415">
            <v>3.4000000000000002E-2</v>
          </cell>
          <cell r="V415">
            <v>3.4000000000000002E-2</v>
          </cell>
          <cell r="W415">
            <v>3.4000000000000002E-2</v>
          </cell>
          <cell r="X415">
            <v>133</v>
          </cell>
          <cell r="Y415">
            <v>133</v>
          </cell>
          <cell r="Z415">
            <v>136</v>
          </cell>
          <cell r="AA415">
            <v>454</v>
          </cell>
          <cell r="AB415">
            <v>455</v>
          </cell>
          <cell r="AC415">
            <v>454</v>
          </cell>
          <cell r="AD415">
            <v>1</v>
          </cell>
        </row>
        <row r="416">
          <cell r="A416" t="str">
            <v>MSLP</v>
          </cell>
          <cell r="B416" t="str">
            <v>SEA</v>
          </cell>
          <cell r="C416" t="str">
            <v>MSLP ASIA</v>
          </cell>
          <cell r="D416" t="str">
            <v>Broadcom</v>
          </cell>
          <cell r="E416" t="str">
            <v>HP83000</v>
          </cell>
          <cell r="F416" t="str">
            <v>COMBO</v>
          </cell>
          <cell r="G416" t="str">
            <v>QFP/PBGA</v>
          </cell>
          <cell r="H416" t="str">
            <v>NA</v>
          </cell>
          <cell r="I416">
            <v>0</v>
          </cell>
          <cell r="J416" t="str">
            <v>TEST</v>
          </cell>
          <cell r="K416" t="str">
            <v>TEST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0.11</v>
          </cell>
          <cell r="S416">
            <v>0.11</v>
          </cell>
          <cell r="T416">
            <v>0.11</v>
          </cell>
          <cell r="U416">
            <v>0.11</v>
          </cell>
          <cell r="V416">
            <v>0.11</v>
          </cell>
          <cell r="W416">
            <v>0.11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MSLP</v>
          </cell>
          <cell r="B417" t="str">
            <v>SEA</v>
          </cell>
          <cell r="C417" t="str">
            <v>MSLP ASIA</v>
          </cell>
          <cell r="D417" t="str">
            <v>Broadcom</v>
          </cell>
          <cell r="E417" t="str">
            <v>HP93000</v>
          </cell>
          <cell r="F417" t="str">
            <v>BGA</v>
          </cell>
          <cell r="G417" t="str">
            <v>PBGA</v>
          </cell>
          <cell r="H417" t="str">
            <v>NA</v>
          </cell>
          <cell r="I417">
            <v>0</v>
          </cell>
          <cell r="J417" t="str">
            <v>TEST</v>
          </cell>
          <cell r="K417" t="str">
            <v>TEST</v>
          </cell>
          <cell r="L417">
            <v>275</v>
          </cell>
          <cell r="M417">
            <v>341</v>
          </cell>
          <cell r="N417">
            <v>400</v>
          </cell>
          <cell r="O417">
            <v>842</v>
          </cell>
          <cell r="P417">
            <v>842</v>
          </cell>
          <cell r="Q417">
            <v>842</v>
          </cell>
          <cell r="R417">
            <v>0.3</v>
          </cell>
          <cell r="S417">
            <v>0.3</v>
          </cell>
          <cell r="T417">
            <v>0.3</v>
          </cell>
          <cell r="U417">
            <v>0.11</v>
          </cell>
          <cell r="V417">
            <v>0.11</v>
          </cell>
          <cell r="W417">
            <v>0.11</v>
          </cell>
          <cell r="X417">
            <v>82.5</v>
          </cell>
          <cell r="Y417">
            <v>102.3</v>
          </cell>
          <cell r="Z417">
            <v>120</v>
          </cell>
          <cell r="AA417">
            <v>92.62</v>
          </cell>
          <cell r="AB417">
            <v>92.62</v>
          </cell>
          <cell r="AC417">
            <v>92.62</v>
          </cell>
          <cell r="AD417">
            <v>1</v>
          </cell>
        </row>
        <row r="418">
          <cell r="A418" t="str">
            <v>MSLP</v>
          </cell>
          <cell r="B418" t="str">
            <v>SEA</v>
          </cell>
          <cell r="C418" t="str">
            <v>MSLP ASIA</v>
          </cell>
          <cell r="D418" t="str">
            <v>Broadcom</v>
          </cell>
          <cell r="E418" t="str">
            <v>Tiger</v>
          </cell>
          <cell r="F418" t="str">
            <v>BGA</v>
          </cell>
          <cell r="G418" t="str">
            <v>TBGA</v>
          </cell>
          <cell r="H418" t="str">
            <v>NA</v>
          </cell>
          <cell r="I418">
            <v>0</v>
          </cell>
          <cell r="J418" t="str">
            <v>TEST</v>
          </cell>
          <cell r="K418" t="str">
            <v>TEST</v>
          </cell>
          <cell r="L418">
            <v>5073</v>
          </cell>
          <cell r="M418">
            <v>5073</v>
          </cell>
          <cell r="N418">
            <v>5073</v>
          </cell>
          <cell r="O418">
            <v>5445</v>
          </cell>
          <cell r="P418">
            <v>5445</v>
          </cell>
          <cell r="Q418">
            <v>5445</v>
          </cell>
          <cell r="R418">
            <v>0.25</v>
          </cell>
          <cell r="S418">
            <v>0.25</v>
          </cell>
          <cell r="T418">
            <v>0.25</v>
          </cell>
          <cell r="U418">
            <v>0.25</v>
          </cell>
          <cell r="V418">
            <v>0.25</v>
          </cell>
          <cell r="W418">
            <v>0.25</v>
          </cell>
          <cell r="X418">
            <v>1268.25</v>
          </cell>
          <cell r="Y418">
            <v>1268.25</v>
          </cell>
          <cell r="Z418">
            <v>1268.25</v>
          </cell>
          <cell r="AA418">
            <v>1361.25</v>
          </cell>
          <cell r="AB418">
            <v>1361.25</v>
          </cell>
          <cell r="AC418">
            <v>1361.25</v>
          </cell>
          <cell r="AD418">
            <v>1</v>
          </cell>
        </row>
        <row r="419">
          <cell r="A419" t="str">
            <v>MSLP</v>
          </cell>
          <cell r="B419" t="str">
            <v>SEA</v>
          </cell>
          <cell r="C419" t="str">
            <v>MSLP ASIA</v>
          </cell>
          <cell r="D419" t="str">
            <v>Broadcom-Assy</v>
          </cell>
          <cell r="E419" t="str">
            <v>I2035</v>
          </cell>
          <cell r="F419" t="str">
            <v>WLCSP</v>
          </cell>
          <cell r="G419" t="str">
            <v>WLCSP TR</v>
          </cell>
          <cell r="H419" t="str">
            <v>NA</v>
          </cell>
          <cell r="I419">
            <v>0</v>
          </cell>
          <cell r="J419" t="str">
            <v>ASSY</v>
          </cell>
          <cell r="K419" t="str">
            <v>ASSY</v>
          </cell>
          <cell r="L419">
            <v>4047.36</v>
          </cell>
          <cell r="M419">
            <v>4047.36</v>
          </cell>
          <cell r="N419">
            <v>3916.7999999999997</v>
          </cell>
          <cell r="O419">
            <v>2707.76</v>
          </cell>
          <cell r="P419">
            <v>2707.76</v>
          </cell>
          <cell r="Q419">
            <v>2707.76</v>
          </cell>
          <cell r="R419">
            <v>0.08</v>
          </cell>
          <cell r="S419">
            <v>0.08</v>
          </cell>
          <cell r="T419">
            <v>0.08</v>
          </cell>
          <cell r="U419">
            <v>0.08</v>
          </cell>
          <cell r="V419">
            <v>0.08</v>
          </cell>
          <cell r="W419">
            <v>0.08</v>
          </cell>
          <cell r="X419">
            <v>323.78880000000004</v>
          </cell>
          <cell r="Y419">
            <v>323.78880000000004</v>
          </cell>
          <cell r="Z419">
            <v>313.34399999999999</v>
          </cell>
          <cell r="AA419">
            <v>216.62080000000003</v>
          </cell>
          <cell r="AB419">
            <v>216.62080000000003</v>
          </cell>
          <cell r="AC419">
            <v>216.62080000000003</v>
          </cell>
          <cell r="AD419">
            <v>1</v>
          </cell>
        </row>
        <row r="420">
          <cell r="A420" t="str">
            <v>MSLP</v>
          </cell>
          <cell r="B420" t="str">
            <v>SEA</v>
          </cell>
          <cell r="C420" t="str">
            <v>MSLP ASIA</v>
          </cell>
          <cell r="D420" t="str">
            <v>Broadcom-Assy</v>
          </cell>
          <cell r="E420" t="str">
            <v>I2004</v>
          </cell>
          <cell r="F420" t="str">
            <v>WLCSP</v>
          </cell>
          <cell r="G420" t="str">
            <v>WLCSP TR</v>
          </cell>
          <cell r="H420" t="str">
            <v>NA</v>
          </cell>
          <cell r="I420">
            <v>0</v>
          </cell>
          <cell r="J420" t="str">
            <v>ASSY</v>
          </cell>
          <cell r="K420" t="str">
            <v>ASSY</v>
          </cell>
          <cell r="L420">
            <v>1010.6</v>
          </cell>
          <cell r="M420">
            <v>844.34</v>
          </cell>
          <cell r="N420">
            <v>844.34</v>
          </cell>
          <cell r="O420">
            <v>854.12</v>
          </cell>
          <cell r="P420">
            <v>854.12</v>
          </cell>
          <cell r="Q420">
            <v>854.12</v>
          </cell>
          <cell r="R420">
            <v>0.08</v>
          </cell>
          <cell r="S420">
            <v>0.08</v>
          </cell>
          <cell r="T420">
            <v>0.08</v>
          </cell>
          <cell r="U420">
            <v>0.08</v>
          </cell>
          <cell r="V420">
            <v>0.08</v>
          </cell>
          <cell r="W420">
            <v>0.08</v>
          </cell>
          <cell r="X420">
            <v>80.847999999999999</v>
          </cell>
          <cell r="Y420">
            <v>67.547200000000004</v>
          </cell>
          <cell r="Z420">
            <v>67.547200000000004</v>
          </cell>
          <cell r="AA420">
            <v>68.329599999999999</v>
          </cell>
          <cell r="AB420">
            <v>68.329599999999999</v>
          </cell>
          <cell r="AC420">
            <v>68.329599999999999</v>
          </cell>
          <cell r="AD420">
            <v>1</v>
          </cell>
        </row>
        <row r="421">
          <cell r="A421" t="str">
            <v>MSLP</v>
          </cell>
          <cell r="B421" t="str">
            <v>SEA</v>
          </cell>
          <cell r="C421" t="str">
            <v>MSLP ASIA</v>
          </cell>
          <cell r="D421" t="str">
            <v>Broadcom-Assy</v>
          </cell>
          <cell r="E421" t="str">
            <v>I2045</v>
          </cell>
          <cell r="F421" t="str">
            <v>WLCSP</v>
          </cell>
          <cell r="G421" t="str">
            <v>WLCSP TR</v>
          </cell>
          <cell r="H421" t="str">
            <v>NA</v>
          </cell>
          <cell r="I421">
            <v>0</v>
          </cell>
          <cell r="J421" t="str">
            <v>ASSY</v>
          </cell>
          <cell r="K421" t="str">
            <v>ASSY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0.08</v>
          </cell>
          <cell r="S421">
            <v>0.08</v>
          </cell>
          <cell r="T421">
            <v>0.08</v>
          </cell>
          <cell r="U421">
            <v>0.08</v>
          </cell>
          <cell r="V421">
            <v>0.08</v>
          </cell>
          <cell r="W421">
            <v>0.08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</v>
          </cell>
        </row>
        <row r="422">
          <cell r="A422" t="str">
            <v>MSLP</v>
          </cell>
          <cell r="B422" t="str">
            <v>SEA</v>
          </cell>
          <cell r="C422" t="str">
            <v>MSLP ASIA</v>
          </cell>
          <cell r="D422" t="str">
            <v>Broadcom-Assy</v>
          </cell>
          <cell r="E422" t="str">
            <v>IAC101L</v>
          </cell>
          <cell r="F422" t="str">
            <v>QFP</v>
          </cell>
          <cell r="G422" t="str">
            <v xml:space="preserve">TQFP </v>
          </cell>
          <cell r="H422">
            <v>48</v>
          </cell>
          <cell r="I422" t="str">
            <v>7x7</v>
          </cell>
          <cell r="J422" t="str">
            <v>ASSY</v>
          </cell>
          <cell r="K422" t="str">
            <v>ASSY</v>
          </cell>
          <cell r="L422">
            <v>600</v>
          </cell>
          <cell r="M422">
            <v>1059.6659999999999</v>
          </cell>
          <cell r="N422">
            <v>1059.6659999999999</v>
          </cell>
          <cell r="O422">
            <v>971.798</v>
          </cell>
          <cell r="P422">
            <v>971.798</v>
          </cell>
          <cell r="Q422">
            <v>971.798</v>
          </cell>
          <cell r="R422">
            <v>0.15</v>
          </cell>
          <cell r="S422">
            <v>0.15</v>
          </cell>
          <cell r="T422">
            <v>0.15</v>
          </cell>
          <cell r="U422">
            <v>0.15</v>
          </cell>
          <cell r="V422">
            <v>0.15</v>
          </cell>
          <cell r="W422">
            <v>0.15</v>
          </cell>
          <cell r="X422">
            <v>90</v>
          </cell>
          <cell r="Y422">
            <v>158.94989999999999</v>
          </cell>
          <cell r="Z422">
            <v>158.94989999999999</v>
          </cell>
          <cell r="AA422">
            <v>145.7697</v>
          </cell>
          <cell r="AB422">
            <v>145.7697</v>
          </cell>
          <cell r="AC422">
            <v>145.7697</v>
          </cell>
          <cell r="AD422">
            <v>1</v>
          </cell>
        </row>
        <row r="423">
          <cell r="A423" t="str">
            <v>MSLP</v>
          </cell>
          <cell r="B423" t="str">
            <v>SEA</v>
          </cell>
          <cell r="C423" t="str">
            <v>MSLP ASIA</v>
          </cell>
          <cell r="D423" t="str">
            <v>Broadcom-Assy</v>
          </cell>
          <cell r="E423" t="str">
            <v>IAC101L</v>
          </cell>
          <cell r="F423" t="str">
            <v>QFP</v>
          </cell>
          <cell r="G423" t="str">
            <v xml:space="preserve">TQFP </v>
          </cell>
          <cell r="H423">
            <v>48</v>
          </cell>
          <cell r="I423" t="str">
            <v>7x7</v>
          </cell>
          <cell r="J423" t="str">
            <v>TEST</v>
          </cell>
          <cell r="K423" t="str">
            <v>TEST</v>
          </cell>
          <cell r="L423">
            <v>600</v>
          </cell>
          <cell r="M423">
            <v>1059.6659999999999</v>
          </cell>
          <cell r="N423">
            <v>1059.6659999999999</v>
          </cell>
          <cell r="O423">
            <v>971.798</v>
          </cell>
          <cell r="P423">
            <v>971.798</v>
          </cell>
          <cell r="Q423">
            <v>971.798</v>
          </cell>
          <cell r="R423">
            <v>6.5000000000000002E-2</v>
          </cell>
          <cell r="S423">
            <v>6.5000000000000002E-2</v>
          </cell>
          <cell r="T423">
            <v>6.5000000000000002E-2</v>
          </cell>
          <cell r="U423">
            <v>6.5000000000000002E-2</v>
          </cell>
          <cell r="V423">
            <v>6.5000000000000002E-2</v>
          </cell>
          <cell r="W423">
            <v>6.5000000000000002E-2</v>
          </cell>
          <cell r="X423">
            <v>39</v>
          </cell>
          <cell r="Y423">
            <v>68.878289999999993</v>
          </cell>
          <cell r="Z423">
            <v>68.878289999999993</v>
          </cell>
          <cell r="AA423">
            <v>63.166870000000003</v>
          </cell>
          <cell r="AB423">
            <v>63.166870000000003</v>
          </cell>
          <cell r="AC423">
            <v>63.166870000000003</v>
          </cell>
          <cell r="AD423">
            <v>1</v>
          </cell>
        </row>
        <row r="424">
          <cell r="A424" t="str">
            <v>MSLP</v>
          </cell>
          <cell r="B424" t="str">
            <v>SEA</v>
          </cell>
          <cell r="C424" t="str">
            <v>MSLP ASIA</v>
          </cell>
          <cell r="D424" t="str">
            <v>Broadcom-Assy</v>
          </cell>
          <cell r="E424" t="str">
            <v>IAC/508/524</v>
          </cell>
          <cell r="F424" t="str">
            <v>QFP</v>
          </cell>
          <cell r="G424" t="str">
            <v>PQFP</v>
          </cell>
          <cell r="H424">
            <v>208</v>
          </cell>
          <cell r="I424" t="str">
            <v>28x28</v>
          </cell>
          <cell r="J424" t="str">
            <v>ASSY</v>
          </cell>
          <cell r="K424" t="str">
            <v>ASSY</v>
          </cell>
          <cell r="L424">
            <v>145</v>
          </cell>
          <cell r="M424">
            <v>65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0.57999999999999996</v>
          </cell>
          <cell r="S424">
            <v>0.57999999999999996</v>
          </cell>
          <cell r="T424">
            <v>0.57999999999999996</v>
          </cell>
          <cell r="U424">
            <v>0.57999999999999996</v>
          </cell>
          <cell r="V424">
            <v>0.57999999999999996</v>
          </cell>
          <cell r="W424">
            <v>0.57999999999999996</v>
          </cell>
          <cell r="X424">
            <v>84.1</v>
          </cell>
          <cell r="Y424">
            <v>37.699999999999996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MSLP</v>
          </cell>
          <cell r="B425" t="str">
            <v>SEA</v>
          </cell>
          <cell r="C425" t="str">
            <v>MSLP ASIA</v>
          </cell>
          <cell r="D425" t="str">
            <v>Broadcom-Assy</v>
          </cell>
          <cell r="E425" t="str">
            <v>IAC/508/524</v>
          </cell>
          <cell r="F425" t="str">
            <v>QFP</v>
          </cell>
          <cell r="G425" t="str">
            <v>PQFP</v>
          </cell>
          <cell r="H425">
            <v>208</v>
          </cell>
          <cell r="I425" t="str">
            <v>28x28</v>
          </cell>
          <cell r="J425" t="str">
            <v>TEST</v>
          </cell>
          <cell r="K425" t="str">
            <v>TEST</v>
          </cell>
          <cell r="L425">
            <v>145</v>
          </cell>
          <cell r="M425">
            <v>65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0.14000000000000001</v>
          </cell>
          <cell r="S425">
            <v>0.14000000000000001</v>
          </cell>
          <cell r="T425">
            <v>0.14000000000000001</v>
          </cell>
          <cell r="U425">
            <v>0.14000000000000001</v>
          </cell>
          <cell r="V425">
            <v>0.14000000000000001</v>
          </cell>
          <cell r="W425">
            <v>0.14000000000000001</v>
          </cell>
          <cell r="X425">
            <v>20.3</v>
          </cell>
          <cell r="Y425">
            <v>9.1000000000000014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1</v>
          </cell>
        </row>
        <row r="426">
          <cell r="A426" t="str">
            <v>MSLP</v>
          </cell>
          <cell r="B426" t="str">
            <v>SEA</v>
          </cell>
          <cell r="C426" t="str">
            <v>MSLP ASIA</v>
          </cell>
          <cell r="D426" t="str">
            <v>Broadcom-Assy</v>
          </cell>
          <cell r="E426" t="str">
            <v>ML2011</v>
          </cell>
          <cell r="F426" t="str">
            <v>BGA</v>
          </cell>
          <cell r="G426" t="str">
            <v>LFBGA</v>
          </cell>
          <cell r="H426">
            <v>200</v>
          </cell>
          <cell r="I426" t="str">
            <v>13x13</v>
          </cell>
          <cell r="J426" t="str">
            <v>ASSY</v>
          </cell>
          <cell r="K426" t="str">
            <v>ASSY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0.43</v>
          </cell>
          <cell r="S426">
            <v>0.43</v>
          </cell>
          <cell r="T426">
            <v>0.43</v>
          </cell>
          <cell r="U426">
            <v>0.43</v>
          </cell>
          <cell r="V426">
            <v>0.43</v>
          </cell>
          <cell r="W426">
            <v>0.43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MSLP</v>
          </cell>
          <cell r="B427" t="str">
            <v>SEA</v>
          </cell>
          <cell r="C427" t="str">
            <v>MSLP ASIA</v>
          </cell>
          <cell r="D427" t="str">
            <v>Broadcom-Assy</v>
          </cell>
          <cell r="E427" t="str">
            <v>I4401A1</v>
          </cell>
          <cell r="F427" t="str">
            <v>QFP</v>
          </cell>
          <cell r="G427" t="str">
            <v>LQFP</v>
          </cell>
          <cell r="H427">
            <v>128</v>
          </cell>
          <cell r="I427" t="str">
            <v>14x20</v>
          </cell>
          <cell r="J427" t="str">
            <v>ASSY</v>
          </cell>
          <cell r="K427" t="str">
            <v>ASSY</v>
          </cell>
          <cell r="L427">
            <v>120</v>
          </cell>
          <cell r="M427">
            <v>200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0.23</v>
          </cell>
          <cell r="S427">
            <v>0.23</v>
          </cell>
          <cell r="T427">
            <v>0.23</v>
          </cell>
          <cell r="U427">
            <v>0.23</v>
          </cell>
          <cell r="V427">
            <v>0.23</v>
          </cell>
          <cell r="W427">
            <v>0.23</v>
          </cell>
          <cell r="X427">
            <v>27.6</v>
          </cell>
          <cell r="Y427">
            <v>46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1</v>
          </cell>
        </row>
        <row r="428">
          <cell r="A428" t="str">
            <v>MSLP</v>
          </cell>
          <cell r="B428" t="str">
            <v>SEA</v>
          </cell>
          <cell r="C428" t="str">
            <v>MSLP ASIA</v>
          </cell>
          <cell r="D428" t="str">
            <v>Broadcom-Assy</v>
          </cell>
          <cell r="E428" t="str">
            <v>I4401A1</v>
          </cell>
          <cell r="F428" t="str">
            <v>QFP</v>
          </cell>
          <cell r="G428" t="str">
            <v>LQFP</v>
          </cell>
          <cell r="H428">
            <v>128</v>
          </cell>
          <cell r="I428" t="str">
            <v>14x20</v>
          </cell>
          <cell r="J428" t="str">
            <v>TEST</v>
          </cell>
          <cell r="K428" t="str">
            <v>TEST</v>
          </cell>
          <cell r="L428">
            <v>120</v>
          </cell>
          <cell r="M428">
            <v>200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0.05</v>
          </cell>
          <cell r="S428">
            <v>0.05</v>
          </cell>
          <cell r="T428">
            <v>0.05</v>
          </cell>
          <cell r="U428">
            <v>0.05</v>
          </cell>
          <cell r="V428">
            <v>0.05</v>
          </cell>
          <cell r="W428">
            <v>0.05</v>
          </cell>
          <cell r="X428">
            <v>6</v>
          </cell>
          <cell r="Y428">
            <v>10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MSLP</v>
          </cell>
          <cell r="B429" t="str">
            <v>SEA</v>
          </cell>
          <cell r="C429" t="str">
            <v>MSLP ASIA</v>
          </cell>
          <cell r="D429" t="str">
            <v>Broadcom-Assy</v>
          </cell>
          <cell r="E429" t="str">
            <v>I4401B0KQL</v>
          </cell>
          <cell r="F429" t="str">
            <v>QFP</v>
          </cell>
          <cell r="G429" t="str">
            <v>LQFP</v>
          </cell>
          <cell r="H429">
            <v>128</v>
          </cell>
          <cell r="I429" t="str">
            <v>14x20</v>
          </cell>
          <cell r="J429" t="str">
            <v>ASSY</v>
          </cell>
          <cell r="K429" t="str">
            <v>ASSY</v>
          </cell>
          <cell r="L429">
            <v>375</v>
          </cell>
          <cell r="M429">
            <v>75</v>
          </cell>
          <cell r="N429">
            <v>115.05</v>
          </cell>
          <cell r="O429">
            <v>122.133</v>
          </cell>
          <cell r="P429">
            <v>122.133</v>
          </cell>
          <cell r="Q429">
            <v>122.133</v>
          </cell>
          <cell r="R429">
            <v>0.23</v>
          </cell>
          <cell r="S429">
            <v>0.23</v>
          </cell>
          <cell r="T429">
            <v>0.23</v>
          </cell>
          <cell r="U429">
            <v>0.23</v>
          </cell>
          <cell r="V429">
            <v>0.23</v>
          </cell>
          <cell r="W429">
            <v>0.23</v>
          </cell>
          <cell r="X429">
            <v>86.25</v>
          </cell>
          <cell r="Y429">
            <v>17.25</v>
          </cell>
          <cell r="Z429">
            <v>26.461500000000001</v>
          </cell>
          <cell r="AA429">
            <v>28.090589999999999</v>
          </cell>
          <cell r="AB429">
            <v>28.090589999999999</v>
          </cell>
          <cell r="AC429">
            <v>28.090589999999999</v>
          </cell>
          <cell r="AD429">
            <v>1</v>
          </cell>
        </row>
        <row r="430">
          <cell r="A430" t="str">
            <v>MSLP</v>
          </cell>
          <cell r="B430" t="str">
            <v>SEA</v>
          </cell>
          <cell r="C430" t="str">
            <v>MSLP ASIA</v>
          </cell>
          <cell r="D430" t="str">
            <v>Broadcom-Assy</v>
          </cell>
          <cell r="E430" t="str">
            <v>I4401B0KQL</v>
          </cell>
          <cell r="F430" t="str">
            <v>QFP</v>
          </cell>
          <cell r="G430" t="str">
            <v>LQFP</v>
          </cell>
          <cell r="H430">
            <v>128</v>
          </cell>
          <cell r="I430" t="str">
            <v>14x20</v>
          </cell>
          <cell r="J430" t="str">
            <v>TEST</v>
          </cell>
          <cell r="K430" t="str">
            <v>TEST</v>
          </cell>
          <cell r="L430">
            <v>375</v>
          </cell>
          <cell r="M430">
            <v>75</v>
          </cell>
          <cell r="N430">
            <v>115.05</v>
          </cell>
          <cell r="O430">
            <v>122.133</v>
          </cell>
          <cell r="P430">
            <v>122.133</v>
          </cell>
          <cell r="Q430">
            <v>122.133</v>
          </cell>
          <cell r="R430">
            <v>0.05</v>
          </cell>
          <cell r="S430">
            <v>0.05</v>
          </cell>
          <cell r="T430">
            <v>0.05</v>
          </cell>
          <cell r="U430">
            <v>0.05</v>
          </cell>
          <cell r="V430">
            <v>0.05</v>
          </cell>
          <cell r="W430">
            <v>0.05</v>
          </cell>
          <cell r="X430">
            <v>18.75</v>
          </cell>
          <cell r="Y430">
            <v>3.75</v>
          </cell>
          <cell r="Z430">
            <v>5.7525000000000004</v>
          </cell>
          <cell r="AA430">
            <v>6.1066500000000001</v>
          </cell>
          <cell r="AB430">
            <v>6.1066500000000001</v>
          </cell>
          <cell r="AC430">
            <v>6.1066500000000001</v>
          </cell>
          <cell r="AD430">
            <v>1</v>
          </cell>
        </row>
        <row r="431">
          <cell r="A431" t="str">
            <v>MSLP</v>
          </cell>
          <cell r="B431" t="str">
            <v>SEA</v>
          </cell>
          <cell r="C431" t="str">
            <v>MSLP ASIA</v>
          </cell>
          <cell r="D431" t="str">
            <v>Broadcom-Assy</v>
          </cell>
          <cell r="E431" t="str">
            <v>I4500C1</v>
          </cell>
          <cell r="F431" t="str">
            <v>QFP</v>
          </cell>
          <cell r="G431" t="str">
            <v>HQFP</v>
          </cell>
          <cell r="H431">
            <v>128</v>
          </cell>
          <cell r="I431" t="str">
            <v>14x20</v>
          </cell>
          <cell r="J431" t="str">
            <v>ASSY</v>
          </cell>
          <cell r="K431" t="str">
            <v>ASSY</v>
          </cell>
          <cell r="L431">
            <v>100</v>
          </cell>
          <cell r="M431">
            <v>200</v>
          </cell>
          <cell r="N431">
            <v>100</v>
          </cell>
          <cell r="O431">
            <v>147</v>
          </cell>
          <cell r="P431">
            <v>147</v>
          </cell>
          <cell r="Q431">
            <v>147</v>
          </cell>
          <cell r="R431">
            <v>0.33500000000000002</v>
          </cell>
          <cell r="S431">
            <v>0.33500000000000002</v>
          </cell>
          <cell r="T431">
            <v>0.33500000000000002</v>
          </cell>
          <cell r="U431">
            <v>0.33500000000000002</v>
          </cell>
          <cell r="V431">
            <v>0.33500000000000002</v>
          </cell>
          <cell r="W431">
            <v>0.33500000000000002</v>
          </cell>
          <cell r="X431">
            <v>33.5</v>
          </cell>
          <cell r="Y431">
            <v>67</v>
          </cell>
          <cell r="Z431">
            <v>33.5</v>
          </cell>
          <cell r="AA431">
            <v>49.245000000000005</v>
          </cell>
          <cell r="AB431">
            <v>49.245000000000005</v>
          </cell>
          <cell r="AC431">
            <v>49.245000000000005</v>
          </cell>
          <cell r="AD431">
            <v>1</v>
          </cell>
        </row>
        <row r="432">
          <cell r="A432" t="str">
            <v>MSLP</v>
          </cell>
          <cell r="B432" t="str">
            <v>SEA</v>
          </cell>
          <cell r="C432" t="str">
            <v>MSLP ASIA</v>
          </cell>
          <cell r="D432" t="str">
            <v>Broadcom-Assy</v>
          </cell>
          <cell r="E432" t="str">
            <v>I4500C1</v>
          </cell>
          <cell r="F432" t="str">
            <v>QFP</v>
          </cell>
          <cell r="G432" t="str">
            <v>HQFP</v>
          </cell>
          <cell r="H432">
            <v>128</v>
          </cell>
          <cell r="I432" t="str">
            <v>14x20</v>
          </cell>
          <cell r="J432" t="str">
            <v>TEST</v>
          </cell>
          <cell r="K432" t="str">
            <v>TEST</v>
          </cell>
          <cell r="L432">
            <v>100</v>
          </cell>
          <cell r="M432">
            <v>200</v>
          </cell>
          <cell r="N432">
            <v>100</v>
          </cell>
          <cell r="O432">
            <v>147</v>
          </cell>
          <cell r="P432">
            <v>147</v>
          </cell>
          <cell r="Q432">
            <v>147</v>
          </cell>
          <cell r="R432">
            <v>9.6056421404033129E-2</v>
          </cell>
          <cell r="S432">
            <v>9.6056421404033129E-2</v>
          </cell>
          <cell r="T432">
            <v>9.6056421404033129E-2</v>
          </cell>
          <cell r="U432">
            <v>9.6056421404033129E-2</v>
          </cell>
          <cell r="V432">
            <v>9.6056421404033129E-2</v>
          </cell>
          <cell r="W432">
            <v>9.6056421404033129E-2</v>
          </cell>
          <cell r="X432">
            <v>9.6056421404033134</v>
          </cell>
          <cell r="Y432">
            <v>19.211284280806627</v>
          </cell>
          <cell r="Z432">
            <v>9.6056421404033134</v>
          </cell>
          <cell r="AA432">
            <v>14.12029394639287</v>
          </cell>
          <cell r="AB432">
            <v>14.12029394639287</v>
          </cell>
          <cell r="AC432">
            <v>14.12029394639287</v>
          </cell>
          <cell r="AD432">
            <v>1</v>
          </cell>
        </row>
        <row r="433">
          <cell r="A433" t="str">
            <v>MSLP</v>
          </cell>
          <cell r="B433" t="str">
            <v>SEA</v>
          </cell>
          <cell r="C433" t="str">
            <v>MSLP ASIA</v>
          </cell>
          <cell r="D433" t="str">
            <v>Broadcom-Assy</v>
          </cell>
          <cell r="E433" t="str">
            <v>I4500C2</v>
          </cell>
          <cell r="F433" t="str">
            <v>QFP</v>
          </cell>
          <cell r="G433" t="str">
            <v>HQFP</v>
          </cell>
          <cell r="H433">
            <v>128</v>
          </cell>
          <cell r="I433" t="str">
            <v>14x20</v>
          </cell>
          <cell r="J433" t="str">
            <v>ASSY</v>
          </cell>
          <cell r="K433" t="str">
            <v>ASSY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0.33500000000000002</v>
          </cell>
          <cell r="S433">
            <v>0.33500000000000002</v>
          </cell>
          <cell r="T433">
            <v>0.33500000000000002</v>
          </cell>
          <cell r="U433">
            <v>0.33500000000000002</v>
          </cell>
          <cell r="V433">
            <v>0.33500000000000002</v>
          </cell>
          <cell r="W433">
            <v>0.33500000000000002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1</v>
          </cell>
        </row>
        <row r="434">
          <cell r="A434" t="str">
            <v>MSLP</v>
          </cell>
          <cell r="B434" t="str">
            <v>SEA</v>
          </cell>
          <cell r="C434" t="str">
            <v>MSLP ASIA</v>
          </cell>
          <cell r="D434" t="str">
            <v>Broadcom-Assy</v>
          </cell>
          <cell r="E434" t="str">
            <v>I4500C2</v>
          </cell>
          <cell r="F434" t="str">
            <v>QFP</v>
          </cell>
          <cell r="G434" t="str">
            <v>HQFP</v>
          </cell>
          <cell r="H434">
            <v>128</v>
          </cell>
          <cell r="I434" t="str">
            <v>14x20</v>
          </cell>
          <cell r="J434" t="str">
            <v>TEST</v>
          </cell>
          <cell r="K434" t="str">
            <v>TEST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0.1</v>
          </cell>
          <cell r="S434">
            <v>0.1</v>
          </cell>
          <cell r="T434">
            <v>0.1</v>
          </cell>
          <cell r="U434">
            <v>0.1</v>
          </cell>
          <cell r="V434">
            <v>0.1</v>
          </cell>
          <cell r="W434">
            <v>0.1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MSLP</v>
          </cell>
          <cell r="B435" t="str">
            <v>SEA</v>
          </cell>
          <cell r="C435" t="str">
            <v>MSLP ASIA</v>
          </cell>
          <cell r="D435" t="str">
            <v>Broadcom-Assy</v>
          </cell>
          <cell r="E435" t="str">
            <v>I5325A2KQM</v>
          </cell>
          <cell r="F435" t="str">
            <v>QFP</v>
          </cell>
          <cell r="G435" t="str">
            <v>PQFP</v>
          </cell>
          <cell r="H435">
            <v>128</v>
          </cell>
          <cell r="I435" t="str">
            <v>14x20</v>
          </cell>
          <cell r="J435" t="str">
            <v>ASSY</v>
          </cell>
          <cell r="K435" t="str">
            <v>ASSY</v>
          </cell>
          <cell r="L435">
            <v>207</v>
          </cell>
          <cell r="M435">
            <v>233</v>
          </cell>
          <cell r="N435">
            <v>233</v>
          </cell>
          <cell r="O435">
            <v>293.09100000000001</v>
          </cell>
          <cell r="P435">
            <v>293.09100000000001</v>
          </cell>
          <cell r="Q435">
            <v>293.09100000000001</v>
          </cell>
          <cell r="R435">
            <v>0.25</v>
          </cell>
          <cell r="S435">
            <v>0.25</v>
          </cell>
          <cell r="T435">
            <v>0.25</v>
          </cell>
          <cell r="U435">
            <v>0.25</v>
          </cell>
          <cell r="V435">
            <v>0.25</v>
          </cell>
          <cell r="W435">
            <v>0.25</v>
          </cell>
          <cell r="X435">
            <v>51.75</v>
          </cell>
          <cell r="Y435">
            <v>58.25</v>
          </cell>
          <cell r="Z435">
            <v>58.25</v>
          </cell>
          <cell r="AA435">
            <v>73.272750000000002</v>
          </cell>
          <cell r="AB435">
            <v>73.272750000000002</v>
          </cell>
          <cell r="AC435">
            <v>73.272750000000002</v>
          </cell>
          <cell r="AD435">
            <v>1</v>
          </cell>
        </row>
        <row r="436">
          <cell r="A436" t="str">
            <v>MSLP</v>
          </cell>
          <cell r="B436" t="str">
            <v>SEA</v>
          </cell>
          <cell r="C436" t="str">
            <v>MSLP ASIA</v>
          </cell>
          <cell r="D436" t="str">
            <v>Broadcom-Assy</v>
          </cell>
          <cell r="E436" t="str">
            <v>I5325A2KQM</v>
          </cell>
          <cell r="F436" t="str">
            <v>QFP</v>
          </cell>
          <cell r="G436" t="str">
            <v>PQFP</v>
          </cell>
          <cell r="H436">
            <v>128</v>
          </cell>
          <cell r="I436" t="str">
            <v>14x20</v>
          </cell>
          <cell r="J436" t="str">
            <v>TEST</v>
          </cell>
          <cell r="K436" t="str">
            <v>TEST</v>
          </cell>
          <cell r="L436">
            <v>207</v>
          </cell>
          <cell r="M436">
            <v>233</v>
          </cell>
          <cell r="N436">
            <v>233</v>
          </cell>
          <cell r="O436">
            <v>293.09100000000001</v>
          </cell>
          <cell r="P436">
            <v>293.09100000000001</v>
          </cell>
          <cell r="Q436">
            <v>293.09100000000001</v>
          </cell>
          <cell r="R436">
            <v>0.12209999999999999</v>
          </cell>
          <cell r="S436">
            <v>0.12209999999999999</v>
          </cell>
          <cell r="T436">
            <v>0.12209999999999999</v>
          </cell>
          <cell r="U436">
            <v>0.12209999999999999</v>
          </cell>
          <cell r="V436">
            <v>0.12209999999999999</v>
          </cell>
          <cell r="W436">
            <v>0.12209999999999999</v>
          </cell>
          <cell r="X436">
            <v>25.274699999999996</v>
          </cell>
          <cell r="Y436">
            <v>28.449299999999997</v>
          </cell>
          <cell r="Z436">
            <v>28.449299999999997</v>
          </cell>
          <cell r="AA436">
            <v>35.786411099999995</v>
          </cell>
          <cell r="AB436">
            <v>35.786411099999995</v>
          </cell>
          <cell r="AC436">
            <v>35.786411099999995</v>
          </cell>
          <cell r="AD436">
            <v>1</v>
          </cell>
        </row>
        <row r="437">
          <cell r="A437" t="str">
            <v>MSLP</v>
          </cell>
          <cell r="B437" t="str">
            <v>SEA</v>
          </cell>
          <cell r="C437" t="str">
            <v>MSLP ASIA</v>
          </cell>
          <cell r="D437" t="str">
            <v>Broadcom-Assy</v>
          </cell>
          <cell r="E437" t="str">
            <v>I5325E</v>
          </cell>
          <cell r="F437" t="str">
            <v>QFP</v>
          </cell>
          <cell r="G437" t="str">
            <v>PQFP</v>
          </cell>
          <cell r="H437">
            <v>128</v>
          </cell>
          <cell r="I437" t="str">
            <v>14x20</v>
          </cell>
          <cell r="J437" t="str">
            <v>ASSY</v>
          </cell>
          <cell r="K437" t="str">
            <v>ASSY</v>
          </cell>
          <cell r="L437">
            <v>269.25299999999999</v>
          </cell>
          <cell r="M437">
            <v>269.25299999999999</v>
          </cell>
          <cell r="N437">
            <v>269.25299999999999</v>
          </cell>
          <cell r="O437">
            <v>184.4</v>
          </cell>
          <cell r="P437">
            <v>184.4</v>
          </cell>
          <cell r="Q437">
            <v>184.4</v>
          </cell>
          <cell r="R437">
            <v>0.37969999999999998</v>
          </cell>
          <cell r="S437">
            <v>0.37969999999999998</v>
          </cell>
          <cell r="T437">
            <v>0.37969999999999998</v>
          </cell>
          <cell r="U437">
            <v>0.37969999999999998</v>
          </cell>
          <cell r="V437">
            <v>0.37969999999999998</v>
          </cell>
          <cell r="W437">
            <v>0.37969999999999998</v>
          </cell>
          <cell r="X437">
            <v>102.23536409999998</v>
          </cell>
          <cell r="Y437">
            <v>102.23536409999998</v>
          </cell>
          <cell r="Z437">
            <v>102.23536409999998</v>
          </cell>
          <cell r="AA437">
            <v>70.016679999999994</v>
          </cell>
          <cell r="AB437">
            <v>70.016679999999994</v>
          </cell>
          <cell r="AC437">
            <v>70.016679999999994</v>
          </cell>
          <cell r="AD437">
            <v>1</v>
          </cell>
        </row>
        <row r="438">
          <cell r="A438" t="str">
            <v>MSLP</v>
          </cell>
          <cell r="B438" t="str">
            <v>SEA</v>
          </cell>
          <cell r="C438" t="str">
            <v>MSLP ASIA</v>
          </cell>
          <cell r="D438" t="str">
            <v>Broadcom-Assy</v>
          </cell>
          <cell r="E438" t="str">
            <v>I5325E</v>
          </cell>
          <cell r="F438" t="str">
            <v>QFP</v>
          </cell>
          <cell r="G438" t="str">
            <v>PQFP</v>
          </cell>
          <cell r="H438">
            <v>128</v>
          </cell>
          <cell r="I438" t="str">
            <v>14x20</v>
          </cell>
          <cell r="J438" t="str">
            <v>TEST</v>
          </cell>
          <cell r="K438" t="str">
            <v>TEST</v>
          </cell>
          <cell r="L438">
            <v>269.25299999999999</v>
          </cell>
          <cell r="M438">
            <v>269.25299999999999</v>
          </cell>
          <cell r="N438">
            <v>269.25299999999999</v>
          </cell>
          <cell r="O438">
            <v>184.4</v>
          </cell>
          <cell r="P438">
            <v>184.4</v>
          </cell>
          <cell r="Q438">
            <v>184.4</v>
          </cell>
          <cell r="R438">
            <v>1.7400000000000027E-2</v>
          </cell>
          <cell r="S438">
            <v>1.7400000000000027E-2</v>
          </cell>
          <cell r="T438">
            <v>1.7400000000000027E-2</v>
          </cell>
          <cell r="U438">
            <v>1.7400000000000027E-2</v>
          </cell>
          <cell r="V438">
            <v>1.7400000000000027E-2</v>
          </cell>
          <cell r="W438">
            <v>1.7400000000000027E-2</v>
          </cell>
          <cell r="X438">
            <v>4.6850022000000067</v>
          </cell>
          <cell r="Y438">
            <v>4.6850022000000067</v>
          </cell>
          <cell r="Z438">
            <v>4.6850022000000067</v>
          </cell>
          <cell r="AA438">
            <v>3.2085600000000052</v>
          </cell>
          <cell r="AB438">
            <v>3.2085600000000052</v>
          </cell>
          <cell r="AC438">
            <v>3.2085600000000052</v>
          </cell>
          <cell r="AD438">
            <v>1</v>
          </cell>
        </row>
        <row r="439">
          <cell r="A439" t="str">
            <v>MSLP</v>
          </cell>
          <cell r="B439" t="str">
            <v>SEA</v>
          </cell>
          <cell r="C439" t="str">
            <v>MSLP ASIA</v>
          </cell>
          <cell r="D439" t="str">
            <v>Broadcom-Assy</v>
          </cell>
          <cell r="E439" t="str">
            <v>IAL2100</v>
          </cell>
          <cell r="F439" t="str">
            <v>QFP</v>
          </cell>
          <cell r="G439" t="str">
            <v>PQFP</v>
          </cell>
          <cell r="H439">
            <v>128</v>
          </cell>
          <cell r="I439" t="str">
            <v>14x20</v>
          </cell>
          <cell r="J439" t="str">
            <v>ASSY</v>
          </cell>
          <cell r="K439" t="str">
            <v>ASSY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0.15</v>
          </cell>
          <cell r="S439">
            <v>0.15</v>
          </cell>
          <cell r="T439">
            <v>0.15</v>
          </cell>
          <cell r="U439">
            <v>0.15</v>
          </cell>
          <cell r="V439">
            <v>0.15</v>
          </cell>
          <cell r="W439">
            <v>0.15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1</v>
          </cell>
        </row>
        <row r="440">
          <cell r="A440" t="str">
            <v>MSLP</v>
          </cell>
          <cell r="B440" t="str">
            <v>SEA</v>
          </cell>
          <cell r="C440" t="str">
            <v>MSLP ASIA</v>
          </cell>
          <cell r="D440" t="str">
            <v>Broadcom-Assy</v>
          </cell>
          <cell r="E440" t="str">
            <v>IAL2100</v>
          </cell>
          <cell r="F440" t="str">
            <v>QFP</v>
          </cell>
          <cell r="G440" t="str">
            <v>PQFP</v>
          </cell>
          <cell r="H440">
            <v>128</v>
          </cell>
          <cell r="I440" t="str">
            <v>14x20</v>
          </cell>
          <cell r="J440" t="str">
            <v>TEST</v>
          </cell>
          <cell r="K440" t="str">
            <v>TEST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8.3608826479438292E-2</v>
          </cell>
          <cell r="S440">
            <v>8.3608826479438292E-2</v>
          </cell>
          <cell r="T440">
            <v>8.3608826479438292E-2</v>
          </cell>
          <cell r="U440">
            <v>8.3608826479438292E-2</v>
          </cell>
          <cell r="V440">
            <v>8.3608826479438292E-2</v>
          </cell>
          <cell r="W440">
            <v>8.3608826479438292E-2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MSLP</v>
          </cell>
          <cell r="B441" t="str">
            <v>SEA</v>
          </cell>
          <cell r="C441" t="str">
            <v>MSLP ASIA</v>
          </cell>
          <cell r="D441" t="str">
            <v>Broadcom-Assy</v>
          </cell>
          <cell r="E441" t="str">
            <v>I5328/AC5</v>
          </cell>
          <cell r="F441" t="str">
            <v>QFP</v>
          </cell>
          <cell r="G441" t="str">
            <v>HQFP</v>
          </cell>
          <cell r="H441">
            <v>208</v>
          </cell>
          <cell r="I441" t="str">
            <v>14x20</v>
          </cell>
          <cell r="J441" t="str">
            <v>ASSY</v>
          </cell>
          <cell r="K441" t="str">
            <v>ASSY</v>
          </cell>
          <cell r="L441">
            <v>52.9</v>
          </cell>
          <cell r="M441">
            <v>52.9</v>
          </cell>
          <cell r="N441">
            <v>52.9</v>
          </cell>
          <cell r="O441">
            <v>32.075000000000003</v>
          </cell>
          <cell r="P441">
            <v>32.075000000000003</v>
          </cell>
          <cell r="Q441">
            <v>32.075000000000003</v>
          </cell>
          <cell r="R441">
            <v>0.57999999999999996</v>
          </cell>
          <cell r="S441">
            <v>0.57999999999999996</v>
          </cell>
          <cell r="T441">
            <v>0.57999999999999996</v>
          </cell>
          <cell r="U441">
            <v>0.57999999999999996</v>
          </cell>
          <cell r="V441">
            <v>0.57999999999999996</v>
          </cell>
          <cell r="W441">
            <v>0.57999999999999996</v>
          </cell>
          <cell r="X441">
            <v>30.681999999999999</v>
          </cell>
          <cell r="Y441">
            <v>30.681999999999999</v>
          </cell>
          <cell r="Z441">
            <v>30.681999999999999</v>
          </cell>
          <cell r="AA441">
            <v>18.6035</v>
          </cell>
          <cell r="AB441">
            <v>18.6035</v>
          </cell>
          <cell r="AC441">
            <v>18.6035</v>
          </cell>
          <cell r="AD441">
            <v>1</v>
          </cell>
        </row>
        <row r="442">
          <cell r="A442" t="str">
            <v>MSLP</v>
          </cell>
          <cell r="B442" t="str">
            <v>SEA</v>
          </cell>
          <cell r="C442" t="str">
            <v>MSLP ASIA</v>
          </cell>
          <cell r="D442" t="str">
            <v>Broadcom-Assy</v>
          </cell>
          <cell r="E442" t="str">
            <v>I5328/AC5</v>
          </cell>
          <cell r="F442" t="str">
            <v>QFP</v>
          </cell>
          <cell r="G442" t="str">
            <v>HQFP</v>
          </cell>
          <cell r="H442">
            <v>208</v>
          </cell>
          <cell r="I442" t="str">
            <v>14x20</v>
          </cell>
          <cell r="J442" t="str">
            <v>TEST</v>
          </cell>
          <cell r="K442" t="str">
            <v>TEST</v>
          </cell>
          <cell r="L442">
            <v>52.9</v>
          </cell>
          <cell r="M442">
            <v>52.9</v>
          </cell>
          <cell r="N442">
            <v>52.9</v>
          </cell>
          <cell r="O442">
            <v>32.075000000000003</v>
          </cell>
          <cell r="P442">
            <v>32.075000000000003</v>
          </cell>
          <cell r="Q442">
            <v>32.075000000000003</v>
          </cell>
          <cell r="R442">
            <v>0.14000000000000001</v>
          </cell>
          <cell r="S442">
            <v>0.14000000000000001</v>
          </cell>
          <cell r="T442">
            <v>0.14000000000000001</v>
          </cell>
          <cell r="U442">
            <v>0.14000000000000001</v>
          </cell>
          <cell r="V442">
            <v>0.14000000000000001</v>
          </cell>
          <cell r="W442">
            <v>0.14000000000000001</v>
          </cell>
          <cell r="X442">
            <v>7.4060000000000006</v>
          </cell>
          <cell r="Y442">
            <v>7.4060000000000006</v>
          </cell>
          <cell r="Z442">
            <v>7.4060000000000006</v>
          </cell>
          <cell r="AA442">
            <v>4.4905000000000008</v>
          </cell>
          <cell r="AB442">
            <v>4.4905000000000008</v>
          </cell>
          <cell r="AC442">
            <v>4.4905000000000008</v>
          </cell>
          <cell r="AD442">
            <v>1</v>
          </cell>
        </row>
        <row r="443">
          <cell r="A443" t="str">
            <v>MSLP</v>
          </cell>
          <cell r="B443" t="str">
            <v>SEA</v>
          </cell>
          <cell r="C443" t="str">
            <v>MSLP ASIA</v>
          </cell>
          <cell r="D443" t="str">
            <v>Broadcom-Assy</v>
          </cell>
          <cell r="E443" t="str">
            <v>Debit/Credit Note</v>
          </cell>
          <cell r="F443" t="str">
            <v>NA</v>
          </cell>
          <cell r="G443" t="str">
            <v>NA</v>
          </cell>
          <cell r="H443" t="str">
            <v>NA</v>
          </cell>
          <cell r="I443">
            <v>0</v>
          </cell>
          <cell r="J443" t="str">
            <v>NA</v>
          </cell>
          <cell r="K443" t="str">
            <v>NA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MSLP</v>
          </cell>
          <cell r="B444" t="str">
            <v>SEA</v>
          </cell>
          <cell r="C444" t="str">
            <v>MSLP ASIA</v>
          </cell>
          <cell r="D444" t="str">
            <v>Chartered</v>
          </cell>
          <cell r="E444" t="str">
            <v>AI24-Skywork</v>
          </cell>
          <cell r="F444">
            <v>200</v>
          </cell>
          <cell r="G444" t="str">
            <v>200mm Wafer</v>
          </cell>
          <cell r="H444" t="str">
            <v>NA</v>
          </cell>
          <cell r="I444">
            <v>0</v>
          </cell>
          <cell r="J444" t="str">
            <v>TEST</v>
          </cell>
          <cell r="K444" t="str">
            <v>WSORT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60.75</v>
          </cell>
          <cell r="S444">
            <v>60.75</v>
          </cell>
          <cell r="T444">
            <v>60.75</v>
          </cell>
          <cell r="U444">
            <v>60.75</v>
          </cell>
          <cell r="V444">
            <v>60.75</v>
          </cell>
          <cell r="W444">
            <v>60.75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MSLP</v>
          </cell>
          <cell r="B445" t="str">
            <v>SEA</v>
          </cell>
          <cell r="C445" t="str">
            <v>MSLP ASIA</v>
          </cell>
          <cell r="D445" t="str">
            <v>Chartered</v>
          </cell>
          <cell r="E445">
            <v>31500</v>
          </cell>
          <cell r="F445">
            <v>200</v>
          </cell>
          <cell r="G445" t="str">
            <v>200mm Wafer</v>
          </cell>
          <cell r="H445" t="str">
            <v>NA</v>
          </cell>
          <cell r="I445">
            <v>0</v>
          </cell>
          <cell r="J445" t="str">
            <v>TEST</v>
          </cell>
          <cell r="K445" t="str">
            <v>WSORT</v>
          </cell>
          <cell r="L445">
            <v>7.4999999999999997E-2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91.5</v>
          </cell>
          <cell r="S445">
            <v>91.5</v>
          </cell>
          <cell r="T445">
            <v>91.5</v>
          </cell>
          <cell r="U445">
            <v>91.5</v>
          </cell>
          <cell r="V445">
            <v>91.5</v>
          </cell>
          <cell r="W445">
            <v>91.5</v>
          </cell>
          <cell r="X445">
            <v>6.8624999999999998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MSLP</v>
          </cell>
          <cell r="B446" t="str">
            <v>SEA</v>
          </cell>
          <cell r="C446" t="str">
            <v>MSLP ASIA</v>
          </cell>
          <cell r="D446" t="str">
            <v>Chartered</v>
          </cell>
          <cell r="E446" t="str">
            <v>2AS4</v>
          </cell>
          <cell r="F446">
            <v>200</v>
          </cell>
          <cell r="G446" t="str">
            <v>200mm Wafer</v>
          </cell>
          <cell r="H446" t="str">
            <v>NA</v>
          </cell>
          <cell r="I446">
            <v>0</v>
          </cell>
          <cell r="J446" t="str">
            <v>TEST</v>
          </cell>
          <cell r="K446" t="str">
            <v>WSORT</v>
          </cell>
          <cell r="L446">
            <v>0</v>
          </cell>
          <cell r="M446">
            <v>0</v>
          </cell>
          <cell r="N446">
            <v>0.26300000000000001</v>
          </cell>
          <cell r="O446">
            <v>0.26300000000000001</v>
          </cell>
          <cell r="P446">
            <v>0.26300000000000001</v>
          </cell>
          <cell r="Q446">
            <v>0.22500000000000001</v>
          </cell>
          <cell r="R446">
            <v>52</v>
          </cell>
          <cell r="S446">
            <v>52</v>
          </cell>
          <cell r="T446">
            <v>52</v>
          </cell>
          <cell r="U446">
            <v>52</v>
          </cell>
          <cell r="V446">
            <v>52</v>
          </cell>
          <cell r="W446">
            <v>52</v>
          </cell>
          <cell r="X446">
            <v>0</v>
          </cell>
          <cell r="Y446">
            <v>0</v>
          </cell>
          <cell r="Z446">
            <v>13.676</v>
          </cell>
          <cell r="AA446">
            <v>13.676</v>
          </cell>
          <cell r="AB446">
            <v>13.676</v>
          </cell>
          <cell r="AC446">
            <v>11.700000000000001</v>
          </cell>
          <cell r="AD446">
            <v>1</v>
          </cell>
        </row>
        <row r="447">
          <cell r="A447" t="str">
            <v>MSLP</v>
          </cell>
          <cell r="B447" t="str">
            <v>SEA</v>
          </cell>
          <cell r="C447" t="str">
            <v>MSLP ASIA</v>
          </cell>
          <cell r="D447" t="str">
            <v>Chartered</v>
          </cell>
          <cell r="E447" t="str">
            <v>2AW2</v>
          </cell>
          <cell r="F447">
            <v>200</v>
          </cell>
          <cell r="G447" t="str">
            <v>200mm Wafer</v>
          </cell>
          <cell r="H447" t="str">
            <v>NA</v>
          </cell>
          <cell r="I447">
            <v>0</v>
          </cell>
          <cell r="J447" t="str">
            <v>TEST</v>
          </cell>
          <cell r="K447" t="str">
            <v>WSORT</v>
          </cell>
          <cell r="L447">
            <v>0</v>
          </cell>
          <cell r="M447">
            <v>0</v>
          </cell>
          <cell r="N447">
            <v>0.109</v>
          </cell>
          <cell r="O447">
            <v>0.109</v>
          </cell>
          <cell r="P447">
            <v>0.109</v>
          </cell>
          <cell r="Q447">
            <v>0.22500000000000001</v>
          </cell>
          <cell r="R447">
            <v>15</v>
          </cell>
          <cell r="S447">
            <v>15</v>
          </cell>
          <cell r="T447">
            <v>15</v>
          </cell>
          <cell r="U447">
            <v>15</v>
          </cell>
          <cell r="V447">
            <v>15</v>
          </cell>
          <cell r="W447">
            <v>15</v>
          </cell>
          <cell r="X447">
            <v>0</v>
          </cell>
          <cell r="Y447">
            <v>0</v>
          </cell>
          <cell r="Z447">
            <v>1.635</v>
          </cell>
          <cell r="AA447">
            <v>1.635</v>
          </cell>
          <cell r="AB447">
            <v>1.635</v>
          </cell>
          <cell r="AC447">
            <v>3.375</v>
          </cell>
          <cell r="AD447">
            <v>1</v>
          </cell>
        </row>
        <row r="448">
          <cell r="A448" t="str">
            <v>MSLP</v>
          </cell>
          <cell r="B448" t="str">
            <v>SEA</v>
          </cell>
          <cell r="C448" t="str">
            <v>MSLP ASIA</v>
          </cell>
          <cell r="D448" t="str">
            <v>Chartered</v>
          </cell>
          <cell r="E448" t="str">
            <v>2BD3</v>
          </cell>
          <cell r="F448">
            <v>200</v>
          </cell>
          <cell r="G448" t="str">
            <v>200mm Wafer</v>
          </cell>
          <cell r="H448" t="str">
            <v>NA</v>
          </cell>
          <cell r="I448">
            <v>0</v>
          </cell>
          <cell r="J448" t="str">
            <v>TEST</v>
          </cell>
          <cell r="K448" t="str">
            <v>WSORT</v>
          </cell>
          <cell r="L448">
            <v>3.0569999999999999</v>
          </cell>
          <cell r="M448">
            <v>1.103</v>
          </cell>
          <cell r="N448">
            <v>2.3410000000000002</v>
          </cell>
          <cell r="O448">
            <v>2.3410000000000002</v>
          </cell>
          <cell r="P448">
            <v>2.3410000000000002</v>
          </cell>
          <cell r="Q448">
            <v>1.95</v>
          </cell>
          <cell r="R448">
            <v>13.35</v>
          </cell>
          <cell r="S448">
            <v>13.35</v>
          </cell>
          <cell r="T448">
            <v>13.35</v>
          </cell>
          <cell r="U448">
            <v>13.35</v>
          </cell>
          <cell r="V448">
            <v>13.35</v>
          </cell>
          <cell r="W448">
            <v>13.35</v>
          </cell>
          <cell r="X448">
            <v>40.810949999999998</v>
          </cell>
          <cell r="Y448">
            <v>14.72505</v>
          </cell>
          <cell r="Z448">
            <v>31.252350000000003</v>
          </cell>
          <cell r="AA448">
            <v>31.252350000000003</v>
          </cell>
          <cell r="AB448">
            <v>31.252350000000003</v>
          </cell>
          <cell r="AC448">
            <v>26.032499999999999</v>
          </cell>
          <cell r="AD448">
            <v>1</v>
          </cell>
        </row>
        <row r="449">
          <cell r="A449" t="str">
            <v>MSLP</v>
          </cell>
          <cell r="B449" t="str">
            <v>SEA</v>
          </cell>
          <cell r="C449" t="str">
            <v>MSLP ASIA</v>
          </cell>
          <cell r="D449" t="str">
            <v>Chartered</v>
          </cell>
          <cell r="E449" t="str">
            <v>2BA4</v>
          </cell>
          <cell r="F449">
            <v>200</v>
          </cell>
          <cell r="G449" t="str">
            <v>200mm Wafer</v>
          </cell>
          <cell r="H449" t="str">
            <v>NA</v>
          </cell>
          <cell r="I449">
            <v>0</v>
          </cell>
          <cell r="J449" t="str">
            <v>TEST</v>
          </cell>
          <cell r="K449" t="str">
            <v>WSORT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20</v>
          </cell>
          <cell r="S449">
            <v>20</v>
          </cell>
          <cell r="T449">
            <v>20</v>
          </cell>
          <cell r="U449">
            <v>20</v>
          </cell>
          <cell r="V449">
            <v>20</v>
          </cell>
          <cell r="W449">
            <v>20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</row>
        <row r="450">
          <cell r="A450" t="str">
            <v>MSLP</v>
          </cell>
          <cell r="B450" t="str">
            <v>SEA</v>
          </cell>
          <cell r="C450" t="str">
            <v>MSLP ASIA</v>
          </cell>
          <cell r="D450" t="str">
            <v>Chartered</v>
          </cell>
          <cell r="E450" t="str">
            <v>BCM2045B1</v>
          </cell>
          <cell r="F450">
            <v>200</v>
          </cell>
          <cell r="G450" t="str">
            <v>200mm Wafer</v>
          </cell>
          <cell r="H450" t="str">
            <v>NA</v>
          </cell>
          <cell r="I450">
            <v>0</v>
          </cell>
          <cell r="J450" t="str">
            <v>TEST</v>
          </cell>
          <cell r="K450" t="str">
            <v>WSORT</v>
          </cell>
          <cell r="L450">
            <v>0.17499999999999999</v>
          </cell>
          <cell r="M450">
            <v>0.71599999999999997</v>
          </cell>
          <cell r="N450">
            <v>0.7</v>
          </cell>
          <cell r="O450">
            <v>0.45</v>
          </cell>
          <cell r="P450">
            <v>0.45</v>
          </cell>
          <cell r="Q450">
            <v>0.63</v>
          </cell>
          <cell r="R450">
            <v>170</v>
          </cell>
          <cell r="S450">
            <v>170</v>
          </cell>
          <cell r="T450">
            <v>170</v>
          </cell>
          <cell r="U450">
            <v>170</v>
          </cell>
          <cell r="V450">
            <v>170</v>
          </cell>
          <cell r="W450">
            <v>170</v>
          </cell>
          <cell r="X450">
            <v>29.749999999999996</v>
          </cell>
          <cell r="Y450">
            <v>121.72</v>
          </cell>
          <cell r="Z450">
            <v>118.99999999999999</v>
          </cell>
          <cell r="AA450">
            <v>76.5</v>
          </cell>
          <cell r="AB450">
            <v>76.5</v>
          </cell>
          <cell r="AC450">
            <v>107.1</v>
          </cell>
          <cell r="AD450">
            <v>1</v>
          </cell>
        </row>
        <row r="451">
          <cell r="A451" t="str">
            <v>MSLP</v>
          </cell>
          <cell r="B451" t="str">
            <v>SEA</v>
          </cell>
          <cell r="C451" t="str">
            <v>MSLP ASIA</v>
          </cell>
          <cell r="D451" t="str">
            <v>Chartered</v>
          </cell>
          <cell r="E451" t="str">
            <v>BCM3250B2</v>
          </cell>
          <cell r="F451">
            <v>200</v>
          </cell>
          <cell r="G451" t="str">
            <v>200mm Wafer</v>
          </cell>
          <cell r="H451" t="str">
            <v>NA</v>
          </cell>
          <cell r="I451">
            <v>0</v>
          </cell>
          <cell r="J451" t="str">
            <v>TEST</v>
          </cell>
          <cell r="K451" t="str">
            <v>WSORT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50</v>
          </cell>
          <cell r="S451">
            <v>50</v>
          </cell>
          <cell r="T451">
            <v>50</v>
          </cell>
          <cell r="U451">
            <v>50</v>
          </cell>
          <cell r="V451">
            <v>50</v>
          </cell>
          <cell r="W451">
            <v>50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1</v>
          </cell>
        </row>
        <row r="452">
          <cell r="A452" t="str">
            <v>MSLP</v>
          </cell>
          <cell r="B452" t="str">
            <v>SEA</v>
          </cell>
          <cell r="C452" t="str">
            <v>MSLP ASIA</v>
          </cell>
          <cell r="D452" t="str">
            <v>Chartered</v>
          </cell>
          <cell r="E452" t="str">
            <v>BCM3348A1</v>
          </cell>
          <cell r="F452">
            <v>200</v>
          </cell>
          <cell r="G452" t="str">
            <v>200mm Wafer</v>
          </cell>
          <cell r="H452" t="str">
            <v>NA</v>
          </cell>
          <cell r="I452">
            <v>0</v>
          </cell>
          <cell r="J452" t="str">
            <v>TEST</v>
          </cell>
          <cell r="K452" t="str">
            <v>WSORT</v>
          </cell>
          <cell r="L452">
            <v>0.32500000000000001</v>
          </cell>
          <cell r="M452">
            <v>0.14499999999999999</v>
          </cell>
          <cell r="N452">
            <v>2.8000000000000001E-2</v>
          </cell>
          <cell r="O452">
            <v>2.8000000000000001E-2</v>
          </cell>
          <cell r="P452">
            <v>0</v>
          </cell>
          <cell r="Q452">
            <v>0</v>
          </cell>
          <cell r="R452">
            <v>112.78</v>
          </cell>
          <cell r="S452">
            <v>112.78</v>
          </cell>
          <cell r="T452">
            <v>112.78</v>
          </cell>
          <cell r="U452">
            <v>112.78</v>
          </cell>
          <cell r="V452">
            <v>112.78</v>
          </cell>
          <cell r="W452">
            <v>112.78</v>
          </cell>
          <cell r="X452">
            <v>36.653500000000001</v>
          </cell>
          <cell r="Y452">
            <v>16.353099999999998</v>
          </cell>
          <cell r="Z452">
            <v>3.1578400000000002</v>
          </cell>
          <cell r="AA452">
            <v>3.1578400000000002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MSLP</v>
          </cell>
          <cell r="B453" t="str">
            <v>SEA</v>
          </cell>
          <cell r="C453" t="str">
            <v>MSLP ASIA</v>
          </cell>
          <cell r="D453" t="str">
            <v>Chartered</v>
          </cell>
          <cell r="E453" t="str">
            <v>BCM3348C0/CBF035</v>
          </cell>
          <cell r="F453">
            <v>200</v>
          </cell>
          <cell r="G453" t="str">
            <v>200mm Wafer</v>
          </cell>
          <cell r="H453" t="str">
            <v>NA</v>
          </cell>
          <cell r="I453">
            <v>0</v>
          </cell>
          <cell r="J453" t="str">
            <v>TEST</v>
          </cell>
          <cell r="K453" t="str">
            <v>WSORT</v>
          </cell>
          <cell r="L453">
            <v>1.6419999999999999</v>
          </cell>
          <cell r="M453">
            <v>1.631</v>
          </cell>
          <cell r="N453">
            <v>1.5</v>
          </cell>
          <cell r="O453">
            <v>1.5</v>
          </cell>
          <cell r="P453">
            <v>1.5</v>
          </cell>
          <cell r="Q453">
            <v>1.125</v>
          </cell>
          <cell r="R453">
            <v>112.78</v>
          </cell>
          <cell r="S453">
            <v>112.78</v>
          </cell>
          <cell r="T453">
            <v>112.78</v>
          </cell>
          <cell r="U453">
            <v>112.78</v>
          </cell>
          <cell r="V453">
            <v>112.78</v>
          </cell>
          <cell r="W453">
            <v>112.78</v>
          </cell>
          <cell r="X453">
            <v>185.18475999999998</v>
          </cell>
          <cell r="Y453">
            <v>183.94417999999999</v>
          </cell>
          <cell r="Z453">
            <v>169.17000000000002</v>
          </cell>
          <cell r="AA453">
            <v>169.17000000000002</v>
          </cell>
          <cell r="AB453">
            <v>169.17000000000002</v>
          </cell>
          <cell r="AC453">
            <v>126.8775</v>
          </cell>
          <cell r="AD453">
            <v>1</v>
          </cell>
        </row>
        <row r="454">
          <cell r="A454" t="str">
            <v>MSLP</v>
          </cell>
          <cell r="B454" t="str">
            <v>SEA</v>
          </cell>
          <cell r="C454" t="str">
            <v>MSLP ASIA</v>
          </cell>
          <cell r="D454" t="str">
            <v>Chartered</v>
          </cell>
          <cell r="E454" t="str">
            <v>BCM4074/CBF001C</v>
          </cell>
          <cell r="F454">
            <v>200</v>
          </cell>
          <cell r="G454" t="str">
            <v>200mm Wafer</v>
          </cell>
          <cell r="H454" t="str">
            <v>NA</v>
          </cell>
          <cell r="I454">
            <v>0</v>
          </cell>
          <cell r="J454" t="str">
            <v>TEST</v>
          </cell>
          <cell r="K454" t="str">
            <v>WSORT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207</v>
          </cell>
          <cell r="S454">
            <v>207</v>
          </cell>
          <cell r="T454">
            <v>207</v>
          </cell>
          <cell r="U454">
            <v>207</v>
          </cell>
          <cell r="V454">
            <v>207</v>
          </cell>
          <cell r="W454">
            <v>207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MSLP</v>
          </cell>
          <cell r="B455" t="str">
            <v>SEA</v>
          </cell>
          <cell r="C455" t="str">
            <v>MSLP ASIA</v>
          </cell>
          <cell r="D455" t="str">
            <v>Chartered</v>
          </cell>
          <cell r="E455" t="str">
            <v>BCM4500C2</v>
          </cell>
          <cell r="F455">
            <v>200</v>
          </cell>
          <cell r="G455" t="str">
            <v>200mm Wafer</v>
          </cell>
          <cell r="H455" t="str">
            <v>NA</v>
          </cell>
          <cell r="I455">
            <v>0</v>
          </cell>
          <cell r="J455" t="str">
            <v>TEST</v>
          </cell>
          <cell r="K455" t="str">
            <v>WSORT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134.84</v>
          </cell>
          <cell r="S455">
            <v>134.84</v>
          </cell>
          <cell r="T455">
            <v>134.84</v>
          </cell>
          <cell r="U455">
            <v>132.91999999999999</v>
          </cell>
          <cell r="V455">
            <v>132.91999999999999</v>
          </cell>
          <cell r="W455">
            <v>132.91999999999999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1</v>
          </cell>
        </row>
        <row r="456">
          <cell r="A456" t="str">
            <v>MSLP</v>
          </cell>
          <cell r="B456" t="str">
            <v>SEA</v>
          </cell>
          <cell r="C456" t="str">
            <v>MSLP ASIA</v>
          </cell>
          <cell r="D456" t="str">
            <v>Chartered</v>
          </cell>
          <cell r="E456" t="str">
            <v>BCM5466/CBF052A</v>
          </cell>
          <cell r="F456">
            <v>200</v>
          </cell>
          <cell r="G456" t="str">
            <v>200mm Wafer</v>
          </cell>
          <cell r="H456" t="str">
            <v>NA</v>
          </cell>
          <cell r="I456">
            <v>0</v>
          </cell>
          <cell r="J456" t="str">
            <v>TEST</v>
          </cell>
          <cell r="K456" t="str">
            <v>WSORT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130.16</v>
          </cell>
          <cell r="S456">
            <v>130.16</v>
          </cell>
          <cell r="T456">
            <v>130.16</v>
          </cell>
          <cell r="U456">
            <v>128.30000000000001</v>
          </cell>
          <cell r="V456">
            <v>128.30000000000001</v>
          </cell>
          <cell r="W456">
            <v>128.30000000000001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MSLP</v>
          </cell>
          <cell r="B457" t="str">
            <v>SEA</v>
          </cell>
          <cell r="C457" t="str">
            <v>MSLP ASIA</v>
          </cell>
          <cell r="D457" t="str">
            <v>Chartered</v>
          </cell>
          <cell r="E457" t="str">
            <v>BCM5645B1-03</v>
          </cell>
          <cell r="F457">
            <v>200</v>
          </cell>
          <cell r="G457" t="str">
            <v>200mm Wafer</v>
          </cell>
          <cell r="H457" t="str">
            <v>NA</v>
          </cell>
          <cell r="I457">
            <v>0</v>
          </cell>
          <cell r="J457" t="str">
            <v>TEST</v>
          </cell>
          <cell r="K457" t="str">
            <v>WSORT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100.76</v>
          </cell>
          <cell r="S457">
            <v>100.76</v>
          </cell>
          <cell r="T457">
            <v>100.76</v>
          </cell>
          <cell r="U457">
            <v>99.35</v>
          </cell>
          <cell r="V457">
            <v>99.35</v>
          </cell>
          <cell r="W457">
            <v>99.35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1</v>
          </cell>
        </row>
        <row r="458">
          <cell r="A458" t="str">
            <v>MSLP</v>
          </cell>
          <cell r="B458" t="str">
            <v>SEA</v>
          </cell>
          <cell r="C458" t="str">
            <v>MSLP ASIA</v>
          </cell>
          <cell r="D458" t="str">
            <v>Chartered</v>
          </cell>
          <cell r="E458" t="str">
            <v>BCM5704/CBF015A/C-01</v>
          </cell>
          <cell r="F458">
            <v>200</v>
          </cell>
          <cell r="G458" t="str">
            <v>200mm Wafer</v>
          </cell>
          <cell r="H458" t="str">
            <v>NA</v>
          </cell>
          <cell r="I458">
            <v>0</v>
          </cell>
          <cell r="J458" t="str">
            <v>TEST</v>
          </cell>
          <cell r="K458" t="str">
            <v>WSORT</v>
          </cell>
          <cell r="L458">
            <v>0.25</v>
          </cell>
          <cell r="M458">
            <v>0.5</v>
          </cell>
          <cell r="N458">
            <v>0.5</v>
          </cell>
          <cell r="O458">
            <v>0.33100000000000002</v>
          </cell>
          <cell r="P458">
            <v>0.33100000000000002</v>
          </cell>
          <cell r="Q458">
            <v>0.33100000000000002</v>
          </cell>
          <cell r="R458">
            <v>102.57</v>
          </cell>
          <cell r="S458">
            <v>102.57</v>
          </cell>
          <cell r="T458">
            <v>102.57</v>
          </cell>
          <cell r="U458">
            <v>101.11</v>
          </cell>
          <cell r="V458">
            <v>101.11</v>
          </cell>
          <cell r="W458">
            <v>101.11</v>
          </cell>
          <cell r="X458">
            <v>25.642499999999998</v>
          </cell>
          <cell r="Y458">
            <v>51.284999999999997</v>
          </cell>
          <cell r="Z458">
            <v>51.284999999999997</v>
          </cell>
          <cell r="AA458">
            <v>33.467410000000001</v>
          </cell>
          <cell r="AB458">
            <v>33.467410000000001</v>
          </cell>
          <cell r="AC458">
            <v>33.467410000000001</v>
          </cell>
          <cell r="AD458">
            <v>1</v>
          </cell>
        </row>
        <row r="459">
          <cell r="A459" t="str">
            <v>MSLP</v>
          </cell>
          <cell r="B459" t="str">
            <v>SEA</v>
          </cell>
          <cell r="C459" t="str">
            <v>MSLP ASIA</v>
          </cell>
          <cell r="D459" t="str">
            <v>Chartered</v>
          </cell>
          <cell r="E459" t="str">
            <v>BCM5705A1/A3/A5</v>
          </cell>
          <cell r="F459">
            <v>200</v>
          </cell>
          <cell r="G459" t="str">
            <v>200mm Wafer</v>
          </cell>
          <cell r="H459" t="str">
            <v>NA</v>
          </cell>
          <cell r="I459">
            <v>0</v>
          </cell>
          <cell r="J459" t="str">
            <v>TEST</v>
          </cell>
          <cell r="K459" t="str">
            <v>WSORT</v>
          </cell>
          <cell r="L459">
            <v>0.25</v>
          </cell>
          <cell r="M459">
            <v>0.5</v>
          </cell>
          <cell r="N459">
            <v>0.7</v>
          </cell>
          <cell r="O459">
            <v>0.38200000000000001</v>
          </cell>
          <cell r="P459">
            <v>0.38200000000000001</v>
          </cell>
          <cell r="Q459">
            <v>0.26300000000000001</v>
          </cell>
          <cell r="R459">
            <v>235.98</v>
          </cell>
          <cell r="S459">
            <v>235.98</v>
          </cell>
          <cell r="T459">
            <v>235.98</v>
          </cell>
          <cell r="U459">
            <v>232.61</v>
          </cell>
          <cell r="V459">
            <v>232.61</v>
          </cell>
          <cell r="W459">
            <v>232.61</v>
          </cell>
          <cell r="X459">
            <v>58.994999999999997</v>
          </cell>
          <cell r="Y459">
            <v>117.99</v>
          </cell>
          <cell r="Z459">
            <v>165.18599999999998</v>
          </cell>
          <cell r="AA459">
            <v>88.857020000000006</v>
          </cell>
          <cell r="AB459">
            <v>88.857020000000006</v>
          </cell>
          <cell r="AC459">
            <v>61.176430000000003</v>
          </cell>
          <cell r="AD459">
            <v>1</v>
          </cell>
        </row>
        <row r="460">
          <cell r="A460" t="str">
            <v>MSLP</v>
          </cell>
          <cell r="B460" t="str">
            <v>SEA</v>
          </cell>
          <cell r="C460" t="str">
            <v>MSLP ASIA</v>
          </cell>
          <cell r="D460" t="str">
            <v>Chartered</v>
          </cell>
          <cell r="E460" t="str">
            <v>BCM5751/CBF033</v>
          </cell>
          <cell r="F460">
            <v>200</v>
          </cell>
          <cell r="G460" t="str">
            <v>200mm Wafer</v>
          </cell>
          <cell r="H460" t="str">
            <v>NA</v>
          </cell>
          <cell r="I460">
            <v>0</v>
          </cell>
          <cell r="J460" t="str">
            <v>TEST</v>
          </cell>
          <cell r="K460" t="str">
            <v>WSORT</v>
          </cell>
          <cell r="L460">
            <v>0.64700000000000002</v>
          </cell>
          <cell r="M460">
            <v>0.78100000000000003</v>
          </cell>
          <cell r="N460">
            <v>0.52500000000000002</v>
          </cell>
          <cell r="O460">
            <v>0.52500000000000002</v>
          </cell>
          <cell r="P460">
            <v>0.52500000000000002</v>
          </cell>
          <cell r="Q460">
            <v>0.45</v>
          </cell>
          <cell r="R460">
            <v>161.80000000000001</v>
          </cell>
          <cell r="S460">
            <v>161.80000000000001</v>
          </cell>
          <cell r="T460">
            <v>161.80000000000001</v>
          </cell>
          <cell r="U460">
            <v>161.80000000000001</v>
          </cell>
          <cell r="V460">
            <v>161.80000000000001</v>
          </cell>
          <cell r="W460">
            <v>161.80000000000001</v>
          </cell>
          <cell r="X460">
            <v>104.68460000000002</v>
          </cell>
          <cell r="Y460">
            <v>126.36580000000001</v>
          </cell>
          <cell r="Z460">
            <v>84.945000000000007</v>
          </cell>
          <cell r="AA460">
            <v>84.945000000000007</v>
          </cell>
          <cell r="AB460">
            <v>84.945000000000007</v>
          </cell>
          <cell r="AC460">
            <v>72.81</v>
          </cell>
          <cell r="AD460">
            <v>1</v>
          </cell>
        </row>
        <row r="461">
          <cell r="A461" t="str">
            <v>MSLP</v>
          </cell>
          <cell r="B461" t="str">
            <v>SEA</v>
          </cell>
          <cell r="C461" t="str">
            <v>MSLP ASIA</v>
          </cell>
          <cell r="D461" t="str">
            <v>Chartered</v>
          </cell>
          <cell r="E461" t="str">
            <v>BCM5971/CBF017</v>
          </cell>
          <cell r="F461">
            <v>200</v>
          </cell>
          <cell r="G461" t="str">
            <v>200mm Wafer</v>
          </cell>
          <cell r="H461" t="str">
            <v>NA</v>
          </cell>
          <cell r="I461">
            <v>0</v>
          </cell>
          <cell r="J461" t="str">
            <v>TEST</v>
          </cell>
          <cell r="K461" t="str">
            <v>WSORT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217.8</v>
          </cell>
          <cell r="S461">
            <v>217.8</v>
          </cell>
          <cell r="T461">
            <v>217.8</v>
          </cell>
          <cell r="U461">
            <v>217.8</v>
          </cell>
          <cell r="V461">
            <v>217.8</v>
          </cell>
          <cell r="W461">
            <v>217.8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1</v>
          </cell>
        </row>
        <row r="462">
          <cell r="A462" t="str">
            <v>MSLP</v>
          </cell>
          <cell r="B462" t="str">
            <v>SEA</v>
          </cell>
          <cell r="C462" t="str">
            <v>MSLP ASIA</v>
          </cell>
          <cell r="D462" t="str">
            <v>Chartered</v>
          </cell>
          <cell r="E462" t="str">
            <v>BCM6348/CBF022</v>
          </cell>
          <cell r="F462">
            <v>200</v>
          </cell>
          <cell r="G462" t="str">
            <v>200mm Wafer</v>
          </cell>
          <cell r="H462" t="str">
            <v>NA</v>
          </cell>
          <cell r="I462">
            <v>0</v>
          </cell>
          <cell r="J462" t="str">
            <v>TEST</v>
          </cell>
          <cell r="K462" t="str">
            <v>WSORT</v>
          </cell>
          <cell r="L462">
            <v>0.57499999999999996</v>
          </cell>
          <cell r="M462">
            <v>0.3</v>
          </cell>
          <cell r="N462">
            <v>0.85599999999999998</v>
          </cell>
          <cell r="O462">
            <v>1.2450000000000001</v>
          </cell>
          <cell r="P462">
            <v>1.2450000000000001</v>
          </cell>
          <cell r="Q462">
            <v>1.4530000000000001</v>
          </cell>
          <cell r="R462">
            <v>153.78</v>
          </cell>
          <cell r="S462">
            <v>153.78</v>
          </cell>
          <cell r="T462">
            <v>153.78</v>
          </cell>
          <cell r="U462">
            <v>151.58000000000001</v>
          </cell>
          <cell r="V462">
            <v>151.58000000000001</v>
          </cell>
          <cell r="W462">
            <v>151.58000000000001</v>
          </cell>
          <cell r="X462">
            <v>88.42349999999999</v>
          </cell>
          <cell r="Y462">
            <v>46.134</v>
          </cell>
          <cell r="Z462">
            <v>131.63568000000001</v>
          </cell>
          <cell r="AA462">
            <v>188.71710000000004</v>
          </cell>
          <cell r="AB462">
            <v>188.71710000000004</v>
          </cell>
          <cell r="AC462">
            <v>220.24574000000004</v>
          </cell>
          <cell r="AD462">
            <v>1</v>
          </cell>
        </row>
        <row r="463">
          <cell r="A463" t="str">
            <v>MSLP</v>
          </cell>
          <cell r="B463" t="str">
            <v>SEA</v>
          </cell>
          <cell r="C463" t="str">
            <v>MSLP ASIA</v>
          </cell>
          <cell r="D463" t="str">
            <v>Chartered</v>
          </cell>
          <cell r="E463" t="str">
            <v>C0530410B/ISL3871</v>
          </cell>
          <cell r="F463">
            <v>200</v>
          </cell>
          <cell r="G463" t="str">
            <v>200mm Wafer</v>
          </cell>
          <cell r="H463" t="str">
            <v>NA</v>
          </cell>
          <cell r="I463">
            <v>0</v>
          </cell>
          <cell r="J463" t="str">
            <v>TEST</v>
          </cell>
          <cell r="K463" t="str">
            <v>WSORT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10</v>
          </cell>
          <cell r="S463">
            <v>10</v>
          </cell>
          <cell r="T463">
            <v>10</v>
          </cell>
          <cell r="U463">
            <v>10</v>
          </cell>
          <cell r="V463">
            <v>10</v>
          </cell>
          <cell r="W463">
            <v>10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</v>
          </cell>
        </row>
        <row r="464">
          <cell r="A464" t="str">
            <v>MSLP</v>
          </cell>
          <cell r="B464" t="str">
            <v>SEA</v>
          </cell>
          <cell r="C464" t="str">
            <v>MSLP ASIA</v>
          </cell>
          <cell r="D464" t="str">
            <v>Chartered</v>
          </cell>
          <cell r="E464" t="str">
            <v>C053042A</v>
          </cell>
          <cell r="F464">
            <v>200</v>
          </cell>
          <cell r="G464" t="str">
            <v>200mm Wafer</v>
          </cell>
          <cell r="H464" t="str">
            <v>NA</v>
          </cell>
          <cell r="I464">
            <v>0</v>
          </cell>
          <cell r="J464" t="str">
            <v>TEST</v>
          </cell>
          <cell r="K464" t="str">
            <v>WSORT</v>
          </cell>
          <cell r="L464">
            <v>0</v>
          </cell>
          <cell r="M464">
            <v>0.6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10</v>
          </cell>
          <cell r="S464">
            <v>10</v>
          </cell>
          <cell r="T464">
            <v>10</v>
          </cell>
          <cell r="U464">
            <v>10</v>
          </cell>
          <cell r="V464">
            <v>10</v>
          </cell>
          <cell r="W464">
            <v>10</v>
          </cell>
          <cell r="X464">
            <v>0</v>
          </cell>
          <cell r="Y464">
            <v>6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MSLP</v>
          </cell>
          <cell r="B465" t="str">
            <v>SEA</v>
          </cell>
          <cell r="C465" t="str">
            <v>MSLP ASIA</v>
          </cell>
          <cell r="D465" t="str">
            <v>Chartered</v>
          </cell>
          <cell r="E465" t="str">
            <v>C053081</v>
          </cell>
          <cell r="F465">
            <v>200</v>
          </cell>
          <cell r="G465" t="str">
            <v>200mm Wafer</v>
          </cell>
          <cell r="H465" t="str">
            <v>NA</v>
          </cell>
          <cell r="I465">
            <v>0</v>
          </cell>
          <cell r="J465" t="str">
            <v>TEST</v>
          </cell>
          <cell r="K465" t="str">
            <v>WSORT</v>
          </cell>
          <cell r="L465">
            <v>0</v>
          </cell>
          <cell r="M465">
            <v>0.15</v>
          </cell>
          <cell r="N465">
            <v>0.25</v>
          </cell>
          <cell r="O465">
            <v>0.25</v>
          </cell>
          <cell r="P465">
            <v>0.25</v>
          </cell>
          <cell r="Q465">
            <v>0.25</v>
          </cell>
          <cell r="R465">
            <v>10</v>
          </cell>
          <cell r="S465">
            <v>10</v>
          </cell>
          <cell r="T465">
            <v>10</v>
          </cell>
          <cell r="U465">
            <v>10</v>
          </cell>
          <cell r="V465">
            <v>10</v>
          </cell>
          <cell r="W465">
            <v>10</v>
          </cell>
          <cell r="X465">
            <v>0</v>
          </cell>
          <cell r="Y465">
            <v>1.5</v>
          </cell>
          <cell r="Z465">
            <v>2.5</v>
          </cell>
          <cell r="AA465">
            <v>2.5</v>
          </cell>
          <cell r="AB465">
            <v>2.5</v>
          </cell>
          <cell r="AC465">
            <v>2.5</v>
          </cell>
          <cell r="AD465">
            <v>1</v>
          </cell>
        </row>
        <row r="466">
          <cell r="A466" t="str">
            <v>MSLP</v>
          </cell>
          <cell r="B466" t="str">
            <v>SEA</v>
          </cell>
          <cell r="C466" t="str">
            <v>MSLP ASIA</v>
          </cell>
          <cell r="D466" t="str">
            <v>Chartered</v>
          </cell>
          <cell r="E466" t="str">
            <v>C0531060AOP</v>
          </cell>
          <cell r="F466">
            <v>200</v>
          </cell>
          <cell r="G466" t="str">
            <v>200mm Wafer</v>
          </cell>
          <cell r="H466" t="str">
            <v>NA</v>
          </cell>
          <cell r="I466">
            <v>0</v>
          </cell>
          <cell r="J466" t="str">
            <v>TEST</v>
          </cell>
          <cell r="K466" t="str">
            <v>WSORT</v>
          </cell>
          <cell r="L466">
            <v>0</v>
          </cell>
          <cell r="M466">
            <v>0.125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10</v>
          </cell>
          <cell r="S466">
            <v>10</v>
          </cell>
          <cell r="T466">
            <v>10</v>
          </cell>
          <cell r="U466">
            <v>10</v>
          </cell>
          <cell r="V466">
            <v>10</v>
          </cell>
          <cell r="W466">
            <v>10</v>
          </cell>
          <cell r="X466">
            <v>0</v>
          </cell>
          <cell r="Y466">
            <v>1.25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MSLP</v>
          </cell>
          <cell r="B467" t="str">
            <v>SEA</v>
          </cell>
          <cell r="C467" t="str">
            <v>MSLP ASIA</v>
          </cell>
          <cell r="D467" t="str">
            <v>Chartered</v>
          </cell>
          <cell r="E467" t="str">
            <v>C0530360/ISL3890</v>
          </cell>
          <cell r="F467">
            <v>200</v>
          </cell>
          <cell r="G467" t="str">
            <v>200mm Wafer</v>
          </cell>
          <cell r="H467" t="str">
            <v>NA</v>
          </cell>
          <cell r="I467">
            <v>0</v>
          </cell>
          <cell r="J467" t="str">
            <v>TEST</v>
          </cell>
          <cell r="K467" t="str">
            <v>WSORT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20</v>
          </cell>
          <cell r="S467">
            <v>20</v>
          </cell>
          <cell r="T467">
            <v>20</v>
          </cell>
          <cell r="U467">
            <v>20</v>
          </cell>
          <cell r="V467">
            <v>20</v>
          </cell>
          <cell r="W467">
            <v>20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1</v>
          </cell>
        </row>
        <row r="468">
          <cell r="A468" t="str">
            <v>MSLP</v>
          </cell>
          <cell r="B468" t="str">
            <v>SEA</v>
          </cell>
          <cell r="C468" t="str">
            <v>MSLP ASIA</v>
          </cell>
          <cell r="D468" t="str">
            <v>Chartered</v>
          </cell>
          <cell r="E468" t="str">
            <v>SMSC-W43356</v>
          </cell>
          <cell r="F468">
            <v>200</v>
          </cell>
          <cell r="G468" t="str">
            <v>200mm Wafer</v>
          </cell>
          <cell r="H468" t="str">
            <v>NA</v>
          </cell>
          <cell r="I468">
            <v>0</v>
          </cell>
          <cell r="J468" t="str">
            <v>TEST</v>
          </cell>
          <cell r="K468" t="str">
            <v>WSORT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291.89999999999998</v>
          </cell>
          <cell r="S468">
            <v>291.89999999999998</v>
          </cell>
          <cell r="T468">
            <v>291.89999999999998</v>
          </cell>
          <cell r="U468">
            <v>291.89999999999998</v>
          </cell>
          <cell r="V468">
            <v>291.89999999999998</v>
          </cell>
          <cell r="W468">
            <v>291.89999999999998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469" t="str">
            <v>MSLP</v>
          </cell>
          <cell r="B469" t="str">
            <v>SEA</v>
          </cell>
          <cell r="C469" t="str">
            <v>MSLP ASIA</v>
          </cell>
          <cell r="D469" t="str">
            <v>Chartered</v>
          </cell>
          <cell r="E469" t="str">
            <v>SMSC-W43360</v>
          </cell>
          <cell r="F469">
            <v>200</v>
          </cell>
          <cell r="G469" t="str">
            <v>200mm Wafer</v>
          </cell>
          <cell r="H469" t="str">
            <v>NA</v>
          </cell>
          <cell r="I469">
            <v>0</v>
          </cell>
          <cell r="J469" t="str">
            <v>TEST</v>
          </cell>
          <cell r="K469" t="str">
            <v>WSORT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197.34</v>
          </cell>
          <cell r="S469">
            <v>197.34</v>
          </cell>
          <cell r="T469">
            <v>197.34</v>
          </cell>
          <cell r="U469">
            <v>197.34</v>
          </cell>
          <cell r="V469">
            <v>197.34</v>
          </cell>
          <cell r="W469">
            <v>197.34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1</v>
          </cell>
        </row>
        <row r="470">
          <cell r="A470" t="str">
            <v>MSLP</v>
          </cell>
          <cell r="B470" t="str">
            <v>SEA</v>
          </cell>
          <cell r="C470" t="str">
            <v>MSLP ASIA</v>
          </cell>
          <cell r="D470" t="str">
            <v>Chartered</v>
          </cell>
          <cell r="E470" t="str">
            <v>SMSC-W43211</v>
          </cell>
          <cell r="F470">
            <v>200</v>
          </cell>
          <cell r="G470" t="str">
            <v>200mm Wafer</v>
          </cell>
          <cell r="H470" t="str">
            <v>NA</v>
          </cell>
          <cell r="I470">
            <v>0</v>
          </cell>
          <cell r="J470" t="str">
            <v>TEST</v>
          </cell>
          <cell r="K470" t="str">
            <v>WSORT</v>
          </cell>
          <cell r="L470">
            <v>0.8</v>
          </cell>
          <cell r="M470">
            <v>0.85</v>
          </cell>
          <cell r="N470">
            <v>0.7</v>
          </cell>
          <cell r="O470">
            <v>0.42499999999999999</v>
          </cell>
          <cell r="P470">
            <v>0.35</v>
          </cell>
          <cell r="Q470">
            <v>0.35</v>
          </cell>
          <cell r="R470">
            <v>135.52000000000001</v>
          </cell>
          <cell r="S470">
            <v>135.52000000000001</v>
          </cell>
          <cell r="T470">
            <v>135.52000000000001</v>
          </cell>
          <cell r="U470">
            <v>135.52000000000001</v>
          </cell>
          <cell r="V470">
            <v>135.52000000000001</v>
          </cell>
          <cell r="W470">
            <v>135.52000000000001</v>
          </cell>
          <cell r="X470">
            <v>108.41600000000001</v>
          </cell>
          <cell r="Y470">
            <v>115.19200000000001</v>
          </cell>
          <cell r="Z470">
            <v>94.864000000000004</v>
          </cell>
          <cell r="AA470">
            <v>57.596000000000004</v>
          </cell>
          <cell r="AB470">
            <v>47.432000000000002</v>
          </cell>
          <cell r="AC470">
            <v>47.432000000000002</v>
          </cell>
          <cell r="AD470">
            <v>1</v>
          </cell>
        </row>
        <row r="471">
          <cell r="A471" t="str">
            <v>MSLP</v>
          </cell>
          <cell r="B471" t="str">
            <v>SEA</v>
          </cell>
          <cell r="C471" t="str">
            <v>MSLP ASIA</v>
          </cell>
          <cell r="D471" t="str">
            <v>Chartered</v>
          </cell>
          <cell r="E471" t="str">
            <v>ADV601</v>
          </cell>
          <cell r="F471">
            <v>200</v>
          </cell>
          <cell r="G471" t="str">
            <v>200mm Wafer</v>
          </cell>
          <cell r="H471" t="str">
            <v>NA</v>
          </cell>
          <cell r="I471">
            <v>0</v>
          </cell>
          <cell r="J471" t="str">
            <v>TEST</v>
          </cell>
          <cell r="K471" t="str">
            <v>WSORT</v>
          </cell>
          <cell r="L471">
            <v>2.5000000000000001E-2</v>
          </cell>
          <cell r="M471">
            <v>2.5000000000000001E-2</v>
          </cell>
          <cell r="N471">
            <v>0</v>
          </cell>
          <cell r="O471">
            <v>9.7000000000000003E-2</v>
          </cell>
          <cell r="P471">
            <v>0.1</v>
          </cell>
          <cell r="Q471">
            <v>0.1</v>
          </cell>
          <cell r="R471">
            <v>38.14</v>
          </cell>
          <cell r="S471">
            <v>38.14</v>
          </cell>
          <cell r="T471">
            <v>38.14</v>
          </cell>
          <cell r="U471">
            <v>38.14</v>
          </cell>
          <cell r="V471">
            <v>38.14</v>
          </cell>
          <cell r="W471">
            <v>38.14</v>
          </cell>
          <cell r="X471">
            <v>0.95350000000000001</v>
          </cell>
          <cell r="Y471">
            <v>0.95350000000000001</v>
          </cell>
          <cell r="Z471">
            <v>0</v>
          </cell>
          <cell r="AA471">
            <v>3.6995800000000001</v>
          </cell>
          <cell r="AB471">
            <v>3.8140000000000001</v>
          </cell>
          <cell r="AC471">
            <v>3.8140000000000001</v>
          </cell>
          <cell r="AD471">
            <v>1</v>
          </cell>
        </row>
        <row r="472">
          <cell r="A472" t="str">
            <v>MSLP</v>
          </cell>
          <cell r="B472" t="str">
            <v>SEA</v>
          </cell>
          <cell r="C472" t="str">
            <v>MSLP ASIA</v>
          </cell>
          <cell r="D472" t="str">
            <v>Chartered</v>
          </cell>
          <cell r="E472" t="str">
            <v>AD2181</v>
          </cell>
          <cell r="F472">
            <v>200</v>
          </cell>
          <cell r="G472" t="str">
            <v>200mm Wafer</v>
          </cell>
          <cell r="H472" t="str">
            <v>NA</v>
          </cell>
          <cell r="I472">
            <v>0</v>
          </cell>
          <cell r="J472" t="str">
            <v>TEST</v>
          </cell>
          <cell r="K472" t="str">
            <v>WSORT</v>
          </cell>
          <cell r="L472">
            <v>0</v>
          </cell>
          <cell r="M472">
            <v>0</v>
          </cell>
          <cell r="N472">
            <v>0</v>
          </cell>
          <cell r="O472">
            <v>7.2999999999999995E-2</v>
          </cell>
          <cell r="P472">
            <v>7.5999999999999998E-2</v>
          </cell>
          <cell r="Q472">
            <v>7.5999999999999998E-2</v>
          </cell>
          <cell r="R472">
            <v>62.04</v>
          </cell>
          <cell r="S472">
            <v>62.04</v>
          </cell>
          <cell r="T472">
            <v>62.04</v>
          </cell>
          <cell r="U472">
            <v>62.04</v>
          </cell>
          <cell r="V472">
            <v>62.04</v>
          </cell>
          <cell r="W472">
            <v>62.04</v>
          </cell>
          <cell r="X472">
            <v>0</v>
          </cell>
          <cell r="Y472">
            <v>0</v>
          </cell>
          <cell r="Z472">
            <v>0</v>
          </cell>
          <cell r="AA472">
            <v>4.5289199999999994</v>
          </cell>
          <cell r="AB472">
            <v>4.7150400000000001</v>
          </cell>
          <cell r="AC472">
            <v>4.7150400000000001</v>
          </cell>
          <cell r="AD472">
            <v>1</v>
          </cell>
        </row>
        <row r="473">
          <cell r="A473" t="str">
            <v>MSLP</v>
          </cell>
          <cell r="B473" t="str">
            <v>SEA</v>
          </cell>
          <cell r="C473" t="str">
            <v>MSLP ASIA</v>
          </cell>
          <cell r="D473" t="str">
            <v>Chartered</v>
          </cell>
          <cell r="E473" t="str">
            <v>NV2B</v>
          </cell>
          <cell r="F473">
            <v>200</v>
          </cell>
          <cell r="G473" t="str">
            <v>200mm Wafer</v>
          </cell>
          <cell r="H473" t="str">
            <v>NA</v>
          </cell>
          <cell r="I473">
            <v>0</v>
          </cell>
          <cell r="J473" t="str">
            <v>TEST</v>
          </cell>
          <cell r="K473" t="str">
            <v>WSORT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62.96</v>
          </cell>
          <cell r="S473">
            <v>62.96</v>
          </cell>
          <cell r="T473">
            <v>62.96</v>
          </cell>
          <cell r="U473">
            <v>62.96</v>
          </cell>
          <cell r="V473">
            <v>62.96</v>
          </cell>
          <cell r="W473">
            <v>62.96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1</v>
          </cell>
        </row>
        <row r="474">
          <cell r="A474" t="str">
            <v>MSLP</v>
          </cell>
          <cell r="B474" t="str">
            <v>SEA</v>
          </cell>
          <cell r="C474" t="str">
            <v>MSLP ASIA</v>
          </cell>
          <cell r="D474" t="str">
            <v>Chartered</v>
          </cell>
          <cell r="E474" t="str">
            <v>NRE</v>
          </cell>
          <cell r="F474" t="str">
            <v>NA</v>
          </cell>
          <cell r="G474" t="str">
            <v>NA</v>
          </cell>
          <cell r="H474" t="str">
            <v>NA</v>
          </cell>
          <cell r="I474">
            <v>0</v>
          </cell>
          <cell r="J474" t="str">
            <v>NA</v>
          </cell>
          <cell r="K474" t="str">
            <v>NRE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475" t="str">
            <v>MSLP</v>
          </cell>
          <cell r="B475" t="str">
            <v>SEA</v>
          </cell>
          <cell r="C475" t="str">
            <v>MSLP ASIA</v>
          </cell>
          <cell r="D475" t="str">
            <v>Chartered</v>
          </cell>
          <cell r="E475" t="str">
            <v>Debit/Credit Note</v>
          </cell>
          <cell r="F475" t="str">
            <v>NA</v>
          </cell>
          <cell r="G475" t="str">
            <v>NA</v>
          </cell>
          <cell r="H475" t="str">
            <v>NA</v>
          </cell>
          <cell r="I475">
            <v>0</v>
          </cell>
          <cell r="J475" t="str">
            <v>NA</v>
          </cell>
          <cell r="K475" t="str">
            <v>NA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1</v>
          </cell>
        </row>
        <row r="476">
          <cell r="A476" t="str">
            <v>MSLP</v>
          </cell>
          <cell r="B476" t="str">
            <v>SEA</v>
          </cell>
          <cell r="C476" t="str">
            <v>MSLP ASIA</v>
          </cell>
          <cell r="D476" t="str">
            <v>Infineon</v>
          </cell>
          <cell r="E476" t="str">
            <v>M2835B</v>
          </cell>
          <cell r="F476" t="str">
            <v>BGA</v>
          </cell>
          <cell r="G476" t="str">
            <v>LFBGA</v>
          </cell>
          <cell r="H476">
            <v>200</v>
          </cell>
          <cell r="I476">
            <v>0</v>
          </cell>
          <cell r="J476" t="str">
            <v>TEST</v>
          </cell>
          <cell r="K476" t="str">
            <v>TEST</v>
          </cell>
          <cell r="L476">
            <v>484.57142857142856</v>
          </cell>
          <cell r="M476">
            <v>548.28571428571422</v>
          </cell>
          <cell r="N476">
            <v>437.14285714285711</v>
          </cell>
          <cell r="O476">
            <v>428.57142857142861</v>
          </cell>
          <cell r="P476">
            <v>0</v>
          </cell>
          <cell r="Q476">
            <v>278.57142857142861</v>
          </cell>
          <cell r="R476">
            <v>0.05</v>
          </cell>
          <cell r="S476">
            <v>0.05</v>
          </cell>
          <cell r="T476">
            <v>0.05</v>
          </cell>
          <cell r="U476">
            <v>0.05</v>
          </cell>
          <cell r="V476">
            <v>0.05</v>
          </cell>
          <cell r="W476">
            <v>0.05</v>
          </cell>
          <cell r="X476">
            <v>24.228571428571428</v>
          </cell>
          <cell r="Y476">
            <v>27.414285714285711</v>
          </cell>
          <cell r="Z476">
            <v>21.857142857142858</v>
          </cell>
          <cell r="AA476">
            <v>21.428571428571431</v>
          </cell>
          <cell r="AB476">
            <v>0</v>
          </cell>
          <cell r="AC476">
            <v>13.928571428571431</v>
          </cell>
          <cell r="AD476">
            <v>1</v>
          </cell>
        </row>
        <row r="477">
          <cell r="A477" t="str">
            <v>MSLP</v>
          </cell>
          <cell r="B477" t="str">
            <v>SEA</v>
          </cell>
          <cell r="C477" t="str">
            <v>MSLP ASIA</v>
          </cell>
          <cell r="D477" t="str">
            <v>Infineon</v>
          </cell>
          <cell r="E477" t="str">
            <v>M2860R</v>
          </cell>
          <cell r="F477" t="str">
            <v>BGA</v>
          </cell>
          <cell r="G477" t="str">
            <v>LFBGA</v>
          </cell>
          <cell r="H477">
            <v>208</v>
          </cell>
          <cell r="I477">
            <v>0</v>
          </cell>
          <cell r="J477" t="str">
            <v>TEST</v>
          </cell>
          <cell r="K477" t="str">
            <v>TEST</v>
          </cell>
          <cell r="L477">
            <v>779.14285714285711</v>
          </cell>
          <cell r="M477">
            <v>1523.8571428571429</v>
          </cell>
          <cell r="N477">
            <v>1410</v>
          </cell>
          <cell r="O477">
            <v>990</v>
          </cell>
          <cell r="P477">
            <v>0</v>
          </cell>
          <cell r="Q477">
            <v>278.57142857142861</v>
          </cell>
          <cell r="R477">
            <v>0.05</v>
          </cell>
          <cell r="S477">
            <v>0.05</v>
          </cell>
          <cell r="T477">
            <v>0.05</v>
          </cell>
          <cell r="U477">
            <v>0.05</v>
          </cell>
          <cell r="V477">
            <v>0.05</v>
          </cell>
          <cell r="W477">
            <v>0.05</v>
          </cell>
          <cell r="X477">
            <v>38.957142857142856</v>
          </cell>
          <cell r="Y477">
            <v>76.19285714285715</v>
          </cell>
          <cell r="Z477">
            <v>70.5</v>
          </cell>
          <cell r="AA477">
            <v>49.5</v>
          </cell>
          <cell r="AB477">
            <v>0</v>
          </cell>
          <cell r="AC477">
            <v>13.928571428571431</v>
          </cell>
          <cell r="AD477">
            <v>1</v>
          </cell>
        </row>
        <row r="478">
          <cell r="A478" t="str">
            <v>MSLP</v>
          </cell>
          <cell r="B478" t="str">
            <v>SEA</v>
          </cell>
          <cell r="C478" t="str">
            <v>MSLP ASIA</v>
          </cell>
          <cell r="D478" t="str">
            <v>Infineon</v>
          </cell>
          <cell r="E478" t="str">
            <v>M2890A</v>
          </cell>
          <cell r="F478" t="str">
            <v>BGA</v>
          </cell>
          <cell r="G478" t="str">
            <v>LFBGA</v>
          </cell>
          <cell r="H478">
            <v>208</v>
          </cell>
          <cell r="I478">
            <v>0</v>
          </cell>
          <cell r="J478" t="str">
            <v>TEST</v>
          </cell>
          <cell r="K478" t="str">
            <v>TEST</v>
          </cell>
          <cell r="L478">
            <v>294.85714285714289</v>
          </cell>
          <cell r="M478">
            <v>1408.5714285714284</v>
          </cell>
          <cell r="N478">
            <v>428.57142857142861</v>
          </cell>
          <cell r="O478">
            <v>642.85714285714278</v>
          </cell>
          <cell r="P478">
            <v>0</v>
          </cell>
          <cell r="Q478">
            <v>0</v>
          </cell>
          <cell r="R478">
            <v>0.03</v>
          </cell>
          <cell r="S478">
            <v>0.03</v>
          </cell>
          <cell r="T478">
            <v>0.03</v>
          </cell>
          <cell r="U478">
            <v>0.03</v>
          </cell>
          <cell r="V478">
            <v>0.03</v>
          </cell>
          <cell r="W478">
            <v>0.03</v>
          </cell>
          <cell r="X478">
            <v>8.845714285714287</v>
          </cell>
          <cell r="Y478">
            <v>42.257142857142853</v>
          </cell>
          <cell r="Z478">
            <v>12.857142857142858</v>
          </cell>
          <cell r="AA478">
            <v>19.285714285714281</v>
          </cell>
          <cell r="AB478">
            <v>0</v>
          </cell>
          <cell r="AC478">
            <v>0</v>
          </cell>
          <cell r="AD478">
            <v>1</v>
          </cell>
        </row>
        <row r="479">
          <cell r="A479" t="str">
            <v>MSLP</v>
          </cell>
          <cell r="B479" t="str">
            <v>SEA</v>
          </cell>
          <cell r="C479" t="str">
            <v>MSLP ASIA</v>
          </cell>
          <cell r="D479" t="str">
            <v>Infineon</v>
          </cell>
          <cell r="E479" t="str">
            <v>M8875B/D/U</v>
          </cell>
          <cell r="F479" t="str">
            <v>BGA</v>
          </cell>
          <cell r="G479" t="str">
            <v>LFBGA</v>
          </cell>
          <cell r="H479">
            <v>208</v>
          </cell>
          <cell r="I479">
            <v>0</v>
          </cell>
          <cell r="J479" t="str">
            <v>TEST</v>
          </cell>
          <cell r="K479" t="str">
            <v>TEST</v>
          </cell>
          <cell r="L479">
            <v>0</v>
          </cell>
          <cell r="M479">
            <v>1285.7142857142858</v>
          </cell>
          <cell r="N479">
            <v>2142.8571428571431</v>
          </cell>
          <cell r="O479">
            <v>0</v>
          </cell>
          <cell r="P479">
            <v>0</v>
          </cell>
          <cell r="Q479">
            <v>0</v>
          </cell>
          <cell r="R479">
            <v>0.03</v>
          </cell>
          <cell r="S479">
            <v>0.03</v>
          </cell>
          <cell r="T479">
            <v>0.03</v>
          </cell>
          <cell r="U479">
            <v>0.03</v>
          </cell>
          <cell r="V479">
            <v>0.03</v>
          </cell>
          <cell r="W479">
            <v>0.03</v>
          </cell>
          <cell r="X479">
            <v>0</v>
          </cell>
          <cell r="Y479">
            <v>38.571428571428569</v>
          </cell>
          <cell r="Z479">
            <v>64.285714285714292</v>
          </cell>
          <cell r="AA479">
            <v>0</v>
          </cell>
          <cell r="AB479">
            <v>0</v>
          </cell>
          <cell r="AC479">
            <v>0</v>
          </cell>
          <cell r="AD479">
            <v>1</v>
          </cell>
        </row>
        <row r="480">
          <cell r="A480" t="str">
            <v>MSLP</v>
          </cell>
          <cell r="B480" t="str">
            <v>SEA</v>
          </cell>
          <cell r="C480" t="str">
            <v>MSLP ASIA</v>
          </cell>
          <cell r="D480" t="str">
            <v>Infineon</v>
          </cell>
          <cell r="E480" t="str">
            <v>M8876B</v>
          </cell>
          <cell r="F480" t="str">
            <v>BGA</v>
          </cell>
          <cell r="G480" t="str">
            <v>LFBGA</v>
          </cell>
          <cell r="H480">
            <v>208</v>
          </cell>
          <cell r="I480">
            <v>0</v>
          </cell>
          <cell r="J480" t="str">
            <v>TEST</v>
          </cell>
          <cell r="K480" t="str">
            <v>TEST</v>
          </cell>
          <cell r="L480">
            <v>0</v>
          </cell>
          <cell r="M480">
            <v>398.57142857142856</v>
          </cell>
          <cell r="N480">
            <v>385.71428571428572</v>
          </cell>
          <cell r="O480">
            <v>0</v>
          </cell>
          <cell r="P480">
            <v>0</v>
          </cell>
          <cell r="Q480">
            <v>0</v>
          </cell>
          <cell r="R480">
            <v>0.03</v>
          </cell>
          <cell r="S480">
            <v>0.03</v>
          </cell>
          <cell r="T480">
            <v>0.03</v>
          </cell>
          <cell r="U480">
            <v>0.03</v>
          </cell>
          <cell r="V480">
            <v>0.03</v>
          </cell>
          <cell r="W480">
            <v>0.03</v>
          </cell>
          <cell r="X480">
            <v>0</v>
          </cell>
          <cell r="Y480">
            <v>11.957142857142856</v>
          </cell>
          <cell r="Z480">
            <v>11.571428571428571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MSLP</v>
          </cell>
          <cell r="B481" t="str">
            <v>SEA</v>
          </cell>
          <cell r="C481" t="str">
            <v>MSLP ASIA</v>
          </cell>
          <cell r="D481" t="str">
            <v>Infineon</v>
          </cell>
          <cell r="E481" t="str">
            <v>LFGBA208 (MSP)</v>
          </cell>
          <cell r="F481" t="str">
            <v>BGA</v>
          </cell>
          <cell r="G481" t="str">
            <v>LFBGA</v>
          </cell>
          <cell r="H481">
            <v>208</v>
          </cell>
          <cell r="I481">
            <v>0</v>
          </cell>
          <cell r="J481" t="str">
            <v>TEST</v>
          </cell>
          <cell r="K481" t="str">
            <v>EOL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0.1</v>
          </cell>
          <cell r="S481">
            <v>0.1</v>
          </cell>
          <cell r="T481">
            <v>0.1</v>
          </cell>
          <cell r="U481">
            <v>0.1</v>
          </cell>
          <cell r="V481">
            <v>0.1</v>
          </cell>
          <cell r="W481">
            <v>0.1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</v>
          </cell>
        </row>
        <row r="482">
          <cell r="A482" t="str">
            <v>MSLP</v>
          </cell>
          <cell r="B482" t="str">
            <v>SEA</v>
          </cell>
          <cell r="C482" t="str">
            <v>MSLP ASIA</v>
          </cell>
          <cell r="D482" t="str">
            <v>Infineon</v>
          </cell>
          <cell r="E482" t="str">
            <v>S0936/S0922</v>
          </cell>
          <cell r="F482" t="str">
            <v>QFP</v>
          </cell>
          <cell r="G482" t="str">
            <v>PQFP</v>
          </cell>
          <cell r="H482">
            <v>64</v>
          </cell>
          <cell r="I482">
            <v>0</v>
          </cell>
          <cell r="J482" t="str">
            <v>TEST</v>
          </cell>
          <cell r="K482" t="str">
            <v>TEST</v>
          </cell>
          <cell r="L482">
            <v>325.71428571428572</v>
          </cell>
          <cell r="M482">
            <v>338</v>
          </cell>
          <cell r="N482">
            <v>334.28571428571428</v>
          </cell>
          <cell r="O482">
            <v>317.14285714285711</v>
          </cell>
          <cell r="P482">
            <v>317.14285714285711</v>
          </cell>
          <cell r="Q482">
            <v>317.14285714285711</v>
          </cell>
          <cell r="R482">
            <v>0.21</v>
          </cell>
          <cell r="S482">
            <v>0.21</v>
          </cell>
          <cell r="T482">
            <v>0.21</v>
          </cell>
          <cell r="U482">
            <v>0.21</v>
          </cell>
          <cell r="V482">
            <v>0.21</v>
          </cell>
          <cell r="W482">
            <v>0.21</v>
          </cell>
          <cell r="X482">
            <v>68.400000000000006</v>
          </cell>
          <cell r="Y482">
            <v>70.98</v>
          </cell>
          <cell r="Z482">
            <v>70.199999999999989</v>
          </cell>
          <cell r="AA482">
            <v>66.599999999999994</v>
          </cell>
          <cell r="AB482">
            <v>66.599999999999994</v>
          </cell>
          <cell r="AC482">
            <v>66.599999999999994</v>
          </cell>
          <cell r="AD482">
            <v>1</v>
          </cell>
        </row>
        <row r="483">
          <cell r="A483" t="str">
            <v>MSLP</v>
          </cell>
          <cell r="B483" t="str">
            <v>SEA</v>
          </cell>
          <cell r="C483" t="str">
            <v>MSLP ASIA</v>
          </cell>
          <cell r="D483" t="str">
            <v>Infineon</v>
          </cell>
          <cell r="E483" t="str">
            <v>S2006F/Z3347F</v>
          </cell>
          <cell r="F483" t="str">
            <v>BGA</v>
          </cell>
          <cell r="G483" t="str">
            <v>LFBGA</v>
          </cell>
          <cell r="H483">
            <v>80</v>
          </cell>
          <cell r="I483">
            <v>0</v>
          </cell>
          <cell r="J483" t="str">
            <v>TEST</v>
          </cell>
          <cell r="K483" t="str">
            <v>TEST</v>
          </cell>
          <cell r="L483">
            <v>3520</v>
          </cell>
          <cell r="M483">
            <v>2280</v>
          </cell>
          <cell r="N483">
            <v>1200</v>
          </cell>
          <cell r="O483">
            <v>1200</v>
          </cell>
          <cell r="P483">
            <v>1200</v>
          </cell>
          <cell r="Q483">
            <v>1200</v>
          </cell>
          <cell r="R483">
            <v>5.21E-2</v>
          </cell>
          <cell r="S483">
            <v>5.21E-2</v>
          </cell>
          <cell r="T483">
            <v>5.21E-2</v>
          </cell>
          <cell r="U483">
            <v>5.21E-2</v>
          </cell>
          <cell r="V483">
            <v>5.21E-2</v>
          </cell>
          <cell r="W483">
            <v>5.21E-2</v>
          </cell>
          <cell r="X483">
            <v>183.392</v>
          </cell>
          <cell r="Y483">
            <v>118.788</v>
          </cell>
          <cell r="Z483">
            <v>62.52</v>
          </cell>
          <cell r="AA483">
            <v>62.52</v>
          </cell>
          <cell r="AB483">
            <v>62.52</v>
          </cell>
          <cell r="AC483">
            <v>62.52</v>
          </cell>
          <cell r="AD483">
            <v>1</v>
          </cell>
        </row>
        <row r="484">
          <cell r="A484" t="str">
            <v>MSLP</v>
          </cell>
          <cell r="B484" t="str">
            <v>SEA</v>
          </cell>
          <cell r="C484" t="str">
            <v>MSLP ASIA</v>
          </cell>
          <cell r="D484" t="str">
            <v>Infineon</v>
          </cell>
          <cell r="E484" t="str">
            <v>S1822A/S2012A</v>
          </cell>
          <cell r="F484" t="str">
            <v>TSOP</v>
          </cell>
          <cell r="G484" t="str">
            <v>TSSOP</v>
          </cell>
          <cell r="H484">
            <v>38</v>
          </cell>
          <cell r="I484">
            <v>0</v>
          </cell>
          <cell r="J484" t="str">
            <v>TEST</v>
          </cell>
          <cell r="K484" t="str">
            <v>TEST</v>
          </cell>
          <cell r="L484">
            <v>249.42857142857142</v>
          </cell>
          <cell r="M484">
            <v>208.14285714285717</v>
          </cell>
          <cell r="N484">
            <v>201.42857142857144</v>
          </cell>
          <cell r="O484">
            <v>252.85714285714286</v>
          </cell>
          <cell r="P484">
            <v>252.85714285714286</v>
          </cell>
          <cell r="Q484">
            <v>252.85714285714286</v>
          </cell>
          <cell r="R484">
            <v>0.08</v>
          </cell>
          <cell r="S484">
            <v>0.08</v>
          </cell>
          <cell r="T484">
            <v>0.08</v>
          </cell>
          <cell r="U484">
            <v>0.08</v>
          </cell>
          <cell r="V484">
            <v>0.08</v>
          </cell>
          <cell r="W484">
            <v>0.08</v>
          </cell>
          <cell r="X484">
            <v>19.954285714285714</v>
          </cell>
          <cell r="Y484">
            <v>16.651428571428575</v>
          </cell>
          <cell r="Z484">
            <v>16.114285714285717</v>
          </cell>
          <cell r="AA484">
            <v>20.228571428571428</v>
          </cell>
          <cell r="AB484">
            <v>20.228571428571428</v>
          </cell>
          <cell r="AC484">
            <v>20.228571428571428</v>
          </cell>
          <cell r="AD484">
            <v>1</v>
          </cell>
        </row>
        <row r="485">
          <cell r="A485" t="str">
            <v>MSLP</v>
          </cell>
          <cell r="B485" t="str">
            <v>SEA</v>
          </cell>
          <cell r="C485" t="str">
            <v>MSLP ASIA</v>
          </cell>
          <cell r="D485" t="str">
            <v>Infineon</v>
          </cell>
          <cell r="E485" t="str">
            <v>S2046A/B</v>
          </cell>
          <cell r="F485" t="str">
            <v>TSOP</v>
          </cell>
          <cell r="G485" t="str">
            <v>TSSOP</v>
          </cell>
          <cell r="H485">
            <v>38</v>
          </cell>
          <cell r="I485">
            <v>0</v>
          </cell>
          <cell r="J485" t="str">
            <v>TEST</v>
          </cell>
          <cell r="K485" t="str">
            <v>TEST</v>
          </cell>
          <cell r="L485">
            <v>560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0.05</v>
          </cell>
          <cell r="S485">
            <v>0.05</v>
          </cell>
          <cell r="T485">
            <v>0.05</v>
          </cell>
          <cell r="U485">
            <v>0.05</v>
          </cell>
          <cell r="V485">
            <v>0.05</v>
          </cell>
          <cell r="W485">
            <v>0.05</v>
          </cell>
          <cell r="X485">
            <v>28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</v>
          </cell>
        </row>
        <row r="486">
          <cell r="A486" t="str">
            <v>MSLP</v>
          </cell>
          <cell r="B486" t="str">
            <v>SEA</v>
          </cell>
          <cell r="C486" t="str">
            <v>MSLP ASIA</v>
          </cell>
          <cell r="D486" t="str">
            <v>Infineon</v>
          </cell>
          <cell r="E486" t="str">
            <v>M2020A</v>
          </cell>
          <cell r="F486" t="str">
            <v>QFN</v>
          </cell>
          <cell r="G486" t="str">
            <v>VQFN</v>
          </cell>
          <cell r="H486">
            <v>40</v>
          </cell>
          <cell r="I486">
            <v>0</v>
          </cell>
          <cell r="J486" t="str">
            <v>TEST</v>
          </cell>
          <cell r="K486" t="str">
            <v>EOL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0.14799999999999999</v>
          </cell>
          <cell r="S486">
            <v>0.14799999999999999</v>
          </cell>
          <cell r="T486">
            <v>0.14799999999999999</v>
          </cell>
          <cell r="U486">
            <v>0.14799999999999999</v>
          </cell>
          <cell r="V486">
            <v>0.14799999999999999</v>
          </cell>
          <cell r="W486">
            <v>0.14799999999999999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MSLP</v>
          </cell>
          <cell r="B487" t="str">
            <v>SEA</v>
          </cell>
          <cell r="C487" t="str">
            <v>MSLP ASIA</v>
          </cell>
          <cell r="D487" t="str">
            <v>Infineon</v>
          </cell>
          <cell r="E487" t="str">
            <v>Debit/Credit Note</v>
          </cell>
          <cell r="F487" t="str">
            <v>NA</v>
          </cell>
          <cell r="G487" t="str">
            <v>NA</v>
          </cell>
          <cell r="H487" t="str">
            <v>NA</v>
          </cell>
          <cell r="I487">
            <v>0</v>
          </cell>
          <cell r="J487" t="str">
            <v>TEST</v>
          </cell>
          <cell r="K487" t="str">
            <v>TEST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1</v>
          </cell>
        </row>
        <row r="488">
          <cell r="A488" t="str">
            <v>MSLP</v>
          </cell>
          <cell r="B488" t="str">
            <v>SEA</v>
          </cell>
          <cell r="C488" t="str">
            <v>MSLP ASIA</v>
          </cell>
          <cell r="D488" t="str">
            <v>SCL</v>
          </cell>
          <cell r="E488" t="str">
            <v>MANAS</v>
          </cell>
          <cell r="F488">
            <v>150</v>
          </cell>
          <cell r="G488" t="str">
            <v>150mm Wafer</v>
          </cell>
          <cell r="H488" t="str">
            <v>NA</v>
          </cell>
          <cell r="I488">
            <v>0</v>
          </cell>
          <cell r="J488" t="str">
            <v>TEST</v>
          </cell>
          <cell r="K488" t="str">
            <v>WSORT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56.22</v>
          </cell>
          <cell r="S488">
            <v>56.22</v>
          </cell>
          <cell r="T488">
            <v>56.22</v>
          </cell>
          <cell r="U488">
            <v>56.22</v>
          </cell>
          <cell r="V488">
            <v>56.22</v>
          </cell>
          <cell r="W488">
            <v>56.22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MSLP</v>
          </cell>
          <cell r="B489" t="str">
            <v>SEA</v>
          </cell>
          <cell r="C489" t="str">
            <v>MSLP ASIA</v>
          </cell>
          <cell r="D489" t="str">
            <v>SCL</v>
          </cell>
          <cell r="E489" t="str">
            <v>MANAS</v>
          </cell>
          <cell r="F489" t="str">
            <v>QFP</v>
          </cell>
          <cell r="G489" t="str">
            <v xml:space="preserve">TQFP </v>
          </cell>
          <cell r="H489">
            <v>48</v>
          </cell>
          <cell r="I489" t="str">
            <v>7x7</v>
          </cell>
          <cell r="J489" t="str">
            <v>ASSY</v>
          </cell>
          <cell r="K489" t="str">
            <v>ASSY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0.4</v>
          </cell>
          <cell r="S489">
            <v>0.4</v>
          </cell>
          <cell r="T489">
            <v>0.4</v>
          </cell>
          <cell r="U489">
            <v>0.4</v>
          </cell>
          <cell r="V489">
            <v>0.4</v>
          </cell>
          <cell r="W489">
            <v>0.4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</v>
          </cell>
        </row>
        <row r="490">
          <cell r="A490" t="str">
            <v>MSLP</v>
          </cell>
          <cell r="B490" t="str">
            <v>SEA</v>
          </cell>
          <cell r="C490" t="str">
            <v>MSLP ASIA</v>
          </cell>
          <cell r="D490" t="str">
            <v>SCL</v>
          </cell>
          <cell r="E490" t="str">
            <v>MANAS</v>
          </cell>
          <cell r="F490" t="str">
            <v>QFP</v>
          </cell>
          <cell r="G490" t="str">
            <v>TQFP</v>
          </cell>
          <cell r="H490">
            <v>48</v>
          </cell>
          <cell r="I490">
            <v>0</v>
          </cell>
          <cell r="J490" t="str">
            <v>TEST</v>
          </cell>
          <cell r="K490" t="str">
            <v>TEST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0.122</v>
          </cell>
          <cell r="S490">
            <v>0.122</v>
          </cell>
          <cell r="T490">
            <v>0.122</v>
          </cell>
          <cell r="U490">
            <v>0.122</v>
          </cell>
          <cell r="V490">
            <v>0.122</v>
          </cell>
          <cell r="W490">
            <v>0.122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MSLP</v>
          </cell>
          <cell r="B491" t="str">
            <v>SEA</v>
          </cell>
          <cell r="C491" t="str">
            <v>MSLP ASIA</v>
          </cell>
          <cell r="D491" t="str">
            <v>Silterra</v>
          </cell>
          <cell r="E491" t="str">
            <v>BCM2121</v>
          </cell>
          <cell r="F491">
            <v>200</v>
          </cell>
          <cell r="G491" t="str">
            <v>200mm Wafer</v>
          </cell>
          <cell r="H491" t="str">
            <v>NA</v>
          </cell>
          <cell r="I491">
            <v>0</v>
          </cell>
          <cell r="J491" t="str">
            <v>TEST</v>
          </cell>
          <cell r="K491" t="str">
            <v>WSORT</v>
          </cell>
          <cell r="L491">
            <v>0.25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59.88</v>
          </cell>
          <cell r="S491">
            <v>59.88</v>
          </cell>
          <cell r="T491">
            <v>59.88</v>
          </cell>
          <cell r="U491">
            <v>59.88</v>
          </cell>
          <cell r="V491">
            <v>59.88</v>
          </cell>
          <cell r="W491">
            <v>59.88</v>
          </cell>
          <cell r="X491">
            <v>14.97</v>
          </cell>
          <cell r="Y491">
            <v>8.9819999999999993</v>
          </cell>
          <cell r="Z491">
            <v>8.9819999999999993</v>
          </cell>
          <cell r="AA491">
            <v>8.9819999999999993</v>
          </cell>
          <cell r="AB491">
            <v>8.9819999999999993</v>
          </cell>
          <cell r="AC491">
            <v>8.9819999999999993</v>
          </cell>
          <cell r="AD491">
            <v>1</v>
          </cell>
        </row>
        <row r="492">
          <cell r="A492" t="str">
            <v>MSLP</v>
          </cell>
          <cell r="B492" t="str">
            <v>SEA</v>
          </cell>
          <cell r="C492" t="str">
            <v>MSLP ASIA</v>
          </cell>
          <cell r="D492" t="str">
            <v>Silterra</v>
          </cell>
          <cell r="E492" t="str">
            <v>BCM4712</v>
          </cell>
          <cell r="F492">
            <v>200</v>
          </cell>
          <cell r="G492" t="str">
            <v>200mm Wafer</v>
          </cell>
          <cell r="H492" t="str">
            <v>NA</v>
          </cell>
          <cell r="I492">
            <v>0</v>
          </cell>
          <cell r="J492" t="str">
            <v>TEST</v>
          </cell>
          <cell r="K492" t="str">
            <v>WSORT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94.573999999999998</v>
          </cell>
          <cell r="S492">
            <v>94.573999999999998</v>
          </cell>
          <cell r="T492">
            <v>94.573999999999998</v>
          </cell>
          <cell r="U492">
            <v>94.573999999999998</v>
          </cell>
          <cell r="V492">
            <v>94.573999999999998</v>
          </cell>
          <cell r="W492">
            <v>94.573999999999998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MSLP</v>
          </cell>
          <cell r="B493" t="str">
            <v>SEA</v>
          </cell>
          <cell r="C493" t="str">
            <v>MSLP ASIA</v>
          </cell>
          <cell r="D493" t="str">
            <v>Silterra</v>
          </cell>
          <cell r="E493" t="str">
            <v>BCM4402A1</v>
          </cell>
          <cell r="F493">
            <v>200</v>
          </cell>
          <cell r="G493" t="str">
            <v>200mm Wafer</v>
          </cell>
          <cell r="H493" t="str">
            <v>NA</v>
          </cell>
          <cell r="I493">
            <v>0</v>
          </cell>
          <cell r="J493" t="str">
            <v>TEST</v>
          </cell>
          <cell r="K493" t="str">
            <v>WSORT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211.28</v>
          </cell>
          <cell r="S493">
            <v>211.28</v>
          </cell>
          <cell r="T493">
            <v>211.28</v>
          </cell>
          <cell r="U493">
            <v>211.28</v>
          </cell>
          <cell r="V493">
            <v>211.28</v>
          </cell>
          <cell r="W493">
            <v>211.28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1</v>
          </cell>
        </row>
        <row r="494">
          <cell r="A494" t="str">
            <v>MSLP</v>
          </cell>
          <cell r="B494" t="str">
            <v>SEA</v>
          </cell>
          <cell r="C494" t="str">
            <v>MSLP ASIA</v>
          </cell>
          <cell r="D494" t="str">
            <v>Silterra</v>
          </cell>
          <cell r="E494" t="str">
            <v>BCM4402B0</v>
          </cell>
          <cell r="F494">
            <v>200</v>
          </cell>
          <cell r="G494" t="str">
            <v>200mm Wafer</v>
          </cell>
          <cell r="H494" t="str">
            <v>NA</v>
          </cell>
          <cell r="I494">
            <v>0</v>
          </cell>
          <cell r="J494" t="str">
            <v>TEST</v>
          </cell>
          <cell r="K494" t="str">
            <v>WSORT</v>
          </cell>
          <cell r="L494">
            <v>1</v>
          </cell>
          <cell r="M494">
            <v>0.2</v>
          </cell>
          <cell r="N494">
            <v>0.35</v>
          </cell>
          <cell r="O494">
            <v>0.35</v>
          </cell>
          <cell r="P494">
            <v>0.35</v>
          </cell>
          <cell r="Q494">
            <v>0.35</v>
          </cell>
          <cell r="R494">
            <v>194.6</v>
          </cell>
          <cell r="S494">
            <v>194.6</v>
          </cell>
          <cell r="T494">
            <v>194.6</v>
          </cell>
          <cell r="U494">
            <v>194.6</v>
          </cell>
          <cell r="V494">
            <v>194.6</v>
          </cell>
          <cell r="W494">
            <v>194.6</v>
          </cell>
          <cell r="X494">
            <v>194.6</v>
          </cell>
          <cell r="Y494">
            <v>38.92</v>
          </cell>
          <cell r="Z494">
            <v>68.11</v>
          </cell>
          <cell r="AA494">
            <v>68.11</v>
          </cell>
          <cell r="AB494">
            <v>68.11</v>
          </cell>
          <cell r="AC494">
            <v>68.11</v>
          </cell>
          <cell r="AD494">
            <v>1</v>
          </cell>
        </row>
        <row r="495">
          <cell r="A495" t="str">
            <v>MSLP</v>
          </cell>
          <cell r="B495" t="str">
            <v>SEA</v>
          </cell>
          <cell r="C495" t="str">
            <v>MSLP ASIA</v>
          </cell>
          <cell r="D495" t="str">
            <v>Silterra</v>
          </cell>
          <cell r="E495" t="str">
            <v>BCM5221A5</v>
          </cell>
          <cell r="F495">
            <v>200</v>
          </cell>
          <cell r="G495" t="str">
            <v>200mm Wafer</v>
          </cell>
          <cell r="H495" t="str">
            <v>NA</v>
          </cell>
          <cell r="I495">
            <v>0</v>
          </cell>
          <cell r="J495" t="str">
            <v>TEST</v>
          </cell>
          <cell r="K495" t="str">
            <v>WSORT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175</v>
          </cell>
          <cell r="S495">
            <v>175</v>
          </cell>
          <cell r="T495">
            <v>175</v>
          </cell>
          <cell r="U495">
            <v>175</v>
          </cell>
          <cell r="V495">
            <v>175</v>
          </cell>
          <cell r="W495">
            <v>175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1</v>
          </cell>
        </row>
        <row r="496">
          <cell r="A496" t="str">
            <v>MSLP</v>
          </cell>
          <cell r="B496" t="str">
            <v>SEA</v>
          </cell>
          <cell r="C496" t="str">
            <v>MSLP ASIA</v>
          </cell>
          <cell r="D496" t="str">
            <v>Silterra</v>
          </cell>
          <cell r="E496" t="str">
            <v>BCM5312A0</v>
          </cell>
          <cell r="F496">
            <v>200</v>
          </cell>
          <cell r="G496" t="str">
            <v>200mm Wafer</v>
          </cell>
          <cell r="H496" t="str">
            <v>NA</v>
          </cell>
          <cell r="I496">
            <v>0</v>
          </cell>
          <cell r="J496" t="str">
            <v>TEST</v>
          </cell>
          <cell r="K496" t="str">
            <v>WSORT</v>
          </cell>
          <cell r="L496">
            <v>0.15</v>
          </cell>
          <cell r="M496">
            <v>0.15</v>
          </cell>
          <cell r="N496">
            <v>0.2</v>
          </cell>
          <cell r="O496">
            <v>0.15</v>
          </cell>
          <cell r="P496">
            <v>0.15</v>
          </cell>
          <cell r="Q496">
            <v>0.2</v>
          </cell>
          <cell r="R496">
            <v>51.68</v>
          </cell>
          <cell r="S496">
            <v>51.68</v>
          </cell>
          <cell r="T496">
            <v>51.68</v>
          </cell>
          <cell r="U496">
            <v>51.68</v>
          </cell>
          <cell r="V496">
            <v>51.68</v>
          </cell>
          <cell r="W496">
            <v>51.68</v>
          </cell>
          <cell r="X496">
            <v>7.7519999999999998</v>
          </cell>
          <cell r="Y496">
            <v>7.7519999999999998</v>
          </cell>
          <cell r="Z496">
            <v>10.336</v>
          </cell>
          <cell r="AA496">
            <v>7.7519999999999998</v>
          </cell>
          <cell r="AB496">
            <v>7.7519999999999998</v>
          </cell>
          <cell r="AC496">
            <v>10.336</v>
          </cell>
          <cell r="AD496">
            <v>1</v>
          </cell>
        </row>
        <row r="497">
          <cell r="A497" t="str">
            <v>MSLP</v>
          </cell>
          <cell r="B497" t="str">
            <v>SEA</v>
          </cell>
          <cell r="C497" t="str">
            <v>MSLP ASIA</v>
          </cell>
          <cell r="D497" t="str">
            <v>Silterra</v>
          </cell>
          <cell r="E497" t="str">
            <v>BCM5318B3</v>
          </cell>
          <cell r="F497">
            <v>200</v>
          </cell>
          <cell r="G497" t="str">
            <v>200mm Wafer</v>
          </cell>
          <cell r="H497" t="str">
            <v>NA</v>
          </cell>
          <cell r="I497">
            <v>0</v>
          </cell>
          <cell r="J497" t="str">
            <v>TEST</v>
          </cell>
          <cell r="K497" t="str">
            <v>WSORT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64.45</v>
          </cell>
          <cell r="S497">
            <v>64.45</v>
          </cell>
          <cell r="T497">
            <v>64.45</v>
          </cell>
          <cell r="U497">
            <v>64.45</v>
          </cell>
          <cell r="V497">
            <v>64.45</v>
          </cell>
          <cell r="W497">
            <v>64.45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1</v>
          </cell>
        </row>
        <row r="498">
          <cell r="A498" t="str">
            <v>MSLP</v>
          </cell>
          <cell r="B498" t="str">
            <v>SEA</v>
          </cell>
          <cell r="C498" t="str">
            <v>MSLP ASIA</v>
          </cell>
          <cell r="D498" t="str">
            <v>Silterra</v>
          </cell>
          <cell r="E498" t="str">
            <v>BCM5325A2</v>
          </cell>
          <cell r="F498">
            <v>200</v>
          </cell>
          <cell r="G498" t="str">
            <v>200mm Wafer</v>
          </cell>
          <cell r="H498" t="str">
            <v>NA</v>
          </cell>
          <cell r="I498">
            <v>0</v>
          </cell>
          <cell r="J498" t="str">
            <v>TEST</v>
          </cell>
          <cell r="K498" t="str">
            <v>WSORT</v>
          </cell>
          <cell r="L498">
            <v>0.57499999999999996</v>
          </cell>
          <cell r="M498">
            <v>0.375</v>
          </cell>
          <cell r="N498">
            <v>0.2</v>
          </cell>
          <cell r="O498">
            <v>0.3</v>
          </cell>
          <cell r="P498">
            <v>0.2</v>
          </cell>
          <cell r="Q498">
            <v>0.2</v>
          </cell>
          <cell r="R498">
            <v>118.6</v>
          </cell>
          <cell r="S498">
            <v>118.6</v>
          </cell>
          <cell r="T498">
            <v>118.6</v>
          </cell>
          <cell r="U498">
            <v>118.6</v>
          </cell>
          <cell r="V498">
            <v>118.6</v>
          </cell>
          <cell r="W498">
            <v>118.6</v>
          </cell>
          <cell r="X498">
            <v>68.194999999999993</v>
          </cell>
          <cell r="Y498">
            <v>44.474999999999994</v>
          </cell>
          <cell r="Z498">
            <v>23.72</v>
          </cell>
          <cell r="AA498">
            <v>35.58</v>
          </cell>
          <cell r="AB498">
            <v>23.72</v>
          </cell>
          <cell r="AC498">
            <v>23.72</v>
          </cell>
          <cell r="AD498">
            <v>1</v>
          </cell>
        </row>
        <row r="499">
          <cell r="A499" t="str">
            <v>MSLP</v>
          </cell>
          <cell r="B499" t="str">
            <v>SEA</v>
          </cell>
          <cell r="C499" t="str">
            <v>MSLP ASIA</v>
          </cell>
          <cell r="D499" t="str">
            <v>Silterra</v>
          </cell>
          <cell r="E499" t="str">
            <v>BCM5325E</v>
          </cell>
          <cell r="F499">
            <v>200</v>
          </cell>
          <cell r="G499" t="str">
            <v>200mm Wafer</v>
          </cell>
          <cell r="H499" t="str">
            <v>NA</v>
          </cell>
          <cell r="I499">
            <v>0</v>
          </cell>
          <cell r="J499" t="str">
            <v>TEST</v>
          </cell>
          <cell r="K499" t="str">
            <v>WSORT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118.6</v>
          </cell>
          <cell r="S499">
            <v>118.6</v>
          </cell>
          <cell r="T499">
            <v>118.6</v>
          </cell>
          <cell r="U499">
            <v>118.6</v>
          </cell>
          <cell r="V499">
            <v>118.6</v>
          </cell>
          <cell r="W499">
            <v>118.6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1</v>
          </cell>
        </row>
        <row r="500">
          <cell r="A500" t="str">
            <v>MSLP</v>
          </cell>
          <cell r="B500" t="str">
            <v>SEA</v>
          </cell>
          <cell r="C500" t="str">
            <v>MSLP ASIA</v>
          </cell>
          <cell r="D500" t="str">
            <v>Silterra</v>
          </cell>
          <cell r="E500" t="str">
            <v>BCM5328</v>
          </cell>
          <cell r="F500">
            <v>200</v>
          </cell>
          <cell r="G500" t="str">
            <v>200mm Wafer</v>
          </cell>
          <cell r="H500" t="str">
            <v>NA</v>
          </cell>
          <cell r="I500">
            <v>0</v>
          </cell>
          <cell r="J500" t="str">
            <v>TEST</v>
          </cell>
          <cell r="K500" t="str">
            <v>WSORT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59.8</v>
          </cell>
          <cell r="S500">
            <v>59.8</v>
          </cell>
          <cell r="T500">
            <v>59.8</v>
          </cell>
          <cell r="U500">
            <v>59.8</v>
          </cell>
          <cell r="V500">
            <v>59.8</v>
          </cell>
          <cell r="W500">
            <v>59.8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MSLP</v>
          </cell>
          <cell r="B501" t="str">
            <v>SEA</v>
          </cell>
          <cell r="C501" t="str">
            <v>MSLP ASIA</v>
          </cell>
          <cell r="D501" t="str">
            <v>Silterra</v>
          </cell>
          <cell r="E501" t="str">
            <v>BCM5350</v>
          </cell>
          <cell r="F501">
            <v>200</v>
          </cell>
          <cell r="G501" t="str">
            <v>200mm Wafer</v>
          </cell>
          <cell r="H501" t="str">
            <v>NA</v>
          </cell>
          <cell r="I501">
            <v>0</v>
          </cell>
          <cell r="J501" t="str">
            <v>TEST</v>
          </cell>
          <cell r="K501" t="str">
            <v>WSORT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50</v>
          </cell>
          <cell r="S501">
            <v>50</v>
          </cell>
          <cell r="T501">
            <v>50</v>
          </cell>
          <cell r="U501">
            <v>50</v>
          </cell>
          <cell r="V501">
            <v>50</v>
          </cell>
          <cell r="W501">
            <v>50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1</v>
          </cell>
        </row>
        <row r="502">
          <cell r="A502" t="str">
            <v>MSLP</v>
          </cell>
          <cell r="B502" t="str">
            <v>SEA</v>
          </cell>
          <cell r="C502" t="str">
            <v>MSLP ASIA</v>
          </cell>
          <cell r="D502" t="str">
            <v>Silterra</v>
          </cell>
          <cell r="E502" t="str">
            <v>BCM5352A0</v>
          </cell>
          <cell r="F502">
            <v>200</v>
          </cell>
          <cell r="G502" t="str">
            <v>200mm Wafer</v>
          </cell>
          <cell r="H502" t="str">
            <v>NA</v>
          </cell>
          <cell r="I502">
            <v>0</v>
          </cell>
          <cell r="J502" t="str">
            <v>TEST</v>
          </cell>
          <cell r="K502" t="str">
            <v>WSORT</v>
          </cell>
          <cell r="L502">
            <v>0.5</v>
          </cell>
          <cell r="M502">
            <v>6</v>
          </cell>
          <cell r="N502">
            <v>2</v>
          </cell>
          <cell r="O502">
            <v>1</v>
          </cell>
          <cell r="P502">
            <v>1.5</v>
          </cell>
          <cell r="Q502">
            <v>2</v>
          </cell>
          <cell r="R502">
            <v>53.2</v>
          </cell>
          <cell r="S502">
            <v>53.2</v>
          </cell>
          <cell r="T502">
            <v>53.2</v>
          </cell>
          <cell r="U502">
            <v>53.2</v>
          </cell>
          <cell r="V502">
            <v>53.2</v>
          </cell>
          <cell r="W502">
            <v>53.2</v>
          </cell>
          <cell r="X502">
            <v>26.6</v>
          </cell>
          <cell r="Y502">
            <v>319.20000000000005</v>
          </cell>
          <cell r="Z502">
            <v>106.4</v>
          </cell>
          <cell r="AA502">
            <v>53.2</v>
          </cell>
          <cell r="AB502">
            <v>79.800000000000011</v>
          </cell>
          <cell r="AC502">
            <v>106.4</v>
          </cell>
          <cell r="AD502">
            <v>1</v>
          </cell>
        </row>
        <row r="503">
          <cell r="A503" t="str">
            <v>MSLP</v>
          </cell>
          <cell r="B503" t="str">
            <v>SEA</v>
          </cell>
          <cell r="C503" t="str">
            <v>MSLP ASIA</v>
          </cell>
          <cell r="D503" t="str">
            <v>Silterra</v>
          </cell>
          <cell r="E503" t="str">
            <v>Credit</v>
          </cell>
          <cell r="F503" t="str">
            <v>NA</v>
          </cell>
          <cell r="G503" t="str">
            <v>NA</v>
          </cell>
          <cell r="H503" t="str">
            <v>NA</v>
          </cell>
          <cell r="I503">
            <v>0</v>
          </cell>
          <cell r="J503" t="str">
            <v>TEST</v>
          </cell>
          <cell r="K503" t="str">
            <v>WSORT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30</v>
          </cell>
          <cell r="Y503">
            <v>100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</v>
          </cell>
        </row>
        <row r="504">
          <cell r="A504" t="str">
            <v>MSLP</v>
          </cell>
          <cell r="B504" t="str">
            <v>SEA</v>
          </cell>
          <cell r="C504" t="str">
            <v>MSLP ASIA</v>
          </cell>
          <cell r="D504" t="str">
            <v>SSMC</v>
          </cell>
          <cell r="E504" t="str">
            <v>TMJ119</v>
          </cell>
          <cell r="F504">
            <v>200</v>
          </cell>
          <cell r="G504" t="str">
            <v>200mm Wafer</v>
          </cell>
          <cell r="H504" t="str">
            <v>NA</v>
          </cell>
          <cell r="I504">
            <v>0</v>
          </cell>
          <cell r="J504" t="str">
            <v>TEST</v>
          </cell>
          <cell r="K504" t="str">
            <v>WSORT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MSLP</v>
          </cell>
          <cell r="B505" t="str">
            <v>SEA</v>
          </cell>
          <cell r="C505" t="str">
            <v>MSLP ASIA</v>
          </cell>
          <cell r="D505" t="str">
            <v>TSMC</v>
          </cell>
          <cell r="E505" t="str">
            <v>TML129</v>
          </cell>
          <cell r="F505">
            <v>200</v>
          </cell>
          <cell r="G505" t="str">
            <v>200mm Wafer</v>
          </cell>
          <cell r="H505" t="str">
            <v>NA</v>
          </cell>
          <cell r="I505">
            <v>0</v>
          </cell>
          <cell r="J505" t="str">
            <v>TEST</v>
          </cell>
          <cell r="K505" t="str">
            <v>WSORT</v>
          </cell>
          <cell r="L505">
            <v>1</v>
          </cell>
          <cell r="M505">
            <v>2</v>
          </cell>
          <cell r="N505">
            <v>2</v>
          </cell>
          <cell r="O505">
            <v>2</v>
          </cell>
          <cell r="P505">
            <v>2</v>
          </cell>
          <cell r="Q505">
            <v>2</v>
          </cell>
          <cell r="R505">
            <v>51.11</v>
          </cell>
          <cell r="S505">
            <v>51.11</v>
          </cell>
          <cell r="T505">
            <v>51.11</v>
          </cell>
          <cell r="U505">
            <v>51.11</v>
          </cell>
          <cell r="V505">
            <v>51.11</v>
          </cell>
          <cell r="W505">
            <v>51.11</v>
          </cell>
          <cell r="X505">
            <v>51.11</v>
          </cell>
          <cell r="Y505">
            <v>102.22</v>
          </cell>
          <cell r="Z505">
            <v>102.22</v>
          </cell>
          <cell r="AA505">
            <v>102.22</v>
          </cell>
          <cell r="AB505">
            <v>102.22</v>
          </cell>
          <cell r="AC505">
            <v>102.22</v>
          </cell>
          <cell r="AD505">
            <v>1</v>
          </cell>
        </row>
        <row r="506">
          <cell r="A506" t="str">
            <v>MSLP</v>
          </cell>
          <cell r="B506" t="str">
            <v>SEA</v>
          </cell>
          <cell r="C506" t="str">
            <v>MSLP ASIA</v>
          </cell>
          <cell r="D506" t="str">
            <v>UMCI</v>
          </cell>
          <cell r="E506" t="str">
            <v>2VP70/50 - J750</v>
          </cell>
          <cell r="F506">
            <v>300</v>
          </cell>
          <cell r="G506" t="str">
            <v>300mm Wafer</v>
          </cell>
          <cell r="H506" t="str">
            <v>NA</v>
          </cell>
          <cell r="I506">
            <v>0</v>
          </cell>
          <cell r="J506" t="str">
            <v>TEST</v>
          </cell>
          <cell r="K506" t="str">
            <v>WSORT</v>
          </cell>
          <cell r="L506">
            <v>7.4999999999999997E-2</v>
          </cell>
          <cell r="M506">
            <v>7.4999999999999997E-2</v>
          </cell>
          <cell r="N506">
            <v>7.4999999999999997E-2</v>
          </cell>
          <cell r="O506">
            <v>7.4999999999999997E-2</v>
          </cell>
          <cell r="P506">
            <v>7.4999999999999997E-2</v>
          </cell>
          <cell r="Q506">
            <v>7.4999999999999997E-2</v>
          </cell>
          <cell r="R506">
            <v>197</v>
          </cell>
          <cell r="S506">
            <v>197</v>
          </cell>
          <cell r="T506">
            <v>197</v>
          </cell>
          <cell r="U506">
            <v>197</v>
          </cell>
          <cell r="V506">
            <v>197</v>
          </cell>
          <cell r="W506">
            <v>197</v>
          </cell>
          <cell r="X506">
            <v>14.774999999999999</v>
          </cell>
          <cell r="Y506">
            <v>14.774999999999999</v>
          </cell>
          <cell r="Z506">
            <v>14.774999999999999</v>
          </cell>
          <cell r="AA506">
            <v>14.774999999999999</v>
          </cell>
          <cell r="AB506">
            <v>14.774999999999999</v>
          </cell>
          <cell r="AC506">
            <v>14.774999999999999</v>
          </cell>
          <cell r="AD506">
            <v>1</v>
          </cell>
        </row>
        <row r="507">
          <cell r="A507" t="str">
            <v>MSLP</v>
          </cell>
          <cell r="B507" t="str">
            <v>SEA</v>
          </cell>
          <cell r="C507" t="str">
            <v>MSLP ASIA</v>
          </cell>
          <cell r="D507" t="str">
            <v>UMCI</v>
          </cell>
          <cell r="E507" t="str">
            <v>3S1500</v>
          </cell>
          <cell r="F507">
            <v>300</v>
          </cell>
          <cell r="G507" t="str">
            <v>300mm Wafer</v>
          </cell>
          <cell r="H507" t="str">
            <v>NA</v>
          </cell>
          <cell r="I507">
            <v>0</v>
          </cell>
          <cell r="J507" t="str">
            <v>TEST</v>
          </cell>
          <cell r="K507" t="str">
            <v>WSORT</v>
          </cell>
          <cell r="L507">
            <v>2.5000000000000001E-2</v>
          </cell>
          <cell r="M507">
            <v>0.05</v>
          </cell>
          <cell r="N507">
            <v>0.05</v>
          </cell>
          <cell r="O507">
            <v>0.05</v>
          </cell>
          <cell r="P507">
            <v>0.05</v>
          </cell>
          <cell r="Q507">
            <v>0.05</v>
          </cell>
          <cell r="R507">
            <v>180</v>
          </cell>
          <cell r="S507">
            <v>180</v>
          </cell>
          <cell r="T507">
            <v>180</v>
          </cell>
          <cell r="U507">
            <v>180</v>
          </cell>
          <cell r="V507">
            <v>180</v>
          </cell>
          <cell r="W507">
            <v>180</v>
          </cell>
          <cell r="X507">
            <v>4.5</v>
          </cell>
          <cell r="Y507">
            <v>9</v>
          </cell>
          <cell r="Z507">
            <v>9</v>
          </cell>
          <cell r="AA507">
            <v>9</v>
          </cell>
          <cell r="AB507">
            <v>9</v>
          </cell>
          <cell r="AC507">
            <v>9</v>
          </cell>
          <cell r="AD507">
            <v>1</v>
          </cell>
        </row>
        <row r="508">
          <cell r="A508" t="str">
            <v>MSLP</v>
          </cell>
          <cell r="B508" t="str">
            <v>SEA</v>
          </cell>
          <cell r="C508" t="str">
            <v>MSLP ASIA</v>
          </cell>
          <cell r="D508" t="str">
            <v>UMCI</v>
          </cell>
          <cell r="E508" t="str">
            <v>M8875/8876(C11)</v>
          </cell>
          <cell r="F508">
            <v>300</v>
          </cell>
          <cell r="G508" t="str">
            <v>300mm Wafer</v>
          </cell>
          <cell r="H508" t="str">
            <v>NA</v>
          </cell>
          <cell r="I508">
            <v>0</v>
          </cell>
          <cell r="J508" t="str">
            <v>TEST</v>
          </cell>
          <cell r="K508" t="str">
            <v>WSORT</v>
          </cell>
          <cell r="L508">
            <v>0.1</v>
          </cell>
          <cell r="M508">
            <v>0.1</v>
          </cell>
          <cell r="N508">
            <v>0.1</v>
          </cell>
          <cell r="O508">
            <v>0.1</v>
          </cell>
          <cell r="P508">
            <v>0.1</v>
          </cell>
          <cell r="Q508">
            <v>0.1</v>
          </cell>
          <cell r="R508">
            <v>141.74</v>
          </cell>
          <cell r="S508">
            <v>141.74</v>
          </cell>
          <cell r="T508">
            <v>141.74</v>
          </cell>
          <cell r="U508">
            <v>141.74</v>
          </cell>
          <cell r="V508">
            <v>141.74</v>
          </cell>
          <cell r="W508">
            <v>141.74</v>
          </cell>
          <cell r="X508">
            <v>14.174000000000001</v>
          </cell>
          <cell r="Y508">
            <v>14.174000000000001</v>
          </cell>
          <cell r="Z508">
            <v>14.174000000000001</v>
          </cell>
          <cell r="AA508">
            <v>14.174000000000001</v>
          </cell>
          <cell r="AB508">
            <v>14.174000000000001</v>
          </cell>
          <cell r="AC508">
            <v>14.174000000000001</v>
          </cell>
          <cell r="AD508">
            <v>1</v>
          </cell>
        </row>
        <row r="509">
          <cell r="A509" t="str">
            <v>MSLP</v>
          </cell>
          <cell r="B509" t="str">
            <v>SEA</v>
          </cell>
          <cell r="C509" t="str">
            <v>MSLP ASIA</v>
          </cell>
          <cell r="D509" t="str">
            <v>UMCI</v>
          </cell>
          <cell r="E509" t="str">
            <v>M8875/8876(C11)</v>
          </cell>
          <cell r="F509">
            <v>300</v>
          </cell>
          <cell r="G509" t="str">
            <v>300mm Wafer</v>
          </cell>
          <cell r="H509" t="str">
            <v>NA</v>
          </cell>
          <cell r="I509">
            <v>0</v>
          </cell>
          <cell r="J509" t="str">
            <v>TEST</v>
          </cell>
          <cell r="K509" t="str">
            <v>WSORT</v>
          </cell>
          <cell r="L509">
            <v>0.1</v>
          </cell>
          <cell r="M509">
            <v>0.1</v>
          </cell>
          <cell r="N509">
            <v>0.1</v>
          </cell>
          <cell r="O509">
            <v>0.1</v>
          </cell>
          <cell r="P509">
            <v>0.1</v>
          </cell>
          <cell r="Q509">
            <v>0.1</v>
          </cell>
          <cell r="R509">
            <v>124.23</v>
          </cell>
          <cell r="S509">
            <v>124.23</v>
          </cell>
          <cell r="T509">
            <v>124.23</v>
          </cell>
          <cell r="U509">
            <v>124.23</v>
          </cell>
          <cell r="V509">
            <v>124.23</v>
          </cell>
          <cell r="W509">
            <v>124.23</v>
          </cell>
          <cell r="X509">
            <v>12.423000000000002</v>
          </cell>
          <cell r="Y509">
            <v>12.423000000000002</v>
          </cell>
          <cell r="Z509">
            <v>12.423000000000002</v>
          </cell>
          <cell r="AA509">
            <v>12.423000000000002</v>
          </cell>
          <cell r="AB509">
            <v>12.423000000000002</v>
          </cell>
          <cell r="AC509">
            <v>12.423000000000002</v>
          </cell>
          <cell r="AD509">
            <v>1</v>
          </cell>
        </row>
        <row r="510">
          <cell r="A510" t="str">
            <v>MSLP</v>
          </cell>
          <cell r="B510" t="str">
            <v>SEA</v>
          </cell>
          <cell r="C510" t="str">
            <v>MSLP ASIA</v>
          </cell>
          <cell r="D510" t="str">
            <v>UMCI</v>
          </cell>
          <cell r="E510" t="str">
            <v>M8875/8876(C11)</v>
          </cell>
          <cell r="F510">
            <v>300</v>
          </cell>
          <cell r="G510" t="str">
            <v>300mm Wafer</v>
          </cell>
          <cell r="H510" t="str">
            <v>NA</v>
          </cell>
          <cell r="I510">
            <v>0</v>
          </cell>
          <cell r="J510" t="str">
            <v>TEST</v>
          </cell>
          <cell r="K510" t="str">
            <v>LASER</v>
          </cell>
          <cell r="L510">
            <v>0.1</v>
          </cell>
          <cell r="M510">
            <v>0.1</v>
          </cell>
          <cell r="N510">
            <v>0.1</v>
          </cell>
          <cell r="O510">
            <v>0.1</v>
          </cell>
          <cell r="P510">
            <v>0.1</v>
          </cell>
          <cell r="Q510">
            <v>0.1</v>
          </cell>
          <cell r="R510">
            <v>9.86</v>
          </cell>
          <cell r="S510">
            <v>9.86</v>
          </cell>
          <cell r="T510">
            <v>9.86</v>
          </cell>
          <cell r="U510">
            <v>9.86</v>
          </cell>
          <cell r="V510">
            <v>9.86</v>
          </cell>
          <cell r="W510">
            <v>9.86</v>
          </cell>
          <cell r="X510">
            <v>0.98599999999999999</v>
          </cell>
          <cell r="Y510">
            <v>0.98599999999999999</v>
          </cell>
          <cell r="Z510">
            <v>0.98599999999999999</v>
          </cell>
          <cell r="AA510">
            <v>0.98599999999999999</v>
          </cell>
          <cell r="AB510">
            <v>0.98599999999999999</v>
          </cell>
          <cell r="AC510">
            <v>0.98599999999999999</v>
          </cell>
          <cell r="AD510">
            <v>1</v>
          </cell>
        </row>
        <row r="511">
          <cell r="A511" t="str">
            <v>MSLP</v>
          </cell>
          <cell r="B511" t="str">
            <v>SEA</v>
          </cell>
          <cell r="C511" t="str">
            <v>MSLP ASIA</v>
          </cell>
          <cell r="D511" t="str">
            <v>UMCI</v>
          </cell>
          <cell r="E511" t="str">
            <v>BCM5695</v>
          </cell>
          <cell r="F511">
            <v>300</v>
          </cell>
          <cell r="G511" t="str">
            <v>300mm Wafer</v>
          </cell>
          <cell r="H511" t="str">
            <v>NA</v>
          </cell>
          <cell r="I511">
            <v>0</v>
          </cell>
          <cell r="J511" t="str">
            <v>TEST</v>
          </cell>
          <cell r="K511" t="str">
            <v>WSORT</v>
          </cell>
          <cell r="L511">
            <v>2.5000000000000001E-2</v>
          </cell>
          <cell r="M511">
            <v>2.5000000000000001E-2</v>
          </cell>
          <cell r="N511">
            <v>2.5000000000000001E-2</v>
          </cell>
          <cell r="O511">
            <v>0.1</v>
          </cell>
          <cell r="P511">
            <v>0.1</v>
          </cell>
          <cell r="Q511">
            <v>0.1</v>
          </cell>
          <cell r="R511">
            <v>50</v>
          </cell>
          <cell r="S511">
            <v>50</v>
          </cell>
          <cell r="T511">
            <v>50</v>
          </cell>
          <cell r="U511">
            <v>50</v>
          </cell>
          <cell r="V511">
            <v>50</v>
          </cell>
          <cell r="W511">
            <v>50</v>
          </cell>
          <cell r="X511">
            <v>1.25</v>
          </cell>
          <cell r="Y511">
            <v>1.25</v>
          </cell>
          <cell r="Z511">
            <v>1.25</v>
          </cell>
          <cell r="AA511">
            <v>5</v>
          </cell>
          <cell r="AB511">
            <v>5</v>
          </cell>
          <cell r="AC511">
            <v>5</v>
          </cell>
          <cell r="AD511">
            <v>1</v>
          </cell>
        </row>
        <row r="512">
          <cell r="A512" t="str">
            <v>MSLP</v>
          </cell>
          <cell r="B512" t="str">
            <v>SEA</v>
          </cell>
          <cell r="C512" t="str">
            <v>MSLP ASIA</v>
          </cell>
          <cell r="D512" t="str">
            <v>UMCI</v>
          </cell>
          <cell r="E512" t="str">
            <v>BCM5695</v>
          </cell>
          <cell r="F512">
            <v>300</v>
          </cell>
          <cell r="G512" t="str">
            <v>300mm Wafer</v>
          </cell>
          <cell r="H512" t="str">
            <v>NA</v>
          </cell>
          <cell r="I512">
            <v>0</v>
          </cell>
          <cell r="J512" t="str">
            <v>TEST</v>
          </cell>
          <cell r="K512" t="str">
            <v>LASER</v>
          </cell>
          <cell r="L512">
            <v>2.5000000000000001E-2</v>
          </cell>
          <cell r="M512">
            <v>2.5000000000000001E-2</v>
          </cell>
          <cell r="N512">
            <v>2.5000000000000001E-2</v>
          </cell>
          <cell r="O512">
            <v>0.1</v>
          </cell>
          <cell r="P512">
            <v>0.1</v>
          </cell>
          <cell r="Q512">
            <v>0.1</v>
          </cell>
          <cell r="R512">
            <v>1</v>
          </cell>
          <cell r="S512">
            <v>1</v>
          </cell>
          <cell r="T512">
            <v>1</v>
          </cell>
          <cell r="U512">
            <v>1</v>
          </cell>
          <cell r="V512">
            <v>1</v>
          </cell>
          <cell r="W512">
            <v>1</v>
          </cell>
          <cell r="X512">
            <v>2.5000000000000001E-2</v>
          </cell>
          <cell r="Y512">
            <v>2.5000000000000001E-2</v>
          </cell>
          <cell r="Z512">
            <v>2.5000000000000001E-2</v>
          </cell>
          <cell r="AA512">
            <v>0.1</v>
          </cell>
          <cell r="AB512">
            <v>0.1</v>
          </cell>
          <cell r="AC512">
            <v>0.1</v>
          </cell>
          <cell r="AD512">
            <v>1</v>
          </cell>
        </row>
        <row r="513">
          <cell r="A513" t="str">
            <v>MSLP</v>
          </cell>
          <cell r="B513" t="str">
            <v>SEA</v>
          </cell>
          <cell r="C513" t="str">
            <v>MSLP ASIA</v>
          </cell>
          <cell r="D513" t="str">
            <v>UMCI</v>
          </cell>
          <cell r="E513" t="str">
            <v>TQCP - J971</v>
          </cell>
          <cell r="F513">
            <v>300</v>
          </cell>
          <cell r="G513" t="str">
            <v>300mm Wafer</v>
          </cell>
          <cell r="H513" t="str">
            <v>NA</v>
          </cell>
          <cell r="I513">
            <v>0</v>
          </cell>
          <cell r="J513" t="str">
            <v>TEST</v>
          </cell>
          <cell r="K513" t="str">
            <v>WSORT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100</v>
          </cell>
          <cell r="S513">
            <v>100</v>
          </cell>
          <cell r="T513">
            <v>100</v>
          </cell>
          <cell r="U513">
            <v>100</v>
          </cell>
          <cell r="V513">
            <v>100</v>
          </cell>
          <cell r="W513">
            <v>100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</v>
          </cell>
        </row>
        <row r="514">
          <cell r="A514" t="str">
            <v>MSLP</v>
          </cell>
          <cell r="B514" t="str">
            <v>SEA</v>
          </cell>
          <cell r="C514" t="str">
            <v>MSLP ASIA</v>
          </cell>
          <cell r="D514" t="str">
            <v>UBEC</v>
          </cell>
          <cell r="E514" t="str">
            <v>UP2206</v>
          </cell>
          <cell r="F514" t="str">
            <v>QFN</v>
          </cell>
          <cell r="G514" t="str">
            <v>VQFN</v>
          </cell>
          <cell r="H514">
            <v>48</v>
          </cell>
          <cell r="I514" t="str">
            <v>3X3</v>
          </cell>
          <cell r="J514" t="str">
            <v>TEST</v>
          </cell>
          <cell r="K514" t="str">
            <v>TEST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8.1000000000000003E-2</v>
          </cell>
          <cell r="S514">
            <v>8.1000000000000003E-2</v>
          </cell>
          <cell r="T514">
            <v>8.1000000000000003E-2</v>
          </cell>
          <cell r="U514">
            <v>8.1000000000000003E-2</v>
          </cell>
          <cell r="V514">
            <v>8.1000000000000003E-2</v>
          </cell>
          <cell r="W514">
            <v>8.1000000000000003E-2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MSLP</v>
          </cell>
          <cell r="B515" t="str">
            <v>SEA</v>
          </cell>
          <cell r="C515" t="str">
            <v>MSLP ASIA</v>
          </cell>
          <cell r="D515" t="str">
            <v>Xilinx</v>
          </cell>
          <cell r="E515" t="str">
            <v>NRE</v>
          </cell>
          <cell r="F515" t="str">
            <v>NA</v>
          </cell>
          <cell r="G515" t="str">
            <v>NA</v>
          </cell>
          <cell r="H515" t="str">
            <v>NA</v>
          </cell>
          <cell r="I515">
            <v>0</v>
          </cell>
          <cell r="J515" t="str">
            <v>NA</v>
          </cell>
          <cell r="K515" t="str">
            <v>NRE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1</v>
          </cell>
        </row>
        <row r="516">
          <cell r="A516" t="str">
            <v>MSLP</v>
          </cell>
          <cell r="B516" t="str">
            <v>SEA</v>
          </cell>
          <cell r="C516" t="str">
            <v>MSLP ASIA</v>
          </cell>
          <cell r="D516" t="str">
            <v>JSD</v>
          </cell>
          <cell r="E516" t="str">
            <v>FA</v>
          </cell>
          <cell r="F516" t="str">
            <v>NA</v>
          </cell>
          <cell r="G516" t="str">
            <v>NA</v>
          </cell>
          <cell r="H516" t="str">
            <v>NA</v>
          </cell>
          <cell r="I516">
            <v>0</v>
          </cell>
          <cell r="J516" t="str">
            <v>NA</v>
          </cell>
          <cell r="K516" t="str">
            <v>ENGR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  <cell r="R516">
            <v>3.8</v>
          </cell>
          <cell r="S516">
            <v>3.8</v>
          </cell>
          <cell r="T516">
            <v>3.8</v>
          </cell>
          <cell r="U516">
            <v>3.8</v>
          </cell>
          <cell r="V516">
            <v>3.8</v>
          </cell>
          <cell r="W516">
            <v>3.8</v>
          </cell>
          <cell r="X516">
            <v>3.8</v>
          </cell>
          <cell r="Y516">
            <v>3.8</v>
          </cell>
          <cell r="Z516">
            <v>3.8</v>
          </cell>
          <cell r="AA516">
            <v>3.8</v>
          </cell>
          <cell r="AB516">
            <v>3.8</v>
          </cell>
          <cell r="AC516">
            <v>3.8</v>
          </cell>
          <cell r="AD516">
            <v>1</v>
          </cell>
        </row>
        <row r="517">
          <cell r="A517" t="str">
            <v>MSLP</v>
          </cell>
          <cell r="B517" t="str">
            <v>SEA</v>
          </cell>
          <cell r="C517" t="str">
            <v>MSLP ASIA</v>
          </cell>
          <cell r="D517" t="str">
            <v>MISC</v>
          </cell>
          <cell r="E517" t="str">
            <v>ENG</v>
          </cell>
          <cell r="F517" t="str">
            <v>NA</v>
          </cell>
          <cell r="G517" t="str">
            <v>NA</v>
          </cell>
          <cell r="H517" t="str">
            <v>NA</v>
          </cell>
          <cell r="I517">
            <v>0</v>
          </cell>
          <cell r="J517" t="str">
            <v>NA</v>
          </cell>
          <cell r="K517" t="str">
            <v>ENGR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</v>
          </cell>
        </row>
        <row r="519">
          <cell r="A519" t="str">
            <v>MSLP</v>
          </cell>
          <cell r="B519" t="str">
            <v>USA</v>
          </cell>
          <cell r="C519" t="str">
            <v>MSLP ROA</v>
          </cell>
          <cell r="D519" t="str">
            <v>Seagate</v>
          </cell>
          <cell r="E519" t="str">
            <v>Cost</v>
          </cell>
          <cell r="F519" t="str">
            <v>NA</v>
          </cell>
          <cell r="G519" t="str">
            <v>NA</v>
          </cell>
          <cell r="H519" t="str">
            <v>NA</v>
          </cell>
          <cell r="I519">
            <v>0</v>
          </cell>
          <cell r="J519" t="str">
            <v>ASSY</v>
          </cell>
          <cell r="K519" t="str">
            <v>ASSY</v>
          </cell>
          <cell r="L519">
            <v>0</v>
          </cell>
          <cell r="M519">
            <v>0</v>
          </cell>
          <cell r="N519">
            <v>0</v>
          </cell>
          <cell r="O519">
            <v>50</v>
          </cell>
          <cell r="P519">
            <v>25</v>
          </cell>
          <cell r="Q519">
            <v>25</v>
          </cell>
          <cell r="R519">
            <v>10.37</v>
          </cell>
          <cell r="S519">
            <v>10.37</v>
          </cell>
          <cell r="T519">
            <v>10.37</v>
          </cell>
          <cell r="U519">
            <v>10.37</v>
          </cell>
          <cell r="V519">
            <v>10.37</v>
          </cell>
          <cell r="W519">
            <v>10.37</v>
          </cell>
          <cell r="X519">
            <v>0</v>
          </cell>
          <cell r="Y519">
            <v>0</v>
          </cell>
          <cell r="Z519">
            <v>0</v>
          </cell>
          <cell r="AA519">
            <v>518.5</v>
          </cell>
          <cell r="AB519">
            <v>259.25</v>
          </cell>
          <cell r="AC519">
            <v>259.25</v>
          </cell>
          <cell r="AD519">
            <v>1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ver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atalist"/>
      <sheetName val="Cost center"/>
      <sheetName val="การหาผลรวม"/>
      <sheetName val="CAN DOI - KET QUA"/>
      <sheetName val="Database"/>
      <sheetName val="manreq"/>
      <sheetName val="MAT"/>
      <sheetName val="F1771-2"/>
      <sheetName val="load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Y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DAY"/>
      <sheetName val="Setup"/>
      <sheetName val="Sales"/>
      <sheetName val="A"/>
      <sheetName val="PG7"/>
      <sheetName val="PG8"/>
      <sheetName val="WT_Util 99 LE"/>
      <sheetName val="PTA P&amp;S"/>
      <sheetName val="Waste Treatment Variable "/>
      <sheetName val="CA"/>
      <sheetName val="Sep"/>
      <sheetName val="J&amp;Q"/>
      <sheetName val="tot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10"/>
      <sheetName val="n-4.4"/>
      <sheetName val="ref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detailitems_159"/>
      <sheetName val="Instruction"/>
      <sheetName val="9109"/>
      <sheetName val="Jul.02"/>
      <sheetName val="summary_p2"/>
      <sheetName val="กระจายบอร์ด"/>
      <sheetName val="PUF"/>
      <sheetName val="MJFT"/>
      <sheetName val="แบบฟอร์มที่ 7 original"/>
      <sheetName val="แบบฟอร์มที่ 7 Project Base"/>
      <sheetName val="fs-ytd"/>
      <sheetName val="CAN_DOI_-_KET_QUA"/>
      <sheetName val="NL+Lcombine"/>
      <sheetName val="Tables"/>
      <sheetName val="Datasheet"/>
      <sheetName val="OthCode"/>
      <sheetName val="PX"/>
      <sheetName val="PRODUCT"/>
      <sheetName val="All employee"/>
      <sheetName val="ZD300"/>
      <sheetName val="DISCOUNT (2)"/>
      <sheetName val="Wellhrs"/>
      <sheetName val="forecast-sgd"/>
      <sheetName val="FORMC94"/>
      <sheetName val="Details"/>
      <sheetName val="BGT97STAFF"/>
      <sheetName val="16jun12"/>
      <sheetName val="9jun12"/>
      <sheetName val="12jun12"/>
      <sheetName val="15jun12"/>
      <sheetName val="BudgetInput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CAN_DOI_-_KET_QUA3"/>
      <sheetName val="CAN_DOI_-_KET_QUA1"/>
      <sheetName val="CAN_DOI_-_KET_QUA2"/>
      <sheetName val="DIST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/>
      <sheetData sheetId="411"/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0</v>
          </cell>
        </row>
      </sheetData>
      <sheetData sheetId="416"/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/>
      <sheetData sheetId="420"/>
      <sheetData sheetId="421"/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/>
      <sheetData sheetId="425"/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/>
      <sheetData sheetId="429">
        <row r="2">
          <cell r="B2">
            <v>0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/>
      <sheetData sheetId="434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/>
      <sheetData sheetId="443"/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/>
      <sheetData sheetId="447"/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/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/>
      <sheetData sheetId="456"/>
      <sheetData sheetId="457"/>
      <sheetData sheetId="458">
        <row r="2">
          <cell r="B2">
            <v>1.9678000000000001E-2</v>
          </cell>
        </row>
      </sheetData>
      <sheetData sheetId="459"/>
      <sheetData sheetId="460"/>
      <sheetData sheetId="46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/>
      <sheetData sheetId="465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/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/>
      <sheetData sheetId="474"/>
      <sheetData sheetId="475"/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/>
      <sheetData sheetId="479"/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/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/>
      <sheetData sheetId="492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/>
      <sheetData sheetId="497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/>
      <sheetData sheetId="50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/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>
        <row r="2">
          <cell r="B2">
            <v>0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/>
      <sheetData sheetId="578"/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/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/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0</v>
          </cell>
        </row>
      </sheetData>
      <sheetData sheetId="594">
        <row r="2">
          <cell r="B2">
            <v>1.9678000000000001E-2</v>
          </cell>
        </row>
      </sheetData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/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/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>
        <row r="2">
          <cell r="B2">
            <v>1.9678000000000001E-2</v>
          </cell>
        </row>
      </sheetData>
      <sheetData sheetId="644"/>
      <sheetData sheetId="645">
        <row r="2">
          <cell r="B2">
            <v>0</v>
          </cell>
        </row>
      </sheetData>
      <sheetData sheetId="646"/>
      <sheetData sheetId="647">
        <row r="2">
          <cell r="B2">
            <v>0</v>
          </cell>
        </row>
      </sheetData>
      <sheetData sheetId="648"/>
      <sheetData sheetId="649"/>
      <sheetData sheetId="650"/>
      <sheetData sheetId="651"/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/>
      <sheetData sheetId="655"/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/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>
        <row r="2">
          <cell r="B2">
            <v>1.9678000000000001E-2</v>
          </cell>
        </row>
      </sheetData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>
        <row r="2">
          <cell r="B2">
            <v>0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/>
      <sheetData sheetId="739"/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2">
          <cell r="B2"/>
        </row>
      </sheetData>
      <sheetData sheetId="779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Summary"/>
      <sheetName val="Fees &amp; Exp"/>
      <sheetName val="DCF"/>
      <sheetName val="MergedCo"/>
      <sheetName val="OperCo"/>
      <sheetName val="Korea HoldCo"/>
      <sheetName val="Dutch SPV"/>
      <sheetName val="Lux SPV"/>
      <sheetName val="Cayman SPV"/>
      <sheetName val="Capex"/>
      <sheetName val="Check"/>
    </sheetNames>
    <sheetDataSet>
      <sheetData sheetId="0" refreshError="1"/>
      <sheetData sheetId="1" refreshError="1">
        <row r="58">
          <cell r="G58">
            <v>7.2999999999999995E-2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Conso"/>
      <sheetName val="FF_2"/>
    </sheetNames>
    <sheetDataSet>
      <sheetData sheetId="0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AEPSplit"/>
      <sheetName val="Payout"/>
      <sheetName val="Summary"/>
      <sheetName val="Scenarios"/>
      <sheetName val="Fees &amp; Overfund"/>
      <sheetName val="Comps"/>
      <sheetName val="DCF"/>
      <sheetName val="Parentco"/>
      <sheetName val="Holdco"/>
      <sheetName val="Opco"/>
      <sheetName val="Sub1"/>
      <sheetName val="Sub2"/>
      <sheetName val="AEPBase"/>
      <sheetName val="Pessimistic"/>
      <sheetName val="Optimistic"/>
      <sheetName val="Mgmt"/>
      <sheetName val="--&gt; DO NOT PRINT THE FOLLOWING"/>
      <sheetName val="Historical Growth Rate"/>
      <sheetName val="00 Turnover Contribution"/>
      <sheetName val="04 Turnover Contribution"/>
      <sheetName val="Hist Div Margin"/>
      <sheetName val="Hist Margin % GP"/>
      <sheetName val="Hist Margin % Turnover"/>
      <sheetName val="Proj Div Margin"/>
      <sheetName val="Proj Margin % Turnover"/>
      <sheetName val="Order Position"/>
      <sheetName val="Div"/>
      <sheetName val="Staff"/>
      <sheetName val="Fee"/>
    </sheetNames>
    <sheetDataSet>
      <sheetData sheetId="0" refreshError="1"/>
      <sheetData sheetId="1" refreshError="1"/>
      <sheetData sheetId="2" refreshError="1"/>
      <sheetData sheetId="3" refreshError="1">
        <row r="9">
          <cell r="G9">
            <v>150000</v>
          </cell>
        </row>
        <row r="27">
          <cell r="F27">
            <v>92599.824891447366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KOA5"/>
      <sheetName val="KOA0"/>
      <sheetName val="KOC3"/>
      <sheetName val="rdcu0705"/>
      <sheetName val="Sheet1 (2)"/>
      <sheetName val="T.Card"/>
      <sheetName val="Summary"/>
      <sheetName val="COST@1441"/>
      <sheetName val="Exchange Ratio Inpu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>
            <v>1</v>
          </cell>
          <cell r="B3">
            <v>1</v>
          </cell>
          <cell r="C3">
            <v>37083</v>
          </cell>
          <cell r="D3">
            <v>0.63664351851851853</v>
          </cell>
          <cell r="E3" t="str">
            <v>891807</v>
          </cell>
          <cell r="F3" t="str">
            <v>RDCU0705.1</v>
          </cell>
          <cell r="G3" t="str">
            <v>NA</v>
          </cell>
          <cell r="I3">
            <v>96</v>
          </cell>
          <cell r="J3">
            <v>4.8920301072333849</v>
          </cell>
          <cell r="K3">
            <v>22.438537293074589</v>
          </cell>
          <cell r="L3" t="str">
            <v>KOC3</v>
          </cell>
          <cell r="M3">
            <v>54.884999999999998</v>
          </cell>
          <cell r="N3">
            <v>1</v>
          </cell>
        </row>
        <row r="4">
          <cell r="A4">
            <v>2</v>
          </cell>
          <cell r="B4">
            <v>1</v>
          </cell>
          <cell r="C4">
            <v>37083</v>
          </cell>
          <cell r="D4">
            <v>0.63664351851851853</v>
          </cell>
          <cell r="E4" t="str">
            <v>891807</v>
          </cell>
          <cell r="F4" t="str">
            <v>RDCU0705.1</v>
          </cell>
          <cell r="G4" t="str">
            <v>NA</v>
          </cell>
          <cell r="I4">
            <v>96</v>
          </cell>
          <cell r="J4">
            <v>5.2578293522016972</v>
          </cell>
          <cell r="M4">
            <v>58.988999999999997</v>
          </cell>
          <cell r="N4">
            <v>4</v>
          </cell>
        </row>
        <row r="5">
          <cell r="A5">
            <v>3</v>
          </cell>
          <cell r="B5">
            <v>1</v>
          </cell>
          <cell r="C5">
            <v>37083</v>
          </cell>
          <cell r="D5">
            <v>0.63664351851851853</v>
          </cell>
          <cell r="E5" t="str">
            <v>891807</v>
          </cell>
          <cell r="F5" t="str">
            <v>RDCU0705.1</v>
          </cell>
          <cell r="G5" t="str">
            <v>NA</v>
          </cell>
          <cell r="I5">
            <v>96</v>
          </cell>
          <cell r="J5">
            <v>5.0212720431992848</v>
          </cell>
          <cell r="M5">
            <v>56.335000000000001</v>
          </cell>
          <cell r="N5">
            <v>2</v>
          </cell>
        </row>
        <row r="6">
          <cell r="A6">
            <v>4</v>
          </cell>
          <cell r="B6">
            <v>1</v>
          </cell>
          <cell r="C6">
            <v>37083</v>
          </cell>
          <cell r="D6">
            <v>0.63664351851851853</v>
          </cell>
          <cell r="E6" t="str">
            <v>891807</v>
          </cell>
          <cell r="F6" t="str">
            <v>RDCU0705.1</v>
          </cell>
          <cell r="G6" t="str">
            <v>NA</v>
          </cell>
          <cell r="I6">
            <v>96</v>
          </cell>
          <cell r="J6">
            <v>5.2975823890574159</v>
          </cell>
          <cell r="M6">
            <v>59.435000000000002</v>
          </cell>
          <cell r="N6">
            <v>4</v>
          </cell>
        </row>
        <row r="7">
          <cell r="A7">
            <v>5</v>
          </cell>
          <cell r="B7">
            <v>1</v>
          </cell>
          <cell r="C7">
            <v>37083</v>
          </cell>
          <cell r="D7">
            <v>0.63664351851851853</v>
          </cell>
          <cell r="E7" t="str">
            <v>891807</v>
          </cell>
          <cell r="F7" t="str">
            <v>RDCU0705.1</v>
          </cell>
          <cell r="G7" t="str">
            <v>NA</v>
          </cell>
          <cell r="I7">
            <v>96</v>
          </cell>
          <cell r="J7">
            <v>4.9740318872945082</v>
          </cell>
          <cell r="M7">
            <v>55.805</v>
          </cell>
          <cell r="N7">
            <v>4</v>
          </cell>
        </row>
        <row r="8">
          <cell r="A8">
            <v>6</v>
          </cell>
          <cell r="B8">
            <v>1</v>
          </cell>
          <cell r="C8">
            <v>37083</v>
          </cell>
          <cell r="D8">
            <v>0.63664351851851853</v>
          </cell>
          <cell r="E8" t="str">
            <v>891807</v>
          </cell>
          <cell r="F8" t="str">
            <v>RDCU0705.1</v>
          </cell>
          <cell r="G8" t="str">
            <v>NA</v>
          </cell>
          <cell r="I8">
            <v>96</v>
          </cell>
          <cell r="J8">
            <v>4.9769732554923518</v>
          </cell>
          <cell r="M8">
            <v>55.838000000000001</v>
          </cell>
          <cell r="N8">
            <v>4</v>
          </cell>
        </row>
        <row r="9">
          <cell r="A9">
            <v>7</v>
          </cell>
          <cell r="B9">
            <v>1</v>
          </cell>
          <cell r="C9">
            <v>37083</v>
          </cell>
          <cell r="D9">
            <v>0.63664351851851853</v>
          </cell>
          <cell r="E9" t="str">
            <v>891807</v>
          </cell>
          <cell r="F9" t="str">
            <v>RDCU0705.1</v>
          </cell>
          <cell r="G9" t="str">
            <v>NA</v>
          </cell>
          <cell r="I9">
            <v>96</v>
          </cell>
          <cell r="J9">
            <v>4.9199285389280929</v>
          </cell>
          <cell r="M9">
            <v>55.198</v>
          </cell>
          <cell r="N9">
            <v>4</v>
          </cell>
        </row>
        <row r="10">
          <cell r="A10">
            <v>8</v>
          </cell>
          <cell r="B10">
            <v>1</v>
          </cell>
          <cell r="C10">
            <v>37083</v>
          </cell>
          <cell r="D10">
            <v>0.63664351851851853</v>
          </cell>
          <cell r="E10" t="str">
            <v>891807</v>
          </cell>
          <cell r="F10" t="str">
            <v>RDCU0705.1</v>
          </cell>
          <cell r="G10" t="str">
            <v>NA</v>
          </cell>
          <cell r="I10">
            <v>96</v>
          </cell>
          <cell r="J10">
            <v>5.032057059924715</v>
          </cell>
          <cell r="M10">
            <v>56.456000000000003</v>
          </cell>
          <cell r="N10">
            <v>4</v>
          </cell>
        </row>
        <row r="11">
          <cell r="A11">
            <v>9</v>
          </cell>
          <cell r="B11">
            <v>1</v>
          </cell>
          <cell r="C11">
            <v>37083</v>
          </cell>
          <cell r="D11">
            <v>0.63664351851851853</v>
          </cell>
          <cell r="E11" t="str">
            <v>891807</v>
          </cell>
          <cell r="F11" t="str">
            <v>RDCU0705.1</v>
          </cell>
          <cell r="G11" t="str">
            <v>NA</v>
          </cell>
          <cell r="I11">
            <v>96</v>
          </cell>
          <cell r="J11">
            <v>5.2657621330989146</v>
          </cell>
          <cell r="M11">
            <v>59.078000000000003</v>
          </cell>
          <cell r="N11">
            <v>4</v>
          </cell>
        </row>
        <row r="12">
          <cell r="A12">
            <v>10</v>
          </cell>
          <cell r="B12">
            <v>1</v>
          </cell>
          <cell r="C12">
            <v>37083</v>
          </cell>
          <cell r="D12">
            <v>0.63664351851851853</v>
          </cell>
          <cell r="E12" t="str">
            <v>891807</v>
          </cell>
          <cell r="F12" t="str">
            <v>RDCU0705.1</v>
          </cell>
          <cell r="G12" t="str">
            <v>NA</v>
          </cell>
          <cell r="I12">
            <v>96</v>
          </cell>
          <cell r="J12">
            <v>5.110760942309466</v>
          </cell>
          <cell r="M12">
            <v>57.338999999999999</v>
          </cell>
          <cell r="N12">
            <v>2</v>
          </cell>
        </row>
        <row r="13">
          <cell r="A13">
            <v>11</v>
          </cell>
          <cell r="B13">
            <v>1</v>
          </cell>
          <cell r="C13">
            <v>37083</v>
          </cell>
          <cell r="D13">
            <v>0.63664351851851853</v>
          </cell>
          <cell r="E13" t="str">
            <v>891807</v>
          </cell>
          <cell r="F13" t="str">
            <v>RDCU0705.1</v>
          </cell>
          <cell r="G13" t="str">
            <v>NA</v>
          </cell>
          <cell r="I13">
            <v>96</v>
          </cell>
          <cell r="J13">
            <v>5.187860442040849</v>
          </cell>
          <cell r="M13">
            <v>58.204000000000001</v>
          </cell>
          <cell r="N13">
            <v>2</v>
          </cell>
        </row>
        <row r="14">
          <cell r="A14">
            <v>12</v>
          </cell>
          <cell r="B14">
            <v>1</v>
          </cell>
          <cell r="C14">
            <v>37083</v>
          </cell>
          <cell r="D14">
            <v>0.63664351851851853</v>
          </cell>
          <cell r="E14" t="str">
            <v>891807</v>
          </cell>
          <cell r="F14" t="str">
            <v>RDCU0705.1</v>
          </cell>
          <cell r="G14" t="str">
            <v>NA</v>
          </cell>
          <cell r="I14">
            <v>96</v>
          </cell>
          <cell r="J14">
            <v>5.0235003524400756</v>
          </cell>
          <cell r="M14">
            <v>56.36</v>
          </cell>
          <cell r="N14">
            <v>2</v>
          </cell>
        </row>
        <row r="15">
          <cell r="A15">
            <v>13</v>
          </cell>
          <cell r="B15">
            <v>1</v>
          </cell>
          <cell r="C15">
            <v>37083</v>
          </cell>
          <cell r="D15">
            <v>0.63664351851851853</v>
          </cell>
          <cell r="E15" t="str">
            <v>891807</v>
          </cell>
          <cell r="F15" t="str">
            <v>RDCU0705.1</v>
          </cell>
          <cell r="G15" t="str">
            <v>NA</v>
          </cell>
          <cell r="I15">
            <v>96</v>
          </cell>
          <cell r="J15">
            <v>5.0322353246639775</v>
          </cell>
          <cell r="M15">
            <v>56.457999999999998</v>
          </cell>
          <cell r="N15">
            <v>2</v>
          </cell>
        </row>
        <row r="16">
          <cell r="A16">
            <v>14</v>
          </cell>
          <cell r="B16">
            <v>1</v>
          </cell>
          <cell r="C16">
            <v>37083</v>
          </cell>
          <cell r="D16">
            <v>0.63664351851851853</v>
          </cell>
          <cell r="E16" t="str">
            <v>891807</v>
          </cell>
          <cell r="F16" t="str">
            <v>RDCU0705.1</v>
          </cell>
          <cell r="G16" t="str">
            <v>NA</v>
          </cell>
          <cell r="I16">
            <v>96</v>
          </cell>
          <cell r="J16">
            <v>4.9581663255000734</v>
          </cell>
          <cell r="M16">
            <v>55.627000000000002</v>
          </cell>
          <cell r="N16">
            <v>2</v>
          </cell>
        </row>
        <row r="17">
          <cell r="A17">
            <v>15</v>
          </cell>
          <cell r="B17">
            <v>1</v>
          </cell>
          <cell r="C17">
            <v>37083</v>
          </cell>
          <cell r="D17">
            <v>0.63664351851851853</v>
          </cell>
          <cell r="E17" t="str">
            <v>891807</v>
          </cell>
          <cell r="F17" t="str">
            <v>RDCU0705.1</v>
          </cell>
          <cell r="G17" t="str">
            <v>NA</v>
          </cell>
          <cell r="I17">
            <v>96</v>
          </cell>
          <cell r="J17">
            <v>5.0756427886745943</v>
          </cell>
          <cell r="M17">
            <v>56.945</v>
          </cell>
          <cell r="N17">
            <v>2</v>
          </cell>
        </row>
        <row r="18">
          <cell r="A18">
            <v>16</v>
          </cell>
          <cell r="B18">
            <v>1</v>
          </cell>
          <cell r="C18">
            <v>37083</v>
          </cell>
          <cell r="D18">
            <v>0.63664351851851853</v>
          </cell>
          <cell r="E18" t="str">
            <v>891807</v>
          </cell>
          <cell r="F18" t="str">
            <v>RDCU0705.1</v>
          </cell>
          <cell r="G18" t="str">
            <v>NA</v>
          </cell>
          <cell r="I18">
            <v>96</v>
          </cell>
          <cell r="J18">
            <v>5.0082587172330637</v>
          </cell>
          <cell r="M18">
            <v>56.189</v>
          </cell>
          <cell r="N18">
            <v>2</v>
          </cell>
        </row>
        <row r="19">
          <cell r="A19">
            <v>17</v>
          </cell>
          <cell r="B19">
            <v>1</v>
          </cell>
          <cell r="C19">
            <v>37083</v>
          </cell>
          <cell r="D19">
            <v>0.63664351851851853</v>
          </cell>
          <cell r="E19" t="str">
            <v>891807</v>
          </cell>
          <cell r="F19" t="str">
            <v>RDCU0705.1</v>
          </cell>
          <cell r="G19" t="str">
            <v>NA</v>
          </cell>
          <cell r="I19">
            <v>96</v>
          </cell>
          <cell r="J19">
            <v>4.4812190156010869</v>
          </cell>
          <cell r="M19">
            <v>50.276000000000003</v>
          </cell>
          <cell r="N19">
            <v>4</v>
          </cell>
        </row>
        <row r="20">
          <cell r="A20">
            <v>18</v>
          </cell>
          <cell r="B20">
            <v>1</v>
          </cell>
          <cell r="C20">
            <v>37083</v>
          </cell>
          <cell r="D20">
            <v>0.63664351851851853</v>
          </cell>
          <cell r="E20" t="str">
            <v>891807</v>
          </cell>
          <cell r="F20" t="str">
            <v>RDCU0705.1</v>
          </cell>
          <cell r="G20" t="str">
            <v>NA</v>
          </cell>
          <cell r="I20">
            <v>96</v>
          </cell>
          <cell r="J20">
            <v>5.1848299414733727</v>
          </cell>
          <cell r="M20">
            <v>58.17</v>
          </cell>
          <cell r="N20">
            <v>2</v>
          </cell>
        </row>
        <row r="21">
          <cell r="A21">
            <v>19</v>
          </cell>
          <cell r="B21">
            <v>1</v>
          </cell>
          <cell r="C21">
            <v>37083</v>
          </cell>
          <cell r="D21">
            <v>0.63664351851851853</v>
          </cell>
          <cell r="E21" t="str">
            <v>891807</v>
          </cell>
          <cell r="F21" t="str">
            <v>RDCU0705.1</v>
          </cell>
          <cell r="G21" t="str">
            <v>NA</v>
          </cell>
          <cell r="I21">
            <v>96</v>
          </cell>
          <cell r="J21">
            <v>5.0298287506839241</v>
          </cell>
          <cell r="M21">
            <v>56.430999999999997</v>
          </cell>
          <cell r="N21">
            <v>2</v>
          </cell>
        </row>
        <row r="22">
          <cell r="A22">
            <v>20</v>
          </cell>
          <cell r="B22">
            <v>1</v>
          </cell>
          <cell r="C22">
            <v>37083</v>
          </cell>
          <cell r="D22">
            <v>0.63664351851851853</v>
          </cell>
          <cell r="E22" t="str">
            <v>891807</v>
          </cell>
          <cell r="F22" t="str">
            <v>RDCU0705.1</v>
          </cell>
          <cell r="G22" t="str">
            <v>NA</v>
          </cell>
          <cell r="I22">
            <v>96</v>
          </cell>
          <cell r="J22">
            <v>5.4385006654450621</v>
          </cell>
          <cell r="M22">
            <v>61.015999999999998</v>
          </cell>
          <cell r="N22">
            <v>1</v>
          </cell>
        </row>
        <row r="23">
          <cell r="A23">
            <v>21</v>
          </cell>
          <cell r="B23">
            <v>1</v>
          </cell>
          <cell r="C23">
            <v>37083</v>
          </cell>
          <cell r="D23">
            <v>0.63664351851851853</v>
          </cell>
          <cell r="E23" t="str">
            <v>891807</v>
          </cell>
          <cell r="F23" t="str">
            <v>RDCU0705.1</v>
          </cell>
          <cell r="G23" t="str">
            <v>NA</v>
          </cell>
          <cell r="I23">
            <v>96</v>
          </cell>
          <cell r="J23">
            <v>5.1877713096712172</v>
          </cell>
          <cell r="M23">
            <v>58.203000000000003</v>
          </cell>
          <cell r="N23">
            <v>4</v>
          </cell>
        </row>
        <row r="24">
          <cell r="A24">
            <v>22</v>
          </cell>
          <cell r="B24">
            <v>1</v>
          </cell>
          <cell r="C24">
            <v>37083</v>
          </cell>
          <cell r="D24">
            <v>0.63664351851851853</v>
          </cell>
          <cell r="E24" t="str">
            <v>891807</v>
          </cell>
          <cell r="F24" t="str">
            <v>RDCU0705.1</v>
          </cell>
          <cell r="G24" t="str">
            <v>NA</v>
          </cell>
          <cell r="I24">
            <v>96</v>
          </cell>
          <cell r="J24">
            <v>5.1513161704918691</v>
          </cell>
          <cell r="M24">
            <v>57.793999999999997</v>
          </cell>
          <cell r="N24">
            <v>2</v>
          </cell>
        </row>
        <row r="25">
          <cell r="A25">
            <v>23</v>
          </cell>
          <cell r="B25">
            <v>1</v>
          </cell>
          <cell r="C25">
            <v>37083</v>
          </cell>
          <cell r="D25">
            <v>0.63664351851851853</v>
          </cell>
          <cell r="E25" t="str">
            <v>891807</v>
          </cell>
          <cell r="F25" t="str">
            <v>RDCU0705.1</v>
          </cell>
          <cell r="G25" t="str">
            <v>NA</v>
          </cell>
          <cell r="I25">
            <v>96</v>
          </cell>
          <cell r="J25">
            <v>5.0964997631684019</v>
          </cell>
          <cell r="M25">
            <v>57.179000000000002</v>
          </cell>
          <cell r="N25">
            <v>1</v>
          </cell>
        </row>
        <row r="26">
          <cell r="A26">
            <v>24</v>
          </cell>
          <cell r="B26">
            <v>1</v>
          </cell>
          <cell r="C26">
            <v>37083</v>
          </cell>
          <cell r="D26">
            <v>0.63664351851851853</v>
          </cell>
          <cell r="E26" t="str">
            <v>891807</v>
          </cell>
          <cell r="F26" t="str">
            <v>RDCU0705.1</v>
          </cell>
          <cell r="G26" t="str">
            <v>NA</v>
          </cell>
          <cell r="I26">
            <v>96</v>
          </cell>
          <cell r="J26">
            <v>5.258809808267646</v>
          </cell>
          <cell r="M26">
            <v>59</v>
          </cell>
          <cell r="N26">
            <v>1</v>
          </cell>
        </row>
        <row r="27">
          <cell r="A27">
            <v>25</v>
          </cell>
          <cell r="B27">
            <v>1</v>
          </cell>
          <cell r="C27">
            <v>37083</v>
          </cell>
          <cell r="D27">
            <v>0.63664351851851853</v>
          </cell>
          <cell r="E27" t="str">
            <v>891807</v>
          </cell>
          <cell r="F27" t="str">
            <v>RDCU0705.1</v>
          </cell>
          <cell r="G27" t="str">
            <v>NA</v>
          </cell>
          <cell r="I27">
            <v>96</v>
          </cell>
          <cell r="J27">
            <v>5.8218589872308089</v>
          </cell>
          <cell r="M27">
            <v>65.316999999999993</v>
          </cell>
          <cell r="N27">
            <v>2</v>
          </cell>
        </row>
        <row r="28">
          <cell r="A28">
            <v>26</v>
          </cell>
          <cell r="B28">
            <v>2</v>
          </cell>
          <cell r="C28">
            <v>37083</v>
          </cell>
          <cell r="D28">
            <v>0.64572916666666669</v>
          </cell>
          <cell r="E28" t="str">
            <v>891807</v>
          </cell>
          <cell r="F28" t="str">
            <v>RDCU0705.1</v>
          </cell>
          <cell r="G28" t="str">
            <v>NA</v>
          </cell>
          <cell r="I28">
            <v>96</v>
          </cell>
          <cell r="J28">
            <v>4.8344505964513358</v>
          </cell>
          <cell r="K28">
            <v>22.438537293074589</v>
          </cell>
          <cell r="L28" t="str">
            <v>KOA0</v>
          </cell>
          <cell r="M28">
            <v>54.238999999999997</v>
          </cell>
          <cell r="N28">
            <v>4</v>
          </cell>
        </row>
        <row r="29">
          <cell r="A29">
            <v>27</v>
          </cell>
          <cell r="B29">
            <v>2</v>
          </cell>
          <cell r="C29">
            <v>37083</v>
          </cell>
          <cell r="D29">
            <v>0.64572916666666669</v>
          </cell>
          <cell r="E29" t="str">
            <v>891807</v>
          </cell>
          <cell r="F29" t="str">
            <v>RDCU0705.1</v>
          </cell>
          <cell r="G29" t="str">
            <v>NA</v>
          </cell>
          <cell r="I29">
            <v>96</v>
          </cell>
          <cell r="J29">
            <v>5.2703970163197615</v>
          </cell>
          <cell r="M29">
            <v>59.13</v>
          </cell>
          <cell r="N29">
            <v>2</v>
          </cell>
        </row>
        <row r="30">
          <cell r="A30">
            <v>28</v>
          </cell>
          <cell r="B30">
            <v>2</v>
          </cell>
          <cell r="C30">
            <v>37083</v>
          </cell>
          <cell r="D30">
            <v>0.64572916666666669</v>
          </cell>
          <cell r="E30" t="str">
            <v>891807</v>
          </cell>
          <cell r="F30" t="str">
            <v>RDCU0705.1</v>
          </cell>
          <cell r="G30" t="str">
            <v>NA</v>
          </cell>
          <cell r="I30">
            <v>96</v>
          </cell>
          <cell r="J30">
            <v>5.0699383170181687</v>
          </cell>
          <cell r="M30">
            <v>56.881</v>
          </cell>
          <cell r="N30">
            <v>4</v>
          </cell>
        </row>
        <row r="31">
          <cell r="A31">
            <v>29</v>
          </cell>
          <cell r="B31">
            <v>2</v>
          </cell>
          <cell r="C31">
            <v>37083</v>
          </cell>
          <cell r="D31">
            <v>0.64572916666666669</v>
          </cell>
          <cell r="E31" t="str">
            <v>891807</v>
          </cell>
          <cell r="F31" t="str">
            <v>RDCU0705.1</v>
          </cell>
          <cell r="G31" t="str">
            <v>NA</v>
          </cell>
          <cell r="I31">
            <v>96</v>
          </cell>
          <cell r="J31">
            <v>4.9568293399555987</v>
          </cell>
          <cell r="M31">
            <v>55.612000000000002</v>
          </cell>
          <cell r="N31">
            <v>2</v>
          </cell>
        </row>
        <row r="32">
          <cell r="A32">
            <v>30</v>
          </cell>
          <cell r="B32">
            <v>2</v>
          </cell>
          <cell r="C32">
            <v>37083</v>
          </cell>
          <cell r="D32">
            <v>0.64572916666666669</v>
          </cell>
          <cell r="E32" t="str">
            <v>891807</v>
          </cell>
          <cell r="F32" t="str">
            <v>RDCU0705.1</v>
          </cell>
          <cell r="G32" t="str">
            <v>NA</v>
          </cell>
          <cell r="I32">
            <v>96</v>
          </cell>
          <cell r="J32">
            <v>5.2474008649547939</v>
          </cell>
          <cell r="M32">
            <v>58.872</v>
          </cell>
          <cell r="N32">
            <v>2</v>
          </cell>
        </row>
        <row r="33">
          <cell r="A33">
            <v>31</v>
          </cell>
          <cell r="B33">
            <v>2</v>
          </cell>
          <cell r="C33">
            <v>37083</v>
          </cell>
          <cell r="D33">
            <v>0.64572916666666669</v>
          </cell>
          <cell r="E33" t="str">
            <v>891807</v>
          </cell>
          <cell r="F33" t="str">
            <v>RDCU0705.1</v>
          </cell>
          <cell r="G33" t="str">
            <v>NA</v>
          </cell>
          <cell r="I33">
            <v>96</v>
          </cell>
          <cell r="J33">
            <v>4.7913996619192467</v>
          </cell>
          <cell r="M33">
            <v>53.756</v>
          </cell>
          <cell r="N33">
            <v>4</v>
          </cell>
        </row>
        <row r="34">
          <cell r="A34">
            <v>32</v>
          </cell>
          <cell r="B34">
            <v>2</v>
          </cell>
          <cell r="C34">
            <v>37083</v>
          </cell>
          <cell r="D34">
            <v>0.64572916666666669</v>
          </cell>
          <cell r="E34" t="str">
            <v>891807</v>
          </cell>
          <cell r="F34" t="str">
            <v>RDCU0705.1</v>
          </cell>
          <cell r="G34" t="str">
            <v>NA</v>
          </cell>
          <cell r="I34">
            <v>96</v>
          </cell>
          <cell r="J34">
            <v>5.0467639009139384</v>
          </cell>
          <cell r="M34">
            <v>56.621000000000002</v>
          </cell>
          <cell r="N34">
            <v>1</v>
          </cell>
        </row>
        <row r="35">
          <cell r="A35">
            <v>33</v>
          </cell>
          <cell r="B35">
            <v>2</v>
          </cell>
          <cell r="C35">
            <v>37083</v>
          </cell>
          <cell r="D35">
            <v>0.64572916666666669</v>
          </cell>
          <cell r="E35" t="str">
            <v>891807</v>
          </cell>
          <cell r="F35" t="str">
            <v>RDCU0705.1</v>
          </cell>
          <cell r="G35" t="str">
            <v>NA</v>
          </cell>
          <cell r="I35">
            <v>96</v>
          </cell>
          <cell r="J35">
            <v>4.6894322310606338</v>
          </cell>
          <cell r="M35">
            <v>52.612000000000002</v>
          </cell>
          <cell r="N35">
            <v>1</v>
          </cell>
        </row>
        <row r="36">
          <cell r="A36">
            <v>34</v>
          </cell>
          <cell r="B36">
            <v>2</v>
          </cell>
          <cell r="C36">
            <v>37083</v>
          </cell>
          <cell r="D36">
            <v>0.64572916666666669</v>
          </cell>
          <cell r="E36" t="str">
            <v>891807</v>
          </cell>
          <cell r="F36" t="str">
            <v>RDCU0705.1</v>
          </cell>
          <cell r="G36" t="str">
            <v>NA</v>
          </cell>
          <cell r="I36">
            <v>96</v>
          </cell>
          <cell r="J36">
            <v>4.6420138104165929</v>
          </cell>
          <cell r="M36">
            <v>52.08</v>
          </cell>
          <cell r="N36">
            <v>1</v>
          </cell>
        </row>
        <row r="37">
          <cell r="A37">
            <v>35</v>
          </cell>
          <cell r="B37">
            <v>2</v>
          </cell>
          <cell r="C37">
            <v>37083</v>
          </cell>
          <cell r="D37">
            <v>0.64572916666666669</v>
          </cell>
          <cell r="E37" t="str">
            <v>891807</v>
          </cell>
          <cell r="F37" t="str">
            <v>RDCU0705.1</v>
          </cell>
          <cell r="G37" t="str">
            <v>NA</v>
          </cell>
          <cell r="I37">
            <v>96</v>
          </cell>
          <cell r="J37">
            <v>5.3089913323702671</v>
          </cell>
          <cell r="M37">
            <v>59.563000000000002</v>
          </cell>
          <cell r="N37">
            <v>1</v>
          </cell>
        </row>
        <row r="38">
          <cell r="A38">
            <v>36</v>
          </cell>
          <cell r="B38">
            <v>2</v>
          </cell>
          <cell r="C38">
            <v>37083</v>
          </cell>
          <cell r="D38">
            <v>0.64572916666666669</v>
          </cell>
          <cell r="E38" t="str">
            <v>891807</v>
          </cell>
          <cell r="F38" t="str">
            <v>RDCU0705.1</v>
          </cell>
          <cell r="G38" t="str">
            <v>NA</v>
          </cell>
          <cell r="I38">
            <v>96</v>
          </cell>
          <cell r="J38">
            <v>5.1101370157220449</v>
          </cell>
          <cell r="M38">
            <v>57.332000000000001</v>
          </cell>
          <cell r="N38">
            <v>1</v>
          </cell>
        </row>
        <row r="39">
          <cell r="A39">
            <v>37</v>
          </cell>
          <cell r="B39">
            <v>2</v>
          </cell>
          <cell r="C39">
            <v>37083</v>
          </cell>
          <cell r="D39">
            <v>0.64572916666666669</v>
          </cell>
          <cell r="E39" t="str">
            <v>891807</v>
          </cell>
          <cell r="F39" t="str">
            <v>RDCU0705.1</v>
          </cell>
          <cell r="G39" t="str">
            <v>NA</v>
          </cell>
          <cell r="I39">
            <v>96</v>
          </cell>
          <cell r="J39">
            <v>5.1571097745179273</v>
          </cell>
          <cell r="M39">
            <v>57.859000000000002</v>
          </cell>
          <cell r="N39">
            <v>4</v>
          </cell>
        </row>
        <row r="40">
          <cell r="A40">
            <v>38</v>
          </cell>
          <cell r="B40">
            <v>2</v>
          </cell>
          <cell r="C40">
            <v>37083</v>
          </cell>
          <cell r="D40">
            <v>0.64572916666666669</v>
          </cell>
          <cell r="E40" t="str">
            <v>891807</v>
          </cell>
          <cell r="F40" t="str">
            <v>RDCU0705.1</v>
          </cell>
          <cell r="G40" t="str">
            <v>NA</v>
          </cell>
          <cell r="I40">
            <v>96</v>
          </cell>
          <cell r="J40">
            <v>5.2620185735743856</v>
          </cell>
          <cell r="M40">
            <v>59.036000000000001</v>
          </cell>
          <cell r="N40">
            <v>2</v>
          </cell>
        </row>
        <row r="41">
          <cell r="A41">
            <v>39</v>
          </cell>
          <cell r="B41">
            <v>2</v>
          </cell>
          <cell r="C41">
            <v>37083</v>
          </cell>
          <cell r="D41">
            <v>0.64572916666666669</v>
          </cell>
          <cell r="E41" t="str">
            <v>891807</v>
          </cell>
          <cell r="F41" t="str">
            <v>RDCU0705.1</v>
          </cell>
          <cell r="G41" t="str">
            <v>NA</v>
          </cell>
          <cell r="I41">
            <v>96</v>
          </cell>
          <cell r="J41">
            <v>5.789860466533046</v>
          </cell>
          <cell r="M41">
            <v>64.957999999999998</v>
          </cell>
          <cell r="N41">
            <v>2</v>
          </cell>
        </row>
        <row r="42">
          <cell r="A42">
            <v>40</v>
          </cell>
          <cell r="B42">
            <v>2</v>
          </cell>
          <cell r="C42">
            <v>37083</v>
          </cell>
          <cell r="D42">
            <v>0.64572916666666669</v>
          </cell>
          <cell r="E42" t="str">
            <v>891807</v>
          </cell>
          <cell r="F42" t="str">
            <v>RDCU0705.1</v>
          </cell>
          <cell r="G42" t="str">
            <v>NA</v>
          </cell>
          <cell r="I42">
            <v>96</v>
          </cell>
          <cell r="J42">
            <v>5.217363256388925</v>
          </cell>
          <cell r="M42">
            <v>58.534999999999997</v>
          </cell>
          <cell r="N42">
            <v>4</v>
          </cell>
        </row>
        <row r="43">
          <cell r="A43">
            <v>41</v>
          </cell>
          <cell r="B43">
            <v>2</v>
          </cell>
          <cell r="C43">
            <v>37083</v>
          </cell>
          <cell r="D43">
            <v>0.64572916666666669</v>
          </cell>
          <cell r="E43" t="str">
            <v>891807</v>
          </cell>
          <cell r="F43" t="str">
            <v>RDCU0705.1</v>
          </cell>
          <cell r="G43" t="str">
            <v>NA</v>
          </cell>
          <cell r="I43">
            <v>96</v>
          </cell>
          <cell r="J43">
            <v>5.2213742130223499</v>
          </cell>
          <cell r="M43">
            <v>58.58</v>
          </cell>
          <cell r="N43">
            <v>1</v>
          </cell>
        </row>
        <row r="44">
          <cell r="A44">
            <v>42</v>
          </cell>
          <cell r="B44">
            <v>2</v>
          </cell>
          <cell r="C44">
            <v>37083</v>
          </cell>
          <cell r="D44">
            <v>0.64572916666666669</v>
          </cell>
          <cell r="E44" t="str">
            <v>891807</v>
          </cell>
          <cell r="F44" t="str">
            <v>RDCU0705.1</v>
          </cell>
          <cell r="G44" t="str">
            <v>NA</v>
          </cell>
          <cell r="I44">
            <v>96</v>
          </cell>
          <cell r="J44">
            <v>5.3039999196708942</v>
          </cell>
          <cell r="M44">
            <v>59.506999999999998</v>
          </cell>
          <cell r="N44">
            <v>2</v>
          </cell>
        </row>
        <row r="45">
          <cell r="A45">
            <v>43</v>
          </cell>
          <cell r="B45">
            <v>2</v>
          </cell>
          <cell r="C45">
            <v>37083</v>
          </cell>
          <cell r="D45">
            <v>0.64572916666666669</v>
          </cell>
          <cell r="E45" t="str">
            <v>891807</v>
          </cell>
          <cell r="F45" t="str">
            <v>RDCU0705.1</v>
          </cell>
          <cell r="G45" t="str">
            <v>NA</v>
          </cell>
          <cell r="I45">
            <v>96</v>
          </cell>
          <cell r="J45">
            <v>5.9057325470541979</v>
          </cell>
          <cell r="M45">
            <v>66.257999999999996</v>
          </cell>
          <cell r="N45">
            <v>2</v>
          </cell>
        </row>
        <row r="46">
          <cell r="A46">
            <v>44</v>
          </cell>
          <cell r="B46">
            <v>2</v>
          </cell>
          <cell r="C46">
            <v>37083</v>
          </cell>
          <cell r="D46">
            <v>0.64572916666666669</v>
          </cell>
          <cell r="E46" t="str">
            <v>891807</v>
          </cell>
          <cell r="F46" t="str">
            <v>RDCU0705.1</v>
          </cell>
          <cell r="G46" t="str">
            <v>NA</v>
          </cell>
          <cell r="I46">
            <v>96</v>
          </cell>
          <cell r="J46">
            <v>5.1492661259903416</v>
          </cell>
          <cell r="M46">
            <v>57.771000000000001</v>
          </cell>
          <cell r="N46">
            <v>1</v>
          </cell>
        </row>
        <row r="47">
          <cell r="A47">
            <v>45</v>
          </cell>
          <cell r="B47">
            <v>2</v>
          </cell>
          <cell r="C47">
            <v>37083</v>
          </cell>
          <cell r="D47">
            <v>0.64572916666666669</v>
          </cell>
          <cell r="E47" t="str">
            <v>891807</v>
          </cell>
          <cell r="F47" t="str">
            <v>RDCU0705.1</v>
          </cell>
          <cell r="G47" t="str">
            <v>NA</v>
          </cell>
          <cell r="I47">
            <v>96</v>
          </cell>
          <cell r="J47">
            <v>5.6776428131667922</v>
          </cell>
          <cell r="M47">
            <v>63.698999999999998</v>
          </cell>
          <cell r="N47">
            <v>4</v>
          </cell>
        </row>
        <row r="48">
          <cell r="A48">
            <v>46</v>
          </cell>
          <cell r="B48">
            <v>2</v>
          </cell>
          <cell r="C48">
            <v>37083</v>
          </cell>
          <cell r="D48">
            <v>0.64572916666666669</v>
          </cell>
          <cell r="E48" t="str">
            <v>891807</v>
          </cell>
          <cell r="F48" t="str">
            <v>RDCU0705.1</v>
          </cell>
          <cell r="G48" t="str">
            <v>NA</v>
          </cell>
          <cell r="I48">
            <v>96</v>
          </cell>
          <cell r="J48">
            <v>5.0934692626009257</v>
          </cell>
          <cell r="M48">
            <v>57.145000000000003</v>
          </cell>
          <cell r="N48">
            <v>4</v>
          </cell>
        </row>
        <row r="49">
          <cell r="A49">
            <v>47</v>
          </cell>
          <cell r="B49">
            <v>2</v>
          </cell>
          <cell r="C49">
            <v>37083</v>
          </cell>
          <cell r="D49">
            <v>0.64572916666666669</v>
          </cell>
          <cell r="E49" t="str">
            <v>891807</v>
          </cell>
          <cell r="F49" t="str">
            <v>RDCU0705.1</v>
          </cell>
          <cell r="G49" t="str">
            <v>NA</v>
          </cell>
          <cell r="I49">
            <v>96</v>
          </cell>
          <cell r="J49">
            <v>5.040702899778986</v>
          </cell>
          <cell r="M49">
            <v>56.552999999999997</v>
          </cell>
          <cell r="N49">
            <v>4</v>
          </cell>
        </row>
        <row r="50">
          <cell r="A50">
            <v>48</v>
          </cell>
          <cell r="B50">
            <v>2</v>
          </cell>
          <cell r="C50">
            <v>37083</v>
          </cell>
          <cell r="D50">
            <v>0.64572916666666669</v>
          </cell>
          <cell r="E50" t="str">
            <v>891807</v>
          </cell>
          <cell r="F50" t="str">
            <v>RDCU0705.1</v>
          </cell>
          <cell r="G50" t="str">
            <v>NA</v>
          </cell>
          <cell r="I50">
            <v>96</v>
          </cell>
          <cell r="J50">
            <v>5.1337570936744337</v>
          </cell>
          <cell r="M50">
            <v>57.597000000000001</v>
          </cell>
          <cell r="N50">
            <v>2</v>
          </cell>
        </row>
        <row r="51">
          <cell r="A51">
            <v>49</v>
          </cell>
          <cell r="B51">
            <v>2</v>
          </cell>
          <cell r="C51">
            <v>37083</v>
          </cell>
          <cell r="D51">
            <v>0.64572916666666669</v>
          </cell>
          <cell r="E51" t="str">
            <v>891807</v>
          </cell>
          <cell r="F51" t="str">
            <v>RDCU0705.1</v>
          </cell>
          <cell r="G51" t="str">
            <v>NA</v>
          </cell>
          <cell r="I51">
            <v>96</v>
          </cell>
          <cell r="J51">
            <v>5.2354571274241515</v>
          </cell>
          <cell r="M51">
            <v>58.738</v>
          </cell>
          <cell r="N51">
            <v>1</v>
          </cell>
        </row>
        <row r="52">
          <cell r="A52">
            <v>50</v>
          </cell>
          <cell r="B52">
            <v>2</v>
          </cell>
          <cell r="C52">
            <v>37083</v>
          </cell>
          <cell r="D52">
            <v>0.64572916666666669</v>
          </cell>
          <cell r="E52" t="str">
            <v>891807</v>
          </cell>
          <cell r="F52" t="str">
            <v>RDCU0705.1</v>
          </cell>
          <cell r="G52" t="str">
            <v>NA</v>
          </cell>
          <cell r="I52">
            <v>96</v>
          </cell>
          <cell r="J52">
            <v>5.1857212651696889</v>
          </cell>
          <cell r="M52">
            <v>58.18</v>
          </cell>
          <cell r="N52">
            <v>1</v>
          </cell>
        </row>
        <row r="53">
          <cell r="A53">
            <v>51</v>
          </cell>
          <cell r="B53">
            <v>3</v>
          </cell>
          <cell r="C53">
            <v>37083</v>
          </cell>
          <cell r="D53">
            <v>0.65187499999999998</v>
          </cell>
          <cell r="E53" t="str">
            <v>891807</v>
          </cell>
          <cell r="F53" t="str">
            <v>RDCU0705.1</v>
          </cell>
          <cell r="G53" t="str">
            <v>NA</v>
          </cell>
          <cell r="I53">
            <v>96</v>
          </cell>
          <cell r="J53">
            <v>4.9349919093958423</v>
          </cell>
          <cell r="K53">
            <v>22.438537293074589</v>
          </cell>
          <cell r="L53" t="str">
            <v>KOA5</v>
          </cell>
          <cell r="M53">
            <v>55.366999999999997</v>
          </cell>
          <cell r="N53">
            <v>1</v>
          </cell>
        </row>
        <row r="54">
          <cell r="A54">
            <v>52</v>
          </cell>
          <cell r="B54">
            <v>3</v>
          </cell>
          <cell r="C54">
            <v>37083</v>
          </cell>
          <cell r="D54">
            <v>0.65187499999999998</v>
          </cell>
          <cell r="E54" t="str">
            <v>891807</v>
          </cell>
          <cell r="F54" t="str">
            <v>RDCU0705.1</v>
          </cell>
          <cell r="G54" t="str">
            <v>NA</v>
          </cell>
          <cell r="I54">
            <v>96</v>
          </cell>
          <cell r="J54">
            <v>4.8496030992887178</v>
          </cell>
          <cell r="M54">
            <v>54.408999999999999</v>
          </cell>
          <cell r="N54">
            <v>1</v>
          </cell>
        </row>
        <row r="55">
          <cell r="A55">
            <v>53</v>
          </cell>
          <cell r="B55">
            <v>3</v>
          </cell>
          <cell r="C55">
            <v>37083</v>
          </cell>
          <cell r="D55">
            <v>0.65187499999999998</v>
          </cell>
          <cell r="E55" t="str">
            <v>891807</v>
          </cell>
          <cell r="F55" t="str">
            <v>RDCU0705.1</v>
          </cell>
          <cell r="G55" t="str">
            <v>NA</v>
          </cell>
          <cell r="I55">
            <v>96</v>
          </cell>
          <cell r="J55">
            <v>4.5831864464597016</v>
          </cell>
          <cell r="M55">
            <v>51.42</v>
          </cell>
          <cell r="N55">
            <v>4</v>
          </cell>
        </row>
        <row r="56">
          <cell r="A56">
            <v>54</v>
          </cell>
          <cell r="B56">
            <v>3</v>
          </cell>
          <cell r="C56">
            <v>37083</v>
          </cell>
          <cell r="D56">
            <v>0.65187499999999998</v>
          </cell>
          <cell r="E56" t="str">
            <v>891807</v>
          </cell>
          <cell r="F56" t="str">
            <v>RDCU0705.1</v>
          </cell>
          <cell r="G56" t="str">
            <v>NA</v>
          </cell>
          <cell r="I56">
            <v>96</v>
          </cell>
          <cell r="J56">
            <v>4.287890905870027</v>
          </cell>
          <cell r="M56">
            <v>48.106999999999999</v>
          </cell>
          <cell r="N56">
            <v>4</v>
          </cell>
        </row>
        <row r="57">
          <cell r="A57">
            <v>55</v>
          </cell>
          <cell r="B57">
            <v>3</v>
          </cell>
          <cell r="C57">
            <v>37083</v>
          </cell>
          <cell r="D57">
            <v>0.65187499999999998</v>
          </cell>
          <cell r="E57" t="str">
            <v>891807</v>
          </cell>
          <cell r="F57" t="str">
            <v>RDCU0705.1</v>
          </cell>
          <cell r="G57" t="str">
            <v>NA</v>
          </cell>
          <cell r="I57">
            <v>96</v>
          </cell>
          <cell r="J57">
            <v>5.0645012424706382</v>
          </cell>
          <cell r="M57">
            <v>56.82</v>
          </cell>
          <cell r="N57">
            <v>1</v>
          </cell>
        </row>
        <row r="58">
          <cell r="A58">
            <v>56</v>
          </cell>
          <cell r="B58">
            <v>3</v>
          </cell>
          <cell r="C58">
            <v>37083</v>
          </cell>
          <cell r="D58">
            <v>0.65187499999999998</v>
          </cell>
          <cell r="E58" t="str">
            <v>891807</v>
          </cell>
          <cell r="F58" t="str">
            <v>RDCU0705.1</v>
          </cell>
          <cell r="G58" t="str">
            <v>NA</v>
          </cell>
          <cell r="I58">
            <v>96</v>
          </cell>
          <cell r="J58">
            <v>4.7869430434376641</v>
          </cell>
          <cell r="M58">
            <v>53.706000000000003</v>
          </cell>
          <cell r="N58">
            <v>4</v>
          </cell>
        </row>
        <row r="59">
          <cell r="A59">
            <v>57</v>
          </cell>
          <cell r="B59">
            <v>3</v>
          </cell>
          <cell r="C59">
            <v>37083</v>
          </cell>
          <cell r="D59">
            <v>0.65187499999999998</v>
          </cell>
          <cell r="E59" t="str">
            <v>891807</v>
          </cell>
          <cell r="F59" t="str">
            <v>RDCU0705.1</v>
          </cell>
          <cell r="G59" t="str">
            <v>NA</v>
          </cell>
          <cell r="I59">
            <v>96</v>
          </cell>
          <cell r="J59">
            <v>5.4117609545555645</v>
          </cell>
          <cell r="M59">
            <v>60.716000000000001</v>
          </cell>
          <cell r="N59">
            <v>1</v>
          </cell>
        </row>
        <row r="60">
          <cell r="A60">
            <v>58</v>
          </cell>
          <cell r="B60">
            <v>3</v>
          </cell>
          <cell r="C60">
            <v>37083</v>
          </cell>
          <cell r="D60">
            <v>0.65187499999999998</v>
          </cell>
          <cell r="E60" t="str">
            <v>891807</v>
          </cell>
          <cell r="F60" t="str">
            <v>RDCU0705.1</v>
          </cell>
          <cell r="G60" t="str">
            <v>NA</v>
          </cell>
          <cell r="I60">
            <v>96</v>
          </cell>
          <cell r="J60">
            <v>5.2567597637661176</v>
          </cell>
          <cell r="M60">
            <v>58.976999999999997</v>
          </cell>
          <cell r="N60">
            <v>1</v>
          </cell>
        </row>
        <row r="61">
          <cell r="A61">
            <v>59</v>
          </cell>
          <cell r="B61">
            <v>3</v>
          </cell>
          <cell r="C61">
            <v>37083</v>
          </cell>
          <cell r="D61">
            <v>0.65187499999999998</v>
          </cell>
          <cell r="E61" t="str">
            <v>891807</v>
          </cell>
          <cell r="F61" t="str">
            <v>RDCU0705.1</v>
          </cell>
          <cell r="G61" t="str">
            <v>NA</v>
          </cell>
          <cell r="I61">
            <v>96</v>
          </cell>
          <cell r="J61">
            <v>5.1433833895946517</v>
          </cell>
          <cell r="M61">
            <v>57.704999999999998</v>
          </cell>
          <cell r="N61">
            <v>1</v>
          </cell>
        </row>
        <row r="62">
          <cell r="A62">
            <v>60</v>
          </cell>
          <cell r="B62">
            <v>3</v>
          </cell>
          <cell r="C62">
            <v>37083</v>
          </cell>
          <cell r="D62">
            <v>0.65187499999999998</v>
          </cell>
          <cell r="E62" t="str">
            <v>891807</v>
          </cell>
          <cell r="F62" t="str">
            <v>RDCU0705.1</v>
          </cell>
          <cell r="G62" t="str">
            <v>NA</v>
          </cell>
          <cell r="I62">
            <v>96</v>
          </cell>
          <cell r="J62">
            <v>4.8825820760524303</v>
          </cell>
          <cell r="M62">
            <v>54.779000000000003</v>
          </cell>
          <cell r="N62">
            <v>1</v>
          </cell>
        </row>
        <row r="63">
          <cell r="A63">
            <v>61</v>
          </cell>
          <cell r="B63">
            <v>3</v>
          </cell>
          <cell r="C63">
            <v>37083</v>
          </cell>
          <cell r="D63">
            <v>0.65187499999999998</v>
          </cell>
          <cell r="E63" t="str">
            <v>891807</v>
          </cell>
          <cell r="F63" t="str">
            <v>RDCU0705.1</v>
          </cell>
          <cell r="G63" t="str">
            <v>NA</v>
          </cell>
          <cell r="I63">
            <v>96</v>
          </cell>
          <cell r="J63">
            <v>5.2022107535515447</v>
          </cell>
          <cell r="M63">
            <v>58.365000000000002</v>
          </cell>
          <cell r="N63">
            <v>1</v>
          </cell>
        </row>
        <row r="64">
          <cell r="A64">
            <v>62</v>
          </cell>
          <cell r="B64">
            <v>3</v>
          </cell>
          <cell r="C64">
            <v>37083</v>
          </cell>
          <cell r="D64">
            <v>0.65187499999999998</v>
          </cell>
          <cell r="E64" t="str">
            <v>891807</v>
          </cell>
          <cell r="F64" t="str">
            <v>RDCU0705.1</v>
          </cell>
          <cell r="G64" t="str">
            <v>NA</v>
          </cell>
          <cell r="I64">
            <v>96</v>
          </cell>
          <cell r="J64">
            <v>5.5549966725536351</v>
          </cell>
          <cell r="M64">
            <v>62.323</v>
          </cell>
          <cell r="N64">
            <v>1</v>
          </cell>
        </row>
        <row r="65">
          <cell r="A65">
            <v>63</v>
          </cell>
          <cell r="B65">
            <v>3</v>
          </cell>
          <cell r="C65">
            <v>37083</v>
          </cell>
          <cell r="D65">
            <v>0.65187499999999998</v>
          </cell>
          <cell r="E65" t="str">
            <v>891807</v>
          </cell>
          <cell r="F65" t="str">
            <v>RDCU0705.1</v>
          </cell>
          <cell r="G65" t="str">
            <v>NA</v>
          </cell>
          <cell r="I65">
            <v>96</v>
          </cell>
          <cell r="J65">
            <v>5.5556205991410561</v>
          </cell>
          <cell r="M65">
            <v>62.33</v>
          </cell>
          <cell r="N65">
            <v>1</v>
          </cell>
        </row>
        <row r="66">
          <cell r="A66">
            <v>64</v>
          </cell>
          <cell r="B66">
            <v>3</v>
          </cell>
          <cell r="C66">
            <v>37083</v>
          </cell>
          <cell r="D66">
            <v>0.65187499999999998</v>
          </cell>
          <cell r="E66" t="str">
            <v>891807</v>
          </cell>
          <cell r="F66" t="str">
            <v>RDCU0705.1</v>
          </cell>
          <cell r="G66" t="str">
            <v>NA</v>
          </cell>
          <cell r="I66">
            <v>96</v>
          </cell>
          <cell r="J66">
            <v>5.4141675285356206</v>
          </cell>
          <cell r="M66">
            <v>60.743000000000002</v>
          </cell>
          <cell r="N66">
            <v>1</v>
          </cell>
        </row>
        <row r="67">
          <cell r="A67">
            <v>65</v>
          </cell>
          <cell r="B67">
            <v>3</v>
          </cell>
          <cell r="C67">
            <v>37083</v>
          </cell>
          <cell r="D67">
            <v>0.65187499999999998</v>
          </cell>
          <cell r="E67" t="str">
            <v>891807</v>
          </cell>
          <cell r="F67" t="str">
            <v>RDCU0705.1</v>
          </cell>
          <cell r="G67" t="str">
            <v>NA</v>
          </cell>
          <cell r="I67">
            <v>96</v>
          </cell>
          <cell r="J67">
            <v>4.922691642386674</v>
          </cell>
          <cell r="M67">
            <v>55.228999999999999</v>
          </cell>
          <cell r="N67">
            <v>1</v>
          </cell>
        </row>
        <row r="68">
          <cell r="A68">
            <v>66</v>
          </cell>
          <cell r="B68">
            <v>3</v>
          </cell>
          <cell r="C68">
            <v>37083</v>
          </cell>
          <cell r="D68">
            <v>0.65187499999999998</v>
          </cell>
          <cell r="E68" t="str">
            <v>891807</v>
          </cell>
          <cell r="F68" t="str">
            <v>RDCU0705.1</v>
          </cell>
          <cell r="G68" t="str">
            <v>NA</v>
          </cell>
          <cell r="I68">
            <v>96</v>
          </cell>
          <cell r="J68">
            <v>5.1218133561437922</v>
          </cell>
          <cell r="M68">
            <v>57.463000000000001</v>
          </cell>
          <cell r="N68">
            <v>1</v>
          </cell>
        </row>
        <row r="69">
          <cell r="A69">
            <v>67</v>
          </cell>
          <cell r="B69">
            <v>3</v>
          </cell>
          <cell r="C69">
            <v>37083</v>
          </cell>
          <cell r="D69">
            <v>0.65187499999999998</v>
          </cell>
          <cell r="E69" t="str">
            <v>891807</v>
          </cell>
          <cell r="F69" t="str">
            <v>RDCU0705.1</v>
          </cell>
          <cell r="G69" t="str">
            <v>NA</v>
          </cell>
          <cell r="I69">
            <v>96</v>
          </cell>
          <cell r="J69">
            <v>4.5223090380012811</v>
          </cell>
          <cell r="M69">
            <v>50.737000000000002</v>
          </cell>
          <cell r="N69">
            <v>1</v>
          </cell>
        </row>
        <row r="70">
          <cell r="A70">
            <v>68</v>
          </cell>
          <cell r="B70">
            <v>3</v>
          </cell>
          <cell r="C70">
            <v>37083</v>
          </cell>
          <cell r="D70">
            <v>0.65187499999999998</v>
          </cell>
          <cell r="E70" t="str">
            <v>891807</v>
          </cell>
          <cell r="F70" t="str">
            <v>RDCU0705.1</v>
          </cell>
          <cell r="G70" t="str">
            <v>NA</v>
          </cell>
          <cell r="I70">
            <v>96</v>
          </cell>
          <cell r="J70">
            <v>4.8652903963438892</v>
          </cell>
          <cell r="M70">
            <v>54.585000000000001</v>
          </cell>
          <cell r="N70">
            <v>4</v>
          </cell>
        </row>
        <row r="71">
          <cell r="A71">
            <v>69</v>
          </cell>
          <cell r="B71">
            <v>3</v>
          </cell>
          <cell r="C71">
            <v>37083</v>
          </cell>
          <cell r="D71">
            <v>0.65187499999999998</v>
          </cell>
          <cell r="E71" t="str">
            <v>891807</v>
          </cell>
          <cell r="F71" t="str">
            <v>RDCU0705.1</v>
          </cell>
          <cell r="G71" t="str">
            <v>NA</v>
          </cell>
          <cell r="I71">
            <v>96</v>
          </cell>
          <cell r="J71">
            <v>5.1199415763815272</v>
          </cell>
          <cell r="M71">
            <v>57.442</v>
          </cell>
          <cell r="N71">
            <v>1</v>
          </cell>
        </row>
        <row r="72">
          <cell r="A72">
            <v>70</v>
          </cell>
          <cell r="B72">
            <v>3</v>
          </cell>
          <cell r="C72">
            <v>37083</v>
          </cell>
          <cell r="D72">
            <v>0.65187499999999998</v>
          </cell>
          <cell r="E72" t="str">
            <v>891807</v>
          </cell>
          <cell r="F72" t="str">
            <v>RDCU0705.1</v>
          </cell>
          <cell r="G72" t="str">
            <v>NA</v>
          </cell>
          <cell r="I72">
            <v>96</v>
          </cell>
          <cell r="J72">
            <v>4.8060173705388385</v>
          </cell>
          <cell r="M72">
            <v>53.92</v>
          </cell>
          <cell r="N72">
            <v>1</v>
          </cell>
        </row>
        <row r="73">
          <cell r="A73">
            <v>71</v>
          </cell>
          <cell r="B73">
            <v>3</v>
          </cell>
          <cell r="C73">
            <v>37083</v>
          </cell>
          <cell r="D73">
            <v>0.65187499999999998</v>
          </cell>
          <cell r="E73" t="str">
            <v>891807</v>
          </cell>
          <cell r="F73" t="str">
            <v>RDCU0705.1</v>
          </cell>
          <cell r="G73" t="str">
            <v>NA</v>
          </cell>
          <cell r="I73">
            <v>96</v>
          </cell>
          <cell r="J73">
            <v>4.8682317645417337</v>
          </cell>
          <cell r="M73">
            <v>54.618000000000002</v>
          </cell>
          <cell r="N73">
            <v>4</v>
          </cell>
        </row>
        <row r="74">
          <cell r="A74">
            <v>72</v>
          </cell>
          <cell r="B74">
            <v>3</v>
          </cell>
          <cell r="C74">
            <v>37083</v>
          </cell>
          <cell r="D74">
            <v>0.65187499999999998</v>
          </cell>
          <cell r="E74" t="str">
            <v>891807</v>
          </cell>
          <cell r="F74" t="str">
            <v>RDCU0705.1</v>
          </cell>
          <cell r="G74" t="str">
            <v>NA</v>
          </cell>
          <cell r="I74">
            <v>96</v>
          </cell>
          <cell r="J74">
            <v>5.0157458362821226</v>
          </cell>
          <cell r="M74">
            <v>56.273000000000003</v>
          </cell>
          <cell r="N74">
            <v>1</v>
          </cell>
        </row>
        <row r="75">
          <cell r="A75">
            <v>73</v>
          </cell>
          <cell r="B75">
            <v>3</v>
          </cell>
          <cell r="C75">
            <v>37083</v>
          </cell>
          <cell r="D75">
            <v>0.65187499999999998</v>
          </cell>
          <cell r="E75" t="str">
            <v>891807</v>
          </cell>
          <cell r="F75" t="str">
            <v>RDCU0705.1</v>
          </cell>
          <cell r="G75" t="str">
            <v>NA</v>
          </cell>
          <cell r="I75">
            <v>96</v>
          </cell>
          <cell r="J75">
            <v>5.08562561407334</v>
          </cell>
          <cell r="M75">
            <v>57.057000000000002</v>
          </cell>
          <cell r="N75">
            <v>1</v>
          </cell>
        </row>
        <row r="76">
          <cell r="A76">
            <v>74</v>
          </cell>
          <cell r="B76">
            <v>3</v>
          </cell>
          <cell r="C76">
            <v>37083</v>
          </cell>
          <cell r="D76">
            <v>0.65187499999999998</v>
          </cell>
          <cell r="E76" t="str">
            <v>891807</v>
          </cell>
          <cell r="F76" t="str">
            <v>RDCU0705.1</v>
          </cell>
          <cell r="G76" t="str">
            <v>NA</v>
          </cell>
          <cell r="I76">
            <v>96</v>
          </cell>
          <cell r="J76">
            <v>4.9988106860521082</v>
          </cell>
          <cell r="M76">
            <v>56.082999999999998</v>
          </cell>
          <cell r="N76">
            <v>1</v>
          </cell>
        </row>
        <row r="77">
          <cell r="A77">
            <v>75</v>
          </cell>
          <cell r="B77">
            <v>3</v>
          </cell>
          <cell r="C77">
            <v>37083</v>
          </cell>
          <cell r="D77">
            <v>0.65187499999999998</v>
          </cell>
          <cell r="E77" t="str">
            <v>891807</v>
          </cell>
          <cell r="F77" t="str">
            <v>RDCU0705.1</v>
          </cell>
          <cell r="G77" t="str">
            <v>NA</v>
          </cell>
          <cell r="I77">
            <v>96</v>
          </cell>
          <cell r="J77">
            <v>4.9438160139893768</v>
          </cell>
          <cell r="M77">
            <v>55.466000000000001</v>
          </cell>
          <cell r="N77">
            <v>1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31.97%"/>
      <sheetName val="Cost sheet"/>
      <sheetName val="XI"/>
      <sheetName val="WP-bank"/>
      <sheetName val="SC-Bank"/>
      <sheetName val="F_S1"/>
      <sheetName val="F_S3"/>
      <sheetName val="FS4"/>
      <sheetName val="Ctr2_D"/>
      <sheetName val="S3_D"/>
      <sheetName val="S4_DD"/>
      <sheetName val="K1"/>
      <sheetName val="K2"/>
      <sheetName val="Note_K"/>
      <sheetName val="G-1"/>
      <sheetName val="Ls4"/>
      <sheetName val="Sub con"/>
      <sheetName val="เงินกู้"/>
      <sheetName val="เงินกู้ 48"/>
      <sheetName val="BB_คุม"/>
      <sheetName val="BB_con"/>
      <sheetName val="BB_s4"/>
      <sheetName val="Ctr2_DD"/>
      <sheetName val="S4-DD"/>
      <sheetName val="GG_s3"/>
      <sheetName val="รับรู้รายได้_perbook"/>
      <sheetName val="100_S3"/>
      <sheetName val="100 S4"/>
      <sheetName val="เงินเดือน"/>
      <sheetName val="D_S4"/>
      <sheetName val="D"/>
      <sheetName val="ดอกเบี้ย"/>
      <sheetName val="D_S2"/>
      <sheetName val="ดบ.ริสมอนด์"/>
      <sheetName val="S3_NN"/>
      <sheetName val="NN"/>
      <sheetName val="NN_WP"/>
      <sheetName val="TO - SP"/>
      <sheetName val="ตั๋วเงินรับ"/>
      <sheetName val="TO _ SP"/>
      <sheetName val="K-5"/>
      <sheetName val="ADJ - RATE"/>
      <sheetName val="110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57_2"/>
      <sheetName val="12-57"/>
      <sheetName val="58-01"/>
      <sheetName val="58-02"/>
      <sheetName val="58-03"/>
      <sheetName val="58-04"/>
      <sheetName val="05-58"/>
      <sheetName val="06-58"/>
      <sheetName val="Gใหม่"/>
      <sheetName val="BenzC230"/>
      <sheetName val="BMWสีขาว(คุณเดช)"/>
      <sheetName val="benz E250 สุเนตร"/>
      <sheetName val="รถตู้ 11 คัน"/>
      <sheetName val="แอดคอร์ด 2.4 ขาว (คุณจุล)"/>
      <sheetName val="benz E250 อุดม CDI"/>
      <sheetName val="แอดคอร์ดสีขาว (Huang Hui Feng)"/>
      <sheetName val="รถตู้ 2 คัน"/>
      <sheetName val="รถตู้ 15  คัน"/>
      <sheetName val="รถตู้ 10  คัน"/>
      <sheetName val="TOYOTA CAMRY2.5G"/>
      <sheetName val="benz250e"/>
      <sheetName val="HONDA CIVIC"/>
      <sheetName val="TOYOTA VENTURY"/>
      <sheetName val="รถตู้ 10คัน2"/>
      <sheetName val="กะบะ4คัน"/>
      <sheetName val="Altis"/>
      <sheetName val="HYUND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T2" t="str">
            <v>ใบสำคัญทั่วไป</v>
          </cell>
          <cell r="AK2" t="str">
            <v>วันที่/Date</v>
          </cell>
          <cell r="AR2" t="str">
            <v>เลขที่/ No.</v>
          </cell>
        </row>
        <row r="3">
          <cell r="AK3" t="str">
            <v>D</v>
          </cell>
          <cell r="AL3" t="str">
            <v>D</v>
          </cell>
          <cell r="AM3" t="str">
            <v>M</v>
          </cell>
          <cell r="AN3" t="str">
            <v>M</v>
          </cell>
          <cell r="AO3" t="str">
            <v>Y</v>
          </cell>
          <cell r="AP3" t="str">
            <v>Y</v>
          </cell>
          <cell r="AR3" t="str">
            <v>GJ</v>
          </cell>
          <cell r="AT3" t="str">
            <v>G5607</v>
          </cell>
        </row>
        <row r="4">
          <cell r="AK4">
            <v>3</v>
          </cell>
          <cell r="AL4">
            <v>1</v>
          </cell>
          <cell r="AM4">
            <v>0</v>
          </cell>
          <cell r="AN4">
            <v>3</v>
          </cell>
          <cell r="AO4">
            <v>1</v>
          </cell>
          <cell r="AP4">
            <v>4</v>
          </cell>
        </row>
        <row r="6">
          <cell r="A6" t="str">
            <v>รหัสบัญชี</v>
          </cell>
          <cell r="K6" t="str">
            <v>ชื่อบัญชี</v>
          </cell>
          <cell r="AE6" t="str">
            <v>เดบิต</v>
          </cell>
          <cell r="AP6" t="str">
            <v>เครดิต</v>
          </cell>
        </row>
        <row r="7">
          <cell r="A7" t="str">
            <v>Account Code</v>
          </cell>
          <cell r="K7" t="str">
            <v>Account Name</v>
          </cell>
          <cell r="AE7" t="str">
            <v>Debit</v>
          </cell>
          <cell r="AP7" t="str">
            <v>Credit</v>
          </cell>
        </row>
        <row r="8">
          <cell r="A8">
            <v>2</v>
          </cell>
          <cell r="B8">
            <v>0</v>
          </cell>
          <cell r="C8">
            <v>9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 t="str">
            <v>เช็คจ่ายรอตัดบัญชี</v>
          </cell>
          <cell r="AE8">
            <v>37082514.75</v>
          </cell>
        </row>
        <row r="9">
          <cell r="A9">
            <v>7</v>
          </cell>
          <cell r="B9">
            <v>9</v>
          </cell>
          <cell r="C9">
            <v>1</v>
          </cell>
          <cell r="D9">
            <v>0</v>
          </cell>
          <cell r="E9">
            <v>0</v>
          </cell>
          <cell r="F9">
            <v>8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str">
            <v>ดอกเบี้ยจ่ายอื่น</v>
          </cell>
          <cell r="AE9">
            <v>308339.65999999997</v>
          </cell>
        </row>
        <row r="10">
          <cell r="A10">
            <v>2</v>
          </cell>
          <cell r="B10">
            <v>8</v>
          </cell>
          <cell r="C10">
            <v>2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2</v>
          </cell>
          <cell r="I10">
            <v>0</v>
          </cell>
          <cell r="J10">
            <v>0</v>
          </cell>
          <cell r="L10" t="str">
            <v>เจ้าหนี้เงินกู้ยืม - เช่าซื้อ</v>
          </cell>
          <cell r="AP10">
            <v>37082514.75</v>
          </cell>
        </row>
        <row r="11">
          <cell r="A11">
            <v>1</v>
          </cell>
          <cell r="B11">
            <v>9</v>
          </cell>
          <cell r="C11">
            <v>3</v>
          </cell>
          <cell r="D11">
            <v>0</v>
          </cell>
          <cell r="E11">
            <v>0</v>
          </cell>
          <cell r="F11">
            <v>1</v>
          </cell>
          <cell r="G11">
            <v>0</v>
          </cell>
          <cell r="H11">
            <v>2</v>
          </cell>
          <cell r="I11">
            <v>0</v>
          </cell>
          <cell r="J11">
            <v>0</v>
          </cell>
          <cell r="L11" t="str">
            <v>ดอกเบี้ยเช่าซื้อรอตัดบัญชี - สุทธิจากครบกำหนด 1 ปี</v>
          </cell>
          <cell r="AP11">
            <v>308339.65999999997</v>
          </cell>
        </row>
        <row r="13">
          <cell r="A13">
            <v>2</v>
          </cell>
          <cell r="B13">
            <v>8</v>
          </cell>
          <cell r="C13">
            <v>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2</v>
          </cell>
          <cell r="I13">
            <v>0</v>
          </cell>
          <cell r="J13">
            <v>0</v>
          </cell>
          <cell r="K13" t="str">
            <v>เจ้าหนี้เงินกู้ยืม - เช่าซื้อ</v>
          </cell>
          <cell r="AE13">
            <v>23242674.75</v>
          </cell>
        </row>
        <row r="14">
          <cell r="A14">
            <v>2</v>
          </cell>
          <cell r="B14">
            <v>4</v>
          </cell>
          <cell r="C14">
            <v>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2</v>
          </cell>
          <cell r="I14">
            <v>0</v>
          </cell>
          <cell r="J14">
            <v>0</v>
          </cell>
          <cell r="K14" t="str">
            <v>ส่วนของสัญญาเช่าซื้อที่ครบกำหนดภายใน 1 ปี</v>
          </cell>
          <cell r="AP14">
            <v>23242674.75</v>
          </cell>
        </row>
        <row r="16">
          <cell r="A16">
            <v>7</v>
          </cell>
          <cell r="B16">
            <v>9</v>
          </cell>
          <cell r="C16">
            <v>1</v>
          </cell>
          <cell r="D16">
            <v>0</v>
          </cell>
          <cell r="E16">
            <v>0</v>
          </cell>
          <cell r="F16">
            <v>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 t="str">
            <v>ดอกเบี้ยจ่ายอื่น</v>
          </cell>
          <cell r="AE16">
            <v>59576.639999999999</v>
          </cell>
        </row>
        <row r="17">
          <cell r="A17">
            <v>4</v>
          </cell>
          <cell r="B17">
            <v>8</v>
          </cell>
          <cell r="C17">
            <v>4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  <cell r="J17">
            <v>0</v>
          </cell>
          <cell r="K17" t="str">
            <v>รายได้อื่น – Non-Vat</v>
          </cell>
          <cell r="AE17">
            <v>31747.45</v>
          </cell>
        </row>
        <row r="18">
          <cell r="A18">
            <v>1</v>
          </cell>
          <cell r="B18">
            <v>9</v>
          </cell>
          <cell r="C18">
            <v>3</v>
          </cell>
          <cell r="D18">
            <v>0</v>
          </cell>
          <cell r="E18">
            <v>0</v>
          </cell>
          <cell r="F18">
            <v>1</v>
          </cell>
          <cell r="G18">
            <v>0</v>
          </cell>
          <cell r="H18">
            <v>2</v>
          </cell>
          <cell r="I18">
            <v>0</v>
          </cell>
          <cell r="J18">
            <v>0</v>
          </cell>
          <cell r="L18" t="str">
            <v>ดอกเบี้ยเช่าซื้อรอตัดบัญชี - สุทธิจากครบกำหนด 1 ปี</v>
          </cell>
          <cell r="AP18">
            <v>36253.089999999997</v>
          </cell>
        </row>
        <row r="19">
          <cell r="A19">
            <v>1</v>
          </cell>
          <cell r="B19">
            <v>9</v>
          </cell>
          <cell r="C19">
            <v>3</v>
          </cell>
          <cell r="D19">
            <v>0</v>
          </cell>
          <cell r="E19">
            <v>0</v>
          </cell>
          <cell r="F19">
            <v>1</v>
          </cell>
          <cell r="G19">
            <v>0</v>
          </cell>
          <cell r="H19">
            <v>2</v>
          </cell>
          <cell r="I19">
            <v>0</v>
          </cell>
          <cell r="J19">
            <v>0</v>
          </cell>
          <cell r="L19" t="str">
            <v>ดอกเบี้ยเช่าซื้อรอตัดบัญชี - สุทธิจากครบกำหนด 1 ปี</v>
          </cell>
          <cell r="AP19">
            <v>52691</v>
          </cell>
        </row>
        <row r="20">
          <cell r="A20">
            <v>1</v>
          </cell>
          <cell r="B20">
            <v>9</v>
          </cell>
          <cell r="C20">
            <v>3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2</v>
          </cell>
          <cell r="I20">
            <v>0</v>
          </cell>
          <cell r="J20">
            <v>0</v>
          </cell>
          <cell r="L20" t="str">
            <v>ดอกเบี้ยเช่าซื้อรอตัดบัญชี - สุทธิจากครบกำหนด 1 ปี</v>
          </cell>
          <cell r="AP20">
            <v>2381</v>
          </cell>
        </row>
        <row r="22">
          <cell r="A22">
            <v>1</v>
          </cell>
          <cell r="B22">
            <v>9</v>
          </cell>
          <cell r="C22">
            <v>3</v>
          </cell>
          <cell r="D22">
            <v>0</v>
          </cell>
          <cell r="E22">
            <v>0</v>
          </cell>
          <cell r="F22">
            <v>1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K22" t="str">
            <v>ดอกเบี้ยเช่าซื้อรอตัดบัญชี - ครบกำหนด 1 ปี</v>
          </cell>
          <cell r="AE22">
            <v>2384708.1</v>
          </cell>
        </row>
        <row r="23">
          <cell r="A23">
            <v>1</v>
          </cell>
          <cell r="B23">
            <v>9</v>
          </cell>
          <cell r="C23">
            <v>3</v>
          </cell>
          <cell r="D23">
            <v>0</v>
          </cell>
          <cell r="E23">
            <v>0</v>
          </cell>
          <cell r="F23">
            <v>1</v>
          </cell>
          <cell r="G23">
            <v>0</v>
          </cell>
          <cell r="H23">
            <v>2</v>
          </cell>
          <cell r="I23">
            <v>0</v>
          </cell>
          <cell r="J23">
            <v>0</v>
          </cell>
          <cell r="L23" t="str">
            <v>ดอกเบี้ยเช่าซื้อรอตัดบัญชี - สุทธิจากครบกำหนด 1 ปี</v>
          </cell>
          <cell r="AP23">
            <v>2384708.1</v>
          </cell>
        </row>
        <row r="25">
          <cell r="A25">
            <v>7</v>
          </cell>
          <cell r="B25">
            <v>9</v>
          </cell>
          <cell r="C25">
            <v>1</v>
          </cell>
          <cell r="D25">
            <v>0</v>
          </cell>
          <cell r="E25">
            <v>0</v>
          </cell>
          <cell r="F25">
            <v>8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ดอกเบี้ยจ่ายอื่น</v>
          </cell>
          <cell r="AE25">
            <v>49979.34</v>
          </cell>
        </row>
        <row r="26">
          <cell r="A26">
            <v>1</v>
          </cell>
          <cell r="B26">
            <v>9</v>
          </cell>
          <cell r="C26">
            <v>3</v>
          </cell>
          <cell r="D26">
            <v>0</v>
          </cell>
          <cell r="E26">
            <v>0</v>
          </cell>
          <cell r="F26">
            <v>1</v>
          </cell>
          <cell r="G26">
            <v>0</v>
          </cell>
          <cell r="H26">
            <v>2</v>
          </cell>
          <cell r="I26">
            <v>0</v>
          </cell>
          <cell r="J26">
            <v>0</v>
          </cell>
          <cell r="L26" t="str">
            <v>ดอกเบี้ยเช่าซื้อรอตัดบัญชี -สุทธิจากครบกำหนด 1 ปี</v>
          </cell>
          <cell r="AP26">
            <v>49979.34</v>
          </cell>
        </row>
        <row r="27">
          <cell r="A27">
            <v>1</v>
          </cell>
          <cell r="B27">
            <v>4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7</v>
          </cell>
          <cell r="I27">
            <v>0</v>
          </cell>
          <cell r="J27">
            <v>0</v>
          </cell>
          <cell r="K27" t="str">
            <v>เงินโอนล่วงหน้าค่าสินค้า</v>
          </cell>
        </row>
        <row r="28">
          <cell r="A28">
            <v>2</v>
          </cell>
          <cell r="B28">
            <v>8</v>
          </cell>
          <cell r="C28">
            <v>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2</v>
          </cell>
          <cell r="I28">
            <v>0</v>
          </cell>
          <cell r="J28">
            <v>0</v>
          </cell>
          <cell r="L28" t="str">
            <v>เจ้าหนี้เงินกู้ยืม - เช่าซื้อ</v>
          </cell>
          <cell r="AP28">
            <v>0</v>
          </cell>
        </row>
        <row r="30">
          <cell r="A30" t="str">
            <v xml:space="preserve">                               </v>
          </cell>
          <cell r="AE30">
            <v>63018237.259999998</v>
          </cell>
          <cell r="AP30">
            <v>63018237.259999998</v>
          </cell>
        </row>
        <row r="31">
          <cell r="A31" t="str">
            <v xml:space="preserve"> หมายเหตุ</v>
          </cell>
          <cell r="F31" t="str">
            <v>บันทึกรายการเจ้าหนี้เช่าซื้อ  สค.56</v>
          </cell>
          <cell r="AP31" t="str">
            <v xml:space="preserve"> </v>
          </cell>
          <cell r="BA31" t="str">
            <v xml:space="preserve"> </v>
          </cell>
        </row>
        <row r="32">
          <cell r="A32" t="str">
            <v xml:space="preserve"> Remarks</v>
          </cell>
        </row>
        <row r="33">
          <cell r="A33" t="str">
            <v>จัดทำโดย</v>
          </cell>
          <cell r="S33" t="str">
            <v>ตรวจสอบและอนุมัติโดย</v>
          </cell>
          <cell r="AK33" t="str">
            <v>ผ่านรายการโดย</v>
          </cell>
        </row>
        <row r="34">
          <cell r="A34" t="str">
            <v>Recorded By</v>
          </cell>
          <cell r="S34" t="str">
            <v>Checked and Approved By</v>
          </cell>
          <cell r="AK34" t="str">
            <v>Posted By</v>
          </cell>
        </row>
        <row r="35">
          <cell r="AN35" t="str">
            <v>F1602</v>
          </cell>
        </row>
        <row r="36">
          <cell r="D36" t="str">
            <v>(ณัฐรนัน  พวงจันทร์)</v>
          </cell>
          <cell r="W36" t="str">
            <v>( วนิดา  สิทธิชัย )</v>
          </cell>
        </row>
        <row r="37">
          <cell r="C37" t="str">
            <v xml:space="preserve"> วันที่/Date    </v>
          </cell>
          <cell r="V37" t="str">
            <v xml:space="preserve"> วันที่/Date</v>
          </cell>
          <cell r="AM37" t="str">
            <v xml:space="preserve"> วันที่/Date</v>
          </cell>
        </row>
        <row r="41">
          <cell r="T41" t="str">
            <v>ใบสำคัญทั่วไป</v>
          </cell>
          <cell r="AK41" t="str">
            <v>วันที่/Date</v>
          </cell>
          <cell r="AR41" t="str">
            <v>เลขที่/ No.</v>
          </cell>
        </row>
        <row r="42">
          <cell r="AK42" t="str">
            <v>D</v>
          </cell>
          <cell r="AL42" t="str">
            <v>D</v>
          </cell>
          <cell r="AM42" t="str">
            <v>M</v>
          </cell>
          <cell r="AN42" t="str">
            <v>M</v>
          </cell>
          <cell r="AO42" t="str">
            <v>Y</v>
          </cell>
          <cell r="AP42" t="str">
            <v>Y</v>
          </cell>
          <cell r="AR42" t="str">
            <v>GJ</v>
          </cell>
          <cell r="AT42" t="str">
            <v>G5608</v>
          </cell>
        </row>
        <row r="43">
          <cell r="AK43">
            <v>0</v>
          </cell>
          <cell r="AL43">
            <v>1</v>
          </cell>
          <cell r="AM43">
            <v>0</v>
          </cell>
          <cell r="AN43">
            <v>8</v>
          </cell>
          <cell r="AO43">
            <v>1</v>
          </cell>
          <cell r="AP43">
            <v>3</v>
          </cell>
        </row>
        <row r="45">
          <cell r="A45" t="str">
            <v>รหัสบัญชี</v>
          </cell>
          <cell r="K45" t="str">
            <v>ชื่อบัญชี</v>
          </cell>
          <cell r="AE45" t="str">
            <v>เดบิต</v>
          </cell>
          <cell r="AP45" t="str">
            <v>เครดิต</v>
          </cell>
        </row>
        <row r="46">
          <cell r="A46" t="str">
            <v>Account Code</v>
          </cell>
          <cell r="K46" t="str">
            <v>Account Name</v>
          </cell>
          <cell r="AE46" t="str">
            <v>Debit</v>
          </cell>
          <cell r="AP46" t="str">
            <v>Credit</v>
          </cell>
        </row>
        <row r="47">
          <cell r="A47">
            <v>2</v>
          </cell>
          <cell r="B47">
            <v>8</v>
          </cell>
          <cell r="C47">
            <v>2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</v>
          </cell>
          <cell r="I47">
            <v>0</v>
          </cell>
          <cell r="J47">
            <v>0</v>
          </cell>
          <cell r="K47" t="str">
            <v>เจ้าหนี้เงินกู้ยืม - เช่าซื้อ</v>
          </cell>
          <cell r="AE47">
            <v>37082514.75</v>
          </cell>
        </row>
        <row r="49">
          <cell r="A49">
            <v>2</v>
          </cell>
          <cell r="B49">
            <v>0</v>
          </cell>
          <cell r="C49">
            <v>9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L49" t="str">
            <v>เช็คจ่ายรอตัดบัญชี</v>
          </cell>
          <cell r="AP49">
            <v>37082514.75</v>
          </cell>
        </row>
        <row r="51">
          <cell r="A51">
            <v>2</v>
          </cell>
          <cell r="B51">
            <v>4</v>
          </cell>
          <cell r="C51">
            <v>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2</v>
          </cell>
          <cell r="I51">
            <v>0</v>
          </cell>
          <cell r="J51">
            <v>0</v>
          </cell>
          <cell r="K51" t="str">
            <v>ส่วนของสัญญาเช่าซื้อที่ครบกำหนดภายใน 1 ปี</v>
          </cell>
          <cell r="AE51">
            <v>23242674.75</v>
          </cell>
        </row>
        <row r="52">
          <cell r="A52">
            <v>2</v>
          </cell>
          <cell r="B52">
            <v>8</v>
          </cell>
          <cell r="C52">
            <v>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2</v>
          </cell>
          <cell r="I52">
            <v>0</v>
          </cell>
          <cell r="J52">
            <v>0</v>
          </cell>
          <cell r="L52" t="str">
            <v>เจ้าหนี้เงินกู้ยืม - เช่าซื้อ</v>
          </cell>
          <cell r="AP52">
            <v>23242674.75</v>
          </cell>
        </row>
        <row r="54">
          <cell r="A54">
            <v>1</v>
          </cell>
          <cell r="B54">
            <v>9</v>
          </cell>
          <cell r="C54">
            <v>3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2</v>
          </cell>
          <cell r="I54">
            <v>0</v>
          </cell>
          <cell r="J54">
            <v>0</v>
          </cell>
          <cell r="K54" t="str">
            <v>ดอกเบี้ยเช่าซื้อรอตัดบัญชี-สุทธิจากครบกำหนด 1 ปี</v>
          </cell>
          <cell r="AE54">
            <v>2384708.1</v>
          </cell>
        </row>
        <row r="55">
          <cell r="A55">
            <v>1</v>
          </cell>
          <cell r="B55">
            <v>9</v>
          </cell>
          <cell r="C55">
            <v>3</v>
          </cell>
          <cell r="D55">
            <v>0</v>
          </cell>
          <cell r="E55">
            <v>0</v>
          </cell>
          <cell r="F55">
            <v>1</v>
          </cell>
          <cell r="G55">
            <v>0</v>
          </cell>
          <cell r="H55">
            <v>1</v>
          </cell>
          <cell r="I55">
            <v>0</v>
          </cell>
          <cell r="J55">
            <v>0</v>
          </cell>
          <cell r="L55" t="str">
            <v>ดอกเบี้ยเช่าซื้อรอตัดบัญชี-ครบกำหนด 1 ปี</v>
          </cell>
          <cell r="AP55">
            <v>2384708.1</v>
          </cell>
        </row>
        <row r="57">
          <cell r="A57">
            <v>2</v>
          </cell>
          <cell r="B57">
            <v>8</v>
          </cell>
          <cell r="C57">
            <v>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</v>
          </cell>
          <cell r="I57">
            <v>0</v>
          </cell>
          <cell r="J57">
            <v>0</v>
          </cell>
          <cell r="K57" t="str">
            <v>เจ้าหนี้เงินกู้ยืม - เช่าซื้อ</v>
          </cell>
          <cell r="AE57">
            <v>0</v>
          </cell>
        </row>
        <row r="58">
          <cell r="A58">
            <v>1</v>
          </cell>
          <cell r="B58">
            <v>4</v>
          </cell>
          <cell r="C58">
            <v>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7</v>
          </cell>
          <cell r="I58">
            <v>0</v>
          </cell>
          <cell r="J58">
            <v>0</v>
          </cell>
          <cell r="K58" t="str">
            <v>เงินโอนล่วงหน้าค่าสินค้า</v>
          </cell>
          <cell r="AP58">
            <v>0</v>
          </cell>
        </row>
        <row r="60">
          <cell r="A60" t="str">
            <v>รวม / Total</v>
          </cell>
          <cell r="AE60">
            <v>62709897.600000001</v>
          </cell>
          <cell r="AP60">
            <v>62709897.600000001</v>
          </cell>
        </row>
        <row r="61">
          <cell r="A61" t="str">
            <v xml:space="preserve"> หมายเหตุ</v>
          </cell>
          <cell r="F61" t="str">
            <v>บันทึกรายการเจ้าหนี้เช่าซื้อ  สค.56</v>
          </cell>
        </row>
        <row r="62">
          <cell r="A62" t="str">
            <v xml:space="preserve"> Remarks</v>
          </cell>
          <cell r="F62" t="str">
            <v xml:space="preserve">                      </v>
          </cell>
        </row>
        <row r="63">
          <cell r="A63" t="str">
            <v>จัดทำโดย</v>
          </cell>
          <cell r="S63" t="str">
            <v>ตรวจสอบและอนุมัติโดย</v>
          </cell>
          <cell r="AK63" t="str">
            <v>ผ่านรายการโดย</v>
          </cell>
        </row>
        <row r="64">
          <cell r="A64" t="str">
            <v>Recorded By</v>
          </cell>
          <cell r="S64" t="str">
            <v>Checked and Approved By</v>
          </cell>
          <cell r="AK64" t="str">
            <v>Posted By</v>
          </cell>
        </row>
        <row r="65">
          <cell r="AN65" t="str">
            <v>F1602</v>
          </cell>
        </row>
        <row r="66">
          <cell r="D66" t="str">
            <v>(ณัฐรนัน  พวงจันทร์)</v>
          </cell>
          <cell r="W66" t="str">
            <v>( วนิดา  สิทธิชัย )</v>
          </cell>
        </row>
        <row r="67">
          <cell r="C67" t="str">
            <v xml:space="preserve"> วันที่/Date    </v>
          </cell>
          <cell r="V67" t="str">
            <v xml:space="preserve"> วันที่/Date</v>
          </cell>
          <cell r="AM67" t="str">
            <v xml:space="preserve"> วันที่/Date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5">
          <cell r="D35">
            <v>33119.719003367376</v>
          </cell>
        </row>
        <row r="36">
          <cell r="D36">
            <v>32036.708741994717</v>
          </cell>
        </row>
        <row r="37">
          <cell r="D37">
            <v>30946.710222384678</v>
          </cell>
        </row>
        <row r="38">
          <cell r="D38">
            <v>29849.678351932944</v>
          </cell>
        </row>
        <row r="39">
          <cell r="D39">
            <v>28745.567747069555</v>
          </cell>
        </row>
        <row r="40">
          <cell r="D40">
            <v>27634.332731381448</v>
          </cell>
        </row>
        <row r="41">
          <cell r="D41">
            <v>26515.927333722804</v>
          </cell>
        </row>
        <row r="42">
          <cell r="D42">
            <v>25390.305286313302</v>
          </cell>
        </row>
        <row r="43">
          <cell r="D43">
            <v>24257.420022824004</v>
          </cell>
        </row>
        <row r="44">
          <cell r="D44">
            <v>23117.224676450958</v>
          </cell>
        </row>
        <row r="45">
          <cell r="D45">
            <v>21969.672077976342</v>
          </cell>
        </row>
        <row r="46">
          <cell r="D46">
            <v>20814.714753817083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z250e"/>
      <sheetName val="HONDA ODYSSEY"/>
      <sheetName val="TOYOTA VENTURY"/>
      <sheetName val="รถตู้ 10คัน(ขาว)"/>
      <sheetName val="Altis"/>
      <sheetName val="HYUNDAI"/>
      <sheetName val="VIOS"/>
      <sheetName val="LEXUS"/>
      <sheetName val="070550"/>
      <sheetName val="070549"/>
      <sheetName val="071468"/>
      <sheetName val="071467"/>
      <sheetName val="071831"/>
      <sheetName val="HINO"/>
      <sheetName val="HINO2"/>
      <sheetName val="1"/>
      <sheetName val="2"/>
      <sheetName val="3"/>
      <sheetName val="Sheet1"/>
    </sheetNames>
    <sheetDataSet>
      <sheetData sheetId="0"/>
      <sheetData sheetId="1"/>
      <sheetData sheetId="2"/>
      <sheetData sheetId="3">
        <row r="4">
          <cell r="E4" t="str">
            <v>TOYOTA COMMUTER  สีขาว</v>
          </cell>
          <cell r="G4" t="str">
            <v>เช่าซื้อค้างชำระ</v>
          </cell>
        </row>
        <row r="5">
          <cell r="A5" t="str">
            <v>บริษัทคู่สัญญา</v>
          </cell>
          <cell r="B5" t="str">
            <v>ประเภทรถยนต์</v>
          </cell>
          <cell r="C5" t="str">
            <v xml:space="preserve">ราคาเงินสด </v>
          </cell>
          <cell r="D5" t="str">
            <v>VAT</v>
          </cell>
          <cell r="E5" t="str">
            <v>ราคาเงินสด รวม 1 คัน</v>
          </cell>
          <cell r="F5" t="str">
            <v>เงินดาวน์</v>
          </cell>
          <cell r="G5" t="str">
            <v>ราคาเงินสด +VAT-เงินดาวน์</v>
          </cell>
        </row>
        <row r="6">
          <cell r="A6" t="str">
            <v>ธ.ธนชาต</v>
          </cell>
          <cell r="B6" t="str">
            <v>TOYOTA COMMUTER</v>
          </cell>
          <cell r="C6">
            <v>7731308.4112149505</v>
          </cell>
          <cell r="D6">
            <v>541191.5887850466</v>
          </cell>
          <cell r="E6">
            <v>8272499.9999999972</v>
          </cell>
          <cell r="F6">
            <v>0</v>
          </cell>
          <cell r="G6">
            <v>8272499.9999999972</v>
          </cell>
        </row>
        <row r="8">
          <cell r="B8" t="str">
            <v>ดอกเบี้ยเช่าซื้อไม่รวม VAT</v>
          </cell>
          <cell r="C8" t="str">
            <v>VAT</v>
          </cell>
          <cell r="D8" t="str">
            <v>ดอกเบี้ยเช่าซื้อ+ VAT</v>
          </cell>
          <cell r="E8" t="str">
            <v>วันเริ่นต้นสิ้นสุด</v>
          </cell>
          <cell r="F8" t="str">
            <v>งวด</v>
          </cell>
          <cell r="G8" t="str">
            <v>เจ้าหนี้เช่าซื้อ+ vat</v>
          </cell>
        </row>
        <row r="9">
          <cell r="B9">
            <v>1283719.6261682243</v>
          </cell>
          <cell r="C9">
            <v>89860.373831775694</v>
          </cell>
          <cell r="D9">
            <v>1373580</v>
          </cell>
          <cell r="E9" t="str">
            <v>15/11/56-15/8/60</v>
          </cell>
          <cell r="F9">
            <v>48</v>
          </cell>
          <cell r="G9">
            <v>9646079.9999999963</v>
          </cell>
        </row>
        <row r="11">
          <cell r="E11" t="str">
            <v>จ่ายชำระ/งวด</v>
          </cell>
          <cell r="F11">
            <v>200960</v>
          </cell>
        </row>
        <row r="12">
          <cell r="D12">
            <v>7.7431490577239026E-2</v>
          </cell>
        </row>
        <row r="13">
          <cell r="A13" t="str">
            <v>งวดที่</v>
          </cell>
          <cell r="B13" t="str">
            <v>วันที่</v>
          </cell>
          <cell r="C13" t="str">
            <v>เงินต้น</v>
          </cell>
          <cell r="D13" t="str">
            <v>ดอกเบี้ย</v>
          </cell>
          <cell r="E13" t="str">
            <v>เงินจ่ายชำระ+Vat</v>
          </cell>
          <cell r="F13" t="str">
            <v>คงเหลือ</v>
          </cell>
          <cell r="G13" t="str">
            <v>คำนวณดอกเบี้ย</v>
          </cell>
        </row>
        <row r="14">
          <cell r="F14">
            <v>8272499.9999999963</v>
          </cell>
          <cell r="G14">
            <v>-8272499.9999999963</v>
          </cell>
        </row>
        <row r="15">
          <cell r="A15">
            <v>1</v>
          </cell>
          <cell r="B15">
            <v>20774</v>
          </cell>
          <cell r="C15">
            <v>147580.66618331586</v>
          </cell>
          <cell r="D15">
            <v>53379.333816684135</v>
          </cell>
          <cell r="E15">
            <v>200960</v>
          </cell>
          <cell r="F15">
            <v>8124919.3338166801</v>
          </cell>
          <cell r="G15">
            <v>200960</v>
          </cell>
        </row>
        <row r="16">
          <cell r="A16">
            <v>2</v>
          </cell>
          <cell r="B16">
            <v>20804</v>
          </cell>
          <cell r="C16">
            <v>148532.94876356222</v>
          </cell>
          <cell r="D16">
            <v>52427.051236437786</v>
          </cell>
          <cell r="E16">
            <v>200960</v>
          </cell>
          <cell r="F16">
            <v>7976386.3850531178</v>
          </cell>
          <cell r="G16">
            <v>200960</v>
          </cell>
        </row>
        <row r="17">
          <cell r="A17">
            <v>3</v>
          </cell>
          <cell r="B17">
            <v>20835</v>
          </cell>
          <cell r="C17">
            <v>149491.37606544516</v>
          </cell>
          <cell r="D17">
            <v>51468.623934554846</v>
          </cell>
          <cell r="E17">
            <v>200960</v>
          </cell>
          <cell r="F17">
            <v>7826895.0089876726</v>
          </cell>
          <cell r="G17">
            <v>200960</v>
          </cell>
        </row>
        <row r="18">
          <cell r="A18">
            <v>4</v>
          </cell>
          <cell r="B18">
            <v>20866</v>
          </cell>
          <cell r="C18">
            <v>150455.98773854433</v>
          </cell>
          <cell r="D18">
            <v>50504.012261455675</v>
          </cell>
          <cell r="E18">
            <v>200960</v>
          </cell>
          <cell r="F18">
            <v>7676439.0212491285</v>
          </cell>
          <cell r="G18">
            <v>200960</v>
          </cell>
        </row>
        <row r="19">
          <cell r="A19">
            <v>5</v>
          </cell>
          <cell r="B19">
            <v>20894</v>
          </cell>
          <cell r="C19">
            <v>151426.82368828318</v>
          </cell>
          <cell r="D19">
            <v>49533.176311716823</v>
          </cell>
          <cell r="E19">
            <v>200960</v>
          </cell>
          <cell r="F19">
            <v>7525012.1975608449</v>
          </cell>
          <cell r="G19">
            <v>200960</v>
          </cell>
        </row>
        <row r="20">
          <cell r="A20">
            <v>6</v>
          </cell>
          <cell r="B20">
            <v>20925</v>
          </cell>
          <cell r="C20">
            <v>152403.9240775799</v>
          </cell>
          <cell r="D20">
            <v>48556.07592242011</v>
          </cell>
          <cell r="E20">
            <v>200960</v>
          </cell>
          <cell r="F20">
            <v>7372608.2734832652</v>
          </cell>
          <cell r="G20">
            <v>200960</v>
          </cell>
        </row>
        <row r="21">
          <cell r="A21">
            <v>7</v>
          </cell>
          <cell r="B21">
            <v>20955</v>
          </cell>
          <cell r="C21">
            <v>153387.32932850884</v>
          </cell>
          <cell r="D21">
            <v>47572.670671491163</v>
          </cell>
          <cell r="E21">
            <v>200960</v>
          </cell>
          <cell r="F21">
            <v>7219220.9441547561</v>
          </cell>
          <cell r="G21">
            <v>200960</v>
          </cell>
        </row>
        <row r="22">
          <cell r="A22">
            <v>8</v>
          </cell>
          <cell r="B22">
            <v>20986</v>
          </cell>
          <cell r="C22">
            <v>154377.08012397288</v>
          </cell>
          <cell r="D22">
            <v>46582.919876027132</v>
          </cell>
          <cell r="E22">
            <v>200960</v>
          </cell>
          <cell r="F22">
            <v>7064843.8640307831</v>
          </cell>
          <cell r="G22">
            <v>200960</v>
          </cell>
        </row>
        <row r="23">
          <cell r="A23">
            <v>9</v>
          </cell>
          <cell r="B23">
            <v>21016</v>
          </cell>
          <cell r="C23">
            <v>155373.2174093863</v>
          </cell>
          <cell r="D23">
            <v>45586.782590613708</v>
          </cell>
          <cell r="E23">
            <v>200960</v>
          </cell>
          <cell r="F23">
            <v>6909470.6466213968</v>
          </cell>
          <cell r="G23">
            <v>200960</v>
          </cell>
        </row>
        <row r="24">
          <cell r="A24">
            <v>10</v>
          </cell>
          <cell r="B24">
            <v>21047</v>
          </cell>
          <cell r="C24">
            <v>156375.78239436881</v>
          </cell>
          <cell r="D24">
            <v>44584.217605631195</v>
          </cell>
          <cell r="E24">
            <v>200960</v>
          </cell>
          <cell r="F24">
            <v>6753094.8642270276</v>
          </cell>
          <cell r="G24">
            <v>200960</v>
          </cell>
        </row>
        <row r="25">
          <cell r="A25">
            <v>11</v>
          </cell>
          <cell r="B25">
            <v>21078</v>
          </cell>
          <cell r="C25">
            <v>157384.81655445031</v>
          </cell>
          <cell r="D25">
            <v>43575.183445549694</v>
          </cell>
          <cell r="E25">
            <v>200960</v>
          </cell>
          <cell r="F25">
            <v>6595710.0476725772</v>
          </cell>
          <cell r="G25">
            <v>200960</v>
          </cell>
        </row>
        <row r="26">
          <cell r="A26">
            <v>12</v>
          </cell>
          <cell r="B26">
            <v>21108</v>
          </cell>
          <cell r="C26">
            <v>158400.36163278666</v>
          </cell>
          <cell r="D26">
            <v>42559.638367213331</v>
          </cell>
          <cell r="E26">
            <v>200960</v>
          </cell>
          <cell r="F26">
            <v>6437309.6860397905</v>
          </cell>
          <cell r="G26">
            <v>200960</v>
          </cell>
        </row>
        <row r="27">
          <cell r="A27">
            <v>13</v>
          </cell>
          <cell r="B27">
            <v>21139</v>
          </cell>
          <cell r="C27">
            <v>159422.4596418867</v>
          </cell>
          <cell r="D27">
            <v>41537.540358113292</v>
          </cell>
          <cell r="E27">
            <v>200960</v>
          </cell>
          <cell r="F27">
            <v>6277887.2263979036</v>
          </cell>
          <cell r="G27">
            <v>200960</v>
          </cell>
        </row>
        <row r="28">
          <cell r="A28">
            <v>14</v>
          </cell>
          <cell r="B28">
            <v>21169</v>
          </cell>
          <cell r="C28">
            <v>160451.15286535013</v>
          </cell>
          <cell r="D28">
            <v>40508.847134649877</v>
          </cell>
          <cell r="E28">
            <v>200960</v>
          </cell>
          <cell r="F28">
            <v>6117436.0735325534</v>
          </cell>
          <cell r="G28">
            <v>200960</v>
          </cell>
        </row>
        <row r="29">
          <cell r="A29">
            <v>15</v>
          </cell>
          <cell r="B29">
            <v>21200</v>
          </cell>
          <cell r="C29">
            <v>161486.48385961683</v>
          </cell>
          <cell r="D29">
            <v>39473.516140383166</v>
          </cell>
          <cell r="E29">
            <v>200960</v>
          </cell>
          <cell r="F29">
            <v>5955949.5896729361</v>
          </cell>
          <cell r="G29">
            <v>200960</v>
          </cell>
        </row>
        <row r="30">
          <cell r="A30">
            <v>16</v>
          </cell>
          <cell r="B30">
            <v>21231</v>
          </cell>
          <cell r="C30">
            <v>162528.49545572745</v>
          </cell>
          <cell r="D30">
            <v>38431.504544272546</v>
          </cell>
          <cell r="E30">
            <v>200960</v>
          </cell>
          <cell r="F30">
            <v>5793421.0942172091</v>
          </cell>
          <cell r="G30">
            <v>200960</v>
          </cell>
        </row>
        <row r="31">
          <cell r="A31">
            <v>17</v>
          </cell>
          <cell r="B31">
            <v>21259</v>
          </cell>
          <cell r="C31">
            <v>163577.23076109518</v>
          </cell>
          <cell r="D31">
            <v>37382.769238904802</v>
          </cell>
          <cell r="E31">
            <v>200960</v>
          </cell>
          <cell r="F31">
            <v>5629843.8634561142</v>
          </cell>
          <cell r="G31">
            <v>200960</v>
          </cell>
        </row>
        <row r="32">
          <cell r="A32">
            <v>18</v>
          </cell>
          <cell r="B32">
            <v>21290</v>
          </cell>
          <cell r="C32">
            <v>164632.73316128924</v>
          </cell>
          <cell r="D32">
            <v>36327.266838710755</v>
          </cell>
          <cell r="E32">
            <v>200960</v>
          </cell>
          <cell r="F32">
            <v>5465211.130294825</v>
          </cell>
          <cell r="G32">
            <v>200960</v>
          </cell>
        </row>
        <row r="33">
          <cell r="A33">
            <v>19</v>
          </cell>
          <cell r="B33">
            <v>21320</v>
          </cell>
          <cell r="C33">
            <v>165695.04632182955</v>
          </cell>
          <cell r="D33">
            <v>35264.953678170466</v>
          </cell>
          <cell r="E33">
            <v>200960</v>
          </cell>
          <cell r="F33">
            <v>5299516.0839729952</v>
          </cell>
          <cell r="G33">
            <v>200960</v>
          </cell>
        </row>
        <row r="34">
          <cell r="A34">
            <v>20</v>
          </cell>
          <cell r="B34">
            <v>21351</v>
          </cell>
          <cell r="C34">
            <v>166764.21418999319</v>
          </cell>
          <cell r="D34">
            <v>34195.785810006804</v>
          </cell>
          <cell r="E34">
            <v>200960</v>
          </cell>
          <cell r="F34">
            <v>5132751.869783002</v>
          </cell>
          <cell r="G34">
            <v>200960</v>
          </cell>
        </row>
        <row r="35">
          <cell r="A35">
            <v>21</v>
          </cell>
          <cell r="B35">
            <v>21381</v>
          </cell>
          <cell r="C35">
            <v>167840.28099663262</v>
          </cell>
          <cell r="D35">
            <v>33119.719003367376</v>
          </cell>
          <cell r="E35">
            <v>200960</v>
          </cell>
          <cell r="F35">
            <v>4964911.5887863692</v>
          </cell>
          <cell r="G35">
            <v>200960</v>
          </cell>
        </row>
        <row r="36">
          <cell r="A36">
            <v>22</v>
          </cell>
          <cell r="B36">
            <v>21412</v>
          </cell>
          <cell r="C36">
            <v>168923.29125800528</v>
          </cell>
          <cell r="D36">
            <v>32036.708741994717</v>
          </cell>
          <cell r="E36">
            <v>200960</v>
          </cell>
          <cell r="F36">
            <v>4795988.2975283638</v>
          </cell>
          <cell r="G36">
            <v>200960</v>
          </cell>
        </row>
        <row r="37">
          <cell r="A37">
            <v>23</v>
          </cell>
          <cell r="B37">
            <v>21443</v>
          </cell>
          <cell r="C37">
            <v>170013.28977761531</v>
          </cell>
          <cell r="D37">
            <v>30946.710222384678</v>
          </cell>
          <cell r="E37">
            <v>200960</v>
          </cell>
          <cell r="F37">
            <v>4625975.0077507487</v>
          </cell>
          <cell r="G37">
            <v>200960</v>
          </cell>
        </row>
        <row r="38">
          <cell r="A38">
            <v>24</v>
          </cell>
          <cell r="B38">
            <v>21473</v>
          </cell>
          <cell r="C38">
            <v>171110.32164806707</v>
          </cell>
          <cell r="D38">
            <v>29849.678351932944</v>
          </cell>
          <cell r="E38">
            <v>200960</v>
          </cell>
          <cell r="F38">
            <v>4454864.6861026818</v>
          </cell>
          <cell r="G38">
            <v>200960</v>
          </cell>
        </row>
        <row r="39">
          <cell r="A39">
            <v>25</v>
          </cell>
          <cell r="B39">
            <v>21504</v>
          </cell>
          <cell r="C39">
            <v>172214.43225293045</v>
          </cell>
          <cell r="D39">
            <v>28745.567747069555</v>
          </cell>
          <cell r="E39">
            <v>200960</v>
          </cell>
          <cell r="F39">
            <v>4282650.2538497513</v>
          </cell>
          <cell r="G39">
            <v>200960</v>
          </cell>
        </row>
        <row r="40">
          <cell r="A40">
            <v>26</v>
          </cell>
          <cell r="B40">
            <v>21534</v>
          </cell>
          <cell r="C40">
            <v>173325.66726861856</v>
          </cell>
          <cell r="D40">
            <v>27634.332731381448</v>
          </cell>
          <cell r="E40">
            <v>200960</v>
          </cell>
          <cell r="F40">
            <v>4109324.5865811328</v>
          </cell>
          <cell r="G40">
            <v>200960</v>
          </cell>
        </row>
        <row r="41">
          <cell r="A41">
            <v>27</v>
          </cell>
          <cell r="B41">
            <v>21565</v>
          </cell>
          <cell r="C41">
            <v>174444.07266627721</v>
          </cell>
          <cell r="D41">
            <v>26515.927333722804</v>
          </cell>
          <cell r="E41">
            <v>200960</v>
          </cell>
          <cell r="F41">
            <v>3934880.5139148557</v>
          </cell>
          <cell r="G41">
            <v>200960</v>
          </cell>
        </row>
        <row r="42">
          <cell r="A42">
            <v>28</v>
          </cell>
          <cell r="B42">
            <v>21596</v>
          </cell>
          <cell r="C42">
            <v>175569.69471368671</v>
          </cell>
          <cell r="D42">
            <v>25390.305286313302</v>
          </cell>
          <cell r="E42">
            <v>200960</v>
          </cell>
          <cell r="F42">
            <v>3759310.8192011691</v>
          </cell>
          <cell r="G42">
            <v>200960</v>
          </cell>
        </row>
        <row r="43">
          <cell r="A43">
            <v>29</v>
          </cell>
          <cell r="B43">
            <v>21624</v>
          </cell>
          <cell r="C43">
            <v>176702.57997717601</v>
          </cell>
          <cell r="D43">
            <v>24257.420022824004</v>
          </cell>
          <cell r="E43">
            <v>200960</v>
          </cell>
          <cell r="F43">
            <v>3582608.2392239929</v>
          </cell>
          <cell r="G43">
            <v>200960</v>
          </cell>
        </row>
        <row r="44">
          <cell r="A44">
            <v>30</v>
          </cell>
          <cell r="B44">
            <v>21655</v>
          </cell>
          <cell r="C44">
            <v>177842.77532354905</v>
          </cell>
          <cell r="D44">
            <v>23117.224676450958</v>
          </cell>
          <cell r="E44">
            <v>200960</v>
          </cell>
          <cell r="F44">
            <v>3404765.4639004441</v>
          </cell>
          <cell r="G44">
            <v>200960</v>
          </cell>
        </row>
        <row r="45">
          <cell r="A45">
            <v>31</v>
          </cell>
          <cell r="B45">
            <v>21685</v>
          </cell>
          <cell r="C45">
            <v>178990.32792202366</v>
          </cell>
          <cell r="D45">
            <v>21969.672077976342</v>
          </cell>
          <cell r="E45">
            <v>200960</v>
          </cell>
          <cell r="F45">
            <v>3225775.1359784203</v>
          </cell>
          <cell r="G45">
            <v>200960</v>
          </cell>
        </row>
        <row r="46">
          <cell r="A46">
            <v>32</v>
          </cell>
          <cell r="B46">
            <v>21716</v>
          </cell>
          <cell r="C46">
            <v>180145.28524618293</v>
          </cell>
          <cell r="D46">
            <v>20814.714753817083</v>
          </cell>
          <cell r="E46">
            <v>200960</v>
          </cell>
          <cell r="F46">
            <v>3045629.8507322371</v>
          </cell>
          <cell r="G46">
            <v>200960</v>
          </cell>
        </row>
        <row r="47">
          <cell r="A47">
            <v>33</v>
          </cell>
          <cell r="B47">
            <v>21746</v>
          </cell>
          <cell r="C47">
            <v>181307.69507593906</v>
          </cell>
          <cell r="D47">
            <v>19652.304924060929</v>
          </cell>
          <cell r="E47">
            <v>200960</v>
          </cell>
          <cell r="F47">
            <v>2864322.1556562982</v>
          </cell>
          <cell r="G47">
            <v>200960</v>
          </cell>
        </row>
        <row r="48">
          <cell r="A48">
            <v>34</v>
          </cell>
          <cell r="B48">
            <v>21777</v>
          </cell>
          <cell r="C48">
            <v>182477.60549951019</v>
          </cell>
          <cell r="D48">
            <v>18482.394500489801</v>
          </cell>
          <cell r="E48">
            <v>200960</v>
          </cell>
          <cell r="F48">
            <v>2681844.550156788</v>
          </cell>
          <cell r="G48">
            <v>200960</v>
          </cell>
        </row>
        <row r="49">
          <cell r="A49">
            <v>35</v>
          </cell>
          <cell r="B49">
            <v>21808</v>
          </cell>
          <cell r="C49">
            <v>183655.06491540957</v>
          </cell>
          <cell r="D49">
            <v>17304.93508459043</v>
          </cell>
          <cell r="E49">
            <v>200960</v>
          </cell>
          <cell r="F49">
            <v>2498189.4852413782</v>
          </cell>
          <cell r="G49">
            <v>200960</v>
          </cell>
        </row>
        <row r="50">
          <cell r="A50">
            <v>36</v>
          </cell>
          <cell r="B50">
            <v>21838</v>
          </cell>
          <cell r="C50">
            <v>184840.12203444788</v>
          </cell>
          <cell r="D50">
            <v>16119.877965552116</v>
          </cell>
          <cell r="E50">
            <v>200960</v>
          </cell>
          <cell r="F50">
            <v>2313349.3632069305</v>
          </cell>
          <cell r="G50">
            <v>200960</v>
          </cell>
        </row>
        <row r="51">
          <cell r="A51">
            <v>37</v>
          </cell>
          <cell r="B51">
            <v>21869</v>
          </cell>
          <cell r="C51">
            <v>186032.8258817484</v>
          </cell>
          <cell r="D51">
            <v>14927.174118251613</v>
          </cell>
          <cell r="E51">
            <v>200960</v>
          </cell>
          <cell r="F51">
            <v>2127316.537325182</v>
          </cell>
          <cell r="G51">
            <v>200960</v>
          </cell>
        </row>
        <row r="52">
          <cell r="A52">
            <v>38</v>
          </cell>
          <cell r="B52">
            <v>21899</v>
          </cell>
          <cell r="C52">
            <v>187233.22579877503</v>
          </cell>
          <cell r="D52">
            <v>13726.774201224966</v>
          </cell>
          <cell r="E52">
            <v>200960</v>
          </cell>
          <cell r="F52">
            <v>1940083.311526407</v>
          </cell>
          <cell r="G52">
            <v>200960</v>
          </cell>
        </row>
        <row r="53">
          <cell r="A53">
            <v>39</v>
          </cell>
          <cell r="B53">
            <v>22235</v>
          </cell>
          <cell r="C53">
            <v>188441.37144537369</v>
          </cell>
          <cell r="D53">
            <v>12518.628554626304</v>
          </cell>
          <cell r="E53">
            <v>200960</v>
          </cell>
          <cell r="F53">
            <v>1751641.9400810334</v>
          </cell>
          <cell r="G53">
            <v>200960</v>
          </cell>
        </row>
        <row r="54">
          <cell r="A54">
            <v>40</v>
          </cell>
          <cell r="B54">
            <v>22265</v>
          </cell>
          <cell r="C54">
            <v>189657.31280182657</v>
          </cell>
          <cell r="D54">
            <v>11302.687198173435</v>
          </cell>
          <cell r="E54">
            <v>200960</v>
          </cell>
          <cell r="F54">
            <v>1561984.6272792069</v>
          </cell>
          <cell r="G54">
            <v>200960</v>
          </cell>
        </row>
        <row r="55">
          <cell r="A55">
            <v>41</v>
          </cell>
          <cell r="B55">
            <v>21930</v>
          </cell>
          <cell r="C55">
            <v>190881.10017091982</v>
          </cell>
          <cell r="D55">
            <v>10078.899829080177</v>
          </cell>
          <cell r="E55">
            <v>200960</v>
          </cell>
          <cell r="F55">
            <v>1371103.527108287</v>
          </cell>
          <cell r="G55">
            <v>200960</v>
          </cell>
        </row>
        <row r="56">
          <cell r="A56">
            <v>42</v>
          </cell>
          <cell r="B56">
            <v>21961</v>
          </cell>
          <cell r="C56">
            <v>192112.78418002464</v>
          </cell>
          <cell r="D56">
            <v>8847.2158199753758</v>
          </cell>
          <cell r="E56">
            <v>200960</v>
          </cell>
          <cell r="F56">
            <v>1178990.7429282623</v>
          </cell>
          <cell r="G56">
            <v>200960</v>
          </cell>
        </row>
        <row r="57">
          <cell r="A57">
            <v>43</v>
          </cell>
          <cell r="B57">
            <v>21990</v>
          </cell>
          <cell r="C57">
            <v>193352.41578319151</v>
          </cell>
          <cell r="D57">
            <v>7607.5842168084819</v>
          </cell>
          <cell r="E57">
            <v>200960</v>
          </cell>
          <cell r="F57">
            <v>985638.32714507077</v>
          </cell>
          <cell r="G57">
            <v>200960</v>
          </cell>
        </row>
        <row r="58">
          <cell r="A58">
            <v>44</v>
          </cell>
          <cell r="B58">
            <v>22021</v>
          </cell>
          <cell r="C58">
            <v>194600.04626325841</v>
          </cell>
          <cell r="D58">
            <v>6359.9537367415987</v>
          </cell>
          <cell r="E58">
            <v>200960</v>
          </cell>
          <cell r="F58">
            <v>791038.28088181233</v>
          </cell>
          <cell r="G58">
            <v>200960</v>
          </cell>
        </row>
        <row r="59">
          <cell r="A59">
            <v>45</v>
          </cell>
          <cell r="B59">
            <v>22051</v>
          </cell>
          <cell r="C59">
            <v>195855.72723397205</v>
          </cell>
          <cell r="D59">
            <v>5104.2727660279506</v>
          </cell>
          <cell r="E59">
            <v>200960</v>
          </cell>
          <cell r="F59">
            <v>595182.55364784028</v>
          </cell>
          <cell r="G59">
            <v>200960</v>
          </cell>
        </row>
        <row r="60">
          <cell r="A60">
            <v>46</v>
          </cell>
          <cell r="B60">
            <v>22082</v>
          </cell>
          <cell r="C60">
            <v>197119.51064212335</v>
          </cell>
          <cell r="D60">
            <v>3840.48935787665</v>
          </cell>
          <cell r="E60">
            <v>200960</v>
          </cell>
          <cell r="F60">
            <v>398063.04300571693</v>
          </cell>
          <cell r="G60">
            <v>200960</v>
          </cell>
        </row>
        <row r="61">
          <cell r="A61">
            <v>47</v>
          </cell>
          <cell r="B61">
            <v>22112</v>
          </cell>
          <cell r="C61">
            <v>198391.44876969632</v>
          </cell>
          <cell r="D61">
            <v>2568.5512303036885</v>
          </cell>
          <cell r="E61">
            <v>200960</v>
          </cell>
          <cell r="F61">
            <v>199671.59423602061</v>
          </cell>
          <cell r="G61">
            <v>200960</v>
          </cell>
        </row>
        <row r="62">
          <cell r="A62">
            <v>48</v>
          </cell>
          <cell r="B62">
            <v>22143</v>
          </cell>
          <cell r="C62">
            <v>199671.59423603094</v>
          </cell>
          <cell r="D62">
            <v>1288.4057639690602</v>
          </cell>
          <cell r="E62">
            <v>200960</v>
          </cell>
          <cell r="F62">
            <v>-1.0331859812140465E-8</v>
          </cell>
          <cell r="G62">
            <v>200960</v>
          </cell>
        </row>
        <row r="63">
          <cell r="C63">
            <v>8272500.0000000056</v>
          </cell>
          <cell r="D63">
            <v>1373579.9999999951</v>
          </cell>
          <cell r="E63">
            <v>9646080</v>
          </cell>
          <cell r="G63">
            <v>7.7431490577239026E-2</v>
          </cell>
        </row>
        <row r="65">
          <cell r="D65" t="str">
            <v>รถยนต์</v>
          </cell>
          <cell r="E65">
            <v>11030000</v>
          </cell>
        </row>
        <row r="66">
          <cell r="D66" t="str">
            <v>ดอกเบี้ย</v>
          </cell>
          <cell r="E66">
            <v>1373580</v>
          </cell>
        </row>
        <row r="67">
          <cell r="D67" t="str">
            <v>เจ้าหนี้เช่าซื้อ</v>
          </cell>
          <cell r="F67">
            <v>9646080</v>
          </cell>
        </row>
        <row r="68">
          <cell r="D68" t="str">
            <v>เงินมัดจำ</v>
          </cell>
          <cell r="F68">
            <v>2757500</v>
          </cell>
        </row>
        <row r="69">
          <cell r="D69" t="str">
            <v xml:space="preserve">    ส่วนลดรับ</v>
          </cell>
        </row>
        <row r="70">
          <cell r="E70">
            <v>12403580</v>
          </cell>
          <cell r="F70">
            <v>12403580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 1"/>
      <sheetName val="Page  2"/>
      <sheetName val="Page  3"/>
      <sheetName val="fixed asset register"/>
      <sheetName val="fixed asset sold"/>
    </sheetNames>
    <sheetDataSet>
      <sheetData sheetId="0" refreshError="1"/>
      <sheetData sheetId="1" refreshError="1"/>
      <sheetData sheetId="2">
        <row r="2">
          <cell r="A2" t="str">
            <v xml:space="preserve">CORPORATION :                </v>
          </cell>
          <cell r="B2" t="str">
            <v>GUARDIAN INDUSTRIES CORP LTD. ( 460 )</v>
          </cell>
        </row>
        <row r="3">
          <cell r="D3" t="str">
            <v>Beginning</v>
          </cell>
          <cell r="J3" t="str">
            <v>Ending</v>
          </cell>
        </row>
        <row r="4">
          <cell r="D4" t="str">
            <v>General</v>
          </cell>
          <cell r="J4" t="str">
            <v>General</v>
          </cell>
        </row>
        <row r="5">
          <cell r="B5" t="str">
            <v>General</v>
          </cell>
          <cell r="D5" t="str">
            <v>Ledger</v>
          </cell>
          <cell r="H5" t="str">
            <v>Transfers</v>
          </cell>
          <cell r="J5" t="str">
            <v>Ledger</v>
          </cell>
        </row>
        <row r="6">
          <cell r="B6" t="str">
            <v>Ledger</v>
          </cell>
          <cell r="D6" t="str">
            <v>Account</v>
          </cell>
          <cell r="F6" t="str">
            <v>Additions</v>
          </cell>
          <cell r="G6" t="str">
            <v>Retirements</v>
          </cell>
          <cell r="H6" t="str">
            <v>In / Out</v>
          </cell>
          <cell r="J6" t="str">
            <v>Account</v>
          </cell>
        </row>
        <row r="7">
          <cell r="A7" t="str">
            <v>Asset</v>
          </cell>
          <cell r="B7" t="str">
            <v>Account</v>
          </cell>
          <cell r="D7" t="str">
            <v>Balance</v>
          </cell>
          <cell r="F7" t="str">
            <v>During</v>
          </cell>
          <cell r="G7" t="str">
            <v>During</v>
          </cell>
          <cell r="H7" t="str">
            <v>During</v>
          </cell>
          <cell r="J7" t="str">
            <v>Balance</v>
          </cell>
        </row>
        <row r="8">
          <cell r="A8" t="str">
            <v>Category</v>
          </cell>
          <cell r="B8" t="str">
            <v>Number</v>
          </cell>
          <cell r="D8" t="str">
            <v>at  12 / 31 / 2003</v>
          </cell>
          <cell r="F8" t="str">
            <v>Year</v>
          </cell>
          <cell r="G8" t="str">
            <v>Year</v>
          </cell>
          <cell r="H8" t="str">
            <v>Year</v>
          </cell>
          <cell r="J8" t="str">
            <v>at  12 / 31 / 2004</v>
          </cell>
        </row>
        <row r="10">
          <cell r="A10" t="str">
            <v>Land</v>
          </cell>
          <cell r="B10" t="str">
            <v>23000-00000</v>
          </cell>
          <cell r="D10">
            <v>188853253.36000001</v>
          </cell>
          <cell r="J10">
            <v>188853253.36000001</v>
          </cell>
        </row>
        <row r="12">
          <cell r="A12" t="str">
            <v>Land  Improvements</v>
          </cell>
          <cell r="B12" t="str">
            <v>23100-00000</v>
          </cell>
          <cell r="D12">
            <v>50804140.539999999</v>
          </cell>
          <cell r="J12">
            <v>50804140.539999999</v>
          </cell>
        </row>
        <row r="14">
          <cell r="A14" t="str">
            <v>Buildings  - Plant</v>
          </cell>
          <cell r="B14" t="str">
            <v>23200-00000</v>
          </cell>
          <cell r="D14">
            <v>286803421.07999998</v>
          </cell>
          <cell r="J14">
            <v>286803421.07999998</v>
          </cell>
        </row>
        <row r="16">
          <cell r="A16" t="str">
            <v>Buildings  - Office</v>
          </cell>
          <cell r="B16" t="str">
            <v>23200-10000</v>
          </cell>
          <cell r="D16">
            <v>16175882.890000001</v>
          </cell>
          <cell r="J16">
            <v>16175882.890000001</v>
          </cell>
        </row>
        <row r="18">
          <cell r="A18" t="str">
            <v>Leasehold  Improvements</v>
          </cell>
          <cell r="D18">
            <v>0</v>
          </cell>
          <cell r="J18">
            <v>0</v>
          </cell>
        </row>
        <row r="20">
          <cell r="A20" t="str">
            <v>Machinery  and  Equipment</v>
          </cell>
          <cell r="B20" t="str">
            <v>23300-00000</v>
          </cell>
          <cell r="D20">
            <v>51714215.109999999</v>
          </cell>
          <cell r="J20">
            <v>51714215.109999999</v>
          </cell>
        </row>
        <row r="22">
          <cell r="A22" t="str">
            <v>Electrical Equipment</v>
          </cell>
          <cell r="B22" t="str">
            <v>23300-10000</v>
          </cell>
          <cell r="D22">
            <v>1267681.3700000001</v>
          </cell>
          <cell r="J22">
            <v>1267681.3700000001</v>
          </cell>
        </row>
        <row r="24">
          <cell r="A24" t="str">
            <v>Plant Equipment</v>
          </cell>
          <cell r="B24" t="str">
            <v>23300-20000</v>
          </cell>
          <cell r="D24">
            <v>14500254.4</v>
          </cell>
          <cell r="F24">
            <v>3579134</v>
          </cell>
          <cell r="J24">
            <v>18079388.399999999</v>
          </cell>
        </row>
        <row r="26">
          <cell r="A26" t="str">
            <v>TIN</v>
          </cell>
          <cell r="B26" t="str">
            <v>23300-30000</v>
          </cell>
          <cell r="D26">
            <v>0</v>
          </cell>
          <cell r="H26">
            <v>34118310.850000001</v>
          </cell>
          <cell r="J26">
            <v>34118310.850000001</v>
          </cell>
        </row>
        <row r="28">
          <cell r="A28" t="str">
            <v>Office  Furniture</v>
          </cell>
          <cell r="B28" t="str">
            <v>23400-00000</v>
          </cell>
          <cell r="D28">
            <v>6772688.9199999999</v>
          </cell>
          <cell r="F28">
            <v>1015350.9600000001</v>
          </cell>
          <cell r="J28">
            <v>7788039.8799999999</v>
          </cell>
        </row>
        <row r="30">
          <cell r="A30" t="str">
            <v>Transportation  Equipment</v>
          </cell>
          <cell r="B30" t="str">
            <v>23500-00000</v>
          </cell>
          <cell r="D30">
            <v>5138981.45</v>
          </cell>
          <cell r="F30">
            <v>3638999</v>
          </cell>
          <cell r="G30">
            <v>-2</v>
          </cell>
          <cell r="J30">
            <v>8777978.4499999993</v>
          </cell>
        </row>
        <row r="31">
          <cell r="B31" t="str">
            <v>23500-10000</v>
          </cell>
        </row>
        <row r="32">
          <cell r="A32" t="str">
            <v>Other  Fixed  Assets  ( Please  List ) :</v>
          </cell>
        </row>
        <row r="45">
          <cell r="A45" t="str">
            <v>Total  Fixed  Assets  Per  General  Ledger</v>
          </cell>
          <cell r="D45">
            <v>622030519.12</v>
          </cell>
          <cell r="F45">
            <v>8233483.96</v>
          </cell>
          <cell r="G45">
            <v>-2</v>
          </cell>
          <cell r="H45">
            <v>34118310.850000001</v>
          </cell>
          <cell r="J45">
            <v>664382311.93000007</v>
          </cell>
        </row>
        <row r="48">
          <cell r="A48" t="str">
            <v>Fixed  Assets  Per  Fixed  Asset  Register</v>
          </cell>
          <cell r="D48">
            <v>622030519.12</v>
          </cell>
          <cell r="F48">
            <v>8233483.96</v>
          </cell>
          <cell r="G48">
            <v>-2</v>
          </cell>
          <cell r="H48">
            <v>34118310.850000001</v>
          </cell>
          <cell r="J48">
            <v>664382311.93000007</v>
          </cell>
        </row>
        <row r="50">
          <cell r="A50" t="str">
            <v>Difference  Between</v>
          </cell>
        </row>
        <row r="51">
          <cell r="A51" t="str">
            <v>General  Ledger  and  Fixed  Asset  Register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3">
          <cell r="A53" t="str">
            <v>Please  Attach  Written  Explanation  Of  Any  Differences</v>
          </cell>
        </row>
      </sheetData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loat"/>
      <sheetName val="Mirror"/>
      <sheetName val="Estm2005"/>
      <sheetName val="Furnace Energy"/>
      <sheetName val="Price Tr.to ML&amp;chem cost"/>
      <sheetName val="Chem.cost"/>
      <sheetName val="Freight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sheet"/>
      <sheetName val="Index"/>
      <sheetName val="Notes"/>
      <sheetName val="Instructions"/>
      <sheetName val="Scenarios &amp; General Assumptions"/>
      <sheetName val="Structure Diagram"/>
      <sheetName val="Financial Analysis"/>
      <sheetName val="Sensitivity Analysis"/>
      <sheetName val="Structuring Assumptions"/>
      <sheetName val="Australia Holdco"/>
      <sheetName val="Debt Schedule"/>
      <sheetName val="Consolidated P&amp;L (Opco)"/>
      <sheetName val="Consolidated BS (Opco)"/>
      <sheetName val="Cash Flow (Opco)"/>
      <sheetName val="Working Capital"/>
      <sheetName val="Australia Ann P&amp;L"/>
      <sheetName val="Asia Ann P&amp;L"/>
      <sheetName val="Australia Mon P&amp;L"/>
      <sheetName val="Asia Mon P&amp;L"/>
      <sheetName val="Other Schedules"/>
      <sheetName val="Other &gt;&gt;&gt;"/>
      <sheetName val="Covenants"/>
      <sheetName val="Functions"/>
      <sheetName val="Comparables"/>
      <sheetName val="Capex"/>
      <sheetName val="Notes_NJB"/>
      <sheetName val="Scratch"/>
      <sheetName val="Old Consolidated Detailed BS"/>
      <sheetName val="Old Consolidated 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  <sheetName val="Non-Statistical Sampling 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AEPSplit"/>
      <sheetName val="Payout"/>
      <sheetName val="Summary"/>
      <sheetName val="Scenarios"/>
      <sheetName val="Fees &amp; Overfund"/>
      <sheetName val="Comps"/>
      <sheetName val="DCF"/>
      <sheetName val="Parentco"/>
      <sheetName val="Holdco"/>
      <sheetName val="Opco"/>
      <sheetName val="Sub1"/>
      <sheetName val="Sub2"/>
      <sheetName val="AEPBase"/>
      <sheetName val="Pessimistic"/>
      <sheetName val="Optimistic"/>
      <sheetName val="Mgmt"/>
      <sheetName val="--&gt; DO NOT PRINT THE FOLLOWING"/>
      <sheetName val="Historical Growth Rate"/>
      <sheetName val="00 Turnover Contribution"/>
      <sheetName val="04 Turnover Contribution"/>
      <sheetName val="Hist Div Margin"/>
      <sheetName val="Hist Margin % GP"/>
      <sheetName val="Hist Margin % Turnover"/>
      <sheetName val="Proj Div Margin"/>
      <sheetName val="Proj Margin % Turnover"/>
      <sheetName val="Order Position"/>
      <sheetName val="Div"/>
      <sheetName val="Staff"/>
      <sheetName val="Fee"/>
    </sheetNames>
    <sheetDataSet>
      <sheetData sheetId="0" refreshError="1"/>
      <sheetData sheetId="1" refreshError="1"/>
      <sheetData sheetId="2" refreshError="1"/>
      <sheetData sheetId="3" refreshError="1">
        <row r="9">
          <cell r="G9">
            <v>150000</v>
          </cell>
        </row>
        <row r="27">
          <cell r="F27">
            <v>92599.824891447366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B SKU"/>
      <sheetName val="Sheet4"/>
      <sheetName val="Sheet1"/>
      <sheetName val="Sheet2"/>
      <sheetName val="ADM SKU1"/>
      <sheetName val="ADM SKU"/>
      <sheetName val="CT SKU"/>
      <sheetName val="FC SKU"/>
      <sheetName val="CT SKU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K1" t="str">
            <v>DFS064A00  -  Each</v>
          </cell>
          <cell r="L1">
            <v>4079.9081999999999</v>
          </cell>
        </row>
        <row r="2">
          <cell r="K2" t="str">
            <v>DFS1224A0  -  Each</v>
          </cell>
          <cell r="L2">
            <v>1574.5809999999999</v>
          </cell>
        </row>
        <row r="3">
          <cell r="K3" t="str">
            <v>DFS124A00  -  Each</v>
          </cell>
          <cell r="L3">
            <v>4372.1994000000004</v>
          </cell>
        </row>
        <row r="4">
          <cell r="K4" t="str">
            <v>DFS1836A0  -  Each</v>
          </cell>
          <cell r="L4">
            <v>861.19960000000003</v>
          </cell>
        </row>
        <row r="5">
          <cell r="K5" t="str">
            <v>DFS1838A0  -  Each</v>
          </cell>
          <cell r="L5">
            <v>416.24309999999997</v>
          </cell>
        </row>
        <row r="6">
          <cell r="K6" t="str">
            <v>DFS2446A0  -  Each</v>
          </cell>
          <cell r="L6">
            <v>3735.5940000000001</v>
          </cell>
        </row>
        <row r="7">
          <cell r="K7" t="str">
            <v>DFS2446B0  -  Each</v>
          </cell>
          <cell r="L7">
            <v>0.63200000000000001</v>
          </cell>
        </row>
        <row r="8">
          <cell r="K8" t="str">
            <v>DFS2448A0  -  Each</v>
          </cell>
          <cell r="L8">
            <v>1882.0383999999999</v>
          </cell>
        </row>
        <row r="9">
          <cell r="K9" t="str">
            <v>DFS244A00  -  Each</v>
          </cell>
          <cell r="L9">
            <v>12622.5816</v>
          </cell>
        </row>
        <row r="10">
          <cell r="K10" t="str">
            <v>DFS246A00  -  Each</v>
          </cell>
          <cell r="L10">
            <v>1923.1487999999999</v>
          </cell>
        </row>
        <row r="11">
          <cell r="K11" t="str">
            <v>DFS248A00  -  Each</v>
          </cell>
          <cell r="L11">
            <v>179.40559999999999</v>
          </cell>
        </row>
        <row r="12">
          <cell r="K12" t="str">
            <v>DFS614A00  -  Each</v>
          </cell>
          <cell r="L12">
            <v>3456.4643500000002</v>
          </cell>
        </row>
        <row r="13">
          <cell r="L13">
            <v>35103.996049999994</v>
          </cell>
        </row>
        <row r="20">
          <cell r="K20" t="str">
            <v>DRT124A00  -  Each</v>
          </cell>
          <cell r="L20">
            <v>64657.324800000002</v>
          </cell>
        </row>
        <row r="21">
          <cell r="K21" t="str">
            <v>DRT124G00  -  Each</v>
          </cell>
          <cell r="L21">
            <v>614.85599999999988</v>
          </cell>
        </row>
        <row r="22">
          <cell r="K22" t="str">
            <v>DRT124G20  -  Each</v>
          </cell>
          <cell r="L22">
            <v>112.512</v>
          </cell>
        </row>
        <row r="24">
          <cell r="K24" t="str">
            <v>DRT124OR0  -  Each</v>
          </cell>
          <cell r="L24">
            <v>251.75040000000001</v>
          </cell>
        </row>
        <row r="25">
          <cell r="K25" t="str">
            <v>DRT124R00  -  Each</v>
          </cell>
          <cell r="L25">
            <v>2513.5871999999999</v>
          </cell>
        </row>
        <row r="26">
          <cell r="K26" t="str">
            <v>DRT124S00  -  Each</v>
          </cell>
          <cell r="L26">
            <v>61.103999999999999</v>
          </cell>
        </row>
        <row r="27">
          <cell r="K27" t="str">
            <v>DRT124S10  -  Each</v>
          </cell>
          <cell r="L27">
            <v>104.85599999999999</v>
          </cell>
        </row>
        <row r="28">
          <cell r="K28" t="str">
            <v>DRT124S20  -  Each</v>
          </cell>
          <cell r="L28">
            <v>3477.7823999999996</v>
          </cell>
        </row>
        <row r="29">
          <cell r="K29" t="str">
            <v>DRT124S30  -  Each</v>
          </cell>
          <cell r="L29">
            <v>62.9664</v>
          </cell>
        </row>
        <row r="30">
          <cell r="K30" t="str">
            <v>DRT124U00  -  Each</v>
          </cell>
          <cell r="L30">
            <v>0.43200000000000005</v>
          </cell>
        </row>
        <row r="31">
          <cell r="K31" t="str">
            <v>DRT124W00  -  Each</v>
          </cell>
          <cell r="L31">
            <v>1238.712</v>
          </cell>
        </row>
        <row r="32">
          <cell r="L32">
            <v>8438.5583999999981</v>
          </cell>
        </row>
        <row r="34">
          <cell r="K34" t="str">
            <v>DRT125A00  -  Each</v>
          </cell>
          <cell r="L34">
            <v>30065.932800000002</v>
          </cell>
        </row>
        <row r="36">
          <cell r="K36" t="str">
            <v>DRT125G00  -  Each</v>
          </cell>
          <cell r="L36">
            <v>5070.7071999999998</v>
          </cell>
        </row>
        <row r="37">
          <cell r="K37" t="str">
            <v>DRT125G20  -  Each</v>
          </cell>
          <cell r="L37">
            <v>4065.0981999999999</v>
          </cell>
        </row>
        <row r="38">
          <cell r="K38" t="str">
            <v>DRT125G90  -  Each</v>
          </cell>
          <cell r="L38">
            <v>2.4489999999999998</v>
          </cell>
        </row>
        <row r="39">
          <cell r="K39" t="str">
            <v>DRT125OR0  -  Each</v>
          </cell>
          <cell r="L39">
            <v>3622.5483999999997</v>
          </cell>
        </row>
        <row r="40">
          <cell r="K40" t="str">
            <v>DRT125R00  -  Each</v>
          </cell>
          <cell r="L40">
            <v>14950.611800000001</v>
          </cell>
        </row>
        <row r="41">
          <cell r="K41" t="str">
            <v>DRT125S00  -  Each</v>
          </cell>
          <cell r="L41">
            <v>2932.8108000000002</v>
          </cell>
        </row>
        <row r="42">
          <cell r="K42" t="str">
            <v>DRT125S10  -  Each</v>
          </cell>
          <cell r="L42">
            <v>4015.4485999999997</v>
          </cell>
        </row>
        <row r="43">
          <cell r="K43" t="str">
            <v>DRT125S20  -  Each</v>
          </cell>
          <cell r="L43">
            <v>13495.633000000002</v>
          </cell>
        </row>
        <row r="44">
          <cell r="K44" t="str">
            <v>DRT125S30  -  Each</v>
          </cell>
          <cell r="L44">
            <v>808.72800000000007</v>
          </cell>
        </row>
        <row r="45">
          <cell r="K45" t="str">
            <v>DRT125U00  -  Each</v>
          </cell>
          <cell r="L45">
            <v>0.35959999999999998</v>
          </cell>
        </row>
        <row r="46">
          <cell r="K46" t="str">
            <v>DRT125W00  -  Each</v>
          </cell>
          <cell r="L46">
            <v>7839.856600000001</v>
          </cell>
        </row>
        <row r="47">
          <cell r="K47" t="str">
            <v>DRT125W10  -  Each</v>
          </cell>
          <cell r="L47">
            <v>15.872000000000002</v>
          </cell>
        </row>
        <row r="48">
          <cell r="K48" t="str">
            <v>DRT154A00  -  Each</v>
          </cell>
          <cell r="L48">
            <v>8954.6579999999994</v>
          </cell>
        </row>
        <row r="50">
          <cell r="K50" t="str">
            <v>DRT154G00  -  Each</v>
          </cell>
          <cell r="L50">
            <v>99.72</v>
          </cell>
        </row>
        <row r="52">
          <cell r="K52" t="str">
            <v>DRT154OR0  -  Each</v>
          </cell>
          <cell r="L52">
            <v>59.885999999999996</v>
          </cell>
        </row>
        <row r="53">
          <cell r="K53" t="str">
            <v>DRT154R00  -  Each</v>
          </cell>
          <cell r="L53">
            <v>392.37</v>
          </cell>
        </row>
        <row r="54">
          <cell r="K54" t="str">
            <v>DRT154S00  -  Each</v>
          </cell>
          <cell r="L54">
            <v>12.96</v>
          </cell>
        </row>
        <row r="56">
          <cell r="K56" t="str">
            <v>DRT154S10  -  Each</v>
          </cell>
          <cell r="L56">
            <v>35.04</v>
          </cell>
        </row>
        <row r="57">
          <cell r="K57" t="str">
            <v>DRT154S20  -  Each</v>
          </cell>
          <cell r="L57">
            <v>481.76400000000001</v>
          </cell>
        </row>
        <row r="58">
          <cell r="K58" t="str">
            <v>DRT154S30  -  Each</v>
          </cell>
          <cell r="L58">
            <v>7.758</v>
          </cell>
        </row>
        <row r="59">
          <cell r="K59" t="str">
            <v>DRT154U00  -  Each</v>
          </cell>
          <cell r="L59">
            <v>0.75</v>
          </cell>
        </row>
        <row r="60">
          <cell r="K60" t="str">
            <v>DRT154W00  -  Each</v>
          </cell>
          <cell r="L60">
            <v>151.88999999999999</v>
          </cell>
        </row>
        <row r="61">
          <cell r="K61" t="str">
            <v>DRT155A00  -  Each</v>
          </cell>
          <cell r="L61">
            <v>5891.9562000000005</v>
          </cell>
        </row>
        <row r="62">
          <cell r="K62" t="str">
            <v>DRT155G00  -  Each</v>
          </cell>
          <cell r="L62">
            <v>584.4384</v>
          </cell>
        </row>
        <row r="63">
          <cell r="K63" t="str">
            <v>DRT155G20  -  Each</v>
          </cell>
          <cell r="L63">
            <v>490.93199999999996</v>
          </cell>
        </row>
        <row r="64">
          <cell r="K64" t="str">
            <v>DRT155OR0  -  Each</v>
          </cell>
          <cell r="L64">
            <v>66.112799999999993</v>
          </cell>
        </row>
        <row r="66">
          <cell r="K66" t="str">
            <v>DRT155R00  -  Each</v>
          </cell>
          <cell r="L66">
            <v>1485.3617999999999</v>
          </cell>
        </row>
        <row r="68">
          <cell r="K68" t="str">
            <v>DRT155S00  -  Each</v>
          </cell>
          <cell r="L68">
            <v>374.22839999999997</v>
          </cell>
        </row>
        <row r="69">
          <cell r="K69" t="str">
            <v>DRT155S10  -  Each</v>
          </cell>
          <cell r="L69">
            <v>346.08599999999996</v>
          </cell>
        </row>
        <row r="71">
          <cell r="K71" t="str">
            <v>DRT155S20  -  Each</v>
          </cell>
          <cell r="L71">
            <v>1122.5136</v>
          </cell>
        </row>
        <row r="72">
          <cell r="K72" t="str">
            <v>DRT155S30  -  Each</v>
          </cell>
          <cell r="L72">
            <v>90.043200000000013</v>
          </cell>
        </row>
        <row r="73">
          <cell r="K73" t="str">
            <v>DRT155U00  -  Each</v>
          </cell>
          <cell r="L73">
            <v>5.1245999999999992</v>
          </cell>
        </row>
        <row r="74">
          <cell r="K74" t="str">
            <v>DRT155W00  -  Each</v>
          </cell>
          <cell r="L74">
            <v>641.86979999999994</v>
          </cell>
        </row>
        <row r="75">
          <cell r="K75" t="str">
            <v>DRT155W10  -  Each</v>
          </cell>
          <cell r="L75">
            <v>2.0436000000000001</v>
          </cell>
        </row>
        <row r="86">
          <cell r="K86" t="str">
            <v>DFS1836A0  -  Each</v>
          </cell>
          <cell r="L86">
            <v>861.19960000000003</v>
          </cell>
        </row>
        <row r="87">
          <cell r="K87" t="str">
            <v>DFS2446A0  -  Each</v>
          </cell>
          <cell r="L87">
            <v>3735.5940000000001</v>
          </cell>
        </row>
        <row r="88">
          <cell r="K88" t="str">
            <v>DFS2446B0  -  Each</v>
          </cell>
          <cell r="L88">
            <v>0.63200000000000001</v>
          </cell>
        </row>
        <row r="89">
          <cell r="K89" t="str">
            <v>DFS246A00  -  Each</v>
          </cell>
          <cell r="L89">
            <v>1923.1487999999999</v>
          </cell>
        </row>
        <row r="90">
          <cell r="K90" t="str">
            <v>DFS1838A0  -  Each</v>
          </cell>
          <cell r="L90">
            <v>416.24309999999997</v>
          </cell>
        </row>
        <row r="91">
          <cell r="K91" t="str">
            <v>DFS2448A0  -  Each</v>
          </cell>
          <cell r="L91">
            <v>1882.0383999999999</v>
          </cell>
        </row>
        <row r="92">
          <cell r="K92" t="str">
            <v>DFS248A00  -  Each</v>
          </cell>
          <cell r="L92">
            <v>179.40559999999999</v>
          </cell>
        </row>
        <row r="93">
          <cell r="K93" t="str">
            <v>RTAFLA000  -  Each</v>
          </cell>
          <cell r="L93">
            <v>2.3879999999999999</v>
          </cell>
        </row>
        <row r="127">
          <cell r="K127" t="str">
            <v>RTAFLG000  -  Each</v>
          </cell>
          <cell r="L127">
            <v>3.9600000000000003E-2</v>
          </cell>
        </row>
        <row r="128">
          <cell r="K128" t="str">
            <v>RTAFLG200  -  Each</v>
          </cell>
          <cell r="L128">
            <v>1.3200000000000002E-2</v>
          </cell>
        </row>
        <row r="129">
          <cell r="K129" t="str">
            <v>RTAFLR000  -  Each</v>
          </cell>
          <cell r="L129">
            <v>0.43560000000000004</v>
          </cell>
        </row>
        <row r="130">
          <cell r="K130" t="str">
            <v>RTAFLS000  -  Each</v>
          </cell>
          <cell r="L130">
            <v>3.4800000000000005E-2</v>
          </cell>
        </row>
        <row r="131">
          <cell r="K131" t="str">
            <v>RTAFLS100  -  Each</v>
          </cell>
          <cell r="L131">
            <v>1.2E-2</v>
          </cell>
        </row>
        <row r="132">
          <cell r="K132" t="str">
            <v>RTAFLS200  -  Each</v>
          </cell>
          <cell r="L132">
            <v>0.20520000000000002</v>
          </cell>
        </row>
        <row r="133">
          <cell r="K133" t="str">
            <v>RTAFLW000  -  Each</v>
          </cell>
          <cell r="L133">
            <v>0.21720000000000003</v>
          </cell>
        </row>
        <row r="134">
          <cell r="K134" t="str">
            <v>RTAFLW100  -  Each</v>
          </cell>
          <cell r="L134">
            <v>1.44E-2</v>
          </cell>
        </row>
        <row r="135">
          <cell r="K135" t="str">
            <v>RTAFRA000  -  Each</v>
          </cell>
          <cell r="L135">
            <v>3.2988</v>
          </cell>
        </row>
        <row r="136">
          <cell r="K136" t="str">
            <v>RTAFRG200  -  Each</v>
          </cell>
          <cell r="L136">
            <v>7.9547999999999996</v>
          </cell>
        </row>
        <row r="138">
          <cell r="K138" t="str">
            <v>RTAFRR000  -  Each</v>
          </cell>
          <cell r="L138">
            <v>0.38640000000000002</v>
          </cell>
        </row>
        <row r="139">
          <cell r="K139" t="str">
            <v>RTAFRS000  -  Each</v>
          </cell>
          <cell r="L139">
            <v>3.3600000000000005E-2</v>
          </cell>
        </row>
        <row r="140">
          <cell r="K140" t="str">
            <v>RTAFRS100  -  Each</v>
          </cell>
          <cell r="L140">
            <v>1.2E-2</v>
          </cell>
        </row>
        <row r="141">
          <cell r="K141" t="str">
            <v>RTAFRS200  -  Each</v>
          </cell>
          <cell r="L141">
            <v>7.1999999999999998E-3</v>
          </cell>
        </row>
        <row r="142">
          <cell r="K142" t="str">
            <v>RTAFRS300  -  Each</v>
          </cell>
          <cell r="L142">
            <v>8.3999999999999995E-3</v>
          </cell>
        </row>
        <row r="143">
          <cell r="K143" t="str">
            <v>RTAFRW000  -  Each</v>
          </cell>
          <cell r="L143">
            <v>0.16200000000000001</v>
          </cell>
        </row>
        <row r="144">
          <cell r="K144" t="str">
            <v>RTAR01A00  -  Each</v>
          </cell>
          <cell r="L144">
            <v>1010.782</v>
          </cell>
        </row>
        <row r="145">
          <cell r="K145" t="str">
            <v>RTAR01G00  -  Each</v>
          </cell>
          <cell r="L145">
            <v>53.132000000000005</v>
          </cell>
        </row>
        <row r="146">
          <cell r="K146" t="str">
            <v>RTAR01G20  -  Each</v>
          </cell>
          <cell r="L146">
            <v>89.248000000000005</v>
          </cell>
        </row>
        <row r="147">
          <cell r="K147" t="str">
            <v>RTAR01OR0  -  Each</v>
          </cell>
          <cell r="L147">
            <v>14.036</v>
          </cell>
        </row>
        <row r="148">
          <cell r="K148" t="str">
            <v>RTAR01R00  -  Each</v>
          </cell>
          <cell r="L148">
            <v>226.11599999999999</v>
          </cell>
        </row>
        <row r="150">
          <cell r="K150" t="str">
            <v>RTAR01S00  -  Each</v>
          </cell>
          <cell r="L150">
            <v>26.285999999999998</v>
          </cell>
        </row>
        <row r="151">
          <cell r="K151" t="str">
            <v>RTAR01S10  -  Each</v>
          </cell>
          <cell r="L151">
            <v>54.208000000000006</v>
          </cell>
        </row>
        <row r="152">
          <cell r="K152" t="str">
            <v>RTAR01S20  -  Each</v>
          </cell>
          <cell r="L152">
            <v>225.58800000000002</v>
          </cell>
        </row>
        <row r="153">
          <cell r="K153" t="str">
            <v>RTAR01S30  -  Each</v>
          </cell>
          <cell r="L153">
            <v>9.3979999999999997</v>
          </cell>
        </row>
        <row r="154">
          <cell r="K154" t="str">
            <v>RTAR01W00  -  Each</v>
          </cell>
          <cell r="L154">
            <v>74.581999999999994</v>
          </cell>
        </row>
        <row r="155">
          <cell r="K155" t="str">
            <v>RTAR01W10  -  Each</v>
          </cell>
          <cell r="L155">
            <v>6.4000000000000001E-2</v>
          </cell>
        </row>
        <row r="156">
          <cell r="K156" t="str">
            <v>RTAR02A00  -  Each</v>
          </cell>
          <cell r="L156">
            <v>1006.116</v>
          </cell>
        </row>
        <row r="157">
          <cell r="K157" t="str">
            <v>RTAR02G00  -  Each</v>
          </cell>
          <cell r="L157">
            <v>52.853999999999992</v>
          </cell>
        </row>
        <row r="158">
          <cell r="K158" t="str">
            <v>RTAR02G20  -  Each</v>
          </cell>
          <cell r="L158">
            <v>89.334000000000003</v>
          </cell>
        </row>
        <row r="159">
          <cell r="K159" t="str">
            <v>RTAR02OR0  -  Each</v>
          </cell>
          <cell r="L159">
            <v>14.036</v>
          </cell>
        </row>
        <row r="160">
          <cell r="K160" t="str">
            <v>RTAR02R00  -  Each</v>
          </cell>
          <cell r="L160">
            <v>226.33800000000002</v>
          </cell>
        </row>
        <row r="161">
          <cell r="K161" t="str">
            <v>RTAR02S00  -  Each</v>
          </cell>
          <cell r="L161">
            <v>26.43</v>
          </cell>
        </row>
        <row r="163">
          <cell r="K163" t="str">
            <v>RTAR02S10  -  Each</v>
          </cell>
          <cell r="L163">
            <v>54.92</v>
          </cell>
        </row>
        <row r="164">
          <cell r="K164" t="str">
            <v>RTAR02S20  -  Each</v>
          </cell>
          <cell r="L164">
            <v>225.64599999999999</v>
          </cell>
        </row>
        <row r="165">
          <cell r="K165" t="str">
            <v>RTAR02S30  -  Each</v>
          </cell>
          <cell r="L165">
            <v>8.8580000000000005</v>
          </cell>
        </row>
        <row r="166">
          <cell r="K166" t="str">
            <v>RTAR02W00  -  Each</v>
          </cell>
          <cell r="L166">
            <v>74.334000000000003</v>
          </cell>
        </row>
        <row r="167">
          <cell r="K167" t="str">
            <v>RTAR02W10  -  Each</v>
          </cell>
          <cell r="L167">
            <v>6.4000000000000001E-2</v>
          </cell>
        </row>
        <row r="168">
          <cell r="K168" t="str">
            <v>RTCR10A00  -  Each</v>
          </cell>
          <cell r="L168">
            <v>138.04</v>
          </cell>
        </row>
        <row r="169">
          <cell r="K169" t="str">
            <v>RTCR10G00  -  Each</v>
          </cell>
          <cell r="L169">
            <v>3.6480000000000001</v>
          </cell>
        </row>
        <row r="170">
          <cell r="K170" t="str">
            <v>RTCR10G20  -  Each</v>
          </cell>
          <cell r="L170">
            <v>2.242</v>
          </cell>
        </row>
        <row r="171">
          <cell r="K171" t="str">
            <v>RTCR10OR0  -  Each</v>
          </cell>
          <cell r="L171">
            <v>0.20800000000000002</v>
          </cell>
        </row>
        <row r="172">
          <cell r="K172" t="str">
            <v>RTCR10R00  -  Each</v>
          </cell>
          <cell r="L172">
            <v>5.41</v>
          </cell>
        </row>
        <row r="173">
          <cell r="K173" t="str">
            <v>RTCR10S00  -  Each</v>
          </cell>
          <cell r="L173">
            <v>2.1280000000000001</v>
          </cell>
        </row>
        <row r="174">
          <cell r="K174" t="str">
            <v>RTCR10S10  -  Each</v>
          </cell>
          <cell r="L174">
            <v>1.764</v>
          </cell>
        </row>
        <row r="176">
          <cell r="K176" t="str">
            <v>RTCR10S20  -  Each</v>
          </cell>
          <cell r="L176">
            <v>10.164</v>
          </cell>
        </row>
        <row r="177">
          <cell r="K177" t="str">
            <v>RTCR10S30  -  Each</v>
          </cell>
          <cell r="L177">
            <v>1.006</v>
          </cell>
        </row>
        <row r="178">
          <cell r="K178" t="str">
            <v>RTCR10W00  -  Each</v>
          </cell>
          <cell r="L178">
            <v>1.6080000000000001</v>
          </cell>
        </row>
        <row r="179">
          <cell r="K179" t="str">
            <v>RTCR15A00  -  Each</v>
          </cell>
          <cell r="L179">
            <v>1652.8419999999999</v>
          </cell>
        </row>
        <row r="180">
          <cell r="K180" t="str">
            <v>RTCR15G00  -  Each</v>
          </cell>
          <cell r="L180">
            <v>20.358000000000001</v>
          </cell>
        </row>
        <row r="181">
          <cell r="K181" t="str">
            <v>RTCR15G20  -  Each</v>
          </cell>
          <cell r="L181">
            <v>8.4379999999999988</v>
          </cell>
        </row>
        <row r="182">
          <cell r="K182" t="str">
            <v>RTCR15OR0  -  Each</v>
          </cell>
          <cell r="L182">
            <v>2.74</v>
          </cell>
        </row>
        <row r="183">
          <cell r="K183" t="str">
            <v>RTCR15R00  -  Each</v>
          </cell>
          <cell r="L183">
            <v>47.76</v>
          </cell>
        </row>
        <row r="184">
          <cell r="K184" t="str">
            <v>RTCR15S00  -  Each</v>
          </cell>
          <cell r="L184">
            <v>8.177999999999999</v>
          </cell>
        </row>
        <row r="185">
          <cell r="K185" t="str">
            <v>RTCR15S10  -  Each</v>
          </cell>
          <cell r="L185">
            <v>17.381999999999998</v>
          </cell>
        </row>
        <row r="186">
          <cell r="K186" t="str">
            <v>RTCR15S20  -  Each</v>
          </cell>
          <cell r="L186">
            <v>89.631999999999991</v>
          </cell>
        </row>
        <row r="187">
          <cell r="K187" t="str">
            <v>RTCR15S30  -  Each</v>
          </cell>
          <cell r="L187">
            <v>5.1100000000000003</v>
          </cell>
        </row>
        <row r="188">
          <cell r="K188" t="str">
            <v>RTCR15W00  -  Each</v>
          </cell>
          <cell r="L188">
            <v>12.14</v>
          </cell>
        </row>
        <row r="190">
          <cell r="K190" t="str">
            <v>RTCR15W10  -  Each</v>
          </cell>
          <cell r="L190">
            <v>0.12</v>
          </cell>
        </row>
        <row r="191">
          <cell r="K191" t="str">
            <v>RTCR20A00  -  Each</v>
          </cell>
          <cell r="L191">
            <v>2166.5920000000001</v>
          </cell>
        </row>
        <row r="192">
          <cell r="K192" t="str">
            <v>RTCR20G00  -  Each</v>
          </cell>
          <cell r="L192">
            <v>26.297999999999998</v>
          </cell>
        </row>
        <row r="193">
          <cell r="K193" t="str">
            <v>RTCR20G20  -  Each</v>
          </cell>
          <cell r="L193">
            <v>17.678000000000001</v>
          </cell>
        </row>
        <row r="194">
          <cell r="K194" t="str">
            <v>RTCR20OR0  -  Each</v>
          </cell>
          <cell r="L194">
            <v>2.58</v>
          </cell>
        </row>
        <row r="195">
          <cell r="K195" t="str">
            <v>RTCR20R00  -  Each</v>
          </cell>
          <cell r="L195">
            <v>66.111999999999995</v>
          </cell>
        </row>
        <row r="196">
          <cell r="K196" t="str">
            <v>RTCR20S00  -  Each</v>
          </cell>
          <cell r="L196">
            <v>10.727999999999998</v>
          </cell>
        </row>
        <row r="197">
          <cell r="K197" t="str">
            <v>RTCR20S10  -  Each</v>
          </cell>
          <cell r="L197">
            <v>17.852</v>
          </cell>
        </row>
        <row r="198">
          <cell r="K198" t="str">
            <v>RTCR20S20  -  Each</v>
          </cell>
          <cell r="L198">
            <v>113.21600000000001</v>
          </cell>
        </row>
        <row r="199">
          <cell r="K199" t="str">
            <v>RTCR20S30  -  Each</v>
          </cell>
          <cell r="L199">
            <v>6.7960000000000003</v>
          </cell>
        </row>
        <row r="200">
          <cell r="K200" t="str">
            <v>RTCR20W00  -  Each</v>
          </cell>
          <cell r="L200">
            <v>22.846</v>
          </cell>
        </row>
        <row r="201">
          <cell r="K201" t="str">
            <v>RTCR20W10  -  Each</v>
          </cell>
          <cell r="L201">
            <v>0.1</v>
          </cell>
        </row>
        <row r="202">
          <cell r="K202" t="str">
            <v>RTERA0000  -  Each</v>
          </cell>
          <cell r="L202">
            <v>11.1722</v>
          </cell>
        </row>
        <row r="203">
          <cell r="K203" t="str">
            <v>RTERG0000  -  Each</v>
          </cell>
          <cell r="L203">
            <v>0.22750000000000001</v>
          </cell>
        </row>
        <row r="204">
          <cell r="K204" t="str">
            <v>RTERG2000  -  Each</v>
          </cell>
          <cell r="L204">
            <v>0.14560000000000001</v>
          </cell>
        </row>
        <row r="205">
          <cell r="K205" t="str">
            <v>RTERKA000  -  Each</v>
          </cell>
          <cell r="L205">
            <v>16.147500000000001</v>
          </cell>
        </row>
        <row r="206">
          <cell r="K206" t="str">
            <v>RTERKG000  -  Each</v>
          </cell>
          <cell r="L206">
            <v>5.7134999999999998</v>
          </cell>
        </row>
        <row r="207">
          <cell r="K207" t="str">
            <v>RTERKG200  -  Each</v>
          </cell>
          <cell r="L207">
            <v>5.9024999999999999</v>
          </cell>
        </row>
        <row r="208">
          <cell r="K208" t="str">
            <v>RTERKOR00  -  Each</v>
          </cell>
          <cell r="L208">
            <v>2.5035000000000003</v>
          </cell>
        </row>
        <row r="209">
          <cell r="K209" t="str">
            <v>RTERKR000  -  Each</v>
          </cell>
          <cell r="L209">
            <v>15.9405</v>
          </cell>
        </row>
        <row r="210">
          <cell r="K210" t="str">
            <v>RTERKS000  -  Each</v>
          </cell>
          <cell r="L210">
            <v>2.0189999999999997</v>
          </cell>
        </row>
        <row r="211">
          <cell r="K211" t="str">
            <v>RTERKS100  -  Each</v>
          </cell>
          <cell r="L211">
            <v>6.3539999999999992</v>
          </cell>
        </row>
        <row r="212">
          <cell r="K212" t="str">
            <v>RTERKS200  -  Each</v>
          </cell>
          <cell r="L212">
            <v>22.090499999999999</v>
          </cell>
        </row>
        <row r="213">
          <cell r="K213" t="str">
            <v>RTERKS300  -  Each</v>
          </cell>
          <cell r="L213">
            <v>1.8105</v>
          </cell>
        </row>
        <row r="214">
          <cell r="K214" t="str">
            <v>RTERKU000  -  Each</v>
          </cell>
          <cell r="L214">
            <v>2.7E-2</v>
          </cell>
        </row>
        <row r="216">
          <cell r="K216" t="str">
            <v>RTERS0000  -  Each</v>
          </cell>
          <cell r="L216">
            <v>3.8999999999999998E-3</v>
          </cell>
        </row>
        <row r="217">
          <cell r="K217" t="str">
            <v>RTERS1000  -  Each</v>
          </cell>
          <cell r="L217">
            <v>1.04E-2</v>
          </cell>
        </row>
        <row r="218">
          <cell r="K218" t="str">
            <v>RTERS2000  -  Each</v>
          </cell>
          <cell r="L218">
            <v>0.17420000000000002</v>
          </cell>
        </row>
        <row r="219">
          <cell r="K219" t="str">
            <v>RTERW0000  -  Each</v>
          </cell>
          <cell r="L219">
            <v>0.23270000000000002</v>
          </cell>
        </row>
        <row r="220">
          <cell r="K220" t="str">
            <v>RTERW1000  -  Each</v>
          </cell>
          <cell r="L220">
            <v>1.5599999999999999E-2</v>
          </cell>
        </row>
        <row r="221">
          <cell r="K221" t="str">
            <v>RTFER01A0  -  Each</v>
          </cell>
          <cell r="L221">
            <v>1.986</v>
          </cell>
        </row>
        <row r="222">
          <cell r="K222" t="str">
            <v>RTFER01G0  -  Each</v>
          </cell>
          <cell r="L222">
            <v>0.45900000000000002</v>
          </cell>
        </row>
        <row r="223">
          <cell r="K223" t="str">
            <v>RTFER01G2  -  Each</v>
          </cell>
          <cell r="L223">
            <v>0.70299999999999996</v>
          </cell>
        </row>
        <row r="224">
          <cell r="K224" t="str">
            <v>RTFER01OR  -  Each</v>
          </cell>
          <cell r="L224">
            <v>0.28999999999999998</v>
          </cell>
        </row>
        <row r="225">
          <cell r="K225" t="str">
            <v>RTFER01R0  -  Each</v>
          </cell>
          <cell r="L225">
            <v>1.7769999999999999</v>
          </cell>
        </row>
        <row r="226">
          <cell r="K226" t="str">
            <v>RTFER01S0  -  Each</v>
          </cell>
          <cell r="L226">
            <v>0.255</v>
          </cell>
        </row>
        <row r="227">
          <cell r="K227" t="str">
            <v>RTFER01S1  -  Each</v>
          </cell>
          <cell r="L227">
            <v>0.91400000000000003</v>
          </cell>
        </row>
        <row r="228">
          <cell r="K228" t="str">
            <v>RTFER01S2  -  Each</v>
          </cell>
          <cell r="L228">
            <v>3.6119999999999997</v>
          </cell>
        </row>
        <row r="230">
          <cell r="K230" t="str">
            <v>RTERKW000  -  Each</v>
          </cell>
          <cell r="L230">
            <v>10.516500000000001</v>
          </cell>
        </row>
        <row r="231">
          <cell r="K231" t="str">
            <v>RTERKW100  -  Each</v>
          </cell>
          <cell r="L231">
            <v>3.15E-2</v>
          </cell>
        </row>
        <row r="232">
          <cell r="K232" t="str">
            <v>RTERR0000  -  Each</v>
          </cell>
          <cell r="L232">
            <v>1.1245000000000001</v>
          </cell>
        </row>
        <row r="233">
          <cell r="K233" t="str">
            <v>RTFER01S3  -  Each</v>
          </cell>
          <cell r="L233">
            <v>0.49399999999999999</v>
          </cell>
        </row>
        <row r="234">
          <cell r="K234" t="str">
            <v>RTFER01W0  -  Each</v>
          </cell>
          <cell r="L234">
            <v>1.355</v>
          </cell>
        </row>
        <row r="235">
          <cell r="K235" t="str">
            <v>RTFER02A0  -  Each</v>
          </cell>
          <cell r="L235">
            <v>1.5840000000000001</v>
          </cell>
        </row>
        <row r="236">
          <cell r="K236" t="str">
            <v>RTFER02G0  -  Each</v>
          </cell>
          <cell r="L236">
            <v>0.37519999999999998</v>
          </cell>
        </row>
        <row r="237">
          <cell r="K237" t="str">
            <v>RTFER02G2  -  Each</v>
          </cell>
          <cell r="L237">
            <v>0.5616000000000001</v>
          </cell>
        </row>
        <row r="238">
          <cell r="K238" t="str">
            <v>RTFER02OR  -  Each</v>
          </cell>
          <cell r="L238">
            <v>0.23200000000000001</v>
          </cell>
        </row>
        <row r="239">
          <cell r="K239" t="str">
            <v>RTFER02R0  -  Each</v>
          </cell>
          <cell r="L239">
            <v>1.4079999999999999</v>
          </cell>
        </row>
        <row r="240">
          <cell r="K240" t="str">
            <v>RTFER02S0  -  Each</v>
          </cell>
          <cell r="L240">
            <v>0.24640000000000004</v>
          </cell>
        </row>
        <row r="242">
          <cell r="K242" t="str">
            <v>RTFER02S1  -  Each</v>
          </cell>
          <cell r="L242">
            <v>0.7712</v>
          </cell>
        </row>
        <row r="243">
          <cell r="K243" t="str">
            <v>RTFER02S2  -  Each</v>
          </cell>
          <cell r="L243">
            <v>2.8823999999999996</v>
          </cell>
        </row>
        <row r="244">
          <cell r="K244" t="str">
            <v>RTFER02S3  -  Each</v>
          </cell>
          <cell r="L244">
            <v>0.45119999999999999</v>
          </cell>
        </row>
        <row r="245">
          <cell r="K245" t="str">
            <v>RTFER02W0  -  Each</v>
          </cell>
          <cell r="L245">
            <v>1.1080000000000001</v>
          </cell>
        </row>
        <row r="246">
          <cell r="K246" t="str">
            <v>RTFER10A0  -  Each</v>
          </cell>
          <cell r="L246">
            <v>3.5999999999999997E-2</v>
          </cell>
        </row>
        <row r="247">
          <cell r="K247" t="str">
            <v>RTFER10R0  -  Each</v>
          </cell>
          <cell r="L247">
            <v>2.4000000000000002E-3</v>
          </cell>
        </row>
        <row r="248">
          <cell r="K248" t="str">
            <v>RTFER10S1  -  Each</v>
          </cell>
          <cell r="L248">
            <v>4.8000000000000004E-3</v>
          </cell>
        </row>
        <row r="249">
          <cell r="K249" t="str">
            <v>RTFER15A0  -  Each</v>
          </cell>
          <cell r="L249">
            <v>0.18720000000000001</v>
          </cell>
        </row>
        <row r="250">
          <cell r="K250" t="str">
            <v>RTFER15G0  -  Each</v>
          </cell>
          <cell r="L250">
            <v>2.4E-2</v>
          </cell>
        </row>
        <row r="251">
          <cell r="K251" t="str">
            <v>RTFER15G2  -  Each</v>
          </cell>
          <cell r="L251">
            <v>6.0000000000000001E-3</v>
          </cell>
        </row>
        <row r="252">
          <cell r="K252" t="str">
            <v>RTFER15R0  -  Each</v>
          </cell>
          <cell r="L252">
            <v>0.12840000000000001</v>
          </cell>
        </row>
        <row r="253">
          <cell r="K253" t="str">
            <v>RTFER15S1  -  Each</v>
          </cell>
          <cell r="L253">
            <v>1.6799999999999999E-2</v>
          </cell>
        </row>
        <row r="255">
          <cell r="K255" t="str">
            <v>RTFER15S2  -  Each</v>
          </cell>
          <cell r="L255">
            <v>0.28320000000000001</v>
          </cell>
        </row>
        <row r="256">
          <cell r="K256" t="str">
            <v>RTFER15S3  -  Each</v>
          </cell>
          <cell r="L256">
            <v>2.4000000000000002E-3</v>
          </cell>
        </row>
        <row r="257">
          <cell r="K257" t="str">
            <v>RTFER15W0  -  Each</v>
          </cell>
          <cell r="L257">
            <v>2.4E-2</v>
          </cell>
        </row>
        <row r="258">
          <cell r="K258" t="str">
            <v>RTFER20A0  -  Each</v>
          </cell>
          <cell r="L258">
            <v>0.28440000000000004</v>
          </cell>
        </row>
        <row r="259">
          <cell r="K259" t="str">
            <v>RTFER20G0  -  Each</v>
          </cell>
          <cell r="L259">
            <v>3.8399999999999997E-2</v>
          </cell>
        </row>
        <row r="260">
          <cell r="K260" t="str">
            <v>RTFER20G2  -  Each</v>
          </cell>
          <cell r="L260">
            <v>8.3999999999999995E-3</v>
          </cell>
        </row>
        <row r="261">
          <cell r="K261" t="str">
            <v>RTFER20R0  -  Each</v>
          </cell>
          <cell r="L261">
            <v>3.4800000000000005E-2</v>
          </cell>
        </row>
        <row r="262">
          <cell r="K262" t="str">
            <v>RTFER20S0  -  Each</v>
          </cell>
          <cell r="L262">
            <v>1.2000000000000001E-3</v>
          </cell>
        </row>
        <row r="263">
          <cell r="K263" t="str">
            <v>RTFER20S2  -  Each</v>
          </cell>
          <cell r="L263">
            <v>6.1199999999999997E-2</v>
          </cell>
        </row>
        <row r="264">
          <cell r="K264" t="str">
            <v>RTFER20W0  -  Each</v>
          </cell>
          <cell r="L264">
            <v>2.4E-2</v>
          </cell>
        </row>
        <row r="265">
          <cell r="K265" t="str">
            <v>RTFERA002  -  Each</v>
          </cell>
          <cell r="L265">
            <v>10.33</v>
          </cell>
        </row>
        <row r="266">
          <cell r="K266" t="str">
            <v>RTFERG002  -  Each</v>
          </cell>
          <cell r="L266">
            <v>2.5009999999999999</v>
          </cell>
        </row>
        <row r="268">
          <cell r="K268" t="str">
            <v>RTFERG202  -  Each</v>
          </cell>
          <cell r="L268">
            <v>2.0870000000000002</v>
          </cell>
        </row>
        <row r="269">
          <cell r="K269" t="str">
            <v>RTFEROR02  -  Each</v>
          </cell>
          <cell r="L269">
            <v>1.371</v>
          </cell>
        </row>
        <row r="270">
          <cell r="K270" t="str">
            <v>RTFERR002  -  Each</v>
          </cell>
          <cell r="L270">
            <v>6.35</v>
          </cell>
        </row>
        <row r="271">
          <cell r="K271" t="str">
            <v>RTFERS002  -  Each</v>
          </cell>
          <cell r="L271">
            <v>1.0389999999999999</v>
          </cell>
        </row>
        <row r="272">
          <cell r="K272" t="str">
            <v>RTFERS102  -  Each</v>
          </cell>
          <cell r="L272">
            <v>2.5619999999999998</v>
          </cell>
        </row>
        <row r="273">
          <cell r="K273" t="str">
            <v>RTFERS202  -  Each</v>
          </cell>
          <cell r="L273">
            <v>8.1829999999999998</v>
          </cell>
        </row>
        <row r="274">
          <cell r="K274" t="str">
            <v>RTFERS302  -  Each</v>
          </cell>
          <cell r="L274">
            <v>0.66899999999999993</v>
          </cell>
        </row>
        <row r="275">
          <cell r="K275" t="str">
            <v>RTFERU002  -  Each</v>
          </cell>
          <cell r="L275">
            <v>2E-3</v>
          </cell>
        </row>
        <row r="276">
          <cell r="K276" t="str">
            <v>RTFERW002  -  Each</v>
          </cell>
          <cell r="L276">
            <v>4.1259999999999994</v>
          </cell>
        </row>
        <row r="277">
          <cell r="K277" t="str">
            <v>RTFERW102  -  Each</v>
          </cell>
          <cell r="L277">
            <v>6.0000000000000001E-3</v>
          </cell>
        </row>
        <row r="278">
          <cell r="K278" t="str">
            <v>RTHR01A00  -  Each</v>
          </cell>
          <cell r="L278">
            <v>14.088199999999999</v>
          </cell>
        </row>
        <row r="279">
          <cell r="K279" t="str">
            <v>RTHR01G00  -  Each</v>
          </cell>
          <cell r="L279">
            <v>0.73370000000000002</v>
          </cell>
        </row>
        <row r="281">
          <cell r="K281" t="str">
            <v>RTHR01G20  -  Each</v>
          </cell>
          <cell r="L281">
            <v>0.71339999999999992</v>
          </cell>
        </row>
        <row r="282">
          <cell r="K282" t="str">
            <v>RTHR01R00  -  Each</v>
          </cell>
          <cell r="L282">
            <v>1.4847999999999999</v>
          </cell>
        </row>
        <row r="283">
          <cell r="K283" t="str">
            <v>RTHR01S00  -  Each</v>
          </cell>
          <cell r="L283">
            <v>0.31900000000000001</v>
          </cell>
        </row>
        <row r="284">
          <cell r="K284" t="str">
            <v>RTHR01S10  -  Each</v>
          </cell>
          <cell r="L284">
            <v>0.78589999999999993</v>
          </cell>
        </row>
        <row r="285">
          <cell r="K285" t="str">
            <v>RTHR01S20  -  Each</v>
          </cell>
          <cell r="L285">
            <v>0.72209999999999996</v>
          </cell>
        </row>
        <row r="286">
          <cell r="K286" t="str">
            <v>RTHR01W00  -  Each</v>
          </cell>
          <cell r="L286">
            <v>1.276</v>
          </cell>
        </row>
        <row r="287">
          <cell r="K287" t="str">
            <v>RTHR02A00  -  Each</v>
          </cell>
          <cell r="L287">
            <v>14.152000000000001</v>
          </cell>
        </row>
        <row r="288">
          <cell r="K288" t="str">
            <v>RTHR02G00  -  Each</v>
          </cell>
          <cell r="L288">
            <v>0.73370000000000002</v>
          </cell>
        </row>
        <row r="289">
          <cell r="K289" t="str">
            <v>RTHR02G20  -  Each</v>
          </cell>
          <cell r="L289">
            <v>0.71339999999999992</v>
          </cell>
        </row>
        <row r="290">
          <cell r="K290" t="str">
            <v>RTHR02R00  -  Each</v>
          </cell>
          <cell r="L290">
            <v>1.4847999999999999</v>
          </cell>
        </row>
        <row r="291">
          <cell r="K291" t="str">
            <v>RTHR02S00  -  Each</v>
          </cell>
          <cell r="L291">
            <v>0.31609999999999999</v>
          </cell>
        </row>
        <row r="292">
          <cell r="K292" t="str">
            <v>RTHR02S10  -  Each</v>
          </cell>
          <cell r="L292">
            <v>0.78589999999999993</v>
          </cell>
        </row>
        <row r="294">
          <cell r="K294" t="str">
            <v>RTHR02S20  -  Each</v>
          </cell>
          <cell r="L294">
            <v>0.72789999999999999</v>
          </cell>
        </row>
        <row r="295">
          <cell r="K295" t="str">
            <v>RTHR02W00  -  Each</v>
          </cell>
          <cell r="L295">
            <v>1.276</v>
          </cell>
        </row>
        <row r="296">
          <cell r="K296" t="str">
            <v>RTHRA0001  -  Each</v>
          </cell>
          <cell r="L296">
            <v>79.502399999999994</v>
          </cell>
        </row>
        <row r="297">
          <cell r="K297" t="str">
            <v>RTHRG0001  -  Each</v>
          </cell>
          <cell r="L297">
            <v>24.96</v>
          </cell>
        </row>
        <row r="298">
          <cell r="K298" t="str">
            <v>RTHRG0002  -  Each</v>
          </cell>
          <cell r="L298">
            <v>11.935</v>
          </cell>
        </row>
        <row r="299">
          <cell r="K299" t="str">
            <v>RTHRG2001  -  Each</v>
          </cell>
          <cell r="L299">
            <v>19.7104</v>
          </cell>
        </row>
        <row r="300">
          <cell r="K300" t="str">
            <v>RTHRG2002  -  Each</v>
          </cell>
          <cell r="L300">
            <v>3.3539999999999996</v>
          </cell>
        </row>
        <row r="301">
          <cell r="K301" t="str">
            <v>RTHROR001  -  Each</v>
          </cell>
          <cell r="L301">
            <v>11.7616</v>
          </cell>
        </row>
        <row r="302">
          <cell r="K302" t="str">
            <v>RTHROR002  -  Each</v>
          </cell>
          <cell r="L302">
            <v>20.333000000000002</v>
          </cell>
        </row>
        <row r="303">
          <cell r="K303" t="str">
            <v>RTHRR0001  -  Each</v>
          </cell>
          <cell r="L303">
            <v>57.728000000000009</v>
          </cell>
        </row>
        <row r="304">
          <cell r="K304" t="str">
            <v>RTHRR0002  -  Each</v>
          </cell>
          <cell r="L304">
            <v>17.04</v>
          </cell>
        </row>
        <row r="305">
          <cell r="K305" t="str">
            <v>RTHRS0001  -  Each</v>
          </cell>
          <cell r="L305">
            <v>9.3184000000000005</v>
          </cell>
        </row>
        <row r="307">
          <cell r="K307" t="str">
            <v>RTHRS0002  -  Each</v>
          </cell>
          <cell r="L307">
            <v>5.556</v>
          </cell>
        </row>
        <row r="308">
          <cell r="K308" t="str">
            <v>RTHRS1001  -  Each</v>
          </cell>
          <cell r="L308">
            <v>20.1632</v>
          </cell>
        </row>
        <row r="309">
          <cell r="K309" t="str">
            <v>RTHRS2001  -  Each</v>
          </cell>
          <cell r="L309">
            <v>71.347200000000015</v>
          </cell>
        </row>
        <row r="310">
          <cell r="K310" t="str">
            <v>RTHRS2002  -  Each</v>
          </cell>
          <cell r="L310">
            <v>0.4</v>
          </cell>
        </row>
        <row r="311">
          <cell r="K311" t="str">
            <v>RTHRS3001  -  Each</v>
          </cell>
          <cell r="L311">
            <v>5.3760000000000003</v>
          </cell>
        </row>
        <row r="312">
          <cell r="K312" t="str">
            <v>RTHRW0001  -  Each</v>
          </cell>
          <cell r="L312">
            <v>78.027200000000008</v>
          </cell>
        </row>
        <row r="313">
          <cell r="K313" t="str">
            <v>RTHRW0002  -  Each</v>
          </cell>
          <cell r="L313">
            <v>18.006</v>
          </cell>
        </row>
        <row r="314">
          <cell r="K314" t="str">
            <v>RTRAKA000  -  Each</v>
          </cell>
          <cell r="L314">
            <v>101.15879999999999</v>
          </cell>
        </row>
        <row r="315">
          <cell r="K315" t="str">
            <v>RTRAKG000  -  Each</v>
          </cell>
          <cell r="L315">
            <v>38.546399999999998</v>
          </cell>
        </row>
        <row r="316">
          <cell r="K316" t="str">
            <v>RTRAKG200  -  Each</v>
          </cell>
          <cell r="L316">
            <v>39.39</v>
          </cell>
        </row>
        <row r="317">
          <cell r="K317" t="str">
            <v>RTRAKOR00  -  Each</v>
          </cell>
          <cell r="L317">
            <v>23.747999999999998</v>
          </cell>
        </row>
        <row r="318">
          <cell r="K318" t="str">
            <v>RTRAKR000  -  Each</v>
          </cell>
          <cell r="L318">
            <v>102.26400000000001</v>
          </cell>
        </row>
        <row r="319">
          <cell r="K319" t="str">
            <v>RTRAKS000  -  Each</v>
          </cell>
          <cell r="L319">
            <v>23.0868</v>
          </cell>
        </row>
        <row r="320">
          <cell r="K320" t="str">
            <v>RTRAKS100  -  Each</v>
          </cell>
          <cell r="L320">
            <v>42.392400000000002</v>
          </cell>
        </row>
        <row r="321">
          <cell r="K321" t="str">
            <v>RTRAKS200  -  Each</v>
          </cell>
          <cell r="L321">
            <v>144.74519999999998</v>
          </cell>
        </row>
        <row r="323">
          <cell r="K323" t="str">
            <v>RTRAKS300  -  Each</v>
          </cell>
          <cell r="L323">
            <v>11.687999999999999</v>
          </cell>
        </row>
        <row r="324">
          <cell r="K324" t="str">
            <v>RTRAKU000  -  Each</v>
          </cell>
          <cell r="L324">
            <v>0.3624</v>
          </cell>
        </row>
        <row r="325">
          <cell r="K325" t="str">
            <v>RTRAKW000  -  Each</v>
          </cell>
          <cell r="L325">
            <v>60.904799999999994</v>
          </cell>
        </row>
        <row r="326">
          <cell r="K326" t="str">
            <v>RTRAKW100  -  Each</v>
          </cell>
          <cell r="L326">
            <v>0.20640000000000003</v>
          </cell>
        </row>
        <row r="327">
          <cell r="K327" t="str">
            <v>RTRCLR000  -  Each</v>
          </cell>
          <cell r="L327">
            <v>6.9599999999999995E-2</v>
          </cell>
        </row>
        <row r="328">
          <cell r="K328" t="str">
            <v>RTRCRR000  -  Each</v>
          </cell>
          <cell r="L328">
            <v>6.9599999999999995E-2</v>
          </cell>
        </row>
        <row r="329">
          <cell r="K329" t="str">
            <v>RTRERA002  -  Each</v>
          </cell>
          <cell r="L329">
            <v>5.9536000000000007</v>
          </cell>
        </row>
        <row r="330">
          <cell r="K330" t="str">
            <v>RTRERG002  -  Each</v>
          </cell>
          <cell r="L330">
            <v>2.2959999999999998</v>
          </cell>
        </row>
        <row r="331">
          <cell r="K331" t="str">
            <v>RTRERG003  -  Each</v>
          </cell>
          <cell r="L331">
            <v>0.88</v>
          </cell>
        </row>
        <row r="332">
          <cell r="K332" t="str">
            <v>RTRERG202  -  Each</v>
          </cell>
          <cell r="L332">
            <v>1.56</v>
          </cell>
        </row>
        <row r="333">
          <cell r="K333" t="str">
            <v>RTRERG203  -  Each</v>
          </cell>
          <cell r="L333">
            <v>7.8000000000000014E-2</v>
          </cell>
        </row>
        <row r="335">
          <cell r="K335" t="str">
            <v>RTREROR02  -  Each</v>
          </cell>
          <cell r="L335">
            <v>1.216</v>
          </cell>
        </row>
        <row r="336">
          <cell r="K336" t="str">
            <v>RTREROR03  -  Each</v>
          </cell>
          <cell r="L336">
            <v>1.345</v>
          </cell>
        </row>
        <row r="337">
          <cell r="K337" t="str">
            <v>RTRERR002  -  Each</v>
          </cell>
          <cell r="L337">
            <v>4.2384000000000004</v>
          </cell>
        </row>
        <row r="338">
          <cell r="K338" t="str">
            <v>RTRERR003  -  Each</v>
          </cell>
          <cell r="L338">
            <v>0.496</v>
          </cell>
        </row>
        <row r="339">
          <cell r="K339" t="str">
            <v>RTRERS002  -  Each</v>
          </cell>
          <cell r="L339">
            <v>0.63200000000000001</v>
          </cell>
        </row>
        <row r="340">
          <cell r="K340" t="str">
            <v>RTRERS003  -  Each</v>
          </cell>
          <cell r="L340">
            <v>0.44</v>
          </cell>
        </row>
        <row r="341">
          <cell r="K341" t="str">
            <v>RTRERS102  -  Each</v>
          </cell>
          <cell r="L341">
            <v>1.5504</v>
          </cell>
        </row>
        <row r="342">
          <cell r="K342" t="str">
            <v>RTRERS202  -  Each</v>
          </cell>
          <cell r="L342">
            <v>6.032</v>
          </cell>
        </row>
        <row r="343">
          <cell r="K343" t="str">
            <v>RTRERS302  -  Each</v>
          </cell>
          <cell r="L343">
            <v>0.48640000000000005</v>
          </cell>
        </row>
        <row r="344">
          <cell r="K344" t="str">
            <v>RTRERW002  -  Each</v>
          </cell>
          <cell r="L344">
            <v>6.2336000000000009</v>
          </cell>
        </row>
        <row r="345">
          <cell r="K345" t="str">
            <v>RTRERW003  -  Each</v>
          </cell>
          <cell r="L345">
            <v>1.1560000000000001</v>
          </cell>
        </row>
        <row r="346">
          <cell r="K346" t="str">
            <v>RTRIDA001  -  Each</v>
          </cell>
          <cell r="L346">
            <v>203.88440000000003</v>
          </cell>
        </row>
        <row r="347">
          <cell r="K347" t="str">
            <v>RTRIDG001  -  Each</v>
          </cell>
          <cell r="L347">
            <v>44.341099999999997</v>
          </cell>
        </row>
        <row r="348">
          <cell r="K348" t="str">
            <v>RTRIDOR01  -  Each</v>
          </cell>
          <cell r="L348">
            <v>43.028700000000008</v>
          </cell>
        </row>
        <row r="349">
          <cell r="K349" t="str">
            <v>RTRIDS001  -  Each</v>
          </cell>
          <cell r="L349">
            <v>20.466299999999997</v>
          </cell>
        </row>
        <row r="350">
          <cell r="K350" t="str">
            <v>RTRIDS201  -  Each</v>
          </cell>
          <cell r="L350">
            <v>131.35390000000001</v>
          </cell>
        </row>
        <row r="351">
          <cell r="K351" t="str">
            <v>RTRIDS301  -  Each</v>
          </cell>
          <cell r="L351">
            <v>9.7562999999999995</v>
          </cell>
        </row>
        <row r="352">
          <cell r="K352" t="str">
            <v>RTRIDW001  -  Each</v>
          </cell>
          <cell r="L352">
            <v>70.131799999999998</v>
          </cell>
        </row>
        <row r="353">
          <cell r="K353" t="str">
            <v>RTTAP02A0  -  Each</v>
          </cell>
          <cell r="L353">
            <v>0.30780000000000002</v>
          </cell>
        </row>
        <row r="354">
          <cell r="K354" t="str">
            <v>RTTAP02G2  -  Each</v>
          </cell>
          <cell r="L354">
            <v>0.14760000000000001</v>
          </cell>
        </row>
        <row r="355">
          <cell r="K355" t="str">
            <v>RTTAP02OR  -  Each</v>
          </cell>
          <cell r="L355">
            <v>1.8000000000000002E-2</v>
          </cell>
        </row>
        <row r="356">
          <cell r="K356" t="str">
            <v>RTTAP02R0  -  Each</v>
          </cell>
          <cell r="L356">
            <v>0.33479999999999999</v>
          </cell>
        </row>
        <row r="357">
          <cell r="K357" t="str">
            <v>RTTAP02S0  -  Each</v>
          </cell>
          <cell r="L357">
            <v>6.8400000000000002E-2</v>
          </cell>
        </row>
        <row r="358">
          <cell r="K358" t="str">
            <v>RTTAP02S1  -  Each</v>
          </cell>
          <cell r="L358">
            <v>0.16020000000000001</v>
          </cell>
        </row>
        <row r="359">
          <cell r="K359" t="str">
            <v>RTTAP02S2  -  Each</v>
          </cell>
          <cell r="L359">
            <v>0.20700000000000002</v>
          </cell>
        </row>
        <row r="361">
          <cell r="K361" t="str">
            <v>RTRIDS101  -  Each</v>
          </cell>
          <cell r="L361">
            <v>33.775600000000004</v>
          </cell>
        </row>
        <row r="362">
          <cell r="K362" t="str">
            <v>RTRIDG201  -  Each</v>
          </cell>
          <cell r="L362">
            <v>40.488900000000001</v>
          </cell>
        </row>
        <row r="363">
          <cell r="K363" t="str">
            <v>RTRIDR001  -  Each</v>
          </cell>
          <cell r="L363">
            <v>111.43160000000002</v>
          </cell>
        </row>
        <row r="364">
          <cell r="K364" t="str">
            <v>RTRIDU001  -  Each</v>
          </cell>
          <cell r="L364">
            <v>7.1400000000000005E-2</v>
          </cell>
        </row>
        <row r="365">
          <cell r="K365" t="str">
            <v>RTRIDW101  -  Each</v>
          </cell>
          <cell r="L365">
            <v>0.11560000000000001</v>
          </cell>
        </row>
        <row r="366">
          <cell r="K366" t="str">
            <v>RTTAP02G0  -  Each</v>
          </cell>
          <cell r="L366">
            <v>5.2200000000000003E-2</v>
          </cell>
        </row>
        <row r="367">
          <cell r="K367" t="str">
            <v>RTTAP02S3  -  Each</v>
          </cell>
          <cell r="L367">
            <v>1.26E-2</v>
          </cell>
        </row>
        <row r="368">
          <cell r="K368" t="str">
            <v>RTTAP02W0  -  Each</v>
          </cell>
          <cell r="L368">
            <v>0.1638</v>
          </cell>
        </row>
        <row r="370">
          <cell r="K370" t="str">
            <v>RTTC15A00  -  Each</v>
          </cell>
          <cell r="L370">
            <v>3.61E-2</v>
          </cell>
        </row>
        <row r="371">
          <cell r="K371" t="str">
            <v>RTTC20A00  -  Each</v>
          </cell>
          <cell r="L371">
            <v>1.52E-2</v>
          </cell>
        </row>
        <row r="372">
          <cell r="K372" t="str">
            <v>RTTC20G00  -  Each</v>
          </cell>
          <cell r="L372">
            <v>3.8E-3</v>
          </cell>
        </row>
        <row r="373">
          <cell r="K373" t="str">
            <v>RTTC20W00  -  Each</v>
          </cell>
          <cell r="L373">
            <v>9.4999999999999998E-3</v>
          </cell>
        </row>
        <row r="374">
          <cell r="K374" t="str">
            <v>RTTC25A00  -  Each</v>
          </cell>
          <cell r="L374">
            <v>7.6E-3</v>
          </cell>
        </row>
        <row r="375">
          <cell r="K375" t="str">
            <v>RTTC25W00  -  Each</v>
          </cell>
          <cell r="L375">
            <v>2.0900000000000002E-2</v>
          </cell>
        </row>
        <row r="376">
          <cell r="K376" t="str">
            <v>RTTC30G00  -  Each</v>
          </cell>
          <cell r="L376">
            <v>1.1399999999999999E-2</v>
          </cell>
        </row>
        <row r="377">
          <cell r="K377" t="str">
            <v>RTTC30R00  -  Each</v>
          </cell>
          <cell r="L377">
            <v>7.6E-3</v>
          </cell>
        </row>
        <row r="378">
          <cell r="K378" t="str">
            <v>RTTC30S00  -  Each</v>
          </cell>
          <cell r="L378">
            <v>7.6E-3</v>
          </cell>
        </row>
        <row r="379">
          <cell r="K379" t="str">
            <v>RTTC30W00  -  Each</v>
          </cell>
          <cell r="L379">
            <v>3.8E-3</v>
          </cell>
        </row>
        <row r="380">
          <cell r="K380" t="str">
            <v>RTTC90A00  -  Each</v>
          </cell>
          <cell r="L380">
            <v>3.8E-3</v>
          </cell>
        </row>
        <row r="381">
          <cell r="K381" t="str">
            <v>RTTC90R00  -  Each</v>
          </cell>
          <cell r="L381">
            <v>5.7000000000000002E-3</v>
          </cell>
        </row>
        <row r="382">
          <cell r="K382" t="str">
            <v>RTTC90S20  -  Each</v>
          </cell>
          <cell r="L382">
            <v>3.8E-3</v>
          </cell>
        </row>
        <row r="384">
          <cell r="K384" t="str">
            <v>RTTC90W00  -  Each</v>
          </cell>
          <cell r="L384">
            <v>9.4999999999999998E-3</v>
          </cell>
        </row>
        <row r="385">
          <cell r="K385" t="str">
            <v>RTXAPA001  -  Each</v>
          </cell>
          <cell r="L385">
            <v>5.5199999999999999E-2</v>
          </cell>
        </row>
        <row r="386">
          <cell r="K386" t="str">
            <v>RTXAPG000  -  Each</v>
          </cell>
          <cell r="L386">
            <v>7.3600000000000013E-2</v>
          </cell>
        </row>
        <row r="387">
          <cell r="K387" t="str">
            <v>RTXAPA000  -  Each</v>
          </cell>
          <cell r="L387">
            <v>0.22240000000000001</v>
          </cell>
        </row>
        <row r="388">
          <cell r="K388" t="str">
            <v>RTXAPG200  -  Each</v>
          </cell>
          <cell r="L388">
            <v>3.8399999999999997E-2</v>
          </cell>
        </row>
        <row r="389">
          <cell r="K389" t="str">
            <v>RTXAPOR01  -  Each</v>
          </cell>
          <cell r="L389">
            <v>2.3E-2</v>
          </cell>
        </row>
        <row r="390">
          <cell r="K390" t="str">
            <v>RTXAPR001  -  Each</v>
          </cell>
          <cell r="L390">
            <v>6.8999999999999992E-2</v>
          </cell>
        </row>
        <row r="391">
          <cell r="K391" t="str">
            <v>RTXAPS001  -  Each</v>
          </cell>
          <cell r="L391">
            <v>2.3E-2</v>
          </cell>
        </row>
        <row r="392">
          <cell r="K392" t="str">
            <v>RTXAPW001  -  Each</v>
          </cell>
          <cell r="L392">
            <v>3.2199999999999999E-2</v>
          </cell>
        </row>
        <row r="394">
          <cell r="K394" t="str">
            <v>RTXAPG001  -  Each</v>
          </cell>
          <cell r="L394">
            <v>4.5999999999999999E-3</v>
          </cell>
        </row>
        <row r="395">
          <cell r="K395" t="str">
            <v>RTXAPG201  -  Each</v>
          </cell>
          <cell r="L395">
            <v>1.61E-2</v>
          </cell>
        </row>
        <row r="396">
          <cell r="K396" t="str">
            <v>RTXAPOR00  -  Each</v>
          </cell>
          <cell r="L396">
            <v>2.5600000000000001E-2</v>
          </cell>
        </row>
        <row r="397">
          <cell r="K397" t="str">
            <v>RTXAPR000  -  Each</v>
          </cell>
          <cell r="L397">
            <v>8.9599999999999999E-2</v>
          </cell>
        </row>
        <row r="398">
          <cell r="K398" t="str">
            <v>RTXAPS000  -  Each</v>
          </cell>
          <cell r="L398">
            <v>2.7199999999999998E-2</v>
          </cell>
        </row>
        <row r="399">
          <cell r="K399" t="str">
            <v>RTXAPS100  -  Each</v>
          </cell>
          <cell r="L399">
            <v>1.2800000000000001E-2</v>
          </cell>
        </row>
        <row r="400">
          <cell r="K400" t="str">
            <v>RTXAPS101  -  Each</v>
          </cell>
          <cell r="L400">
            <v>1.61E-2</v>
          </cell>
        </row>
        <row r="401">
          <cell r="K401" t="str">
            <v>RTXAPS200  -  Each</v>
          </cell>
          <cell r="L401">
            <v>0.16320000000000001</v>
          </cell>
        </row>
        <row r="402">
          <cell r="K402" t="str">
            <v>RTXAPS201  -  Each</v>
          </cell>
          <cell r="L402">
            <v>3.9100000000000003E-2</v>
          </cell>
        </row>
        <row r="403">
          <cell r="K403" t="str">
            <v>RTXAPW000  -  Each</v>
          </cell>
          <cell r="L403">
            <v>5.4400000000000004E-2</v>
          </cell>
        </row>
        <row r="404">
          <cell r="K404" t="str">
            <v>RTYAPA001  -  Each</v>
          </cell>
          <cell r="L404">
            <v>1.8824000000000001</v>
          </cell>
        </row>
        <row r="406">
          <cell r="K406" t="str">
            <v>RTYAPG001  -  Each</v>
          </cell>
          <cell r="L406">
            <v>0.93340000000000001</v>
          </cell>
        </row>
        <row r="407">
          <cell r="K407" t="str">
            <v>RTYAPG201  -  Each</v>
          </cell>
          <cell r="L407">
            <v>0.73449999999999993</v>
          </cell>
        </row>
        <row r="408">
          <cell r="K408" t="str">
            <v>RTYAPOR01  -  Each</v>
          </cell>
          <cell r="L408">
            <v>0.77349999999999997</v>
          </cell>
        </row>
        <row r="409">
          <cell r="K409" t="str">
            <v>RTYAPR001  -  Each</v>
          </cell>
          <cell r="L409">
            <v>1.8954</v>
          </cell>
        </row>
        <row r="410">
          <cell r="K410" t="str">
            <v>RTYAPS001  -  Each</v>
          </cell>
          <cell r="L410">
            <v>0.3276</v>
          </cell>
        </row>
        <row r="411">
          <cell r="K411" t="str">
            <v>RTYAPS101  -  Each</v>
          </cell>
          <cell r="L411">
            <v>0.45760000000000001</v>
          </cell>
        </row>
        <row r="412">
          <cell r="K412" t="str">
            <v>RTYAPS201  -  Each</v>
          </cell>
          <cell r="L412">
            <v>2.2477000000000005</v>
          </cell>
        </row>
        <row r="413">
          <cell r="K413" t="str">
            <v>RTYAPS301  -  Each</v>
          </cell>
          <cell r="L413">
            <v>0.28470000000000001</v>
          </cell>
        </row>
        <row r="414">
          <cell r="K414" t="str">
            <v>RTYAPW001  -  Each</v>
          </cell>
          <cell r="L414">
            <v>2.6377000000000002</v>
          </cell>
        </row>
        <row r="415">
          <cell r="K415" t="str">
            <v>SCAFLA000  -  Each</v>
          </cell>
          <cell r="L415">
            <v>1.3000000000000001E-2</v>
          </cell>
        </row>
        <row r="416">
          <cell r="K416" t="str">
            <v>SCAFLG000  -  Each</v>
          </cell>
          <cell r="L416">
            <v>8.8399999999999992E-2</v>
          </cell>
        </row>
        <row r="417">
          <cell r="K417" t="str">
            <v>SCAFLR000  -  Each</v>
          </cell>
          <cell r="L417">
            <v>3.6399999999999995E-2</v>
          </cell>
        </row>
        <row r="418">
          <cell r="K418" t="str">
            <v>SCAFRA000  -  Each</v>
          </cell>
          <cell r="L418">
            <v>1.3000000000000001E-2</v>
          </cell>
        </row>
        <row r="420">
          <cell r="K420" t="str">
            <v>SCAFRR000  -  Each</v>
          </cell>
          <cell r="L420">
            <v>9.0999999999999998E-2</v>
          </cell>
        </row>
        <row r="421">
          <cell r="K421" t="str">
            <v>SCAR01A00  -  Each</v>
          </cell>
          <cell r="L421">
            <v>46.871499999999997</v>
          </cell>
        </row>
        <row r="422">
          <cell r="K422" t="str">
            <v>SCAR01G00  -  Each</v>
          </cell>
          <cell r="L422">
            <v>23.810800000000004</v>
          </cell>
        </row>
        <row r="423">
          <cell r="K423" t="str">
            <v>SCAR01G20  -  Each</v>
          </cell>
          <cell r="L423">
            <v>0.73580000000000001</v>
          </cell>
        </row>
        <row r="424">
          <cell r="K424" t="str">
            <v>SCAR01OR0  -  Each</v>
          </cell>
          <cell r="L424">
            <v>5.3078999999999992</v>
          </cell>
        </row>
        <row r="425">
          <cell r="K425" t="str">
            <v>SCAR01R00  -  Each</v>
          </cell>
          <cell r="L425">
            <v>104.7384</v>
          </cell>
        </row>
        <row r="426">
          <cell r="K426" t="str">
            <v>SCAR01S00  -  Each</v>
          </cell>
          <cell r="L426">
            <v>4.1859999999999999</v>
          </cell>
        </row>
        <row r="427">
          <cell r="K427" t="str">
            <v>SCAR01S10  -  Each</v>
          </cell>
          <cell r="L427">
            <v>0.19500000000000001</v>
          </cell>
        </row>
        <row r="428">
          <cell r="K428" t="str">
            <v>SCAR01S20  -  Each</v>
          </cell>
          <cell r="L428">
            <v>23.0594</v>
          </cell>
        </row>
        <row r="429">
          <cell r="K429" t="str">
            <v>SCAR01W00  -  Each</v>
          </cell>
          <cell r="L429">
            <v>12.3474</v>
          </cell>
        </row>
        <row r="430">
          <cell r="K430" t="str">
            <v>SCAR01W10  -  Each</v>
          </cell>
          <cell r="L430">
            <v>6.5000000000000002E-2</v>
          </cell>
        </row>
        <row r="431">
          <cell r="K431" t="str">
            <v>SCAR02A00  -  Each</v>
          </cell>
          <cell r="L431">
            <v>47.395400000000002</v>
          </cell>
        </row>
        <row r="432">
          <cell r="K432" t="str">
            <v>SCAR02G00  -  Each</v>
          </cell>
          <cell r="L432">
            <v>23.583299999999998</v>
          </cell>
        </row>
        <row r="434">
          <cell r="K434" t="str">
            <v>SCAR02G20  -  Each</v>
          </cell>
          <cell r="L434">
            <v>0.73580000000000001</v>
          </cell>
        </row>
        <row r="435">
          <cell r="K435" t="str">
            <v>SCAR02OR0  -  Each</v>
          </cell>
          <cell r="L435">
            <v>5.3078999999999992</v>
          </cell>
        </row>
        <row r="436">
          <cell r="K436" t="str">
            <v>SCAR02R00  -  Each</v>
          </cell>
          <cell r="L436">
            <v>104.7475</v>
          </cell>
        </row>
        <row r="437">
          <cell r="K437" t="str">
            <v>SCAR02S00  -  Each</v>
          </cell>
          <cell r="L437">
            <v>3.6659999999999999</v>
          </cell>
        </row>
        <row r="438">
          <cell r="K438" t="str">
            <v>SCAR02S10  -  Each</v>
          </cell>
          <cell r="L438">
            <v>0.19500000000000001</v>
          </cell>
        </row>
        <row r="439">
          <cell r="K439" t="str">
            <v>SCAR02S20  -  Each</v>
          </cell>
          <cell r="L439">
            <v>22.995699999999996</v>
          </cell>
        </row>
        <row r="440">
          <cell r="K440" t="str">
            <v>SCAR02W00  -  Each</v>
          </cell>
          <cell r="L440">
            <v>12.464400000000001</v>
          </cell>
        </row>
        <row r="441">
          <cell r="K441" t="str">
            <v>SCAR02W10  -  Each</v>
          </cell>
          <cell r="L441">
            <v>6.5000000000000002E-2</v>
          </cell>
        </row>
        <row r="442">
          <cell r="K442" t="str">
            <v>SCCR10A00  -  Each</v>
          </cell>
          <cell r="L442">
            <v>9.4979999999999993</v>
          </cell>
        </row>
        <row r="443">
          <cell r="K443" t="str">
            <v>SCCR10G00  -  Each</v>
          </cell>
          <cell r="L443">
            <v>0.57999999999999996</v>
          </cell>
        </row>
        <row r="444">
          <cell r="K444" t="str">
            <v>SCCR10G20  -  Each</v>
          </cell>
          <cell r="L444">
            <v>0.2</v>
          </cell>
        </row>
        <row r="446">
          <cell r="K446" t="str">
            <v>SCCR10R00  -  Each</v>
          </cell>
          <cell r="L446">
            <v>0.87</v>
          </cell>
        </row>
        <row r="447">
          <cell r="K447" t="str">
            <v>SCCR10S00  -  Each</v>
          </cell>
          <cell r="L447">
            <v>0.22</v>
          </cell>
        </row>
        <row r="448">
          <cell r="K448" t="str">
            <v>SCCR10S20  -  Each</v>
          </cell>
          <cell r="L448">
            <v>0.46200000000000002</v>
          </cell>
        </row>
        <row r="449">
          <cell r="K449" t="str">
            <v>SCCR10W00  -  Each</v>
          </cell>
          <cell r="L449">
            <v>0.378</v>
          </cell>
        </row>
        <row r="450">
          <cell r="K450" t="str">
            <v>SCCR15A00  -  Each</v>
          </cell>
          <cell r="L450">
            <v>68.655999999999992</v>
          </cell>
        </row>
        <row r="451">
          <cell r="K451" t="str">
            <v>SCCR15G00  -  Each</v>
          </cell>
          <cell r="L451">
            <v>3.8159999999999994</v>
          </cell>
        </row>
        <row r="452">
          <cell r="K452" t="str">
            <v>SCCR15OR0  -  Each</v>
          </cell>
          <cell r="L452">
            <v>0.4</v>
          </cell>
        </row>
        <row r="453">
          <cell r="K453" t="str">
            <v>SCCR15R00  -  Each</v>
          </cell>
          <cell r="L453">
            <v>6.444</v>
          </cell>
        </row>
        <row r="454">
          <cell r="K454" t="str">
            <v>SCCR15S00  -  Each</v>
          </cell>
          <cell r="L454">
            <v>0.08</v>
          </cell>
        </row>
        <row r="455">
          <cell r="K455" t="str">
            <v>SCCR15S20  -  Each</v>
          </cell>
          <cell r="L455">
            <v>5.17</v>
          </cell>
        </row>
        <row r="457">
          <cell r="K457" t="str">
            <v>SCCR15W00  -  Each</v>
          </cell>
          <cell r="L457">
            <v>1.492</v>
          </cell>
        </row>
        <row r="458">
          <cell r="K458" t="str">
            <v>SCCR20A00  -  Each</v>
          </cell>
          <cell r="L458">
            <v>72.248000000000005</v>
          </cell>
        </row>
        <row r="459">
          <cell r="K459" t="str">
            <v>SCCR20G00  -  Each</v>
          </cell>
          <cell r="L459">
            <v>4.2679999999999998</v>
          </cell>
        </row>
        <row r="460">
          <cell r="K460" t="str">
            <v>SCCR20G20  -  Each</v>
          </cell>
          <cell r="L460">
            <v>1.1000000000000001</v>
          </cell>
        </row>
        <row r="461">
          <cell r="K461" t="str">
            <v>SCCR20OR0  -  Each</v>
          </cell>
          <cell r="L461">
            <v>0.4</v>
          </cell>
        </row>
        <row r="462">
          <cell r="K462" t="str">
            <v>SCCR20R00  -  Each</v>
          </cell>
          <cell r="L462">
            <v>7.6859999999999999</v>
          </cell>
        </row>
        <row r="463">
          <cell r="K463" t="str">
            <v>SCCR20S00  -  Each</v>
          </cell>
          <cell r="L463">
            <v>0.24</v>
          </cell>
        </row>
        <row r="464">
          <cell r="K464" t="str">
            <v>SCCR20S10  -  Each</v>
          </cell>
          <cell r="L464">
            <v>0.4</v>
          </cell>
        </row>
        <row r="465">
          <cell r="K465" t="str">
            <v>SCCR20S20  -  Each</v>
          </cell>
          <cell r="L465">
            <v>5.3739999999999997</v>
          </cell>
        </row>
        <row r="466">
          <cell r="K466" t="str">
            <v>SCCR20W00  -  Each</v>
          </cell>
          <cell r="L466">
            <v>2.7</v>
          </cell>
        </row>
        <row r="467">
          <cell r="K467" t="str">
            <v>SCERA0000  -  Each</v>
          </cell>
          <cell r="L467">
            <v>0.89849999999999997</v>
          </cell>
        </row>
        <row r="469">
          <cell r="K469" t="str">
            <v>SCERR0000  -  Each</v>
          </cell>
          <cell r="L469">
            <v>7.4999999999999997E-2</v>
          </cell>
        </row>
        <row r="470">
          <cell r="K470" t="str">
            <v>SCERW0000  -  Each</v>
          </cell>
          <cell r="L470">
            <v>8.2500000000000004E-2</v>
          </cell>
        </row>
        <row r="471">
          <cell r="K471" t="str">
            <v>SCHR01A00  -  Each</v>
          </cell>
          <cell r="L471">
            <v>0.43290000000000006</v>
          </cell>
        </row>
        <row r="472">
          <cell r="K472" t="str">
            <v>SCHR01G00  -  Each</v>
          </cell>
          <cell r="L472">
            <v>0.40820000000000001</v>
          </cell>
        </row>
        <row r="473">
          <cell r="K473" t="str">
            <v>SCHR01R00  -  Each</v>
          </cell>
          <cell r="L473">
            <v>0.60060000000000002</v>
          </cell>
        </row>
        <row r="474">
          <cell r="K474" t="str">
            <v>SCHR01W00  -  Each</v>
          </cell>
          <cell r="L474">
            <v>1.391</v>
          </cell>
        </row>
        <row r="475">
          <cell r="K475" t="str">
            <v>SCHR01W10  -  Each</v>
          </cell>
          <cell r="L475">
            <v>5.2000000000000005E-2</v>
          </cell>
        </row>
        <row r="476">
          <cell r="K476" t="str">
            <v>SCHR02A00  -  Each</v>
          </cell>
          <cell r="L476">
            <v>0.43290000000000006</v>
          </cell>
        </row>
        <row r="477">
          <cell r="K477" t="str">
            <v>SCHR02G00  -  Each</v>
          </cell>
          <cell r="L477">
            <v>0.41470000000000001</v>
          </cell>
        </row>
        <row r="478">
          <cell r="K478" t="str">
            <v>SCHR02R00  -  Each</v>
          </cell>
          <cell r="L478">
            <v>0.58760000000000001</v>
          </cell>
        </row>
        <row r="479">
          <cell r="K479" t="str">
            <v>SCHR02W00  -  Each</v>
          </cell>
          <cell r="L479">
            <v>0.93600000000000005</v>
          </cell>
        </row>
        <row r="481">
          <cell r="K481" t="str">
            <v>SCHR02W10  -  Each</v>
          </cell>
          <cell r="L481">
            <v>5.2000000000000005E-2</v>
          </cell>
        </row>
        <row r="482">
          <cell r="K482" t="str">
            <v>SCHR03A00  -  Each</v>
          </cell>
          <cell r="L482">
            <v>0.32200000000000001</v>
          </cell>
        </row>
        <row r="483">
          <cell r="K483" t="str">
            <v>SCHR03G00  -  Each</v>
          </cell>
          <cell r="L483">
            <v>0.43900000000000006</v>
          </cell>
        </row>
        <row r="484">
          <cell r="K484" t="str">
            <v>SCHR03R00  -  Each</v>
          </cell>
          <cell r="L484">
            <v>0.39</v>
          </cell>
        </row>
        <row r="485">
          <cell r="K485" t="str">
            <v>SCHR03W00  -  Each</v>
          </cell>
          <cell r="L485">
            <v>0.72499999999999998</v>
          </cell>
        </row>
        <row r="486">
          <cell r="K486" t="str">
            <v>SCHR03W10  -  Each</v>
          </cell>
          <cell r="L486">
            <v>0.04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Summary"/>
      <sheetName val="建築物分攤 (2)"/>
      <sheetName val="Control"/>
      <sheetName val="Operating"/>
      <sheetName val="Detailed 1"/>
      <sheetName val="SFME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?????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?????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?????????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?????????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???????????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???????????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?????????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NN?????????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?????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????????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????????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????????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FRY?PHS 61/70</v>
          </cell>
          <cell r="C24" t="str">
            <v>AB</v>
          </cell>
          <cell r="D24" t="str">
            <v>???????PHS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??????M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??????L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??????2L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??????3L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????????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??????????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??????????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??????NM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????????????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?????????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??????????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?????????M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? H/O</v>
          </cell>
          <cell r="C43" t="str">
            <v>HCF</v>
          </cell>
          <cell r="D43" t="str">
            <v>HCF????????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HCF??????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HCF??????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HCF??????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HCF??????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HCF??????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HCF??????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????????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coop????????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???????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?????????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?????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FRY???ARCH  (BANANA)</v>
          </cell>
          <cell r="C57">
            <v>0</v>
          </cell>
          <cell r="D57" t="str">
            <v>???????????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FRY3??ARCH  (BANANA)</v>
          </cell>
          <cell r="C58">
            <v>0</v>
          </cell>
          <cell r="D58" t="str">
            <v>?????3?????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FRY2??ARCH  (BANANA)</v>
          </cell>
          <cell r="C59">
            <v>0</v>
          </cell>
          <cell r="D59" t="str">
            <v>?????2?????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NN?????????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?????DUNTOP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?????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?????????????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???????????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????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????????????????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????????????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NN????????????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??????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??????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??????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???????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???????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?????????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?????????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????????????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NN??????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????????????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????????????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??????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????????M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????????L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????????2L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?????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?????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??????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?????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TOHO???????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HCF???????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NN????????????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NN??????41/50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NN??????31/40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NN??????26/30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NN??????61/70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NN??????FVC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????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????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????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????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????5L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????????(???)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????????(??)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NN??????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NN??????????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MIX?</v>
          </cell>
          <cell r="C121">
            <v>0</v>
          </cell>
          <cell r="D121" t="str">
            <v>NN???????????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NN??????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NN??????????A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?????(????)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??????????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?????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NN??????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??????? (???)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???(???)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???(??)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NN????????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?????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??????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???????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??</v>
          </cell>
          <cell r="C135">
            <v>0</v>
          </cell>
          <cell r="D135" t="str">
            <v>???????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STRECH3?</v>
          </cell>
          <cell r="C136">
            <v>0</v>
          </cell>
          <cell r="D136" t="str">
            <v>?????3?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???????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?????????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???????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?????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?????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????????U-COOP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???????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?????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?????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?????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?????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?????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????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????????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?????????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?????????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????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????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???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???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???????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???????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?????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??????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???????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??????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NN??????FVC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??????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???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????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????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??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?????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?????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???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?????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?????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???????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???????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??</v>
          </cell>
          <cell r="D181" t="str">
            <v>????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????????</v>
          </cell>
          <cell r="D182" t="str">
            <v>????????? ?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?????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???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????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????????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?????????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????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?????????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??????3L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Data 2"/>
      <sheetName val="PPH1298S"/>
      <sheetName val="Detail"/>
      <sheetName val="Aging"/>
      <sheetName val="PL-Kip(after adj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เครื่องตกแต่ง"/>
      <sheetName val="เครื่องมือ"/>
      <sheetName val="อาคาร"/>
      <sheetName val="Sheet1"/>
      <sheetName val="R-INT95"/>
      <sheetName val="cal (2)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Key "/>
      <sheetName val="Errors"/>
      <sheetName val="Valuation"/>
      <sheetName val="Roic"/>
      <sheetName val="Profit &amp; Loss"/>
      <sheetName val="Cashflow"/>
      <sheetName val="Balance Sheet"/>
      <sheetName val="Fixed Asset Schedule"/>
      <sheetName val="CAF"/>
      <sheetName val="EPS"/>
      <sheetName val="Space"/>
      <sheetName val="CVG &amp; COM"/>
      <sheetName val="AUSTMOD"/>
      <sheetName val="Ex-rate"/>
      <sheetName val="Società"/>
      <sheetName val="P&amp;L"/>
      <sheetName val="Operating"/>
      <sheetName val="Detailed 1"/>
      <sheetName val="Param"/>
      <sheetName val="Master"/>
      <sheetName val="SFMEA"/>
    </sheetNames>
    <definedNames>
      <definedName name="Macro17" refersTo="#REF!"/>
      <definedName name="Macro18" refersTo="#REF!"/>
      <definedName name="Macro19" refersTo="#REF!"/>
      <definedName name="Macro2" refersTo="#REF!"/>
      <definedName name="Macro20" refersTo="#REF!"/>
      <definedName name="Macro21" refersTo="#REF!"/>
      <definedName name="Macro22" refersTo="#REF!"/>
      <definedName name="Macro23" refersTo="#REF!"/>
      <definedName name="Macro24" refersTo="#REF!"/>
      <definedName name="Macro25" refersTo="#REF!"/>
      <definedName name="Macro3" refersTo="#REF!"/>
      <definedName name="Macro30" refersTo="#REF!"/>
      <definedName name="Macro4" refersTo="#REF!"/>
      <definedName name="Macro6" refersTo="#REF!"/>
      <definedName name="Macro7" refersTo="#REF!"/>
      <definedName name="Macro8" refersTo="#REF!"/>
      <definedName name="Macro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Template"/>
      <sheetName val="old template"/>
      <sheetName val="old UPDATE"/>
      <sheetName val="explanation"/>
      <sheetName val="DCF template"/>
      <sheetName val="CROCI template"/>
      <sheetName val="conran"/>
      <sheetName val="tables"/>
      <sheetName val="h1h2 model"/>
      <sheetName val="howden"/>
      <sheetName val="ExchRates"/>
      <sheetName val="Presentation"/>
      <sheetName val="sales mix"/>
      <sheetName val="graphs"/>
      <sheetName val="table"/>
      <sheetName val="summarypl"/>
      <sheetName val="UPDATE - ANALYSTS (Xavier)"/>
      <sheetName val="Valuation"/>
      <sheetName val="space"/>
      <sheetName val="UPDATE - ANALYSTS (Mark)"/>
      <sheetName val="Compare Info"/>
      <sheetName val="Total Macro"/>
      <sheetName val="MFIMod to iris_new"/>
      <sheetName val="Comp equip"/>
      <sheetName val="SFM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BUILDING "/>
      <sheetName val="Drop Down"/>
      <sheetName val="Assumption"/>
      <sheetName val="Mall&amp;CPD"/>
      <sheetName val="Equity"/>
      <sheetName val="MAY"/>
      <sheetName val="Cash"/>
      <sheetName val="CAS"/>
      <sheetName val="3MTH"/>
      <sheetName val="3MIT"/>
      <sheetName val="Data55X"/>
      <sheetName val="TB-สูตร"/>
      <sheetName val="GFSS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MV-Master"/>
      <sheetName val="asset 2009"/>
      <sheetName val="10K4"/>
      <sheetName val="short"/>
      <sheetName val="Statement-BAHT"/>
      <sheetName val="Main"/>
      <sheetName val="Related"/>
      <sheetName val="ค่าแรง"/>
      <sheetName val="Non-Statistical Sampling Master"/>
      <sheetName val="Two Step Revenue Testing Master"/>
      <sheetName val="Global Data"/>
      <sheetName val="Sheet2"/>
      <sheetName val="Results Template “结果”模板"/>
      <sheetName val="MA KHACH HANG"/>
      <sheetName val="MA NGUOI BAN"/>
      <sheetName val="database"/>
      <sheetName val="Permanent info"/>
      <sheetName val="07-98(2)"/>
      <sheetName val="MfgproSep05"/>
      <sheetName val="FY96"/>
      <sheetName val="(PBC) GL Oct 2018"/>
      <sheetName val="Accrue"/>
      <sheetName val="QtrList"/>
      <sheetName val="YearList"/>
      <sheetName val="Range name"/>
      <sheetName val="OP Review-OctSRO"/>
      <sheetName val="MW"/>
      <sheetName val="SL - Determine audit strategy a"/>
      <sheetName val="Review BS"/>
      <sheetName val="Agree PPE"/>
      <sheetName val="Master"/>
      <sheetName val="Dropdown data"/>
      <sheetName val="Definitions"/>
      <sheetName val="G&amp;A"/>
      <sheetName val="Common Data"/>
      <sheetName val="FSL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MPS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I-Données_de_base"/>
      <sheetName val="#REF"/>
      <sheetName val="MU"/>
      <sheetName val="Reference"/>
      <sheetName val="DATA_YE 98"/>
      <sheetName val="Info"/>
      <sheetName val="working papers"/>
      <sheetName val="Bank"/>
      <sheetName val="Sheet3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Breakdown"/>
      <sheetName val="科目余额表"/>
      <sheetName val="DATA"/>
      <sheetName val="OTR"/>
      <sheetName val="Workdone"/>
      <sheetName val="Accept-Reject"/>
      <sheetName val="Contract Detail 2018"/>
      <sheetName val="Contract Detail 2019"/>
      <sheetName val="Cut-off"/>
      <sheetName val="Cashier receipt"/>
      <sheetName val="Task plan Final18"/>
      <sheetName val="Task plan Final16 (ex)"/>
      <sheetName val="Weibull Continuous"/>
      <sheetName val="Sheet5"/>
      <sheetName val="MPD SORT WIP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OP-final"/>
      <sheetName val="Sheet4"/>
      <sheetName val="控制sheet"/>
      <sheetName val="AR"/>
      <sheetName val="FS"/>
      <sheetName val="SH"/>
      <sheetName val="Deferred tax 14year end"/>
      <sheetName val="FSM"/>
      <sheetName val="SP"/>
      <sheetName val="mmta99"/>
      <sheetName val="TB-HWM"/>
      <sheetName val="Price_list_title"/>
      <sheetName val="hdcnt 3"/>
      <sheetName val="Dic"/>
      <sheetName val="Head_Month_TC"/>
      <sheetName val="date"/>
      <sheetName val="Mp-team 1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Asset pledge under Bank"/>
      <sheetName val="Movement schedule 2"/>
      <sheetName val="Guidance"/>
      <sheetName val="F-1 F-2"/>
      <sheetName val="Queries for Payroll"/>
      <sheetName val="Q15"/>
      <sheetName val="SHELL DEPOSIT"/>
      <sheetName val="GL 33311"/>
      <sheetName val="Non-deductible expense"/>
      <sheetName val="Non-deductible"/>
      <sheetName val="para"/>
      <sheetName val="Contents (YE)"/>
      <sheetName val="TB0411"/>
      <sheetName val="ADJ. Q1'2021"/>
      <sheetName val="Revenue CA"/>
      <sheetName val="第1页"/>
      <sheetName val="Repayment Summary"/>
      <sheetName val=" Summary FA - Common"/>
      <sheetName val="Building under-Dec-21"/>
      <sheetName val="Metals"/>
      <sheetName val="เงินกู้ธนชาติ"/>
      <sheetName val="J2"/>
      <sheetName val="Guangken Rubber Thai Southern "/>
      <sheetName val="COGS Reconciliation Nov'19"/>
      <sheetName val="งบต้นทุนผลิต Nov'19"/>
      <sheetName val="TB Nov'19"/>
      <sheetName val="Purchasing transaction Nov'19"/>
      <sheetName val="Asset Register 21"/>
      <sheetName val="D4"/>
      <sheetName val="D6"/>
      <sheetName val="D7"/>
      <sheetName val="D8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Sheet1 (2)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B1"/>
      <sheetName val="MATERIALFINAL"/>
      <sheetName val="SAA"/>
      <sheetName val="Deal"/>
      <sheetName val="Cost Center"/>
      <sheetName val="Profit Center"/>
      <sheetName val="BTR"/>
      <sheetName val="BGR"/>
      <sheetName val="BKS"/>
      <sheetName val="AN_EL(16.0)"/>
      <sheetName val="KA"/>
      <sheetName val="MY"/>
      <sheetName val="PH"/>
      <sheetName val="SEA KPI scorecard"/>
      <sheetName val="SG"/>
      <sheetName val="Index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NERACA"/>
      <sheetName val="GeneralInfo"/>
      <sheetName val="PAYROLL LISTING "/>
      <sheetName val="Unearned Detail "/>
      <sheetName val="PBC_FAR 311220"/>
      <sheetName val="Portion KS-Unsustain"/>
      <sheetName val="OS Feb2020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13">
          <cell r="L113" t="b">
            <v>0</v>
          </cell>
        </row>
      </sheetData>
      <sheetData sheetId="11"/>
      <sheetData sheetId="12">
        <row r="113">
          <cell r="L113" t="b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13">
          <cell r="L113" t="b">
            <v>0</v>
          </cell>
        </row>
      </sheetData>
      <sheetData sheetId="18"/>
      <sheetData sheetId="19">
        <row r="113">
          <cell r="L113" t="b">
            <v>0</v>
          </cell>
        </row>
      </sheetData>
      <sheetData sheetId="20"/>
      <sheetData sheetId="21">
        <row r="113">
          <cell r="L113" t="b">
            <v>0</v>
          </cell>
        </row>
      </sheetData>
      <sheetData sheetId="22"/>
      <sheetData sheetId="23">
        <row r="113">
          <cell r="L113" t="b">
            <v>0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13">
          <cell r="L113" t="b">
            <v>0</v>
          </cell>
        </row>
      </sheetData>
      <sheetData sheetId="62"/>
      <sheetData sheetId="63">
        <row r="113">
          <cell r="L113" t="b">
            <v>0</v>
          </cell>
        </row>
      </sheetData>
      <sheetData sheetId="64"/>
      <sheetData sheetId="65">
        <row r="113">
          <cell r="L113" t="b">
            <v>0</v>
          </cell>
        </row>
      </sheetData>
      <sheetData sheetId="66"/>
      <sheetData sheetId="67">
        <row r="113">
          <cell r="L113" t="b">
            <v>0</v>
          </cell>
        </row>
      </sheetData>
      <sheetData sheetId="68"/>
      <sheetData sheetId="69">
        <row r="113">
          <cell r="L113" t="b">
            <v>0</v>
          </cell>
        </row>
      </sheetData>
      <sheetData sheetId="70"/>
      <sheetData sheetId="71">
        <row r="113">
          <cell r="L113" t="b">
            <v>0</v>
          </cell>
        </row>
      </sheetData>
      <sheetData sheetId="72"/>
      <sheetData sheetId="73">
        <row r="113">
          <cell r="L113" t="b">
            <v>0</v>
          </cell>
        </row>
      </sheetData>
      <sheetData sheetId="74"/>
      <sheetData sheetId="75">
        <row r="113">
          <cell r="L113" t="b">
            <v>0</v>
          </cell>
        </row>
      </sheetData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13">
          <cell r="L113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>
        <row r="113">
          <cell r="L113" t="b">
            <v>0</v>
          </cell>
        </row>
      </sheetData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>
        <row r="113">
          <cell r="L113" t="b">
            <v>0</v>
          </cell>
        </row>
      </sheetData>
      <sheetData sheetId="193"/>
      <sheetData sheetId="194">
        <row r="113">
          <cell r="L113" t="b">
            <v>0</v>
          </cell>
        </row>
      </sheetData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>
        <row r="113">
          <cell r="L113" t="b">
            <v>0</v>
          </cell>
        </row>
      </sheetData>
      <sheetData sheetId="216">
        <row r="113">
          <cell r="L113" t="b">
            <v>0</v>
          </cell>
        </row>
      </sheetData>
      <sheetData sheetId="217"/>
      <sheetData sheetId="218">
        <row r="113">
          <cell r="L113" t="b">
            <v>0</v>
          </cell>
        </row>
      </sheetData>
      <sheetData sheetId="219"/>
      <sheetData sheetId="220">
        <row r="113">
          <cell r="L113" t="b">
            <v>0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13">
          <cell r="L113">
            <v>222220000</v>
          </cell>
        </row>
      </sheetData>
      <sheetData sheetId="312"/>
      <sheetData sheetId="313">
        <row r="113">
          <cell r="L113">
            <v>222220000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tingencies and commitments"/>
    </sheetNames>
    <sheetDataSet>
      <sheetData sheetId="0">
        <row r="13">
          <cell r="K13" t="b">
            <v>1</v>
          </cell>
        </row>
        <row r="14">
          <cell r="K14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0</v>
          </cell>
        </row>
        <row r="21">
          <cell r="K21" t="b">
            <v>0</v>
          </cell>
        </row>
        <row r="22">
          <cell r="K22" t="b">
            <v>1</v>
          </cell>
        </row>
        <row r="23">
          <cell r="K23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  <row r="40">
          <cell r="K40" t="b">
            <v>0</v>
          </cell>
        </row>
        <row r="41">
          <cell r="K41" t="b">
            <v>1</v>
          </cell>
        </row>
      </sheetData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CCO GM total"/>
      <sheetName val="TBPL"/>
      <sheetName val="B131 "/>
      <sheetName val="FF_3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費用支出預算彙總表"/>
      <sheetName val="基本檔"/>
      <sheetName val="99年新增人員"/>
      <sheetName val="99年新增人員薪資"/>
      <sheetName val="99年新增人員 團保費"/>
      <sheetName val="98年資料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99年新增人員_團保費"/>
      <sheetName val="QFN(A)折舊成本"/>
      <sheetName val="98???"/>
      <sheetName val="TFBGA(4block)折舊成本"/>
      <sheetName val="Cross-Reference"/>
      <sheetName val="Whitney"/>
      <sheetName val="Area Data"/>
      <sheetName val="ACT"/>
      <sheetName val="附件6"/>
      <sheetName val="DS_14"/>
      <sheetName val="NW_bumps_Rev_1.1"/>
      <sheetName val="附件2-MC允差(修機)"/>
      <sheetName val="INV"/>
      <sheetName val="INVDF"/>
      <sheetName val="INVTF"/>
      <sheetName val="Sheet1"/>
      <sheetName val="Non-Statistical Sampling Master"/>
      <sheetName val="Two Step Revenue Testing Master"/>
      <sheetName val="Global Data"/>
      <sheetName val="98___"/>
      <sheetName val="DATA98"/>
      <sheetName val="參數表"/>
      <sheetName val="12-12"/>
      <sheetName val="Sheet2"/>
      <sheetName val="ATI.WEEK"/>
      <sheetName val="ViperProbe Pricing"/>
      <sheetName val="Table"/>
      <sheetName val="DATASHT2"/>
      <sheetName val="附件"/>
      <sheetName val="Drive Factor Table"/>
      <sheetName val="#REF"/>
      <sheetName val="_7_人力需求資訊系統"/>
      <sheetName val="data"/>
      <sheetName val="STEP 2(??‘??K?i)N敦ば"/>
      <sheetName val="CS"/>
      <sheetName val="Availability"/>
      <sheetName val="C1"/>
      <sheetName val="99年新增人員_團保費1"/>
      <sheetName val="NW_bumps_Rev_1_1"/>
      <sheetName val="Area_Data"/>
      <sheetName val="ViperProbe_Pricing"/>
      <sheetName val="Non-Statistical_Sampling_Master"/>
      <sheetName val="Two_Step_Revenue_Testing_Master"/>
      <sheetName val="Global_Data"/>
      <sheetName val="DB&amp;WB全開機台(1~7)"/>
      <sheetName val="Fab2summary"/>
      <sheetName val="STEP 2(__‘__K_i)N敦ば"/>
      <sheetName val="COGS_SPIL"/>
      <sheetName val="匯率"/>
      <sheetName val="FA資本支出"/>
      <sheetName val="Xilinx data"/>
      <sheetName val="NW_bumps_latest"/>
      <sheetName val="Pinlist_NW_latest"/>
      <sheetName val="SPRD PS1600 RC Data"/>
      <sheetName val="定義"/>
      <sheetName val="附件三_機台狀態"/>
      <sheetName val="ISRDATA"/>
      <sheetName val="ATI.LOT"/>
      <sheetName val="Errata"/>
      <sheetName val="BSF"/>
      <sheetName val="合併報表"/>
      <sheetName val="page8"/>
      <sheetName val="LX_Migration"/>
      <sheetName val="Main"/>
      <sheetName val="rdcu0705"/>
      <sheetName val="存放區別"/>
      <sheetName val="存貨地點"/>
      <sheetName val="存貨盤存區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>
            <v>918</v>
          </cell>
        </row>
        <row r="3">
          <cell r="B3">
            <v>3672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98年資料"/>
      <sheetName val="98???"/>
      <sheetName val="基本檔"/>
      <sheetName val="附件6"/>
      <sheetName val="QFN(A)折舊成本"/>
      <sheetName val="Sheet2"/>
      <sheetName val="驗證資料"/>
      <sheetName val="附件2-MC允差(修機)"/>
      <sheetName val="12-12"/>
      <sheetName val="INV"/>
      <sheetName val="INVDF"/>
      <sheetName val="INVTF"/>
      <sheetName val="Sheet1"/>
      <sheetName val="98___"/>
      <sheetName val="TFBGA(4block)折舊成本"/>
      <sheetName val="Whitney"/>
      <sheetName val="Area Data"/>
      <sheetName val="Package"/>
      <sheetName val="DATA98"/>
      <sheetName val="ATI.LOT"/>
      <sheetName val="ACT"/>
      <sheetName val="DS_14"/>
      <sheetName val="M2_DRF_Region_DIFF"/>
      <sheetName val="C1"/>
      <sheetName val="Cross-Reference"/>
      <sheetName val="CS"/>
      <sheetName val="UDR1 v80 vs. UMC 0.18um"/>
      <sheetName val="様式24不採算"/>
      <sheetName val="存貨地點"/>
      <sheetName val="WB&amp;SALE"/>
      <sheetName val="NW_bumps_Rev_1.1"/>
      <sheetName val="TMJ666D-T5NAC7"/>
      <sheetName val="STEP 2(??‘??K?i)N敦ば"/>
    </sheetNames>
    <sheetDataSet>
      <sheetData sheetId="0"/>
      <sheetData sheetId="1"/>
      <sheetData sheetId="2"/>
      <sheetData sheetId="3"/>
      <sheetData sheetId="4" refreshError="1">
        <row r="2">
          <cell r="B2">
            <v>0</v>
          </cell>
        </row>
        <row r="3">
          <cell r="B3">
            <v>0</v>
          </cell>
        </row>
        <row r="4">
          <cell r="B4">
            <v>1800</v>
          </cell>
        </row>
        <row r="5">
          <cell r="B5">
            <v>130</v>
          </cell>
        </row>
        <row r="6">
          <cell r="B6">
            <v>250</v>
          </cell>
        </row>
        <row r="7">
          <cell r="B7">
            <v>80</v>
          </cell>
        </row>
        <row r="8">
          <cell r="B8">
            <v>300</v>
          </cell>
        </row>
        <row r="13">
          <cell r="B13">
            <v>81</v>
          </cell>
        </row>
        <row r="14">
          <cell r="B14">
            <v>159</v>
          </cell>
        </row>
        <row r="15">
          <cell r="B15">
            <v>113</v>
          </cell>
        </row>
        <row r="26">
          <cell r="B26">
            <v>8.0000000000000002E-3</v>
          </cell>
          <cell r="I26">
            <v>8.0000000000000002E-3</v>
          </cell>
        </row>
        <row r="27">
          <cell r="B27">
            <v>0.05</v>
          </cell>
          <cell r="I27">
            <v>0.05</v>
          </cell>
        </row>
        <row r="34">
          <cell r="B34">
            <v>4.0000000000000002E-4</v>
          </cell>
        </row>
        <row r="35">
          <cell r="B35">
            <v>2.5000000000000001E-2</v>
          </cell>
        </row>
        <row r="36">
          <cell r="B36">
            <v>8.0000000000000002E-3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入力"/>
      <sheetName val="固定資産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 LLK"/>
      <sheetName val="OT Payment _Sermmit"/>
      <sheetName val="OT LLK (2)"/>
      <sheetName val="OT(Z)"/>
      <sheetName val="OT"/>
      <sheetName val="I24"/>
      <sheetName val="I24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FormatTables"/>
      <sheetName val="Ls_Alert"/>
      <sheetName val="Ls_XLB_WorkbookFile"/>
      <sheetName val="Menu"/>
      <sheetName val="Summary"/>
      <sheetName val="Detail"/>
      <sheetName val="Depre"/>
      <sheetName val="Ls_AgXLB_WorkbookFile"/>
    </sheetNames>
    <sheetDataSet>
      <sheetData sheetId="0" refreshError="1"/>
      <sheetData sheetId="1" refreshError="1"/>
      <sheetData sheetId="2" refreshError="1"/>
      <sheetData sheetId="3">
        <row r="11">
          <cell r="G11" t="str">
            <v>01/2007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ing CF07_1"/>
      <sheetName val="Supporting CF07_2"/>
      <sheetName val="2-4"/>
      <sheetName val="5"/>
      <sheetName val="5_08"/>
      <sheetName val="6-7 cf"/>
      <sheetName val="Pivot Detail Interco"/>
      <sheetName val="REC_ULT1209"/>
      <sheetName val="Reclass Bal 08 in 09"/>
      <sheetName val="Note FS"/>
      <sheetName val="BS"/>
      <sheetName val="3000"/>
      <sheetName val="3200"/>
      <sheetName val="3300"/>
      <sheetName val="3400"/>
      <sheetName val="3500"/>
      <sheetName val="Lead 3500"/>
      <sheetName val="Note PPE 1209"/>
      <sheetName val="3600"/>
      <sheetName val="3900"/>
      <sheetName val="4000"/>
      <sheetName val="4100"/>
      <sheetName val="4101"/>
      <sheetName val="4700"/>
      <sheetName val="5000"/>
      <sheetName val="6100"/>
      <sheetName val="6200"/>
      <sheetName val="6300"/>
      <sheetName val="6500"/>
      <sheetName val="6600"/>
      <sheetName val="ADJ_ULT1209"/>
      <sheetName val="2632 TB 1209"/>
      <sheetName val="2632 TB 1109"/>
      <sheetName val="TB by CRG 11 (ULT)"/>
      <sheetName val="TB"/>
      <sheetName val="DataBPCS-1"/>
      <sheetName val="DataBPCS-2"/>
      <sheetName val="SAD08"/>
      <sheetName val="10 NoteFA 08 ULT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79">
          <cell r="K479" t="str">
            <v>0</v>
          </cell>
          <cell r="L479">
            <v>0</v>
          </cell>
          <cell r="M479">
            <v>0</v>
          </cell>
          <cell r="N479">
            <v>0</v>
          </cell>
          <cell r="P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V479">
            <v>0</v>
          </cell>
        </row>
        <row r="480">
          <cell r="K480" t="str">
            <v>21101001</v>
          </cell>
          <cell r="L480">
            <v>-12681476.939999999</v>
          </cell>
          <cell r="M480">
            <v>0</v>
          </cell>
          <cell r="N480">
            <v>0</v>
          </cell>
          <cell r="P480">
            <v>-12681476.939999999</v>
          </cell>
          <cell r="Q480">
            <v>0</v>
          </cell>
          <cell r="R480">
            <v>0</v>
          </cell>
          <cell r="T480">
            <v>-12681476.939999999</v>
          </cell>
          <cell r="U480">
            <v>0</v>
          </cell>
          <cell r="V480">
            <v>0</v>
          </cell>
        </row>
        <row r="481">
          <cell r="K481" t="str">
            <v>21101003</v>
          </cell>
          <cell r="L481">
            <v>0</v>
          </cell>
          <cell r="M481">
            <v>-50030012.979999997</v>
          </cell>
          <cell r="N481">
            <v>0</v>
          </cell>
          <cell r="P481">
            <v>0</v>
          </cell>
          <cell r="Q481">
            <v>-50030012.979999997</v>
          </cell>
          <cell r="R481">
            <v>0</v>
          </cell>
          <cell r="T481">
            <v>0</v>
          </cell>
          <cell r="U481">
            <v>-50030012.979999997</v>
          </cell>
          <cell r="V481">
            <v>0</v>
          </cell>
        </row>
        <row r="482">
          <cell r="K482" t="str">
            <v>21102001</v>
          </cell>
          <cell r="L482">
            <v>0</v>
          </cell>
          <cell r="M482">
            <v>0</v>
          </cell>
          <cell r="N482">
            <v>0</v>
          </cell>
          <cell r="P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V482">
            <v>0</v>
          </cell>
        </row>
        <row r="483">
          <cell r="K483" t="str">
            <v>21201001</v>
          </cell>
          <cell r="L483">
            <v>0</v>
          </cell>
          <cell r="M483">
            <v>0</v>
          </cell>
          <cell r="N483">
            <v>0</v>
          </cell>
          <cell r="P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V483">
            <v>0</v>
          </cell>
        </row>
        <row r="484">
          <cell r="K484" t="str">
            <v>21203001</v>
          </cell>
          <cell r="L484">
            <v>0</v>
          </cell>
          <cell r="M484">
            <v>0</v>
          </cell>
          <cell r="N484">
            <v>0</v>
          </cell>
          <cell r="P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V484">
            <v>0</v>
          </cell>
        </row>
        <row r="485">
          <cell r="K485" t="str">
            <v>21204001</v>
          </cell>
          <cell r="L485">
            <v>24800</v>
          </cell>
          <cell r="M485">
            <v>0</v>
          </cell>
          <cell r="N485">
            <v>0</v>
          </cell>
          <cell r="P485">
            <v>24800</v>
          </cell>
          <cell r="Q485">
            <v>0</v>
          </cell>
          <cell r="R485">
            <v>0</v>
          </cell>
          <cell r="T485">
            <v>24800</v>
          </cell>
          <cell r="U485">
            <v>0</v>
          </cell>
          <cell r="V485">
            <v>0</v>
          </cell>
        </row>
        <row r="486">
          <cell r="K486" t="str">
            <v>21601001</v>
          </cell>
          <cell r="L486">
            <v>-4086307318.5599999</v>
          </cell>
          <cell r="M486">
            <v>0</v>
          </cell>
          <cell r="N486">
            <v>0</v>
          </cell>
          <cell r="P486">
            <v>-4086307318.5599999</v>
          </cell>
          <cell r="Q486">
            <v>0</v>
          </cell>
          <cell r="R486">
            <v>0</v>
          </cell>
          <cell r="T486">
            <v>-4086307318.5599999</v>
          </cell>
          <cell r="U486">
            <v>0</v>
          </cell>
          <cell r="V486">
            <v>0</v>
          </cell>
        </row>
        <row r="487">
          <cell r="K487" t="str">
            <v>21602001</v>
          </cell>
          <cell r="L487">
            <v>-637434094.10000002</v>
          </cell>
          <cell r="M487">
            <v>-627245.09</v>
          </cell>
          <cell r="N487">
            <v>0</v>
          </cell>
          <cell r="P487">
            <v>-637434094.10000002</v>
          </cell>
          <cell r="Q487">
            <v>-627245.09</v>
          </cell>
          <cell r="R487">
            <v>0</v>
          </cell>
          <cell r="T487">
            <v>-637434094.10000002</v>
          </cell>
          <cell r="U487">
            <v>-627245.09</v>
          </cell>
          <cell r="V487">
            <v>0</v>
          </cell>
        </row>
        <row r="488">
          <cell r="K488" t="str">
            <v>21602002</v>
          </cell>
          <cell r="L488">
            <v>0</v>
          </cell>
          <cell r="M488">
            <v>0</v>
          </cell>
          <cell r="N488">
            <v>0</v>
          </cell>
          <cell r="P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V488">
            <v>0</v>
          </cell>
        </row>
        <row r="489">
          <cell r="K489" t="str">
            <v>21602099</v>
          </cell>
          <cell r="L489">
            <v>-44404610.609999999</v>
          </cell>
          <cell r="M489">
            <v>0</v>
          </cell>
          <cell r="N489">
            <v>0</v>
          </cell>
          <cell r="P489">
            <v>-44404610.609999999</v>
          </cell>
          <cell r="Q489">
            <v>0</v>
          </cell>
          <cell r="R489">
            <v>0</v>
          </cell>
          <cell r="T489">
            <v>-44404610.609999999</v>
          </cell>
          <cell r="U489">
            <v>0</v>
          </cell>
          <cell r="V489">
            <v>0</v>
          </cell>
        </row>
        <row r="490">
          <cell r="K490" t="str">
            <v>31001001</v>
          </cell>
          <cell r="L490">
            <v>0</v>
          </cell>
          <cell r="M490">
            <v>1008305811.63</v>
          </cell>
          <cell r="N490">
            <v>0</v>
          </cell>
          <cell r="P490">
            <v>0</v>
          </cell>
          <cell r="Q490">
            <v>1008305811.63</v>
          </cell>
          <cell r="R490">
            <v>0</v>
          </cell>
          <cell r="T490">
            <v>0</v>
          </cell>
          <cell r="U490">
            <v>1008305811.63</v>
          </cell>
          <cell r="V490">
            <v>0</v>
          </cell>
        </row>
        <row r="491">
          <cell r="K491" t="str">
            <v>31003001</v>
          </cell>
          <cell r="L491">
            <v>0</v>
          </cell>
          <cell r="M491">
            <v>2287856085.4699998</v>
          </cell>
          <cell r="N491">
            <v>0</v>
          </cell>
          <cell r="P491">
            <v>0</v>
          </cell>
          <cell r="Q491">
            <v>2287856085.4699998</v>
          </cell>
          <cell r="R491">
            <v>0</v>
          </cell>
          <cell r="T491">
            <v>0</v>
          </cell>
          <cell r="U491">
            <v>2287856085.4699998</v>
          </cell>
          <cell r="V491">
            <v>0</v>
          </cell>
        </row>
        <row r="492">
          <cell r="K492" t="str">
            <v>31005001</v>
          </cell>
          <cell r="L492">
            <v>0</v>
          </cell>
          <cell r="M492">
            <v>963322.25</v>
          </cell>
          <cell r="N492">
            <v>0</v>
          </cell>
          <cell r="P492">
            <v>0</v>
          </cell>
          <cell r="Q492">
            <v>963322.25</v>
          </cell>
          <cell r="R492">
            <v>0</v>
          </cell>
          <cell r="T492">
            <v>0</v>
          </cell>
          <cell r="U492">
            <v>963322.25</v>
          </cell>
          <cell r="V492">
            <v>0</v>
          </cell>
        </row>
        <row r="493">
          <cell r="K493" t="str">
            <v>31006001</v>
          </cell>
          <cell r="L493">
            <v>0</v>
          </cell>
          <cell r="M493">
            <v>6627172.8600000003</v>
          </cell>
          <cell r="N493">
            <v>0</v>
          </cell>
          <cell r="P493">
            <v>0</v>
          </cell>
          <cell r="Q493">
            <v>6627172.8600000003</v>
          </cell>
          <cell r="R493">
            <v>0</v>
          </cell>
          <cell r="T493">
            <v>0</v>
          </cell>
          <cell r="U493">
            <v>6627172.8600000003</v>
          </cell>
          <cell r="V493">
            <v>0</v>
          </cell>
        </row>
        <row r="494">
          <cell r="K494" t="str">
            <v>31007001</v>
          </cell>
          <cell r="L494">
            <v>0</v>
          </cell>
          <cell r="M494">
            <v>10179450.76</v>
          </cell>
          <cell r="N494">
            <v>0</v>
          </cell>
          <cell r="P494">
            <v>0</v>
          </cell>
          <cell r="Q494">
            <v>10179450.76</v>
          </cell>
          <cell r="R494">
            <v>0</v>
          </cell>
          <cell r="T494">
            <v>0</v>
          </cell>
          <cell r="U494">
            <v>10179450.76</v>
          </cell>
          <cell r="V494">
            <v>0</v>
          </cell>
        </row>
        <row r="495">
          <cell r="K495" t="str">
            <v>31101001</v>
          </cell>
          <cell r="L495">
            <v>0</v>
          </cell>
          <cell r="M495">
            <v>-6627172.8600000003</v>
          </cell>
          <cell r="N495">
            <v>0</v>
          </cell>
          <cell r="P495">
            <v>0</v>
          </cell>
          <cell r="Q495">
            <v>-6627172.8600000003</v>
          </cell>
          <cell r="R495">
            <v>0</v>
          </cell>
          <cell r="T495">
            <v>0</v>
          </cell>
          <cell r="U495">
            <v>-6627172.8600000003</v>
          </cell>
          <cell r="V495">
            <v>0</v>
          </cell>
        </row>
        <row r="496">
          <cell r="K496" t="str">
            <v>31102001</v>
          </cell>
          <cell r="L496">
            <v>0</v>
          </cell>
          <cell r="M496">
            <v>-963322.25</v>
          </cell>
          <cell r="N496">
            <v>0</v>
          </cell>
          <cell r="P496">
            <v>0</v>
          </cell>
          <cell r="Q496">
            <v>-963322.25</v>
          </cell>
          <cell r="R496">
            <v>0</v>
          </cell>
          <cell r="T496">
            <v>0</v>
          </cell>
          <cell r="U496">
            <v>-963322.25</v>
          </cell>
          <cell r="V496">
            <v>0</v>
          </cell>
        </row>
        <row r="497">
          <cell r="K497" t="str">
            <v>31103001</v>
          </cell>
          <cell r="L497">
            <v>0</v>
          </cell>
          <cell r="M497">
            <v>-10179450.76</v>
          </cell>
          <cell r="N497">
            <v>0</v>
          </cell>
          <cell r="P497">
            <v>0</v>
          </cell>
          <cell r="Q497">
            <v>-10179450.76</v>
          </cell>
          <cell r="R497">
            <v>0</v>
          </cell>
          <cell r="T497">
            <v>0</v>
          </cell>
          <cell r="U497">
            <v>-10179450.76</v>
          </cell>
          <cell r="V497">
            <v>0</v>
          </cell>
        </row>
        <row r="498">
          <cell r="K498" t="str">
            <v>31103002</v>
          </cell>
          <cell r="L498">
            <v>0</v>
          </cell>
          <cell r="M498">
            <v>-188405713.72999999</v>
          </cell>
          <cell r="N498">
            <v>0</v>
          </cell>
          <cell r="P498">
            <v>0</v>
          </cell>
          <cell r="Q498">
            <v>-188405713.72999999</v>
          </cell>
          <cell r="R498">
            <v>0</v>
          </cell>
          <cell r="T498">
            <v>0</v>
          </cell>
          <cell r="U498">
            <v>-188405713.72999999</v>
          </cell>
          <cell r="V498">
            <v>0</v>
          </cell>
        </row>
        <row r="499">
          <cell r="K499" t="str">
            <v>31103003</v>
          </cell>
          <cell r="L499">
            <v>0</v>
          </cell>
          <cell r="M499">
            <v>-152810917.03</v>
          </cell>
          <cell r="N499">
            <v>0</v>
          </cell>
          <cell r="P499">
            <v>0</v>
          </cell>
          <cell r="Q499">
            <v>-152810917.03</v>
          </cell>
          <cell r="R499">
            <v>0</v>
          </cell>
          <cell r="T499">
            <v>0</v>
          </cell>
          <cell r="U499">
            <v>-152810917.03</v>
          </cell>
          <cell r="V499">
            <v>0</v>
          </cell>
        </row>
        <row r="500">
          <cell r="K500" t="str">
            <v>31103004</v>
          </cell>
          <cell r="L500">
            <v>0</v>
          </cell>
          <cell r="M500">
            <v>-85966929.310000002</v>
          </cell>
          <cell r="N500">
            <v>0</v>
          </cell>
          <cell r="P500">
            <v>0</v>
          </cell>
          <cell r="Q500">
            <v>-85966929.310000002</v>
          </cell>
          <cell r="R500">
            <v>0</v>
          </cell>
          <cell r="T500">
            <v>0</v>
          </cell>
          <cell r="U500">
            <v>-85966929.310000002</v>
          </cell>
          <cell r="V500">
            <v>0</v>
          </cell>
        </row>
        <row r="501">
          <cell r="K501" t="str">
            <v>31104001</v>
          </cell>
          <cell r="L501">
            <v>0</v>
          </cell>
          <cell r="M501">
            <v>-1008305811.63</v>
          </cell>
          <cell r="N501">
            <v>0</v>
          </cell>
          <cell r="P501">
            <v>0</v>
          </cell>
          <cell r="Q501">
            <v>-1008305811.63</v>
          </cell>
          <cell r="R501">
            <v>0</v>
          </cell>
          <cell r="T501">
            <v>0</v>
          </cell>
          <cell r="U501">
            <v>-1008305811.63</v>
          </cell>
          <cell r="V501">
            <v>0</v>
          </cell>
        </row>
        <row r="502">
          <cell r="K502" t="str">
            <v>31105001</v>
          </cell>
          <cell r="L502">
            <v>0</v>
          </cell>
          <cell r="M502">
            <v>-2287856085.4699998</v>
          </cell>
          <cell r="N502">
            <v>0</v>
          </cell>
          <cell r="P502">
            <v>0</v>
          </cell>
          <cell r="Q502">
            <v>-2287856085.4699998</v>
          </cell>
          <cell r="R502">
            <v>0</v>
          </cell>
          <cell r="T502">
            <v>0</v>
          </cell>
          <cell r="U502">
            <v>-2287856085.4699998</v>
          </cell>
          <cell r="V502">
            <v>0</v>
          </cell>
        </row>
        <row r="503">
          <cell r="K503" t="str">
            <v>31201001</v>
          </cell>
          <cell r="L503">
            <v>0</v>
          </cell>
          <cell r="M503">
            <v>148530.28</v>
          </cell>
          <cell r="N503">
            <v>0</v>
          </cell>
          <cell r="P503">
            <v>0</v>
          </cell>
          <cell r="Q503">
            <v>148530.28</v>
          </cell>
          <cell r="R503">
            <v>0</v>
          </cell>
          <cell r="T503">
            <v>0</v>
          </cell>
          <cell r="U503">
            <v>148530.28</v>
          </cell>
          <cell r="V503">
            <v>0</v>
          </cell>
        </row>
        <row r="504">
          <cell r="K504" t="str">
            <v>31203001</v>
          </cell>
          <cell r="L504">
            <v>0</v>
          </cell>
          <cell r="M504">
            <v>6776165.46</v>
          </cell>
          <cell r="N504">
            <v>0</v>
          </cell>
          <cell r="P504">
            <v>0</v>
          </cell>
          <cell r="Q504">
            <v>6776165.46</v>
          </cell>
          <cell r="R504">
            <v>0</v>
          </cell>
          <cell r="T504">
            <v>0</v>
          </cell>
          <cell r="U504">
            <v>6776165.46</v>
          </cell>
          <cell r="V504">
            <v>0</v>
          </cell>
        </row>
        <row r="505">
          <cell r="K505" t="str">
            <v>31205001</v>
          </cell>
          <cell r="L505">
            <v>0</v>
          </cell>
          <cell r="M505">
            <v>12793.75</v>
          </cell>
          <cell r="N505">
            <v>0</v>
          </cell>
          <cell r="P505">
            <v>0</v>
          </cell>
          <cell r="Q505">
            <v>12793.75</v>
          </cell>
          <cell r="R505">
            <v>0</v>
          </cell>
          <cell r="T505">
            <v>0</v>
          </cell>
          <cell r="U505">
            <v>12793.75</v>
          </cell>
          <cell r="V505">
            <v>0</v>
          </cell>
        </row>
        <row r="506">
          <cell r="K506" t="str">
            <v>31206001</v>
          </cell>
          <cell r="L506">
            <v>0</v>
          </cell>
          <cell r="M506">
            <v>0</v>
          </cell>
          <cell r="N506">
            <v>0</v>
          </cell>
          <cell r="P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V506">
            <v>0</v>
          </cell>
        </row>
        <row r="507">
          <cell r="K507" t="str">
            <v>31207001</v>
          </cell>
          <cell r="L507">
            <v>0</v>
          </cell>
          <cell r="M507">
            <v>1672495.5</v>
          </cell>
          <cell r="N507">
            <v>0</v>
          </cell>
          <cell r="P507">
            <v>0</v>
          </cell>
          <cell r="Q507">
            <v>1672495.5</v>
          </cell>
          <cell r="R507">
            <v>0</v>
          </cell>
          <cell r="T507">
            <v>0</v>
          </cell>
          <cell r="U507">
            <v>1672495.5</v>
          </cell>
          <cell r="V507">
            <v>0</v>
          </cell>
        </row>
        <row r="508">
          <cell r="K508" t="str">
            <v>31301001</v>
          </cell>
          <cell r="L508">
            <v>0</v>
          </cell>
          <cell r="M508">
            <v>-35861745.450000003</v>
          </cell>
          <cell r="N508">
            <v>0</v>
          </cell>
          <cell r="P508">
            <v>0</v>
          </cell>
          <cell r="Q508">
            <v>-35861745.450000003</v>
          </cell>
          <cell r="R508">
            <v>0</v>
          </cell>
          <cell r="T508">
            <v>0</v>
          </cell>
          <cell r="U508">
            <v>-35861745.450000003</v>
          </cell>
          <cell r="V508">
            <v>0</v>
          </cell>
        </row>
        <row r="509">
          <cell r="K509" t="str">
            <v>31303001</v>
          </cell>
          <cell r="L509">
            <v>0</v>
          </cell>
          <cell r="M509">
            <v>-189822219.96000001</v>
          </cell>
          <cell r="N509">
            <v>0</v>
          </cell>
          <cell r="P509">
            <v>0</v>
          </cell>
          <cell r="Q509">
            <v>-189822219.96000001</v>
          </cell>
          <cell r="R509">
            <v>0</v>
          </cell>
          <cell r="T509">
            <v>0</v>
          </cell>
          <cell r="U509">
            <v>-189822219.96000001</v>
          </cell>
          <cell r="V509">
            <v>0</v>
          </cell>
        </row>
        <row r="510">
          <cell r="K510" t="str">
            <v>31304001</v>
          </cell>
          <cell r="L510">
            <v>0</v>
          </cell>
          <cell r="M510">
            <v>0</v>
          </cell>
          <cell r="N510">
            <v>0</v>
          </cell>
          <cell r="P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V510">
            <v>0</v>
          </cell>
        </row>
        <row r="511">
          <cell r="K511" t="str">
            <v>31306001</v>
          </cell>
          <cell r="L511">
            <v>0</v>
          </cell>
          <cell r="M511">
            <v>0</v>
          </cell>
          <cell r="N511">
            <v>0</v>
          </cell>
          <cell r="P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V511">
            <v>0</v>
          </cell>
        </row>
        <row r="512">
          <cell r="K512" t="str">
            <v>31307001</v>
          </cell>
          <cell r="L512">
            <v>0</v>
          </cell>
          <cell r="M512">
            <v>1647833.46</v>
          </cell>
          <cell r="N512">
            <v>0</v>
          </cell>
          <cell r="P512">
            <v>0</v>
          </cell>
          <cell r="Q512">
            <v>1647833.46</v>
          </cell>
          <cell r="R512">
            <v>0</v>
          </cell>
          <cell r="T512">
            <v>0</v>
          </cell>
          <cell r="U512">
            <v>1647833.46</v>
          </cell>
          <cell r="V512">
            <v>0</v>
          </cell>
        </row>
        <row r="513">
          <cell r="K513" t="str">
            <v>31310002</v>
          </cell>
          <cell r="L513">
            <v>0</v>
          </cell>
          <cell r="M513">
            <v>12987</v>
          </cell>
          <cell r="N513">
            <v>0</v>
          </cell>
          <cell r="P513">
            <v>0</v>
          </cell>
          <cell r="Q513">
            <v>12987</v>
          </cell>
          <cell r="R513">
            <v>0</v>
          </cell>
          <cell r="T513">
            <v>0</v>
          </cell>
          <cell r="U513">
            <v>12987</v>
          </cell>
          <cell r="V513">
            <v>0</v>
          </cell>
        </row>
        <row r="514">
          <cell r="K514" t="str">
            <v>31403001</v>
          </cell>
          <cell r="L514">
            <v>0</v>
          </cell>
          <cell r="M514">
            <v>-10589981.730000002</v>
          </cell>
          <cell r="N514">
            <v>0</v>
          </cell>
          <cell r="P514">
            <v>0</v>
          </cell>
          <cell r="Q514">
            <v>-10589981.730000002</v>
          </cell>
          <cell r="R514">
            <v>0</v>
          </cell>
          <cell r="T514">
            <v>0</v>
          </cell>
          <cell r="U514">
            <v>-10589981.730000002</v>
          </cell>
          <cell r="V514">
            <v>0</v>
          </cell>
        </row>
        <row r="515">
          <cell r="K515" t="str">
            <v>31403002</v>
          </cell>
          <cell r="L515">
            <v>0</v>
          </cell>
          <cell r="M515">
            <v>-6080846.8899999997</v>
          </cell>
          <cell r="N515">
            <v>0</v>
          </cell>
          <cell r="P515">
            <v>0</v>
          </cell>
          <cell r="Q515">
            <v>-6080846.8899999997</v>
          </cell>
          <cell r="R515">
            <v>0</v>
          </cell>
          <cell r="T515">
            <v>0</v>
          </cell>
          <cell r="U515">
            <v>-6080846.8899999997</v>
          </cell>
          <cell r="V515">
            <v>0</v>
          </cell>
        </row>
        <row r="516">
          <cell r="K516" t="str">
            <v>31403003</v>
          </cell>
          <cell r="L516">
            <v>0</v>
          </cell>
          <cell r="M516">
            <v>-13813586</v>
          </cell>
          <cell r="N516">
            <v>0</v>
          </cell>
          <cell r="P516">
            <v>0</v>
          </cell>
          <cell r="Q516">
            <v>-13813586</v>
          </cell>
          <cell r="R516">
            <v>0</v>
          </cell>
          <cell r="T516">
            <v>0</v>
          </cell>
          <cell r="U516">
            <v>-13813586</v>
          </cell>
          <cell r="V516">
            <v>0</v>
          </cell>
        </row>
        <row r="517">
          <cell r="K517" t="str">
            <v>31403004</v>
          </cell>
          <cell r="L517">
            <v>0</v>
          </cell>
          <cell r="M517">
            <v>14265573.27</v>
          </cell>
          <cell r="N517">
            <v>0</v>
          </cell>
          <cell r="P517">
            <v>0</v>
          </cell>
          <cell r="Q517">
            <v>14265573.27</v>
          </cell>
          <cell r="R517">
            <v>0</v>
          </cell>
          <cell r="T517">
            <v>0</v>
          </cell>
          <cell r="U517">
            <v>14265573.27</v>
          </cell>
          <cell r="V517">
            <v>0</v>
          </cell>
        </row>
        <row r="518">
          <cell r="K518" t="str">
            <v>31571001</v>
          </cell>
          <cell r="L518">
            <v>0</v>
          </cell>
          <cell r="M518">
            <v>-96798.03</v>
          </cell>
          <cell r="N518">
            <v>0</v>
          </cell>
          <cell r="P518">
            <v>0</v>
          </cell>
          <cell r="Q518">
            <v>-96798.03</v>
          </cell>
          <cell r="R518">
            <v>0</v>
          </cell>
          <cell r="T518">
            <v>0</v>
          </cell>
          <cell r="U518">
            <v>-96798.03</v>
          </cell>
          <cell r="V518">
            <v>0</v>
          </cell>
        </row>
        <row r="519">
          <cell r="K519" t="str">
            <v>31573001</v>
          </cell>
          <cell r="L519">
            <v>0</v>
          </cell>
          <cell r="M519">
            <v>-3013497.49</v>
          </cell>
          <cell r="N519">
            <v>0</v>
          </cell>
          <cell r="P519">
            <v>0</v>
          </cell>
          <cell r="Q519">
            <v>-3013497.49</v>
          </cell>
          <cell r="R519">
            <v>0</v>
          </cell>
          <cell r="T519">
            <v>0</v>
          </cell>
          <cell r="U519">
            <v>-3013497.49</v>
          </cell>
          <cell r="V519">
            <v>0</v>
          </cell>
        </row>
        <row r="520">
          <cell r="K520" t="str">
            <v>31574001</v>
          </cell>
          <cell r="L520">
            <v>0</v>
          </cell>
          <cell r="M520">
            <v>111807.53</v>
          </cell>
          <cell r="N520">
            <v>0</v>
          </cell>
          <cell r="P520">
            <v>0</v>
          </cell>
          <cell r="Q520">
            <v>111807.53</v>
          </cell>
          <cell r="R520">
            <v>0</v>
          </cell>
          <cell r="T520">
            <v>0</v>
          </cell>
          <cell r="U520">
            <v>111807.53</v>
          </cell>
          <cell r="V520">
            <v>0</v>
          </cell>
        </row>
        <row r="521">
          <cell r="K521" t="str">
            <v>31576001</v>
          </cell>
          <cell r="L521">
            <v>0</v>
          </cell>
          <cell r="M521">
            <v>14087537.49</v>
          </cell>
          <cell r="N521">
            <v>0</v>
          </cell>
          <cell r="P521">
            <v>0</v>
          </cell>
          <cell r="Q521">
            <v>14087537.49</v>
          </cell>
          <cell r="R521">
            <v>0</v>
          </cell>
          <cell r="T521">
            <v>0</v>
          </cell>
          <cell r="U521">
            <v>14087537.49</v>
          </cell>
          <cell r="V521">
            <v>0</v>
          </cell>
        </row>
        <row r="522">
          <cell r="K522" t="str">
            <v>31577001</v>
          </cell>
          <cell r="L522">
            <v>0</v>
          </cell>
          <cell r="M522">
            <v>5520938.0999999996</v>
          </cell>
          <cell r="N522">
            <v>0</v>
          </cell>
          <cell r="P522">
            <v>0</v>
          </cell>
          <cell r="Q522">
            <v>5520938.0999999996</v>
          </cell>
          <cell r="R522">
            <v>0</v>
          </cell>
          <cell r="T522">
            <v>0</v>
          </cell>
          <cell r="U522">
            <v>5520938.0999999996</v>
          </cell>
          <cell r="V522">
            <v>0</v>
          </cell>
        </row>
        <row r="523">
          <cell r="K523" t="str">
            <v>31601001</v>
          </cell>
          <cell r="L523">
            <v>0</v>
          </cell>
          <cell r="M523">
            <v>0</v>
          </cell>
          <cell r="N523">
            <v>0</v>
          </cell>
          <cell r="P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V523">
            <v>0</v>
          </cell>
        </row>
        <row r="524">
          <cell r="K524" t="str">
            <v>31607001</v>
          </cell>
          <cell r="L524">
            <v>0</v>
          </cell>
          <cell r="M524">
            <v>3900666055.5100002</v>
          </cell>
          <cell r="N524">
            <v>0</v>
          </cell>
          <cell r="P524">
            <v>0</v>
          </cell>
          <cell r="Q524">
            <v>3900666055.5100002</v>
          </cell>
          <cell r="R524">
            <v>0</v>
          </cell>
          <cell r="T524">
            <v>0</v>
          </cell>
          <cell r="U524">
            <v>3900666055.5100002</v>
          </cell>
          <cell r="V524">
            <v>0</v>
          </cell>
        </row>
        <row r="525">
          <cell r="K525" t="str">
            <v>31607002</v>
          </cell>
          <cell r="L525">
            <v>0</v>
          </cell>
          <cell r="M525">
            <v>-13056168.23</v>
          </cell>
          <cell r="N525">
            <v>0</v>
          </cell>
          <cell r="P525">
            <v>0</v>
          </cell>
          <cell r="Q525">
            <v>-13056168.23</v>
          </cell>
          <cell r="R525">
            <v>0</v>
          </cell>
          <cell r="T525">
            <v>0</v>
          </cell>
          <cell r="U525">
            <v>-13056168.23</v>
          </cell>
          <cell r="V525">
            <v>0</v>
          </cell>
        </row>
        <row r="526">
          <cell r="K526" t="str">
            <v>31607003</v>
          </cell>
          <cell r="L526">
            <v>0</v>
          </cell>
          <cell r="M526">
            <v>0</v>
          </cell>
          <cell r="N526">
            <v>0</v>
          </cell>
          <cell r="P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V526">
            <v>0</v>
          </cell>
        </row>
        <row r="527">
          <cell r="K527" t="str">
            <v>31610001</v>
          </cell>
          <cell r="L527">
            <v>0</v>
          </cell>
          <cell r="M527">
            <v>44386732.420000002</v>
          </cell>
          <cell r="N527">
            <v>0</v>
          </cell>
          <cell r="P527">
            <v>0</v>
          </cell>
          <cell r="Q527">
            <v>44386732.420000002</v>
          </cell>
          <cell r="R527">
            <v>0</v>
          </cell>
          <cell r="T527">
            <v>0</v>
          </cell>
          <cell r="U527">
            <v>44386732.420000002</v>
          </cell>
          <cell r="V527">
            <v>0</v>
          </cell>
        </row>
        <row r="528">
          <cell r="K528" t="str">
            <v>31801001</v>
          </cell>
          <cell r="L528">
            <v>0</v>
          </cell>
          <cell r="M528">
            <v>498830</v>
          </cell>
          <cell r="N528">
            <v>0</v>
          </cell>
          <cell r="P528">
            <v>0</v>
          </cell>
          <cell r="Q528">
            <v>498830</v>
          </cell>
          <cell r="R528">
            <v>0</v>
          </cell>
          <cell r="T528">
            <v>0</v>
          </cell>
          <cell r="U528">
            <v>498830</v>
          </cell>
          <cell r="V528">
            <v>0</v>
          </cell>
        </row>
        <row r="529">
          <cell r="K529" t="str">
            <v>31811001</v>
          </cell>
          <cell r="L529">
            <v>0</v>
          </cell>
          <cell r="M529">
            <v>13654.62</v>
          </cell>
          <cell r="N529">
            <v>38264.53</v>
          </cell>
          <cell r="P529">
            <v>0</v>
          </cell>
          <cell r="Q529">
            <v>13654.62</v>
          </cell>
          <cell r="R529">
            <v>38264.53</v>
          </cell>
          <cell r="T529">
            <v>0</v>
          </cell>
          <cell r="U529">
            <v>13654.62</v>
          </cell>
          <cell r="V529">
            <v>38264.53</v>
          </cell>
        </row>
        <row r="530">
          <cell r="K530" t="str">
            <v>31811002</v>
          </cell>
          <cell r="L530">
            <v>0</v>
          </cell>
          <cell r="M530">
            <v>0</v>
          </cell>
          <cell r="N530">
            <v>1372050</v>
          </cell>
          <cell r="P530">
            <v>0</v>
          </cell>
          <cell r="Q530">
            <v>0</v>
          </cell>
          <cell r="R530">
            <v>1372050</v>
          </cell>
          <cell r="T530">
            <v>0</v>
          </cell>
          <cell r="U530">
            <v>0</v>
          </cell>
          <cell r="V530">
            <v>1372050</v>
          </cell>
        </row>
        <row r="531">
          <cell r="K531" t="str">
            <v>31811003</v>
          </cell>
          <cell r="L531">
            <v>0</v>
          </cell>
          <cell r="M531">
            <v>0</v>
          </cell>
          <cell r="N531">
            <v>48552869.420000002</v>
          </cell>
          <cell r="P531">
            <v>0</v>
          </cell>
          <cell r="Q531">
            <v>0</v>
          </cell>
          <cell r="R531">
            <v>48552869.420000002</v>
          </cell>
          <cell r="T531">
            <v>0</v>
          </cell>
          <cell r="U531">
            <v>0</v>
          </cell>
          <cell r="V531">
            <v>48552869.420000002</v>
          </cell>
        </row>
        <row r="532">
          <cell r="K532" t="str">
            <v>31812001</v>
          </cell>
          <cell r="L532">
            <v>0</v>
          </cell>
          <cell r="M532">
            <v>0</v>
          </cell>
          <cell r="N532">
            <v>0</v>
          </cell>
          <cell r="P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V532">
            <v>0</v>
          </cell>
        </row>
        <row r="533">
          <cell r="K533" t="str">
            <v>31812002</v>
          </cell>
          <cell r="L533">
            <v>0</v>
          </cell>
          <cell r="M533">
            <v>881256.77</v>
          </cell>
          <cell r="N533">
            <v>0</v>
          </cell>
          <cell r="P533">
            <v>0</v>
          </cell>
          <cell r="Q533">
            <v>881256.77</v>
          </cell>
          <cell r="R533">
            <v>0</v>
          </cell>
          <cell r="T533">
            <v>0</v>
          </cell>
          <cell r="U533">
            <v>881256.77</v>
          </cell>
          <cell r="V533">
            <v>0</v>
          </cell>
        </row>
        <row r="534">
          <cell r="K534" t="str">
            <v>31901001</v>
          </cell>
          <cell r="L534">
            <v>0</v>
          </cell>
          <cell r="M534">
            <v>1444920.98</v>
          </cell>
          <cell r="N534">
            <v>0</v>
          </cell>
          <cell r="P534">
            <v>0</v>
          </cell>
          <cell r="Q534">
            <v>1444920.98</v>
          </cell>
          <cell r="R534">
            <v>0</v>
          </cell>
          <cell r="T534">
            <v>0</v>
          </cell>
          <cell r="U534">
            <v>1444920.98</v>
          </cell>
          <cell r="V534">
            <v>0</v>
          </cell>
        </row>
        <row r="535">
          <cell r="K535" t="str">
            <v>31902001</v>
          </cell>
          <cell r="L535">
            <v>0</v>
          </cell>
          <cell r="M535">
            <v>5260327.8600000003</v>
          </cell>
          <cell r="N535">
            <v>7082.47</v>
          </cell>
          <cell r="P535">
            <v>0</v>
          </cell>
          <cell r="Q535">
            <v>5260327.8600000003</v>
          </cell>
          <cell r="R535">
            <v>7082.47</v>
          </cell>
          <cell r="T535">
            <v>0</v>
          </cell>
          <cell r="U535">
            <v>5260327.8600000003</v>
          </cell>
          <cell r="V535">
            <v>7082.47</v>
          </cell>
        </row>
        <row r="536">
          <cell r="K536" t="str">
            <v>31904001</v>
          </cell>
          <cell r="L536">
            <v>0</v>
          </cell>
          <cell r="M536">
            <v>0</v>
          </cell>
          <cell r="N536">
            <v>10724.86</v>
          </cell>
          <cell r="P536">
            <v>0</v>
          </cell>
          <cell r="Q536">
            <v>0</v>
          </cell>
          <cell r="R536">
            <v>10724.86</v>
          </cell>
          <cell r="T536">
            <v>0</v>
          </cell>
          <cell r="U536">
            <v>0</v>
          </cell>
          <cell r="V536">
            <v>10724.86</v>
          </cell>
        </row>
        <row r="537">
          <cell r="K537" t="str">
            <v>31931001</v>
          </cell>
          <cell r="L537">
            <v>0</v>
          </cell>
          <cell r="M537">
            <v>3724710.4</v>
          </cell>
          <cell r="N537">
            <v>480</v>
          </cell>
          <cell r="P537">
            <v>0</v>
          </cell>
          <cell r="Q537">
            <v>3724710.4</v>
          </cell>
          <cell r="R537">
            <v>480</v>
          </cell>
          <cell r="T537">
            <v>0</v>
          </cell>
          <cell r="U537">
            <v>3724710.4</v>
          </cell>
          <cell r="V537">
            <v>480</v>
          </cell>
        </row>
        <row r="538">
          <cell r="K538" t="str">
            <v>31931002</v>
          </cell>
          <cell r="L538">
            <v>0</v>
          </cell>
          <cell r="M538">
            <v>2891108.52</v>
          </cell>
          <cell r="N538">
            <v>0</v>
          </cell>
          <cell r="P538">
            <v>0</v>
          </cell>
          <cell r="Q538">
            <v>2891108.52</v>
          </cell>
          <cell r="R538">
            <v>0</v>
          </cell>
          <cell r="T538">
            <v>0</v>
          </cell>
          <cell r="U538">
            <v>2891108.52</v>
          </cell>
          <cell r="V538">
            <v>0</v>
          </cell>
        </row>
        <row r="539">
          <cell r="K539" t="str">
            <v>31931003</v>
          </cell>
          <cell r="L539">
            <v>0</v>
          </cell>
          <cell r="M539">
            <v>4463722.76</v>
          </cell>
          <cell r="N539">
            <v>0</v>
          </cell>
          <cell r="P539">
            <v>0</v>
          </cell>
          <cell r="Q539">
            <v>4463722.76</v>
          </cell>
          <cell r="R539">
            <v>0</v>
          </cell>
          <cell r="T539">
            <v>0</v>
          </cell>
          <cell r="U539">
            <v>4463722.76</v>
          </cell>
          <cell r="V539">
            <v>0</v>
          </cell>
        </row>
        <row r="540">
          <cell r="K540" t="str">
            <v>32001001</v>
          </cell>
          <cell r="L540">
            <v>0</v>
          </cell>
          <cell r="M540">
            <v>10139222.529999999</v>
          </cell>
          <cell r="N540">
            <v>0</v>
          </cell>
          <cell r="P540">
            <v>0</v>
          </cell>
          <cell r="Q540">
            <v>10139222.529999999</v>
          </cell>
          <cell r="R540">
            <v>0</v>
          </cell>
          <cell r="T540">
            <v>0</v>
          </cell>
          <cell r="U540">
            <v>10139222.529999999</v>
          </cell>
          <cell r="V540">
            <v>0</v>
          </cell>
        </row>
        <row r="541">
          <cell r="K541" t="str">
            <v>32003001</v>
          </cell>
          <cell r="L541">
            <v>0</v>
          </cell>
          <cell r="M541">
            <v>2465545.61</v>
          </cell>
          <cell r="N541">
            <v>0</v>
          </cell>
          <cell r="P541">
            <v>0</v>
          </cell>
          <cell r="Q541">
            <v>2465545.61</v>
          </cell>
          <cell r="R541">
            <v>0</v>
          </cell>
          <cell r="T541">
            <v>0</v>
          </cell>
          <cell r="U541">
            <v>2465545.61</v>
          </cell>
          <cell r="V541">
            <v>0</v>
          </cell>
        </row>
        <row r="542">
          <cell r="K542" t="str">
            <v>32004001</v>
          </cell>
          <cell r="L542">
            <v>0</v>
          </cell>
          <cell r="M542">
            <v>725331.22</v>
          </cell>
          <cell r="N542">
            <v>0</v>
          </cell>
          <cell r="P542">
            <v>0</v>
          </cell>
          <cell r="Q542">
            <v>725331.22</v>
          </cell>
          <cell r="R542">
            <v>0</v>
          </cell>
          <cell r="T542">
            <v>0</v>
          </cell>
          <cell r="U542">
            <v>725331.22</v>
          </cell>
          <cell r="V542">
            <v>0</v>
          </cell>
        </row>
        <row r="543">
          <cell r="K543" t="str">
            <v>32006001</v>
          </cell>
          <cell r="L543">
            <v>0</v>
          </cell>
          <cell r="M543">
            <v>1106301.3</v>
          </cell>
          <cell r="N543">
            <v>0</v>
          </cell>
          <cell r="P543">
            <v>0</v>
          </cell>
          <cell r="Q543">
            <v>1106301.3</v>
          </cell>
          <cell r="R543">
            <v>0</v>
          </cell>
          <cell r="T543">
            <v>0</v>
          </cell>
          <cell r="U543">
            <v>1106301.3</v>
          </cell>
          <cell r="V543">
            <v>0</v>
          </cell>
        </row>
        <row r="544">
          <cell r="K544" t="str">
            <v>32007001</v>
          </cell>
          <cell r="L544">
            <v>0</v>
          </cell>
          <cell r="M544">
            <v>3307307.94</v>
          </cell>
          <cell r="N544">
            <v>0</v>
          </cell>
          <cell r="P544">
            <v>0</v>
          </cell>
          <cell r="Q544">
            <v>3307307.94</v>
          </cell>
          <cell r="R544">
            <v>0</v>
          </cell>
          <cell r="T544">
            <v>0</v>
          </cell>
          <cell r="U544">
            <v>3307307.94</v>
          </cell>
          <cell r="V544">
            <v>0</v>
          </cell>
        </row>
        <row r="545">
          <cell r="K545" t="str">
            <v>32101001</v>
          </cell>
          <cell r="L545">
            <v>0</v>
          </cell>
          <cell r="M545">
            <v>986521.74</v>
          </cell>
          <cell r="N545">
            <v>0</v>
          </cell>
          <cell r="P545">
            <v>0</v>
          </cell>
          <cell r="Q545">
            <v>986521.74</v>
          </cell>
          <cell r="R545">
            <v>0</v>
          </cell>
          <cell r="T545">
            <v>0</v>
          </cell>
          <cell r="U545">
            <v>986521.74</v>
          </cell>
          <cell r="V545">
            <v>0</v>
          </cell>
        </row>
        <row r="546">
          <cell r="K546" t="str">
            <v>32115001</v>
          </cell>
          <cell r="L546">
            <v>0</v>
          </cell>
          <cell r="M546">
            <v>12308413.970000001</v>
          </cell>
          <cell r="N546">
            <v>0</v>
          </cell>
          <cell r="P546">
            <v>0</v>
          </cell>
          <cell r="Q546">
            <v>12308413.970000001</v>
          </cell>
          <cell r="R546">
            <v>0</v>
          </cell>
          <cell r="T546">
            <v>0</v>
          </cell>
          <cell r="U546">
            <v>12308413.970000001</v>
          </cell>
          <cell r="V546">
            <v>0</v>
          </cell>
        </row>
        <row r="547">
          <cell r="K547" t="str">
            <v>32120001</v>
          </cell>
          <cell r="L547">
            <v>0</v>
          </cell>
          <cell r="M547">
            <v>88000</v>
          </cell>
          <cell r="N547">
            <v>0</v>
          </cell>
          <cell r="P547">
            <v>0</v>
          </cell>
          <cell r="Q547">
            <v>88000</v>
          </cell>
          <cell r="R547">
            <v>0</v>
          </cell>
          <cell r="T547">
            <v>0</v>
          </cell>
          <cell r="U547">
            <v>88000</v>
          </cell>
          <cell r="V547">
            <v>0</v>
          </cell>
        </row>
        <row r="548">
          <cell r="K548" t="str">
            <v>32121001</v>
          </cell>
          <cell r="L548">
            <v>0</v>
          </cell>
          <cell r="M548">
            <v>1319175.8799999999</v>
          </cell>
          <cell r="N548">
            <v>11382.29</v>
          </cell>
          <cell r="P548">
            <v>0</v>
          </cell>
          <cell r="Q548">
            <v>1319175.8799999999</v>
          </cell>
          <cell r="R548">
            <v>11382.29</v>
          </cell>
          <cell r="T548">
            <v>0</v>
          </cell>
          <cell r="U548">
            <v>1319175.8799999999</v>
          </cell>
          <cell r="V548">
            <v>11382.29</v>
          </cell>
        </row>
        <row r="549">
          <cell r="K549" t="str">
            <v>32130001</v>
          </cell>
          <cell r="L549">
            <v>0</v>
          </cell>
          <cell r="M549">
            <v>3021633.21</v>
          </cell>
          <cell r="N549">
            <v>2136.2199999999998</v>
          </cell>
          <cell r="P549">
            <v>0</v>
          </cell>
          <cell r="Q549">
            <v>3021633.21</v>
          </cell>
          <cell r="R549">
            <v>2136.2199999999998</v>
          </cell>
          <cell r="T549">
            <v>0</v>
          </cell>
          <cell r="U549">
            <v>3021633.21</v>
          </cell>
          <cell r="V549">
            <v>2136.2199999999998</v>
          </cell>
        </row>
        <row r="550">
          <cell r="K550" t="str">
            <v>38121002</v>
          </cell>
          <cell r="L550">
            <v>0</v>
          </cell>
          <cell r="M550">
            <v>0</v>
          </cell>
          <cell r="N550">
            <v>0</v>
          </cell>
          <cell r="P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V550">
            <v>0</v>
          </cell>
        </row>
        <row r="551">
          <cell r="K551" t="str">
            <v>38124005</v>
          </cell>
          <cell r="L551">
            <v>0</v>
          </cell>
          <cell r="M551">
            <v>0</v>
          </cell>
          <cell r="N551">
            <v>0</v>
          </cell>
          <cell r="P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V551">
            <v>0</v>
          </cell>
        </row>
        <row r="552">
          <cell r="K552" t="str">
            <v>38131001</v>
          </cell>
          <cell r="L552">
            <v>0</v>
          </cell>
          <cell r="M552">
            <v>0</v>
          </cell>
          <cell r="N552">
            <v>0</v>
          </cell>
          <cell r="P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V552">
            <v>0</v>
          </cell>
        </row>
        <row r="553">
          <cell r="K553" t="str">
            <v>38131002</v>
          </cell>
          <cell r="L553">
            <v>0</v>
          </cell>
          <cell r="M553">
            <v>0</v>
          </cell>
          <cell r="N553">
            <v>0</v>
          </cell>
          <cell r="P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V553">
            <v>0</v>
          </cell>
        </row>
        <row r="554">
          <cell r="K554" t="str">
            <v>38201001</v>
          </cell>
          <cell r="L554">
            <v>0</v>
          </cell>
          <cell r="M554">
            <v>-78917.429999999993</v>
          </cell>
          <cell r="N554">
            <v>3225569.57</v>
          </cell>
          <cell r="P554">
            <v>0</v>
          </cell>
          <cell r="Q554">
            <v>-78917.429999999993</v>
          </cell>
          <cell r="R554">
            <v>3225569.57</v>
          </cell>
          <cell r="T554">
            <v>0</v>
          </cell>
          <cell r="U554">
            <v>-78917.429999999993</v>
          </cell>
          <cell r="V554">
            <v>3225569.57</v>
          </cell>
        </row>
        <row r="555">
          <cell r="K555" t="str">
            <v>38204001</v>
          </cell>
          <cell r="L555">
            <v>0</v>
          </cell>
          <cell r="M555">
            <v>0</v>
          </cell>
          <cell r="N555">
            <v>0</v>
          </cell>
          <cell r="P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V555">
            <v>0</v>
          </cell>
        </row>
        <row r="556">
          <cell r="K556" t="str">
            <v>38209001</v>
          </cell>
          <cell r="L556">
            <v>0</v>
          </cell>
          <cell r="M556">
            <v>0</v>
          </cell>
          <cell r="N556">
            <v>0</v>
          </cell>
          <cell r="P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V556">
            <v>0</v>
          </cell>
        </row>
        <row r="557">
          <cell r="K557" t="str">
            <v>38301001</v>
          </cell>
          <cell r="L557">
            <v>0</v>
          </cell>
          <cell r="M557">
            <v>0</v>
          </cell>
          <cell r="N557">
            <v>0</v>
          </cell>
          <cell r="P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V557">
            <v>0</v>
          </cell>
        </row>
        <row r="558">
          <cell r="K558" t="str">
            <v>38310001</v>
          </cell>
          <cell r="L558">
            <v>0</v>
          </cell>
          <cell r="M558">
            <v>0</v>
          </cell>
          <cell r="N558">
            <v>319454.2</v>
          </cell>
          <cell r="P558">
            <v>0</v>
          </cell>
          <cell r="Q558">
            <v>0</v>
          </cell>
          <cell r="R558">
            <v>319454.2</v>
          </cell>
          <cell r="T558">
            <v>0</v>
          </cell>
          <cell r="U558">
            <v>0</v>
          </cell>
          <cell r="V558">
            <v>319454.2</v>
          </cell>
        </row>
        <row r="559">
          <cell r="K559" t="str">
            <v>38304001</v>
          </cell>
          <cell r="L559">
            <v>0</v>
          </cell>
          <cell r="M559">
            <v>0</v>
          </cell>
          <cell r="N559">
            <v>0</v>
          </cell>
          <cell r="P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V559">
            <v>0</v>
          </cell>
        </row>
        <row r="560">
          <cell r="K560" t="str">
            <v>38312002</v>
          </cell>
          <cell r="L560">
            <v>0</v>
          </cell>
          <cell r="M560">
            <v>0</v>
          </cell>
          <cell r="N560">
            <v>0</v>
          </cell>
          <cell r="P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V560">
            <v>0</v>
          </cell>
        </row>
        <row r="561">
          <cell r="K561" t="str">
            <v>38312003</v>
          </cell>
          <cell r="L561">
            <v>0</v>
          </cell>
          <cell r="M561">
            <v>0</v>
          </cell>
          <cell r="N561">
            <v>0</v>
          </cell>
          <cell r="P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V561">
            <v>0</v>
          </cell>
        </row>
        <row r="562">
          <cell r="K562" t="str">
            <v>38325001</v>
          </cell>
          <cell r="L562">
            <v>0</v>
          </cell>
          <cell r="M562">
            <v>0</v>
          </cell>
          <cell r="N562">
            <v>149.62</v>
          </cell>
          <cell r="P562">
            <v>0</v>
          </cell>
          <cell r="Q562">
            <v>0</v>
          </cell>
          <cell r="R562">
            <v>149.62</v>
          </cell>
          <cell r="T562">
            <v>0</v>
          </cell>
          <cell r="U562">
            <v>0</v>
          </cell>
          <cell r="V562">
            <v>149.62</v>
          </cell>
        </row>
        <row r="563">
          <cell r="K563" t="str">
            <v>38403001</v>
          </cell>
          <cell r="L563">
            <v>0</v>
          </cell>
          <cell r="M563">
            <v>0</v>
          </cell>
          <cell r="N563">
            <v>0</v>
          </cell>
          <cell r="P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V563">
            <v>0</v>
          </cell>
        </row>
        <row r="564">
          <cell r="K564" t="str">
            <v>38403006</v>
          </cell>
          <cell r="L564">
            <v>0</v>
          </cell>
          <cell r="M564">
            <v>0</v>
          </cell>
          <cell r="N564">
            <v>0</v>
          </cell>
          <cell r="P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K565" t="str">
            <v>38407002</v>
          </cell>
          <cell r="L565">
            <v>0</v>
          </cell>
          <cell r="M565">
            <v>0</v>
          </cell>
          <cell r="N565">
            <v>27202.81</v>
          </cell>
          <cell r="P565">
            <v>0</v>
          </cell>
          <cell r="Q565">
            <v>0</v>
          </cell>
          <cell r="R565">
            <v>27202.81</v>
          </cell>
          <cell r="T565">
            <v>0</v>
          </cell>
          <cell r="U565">
            <v>0</v>
          </cell>
          <cell r="V565">
            <v>27202.81</v>
          </cell>
        </row>
        <row r="566">
          <cell r="K566" t="str">
            <v>41001001</v>
          </cell>
          <cell r="L566">
            <v>0</v>
          </cell>
          <cell r="M566">
            <v>12026727.01</v>
          </cell>
          <cell r="N566">
            <v>812526</v>
          </cell>
          <cell r="P566">
            <v>0</v>
          </cell>
          <cell r="Q566">
            <v>12026727.01</v>
          </cell>
          <cell r="R566">
            <v>812526</v>
          </cell>
          <cell r="T566">
            <v>0</v>
          </cell>
          <cell r="U566">
            <v>12026727.01</v>
          </cell>
          <cell r="V566">
            <v>812526</v>
          </cell>
        </row>
        <row r="567">
          <cell r="K567" t="str">
            <v>41001011</v>
          </cell>
          <cell r="L567">
            <v>0</v>
          </cell>
          <cell r="M567">
            <v>5265900</v>
          </cell>
          <cell r="N567">
            <v>0</v>
          </cell>
          <cell r="P567">
            <v>0</v>
          </cell>
          <cell r="Q567">
            <v>5265900</v>
          </cell>
          <cell r="R567">
            <v>0</v>
          </cell>
          <cell r="T567">
            <v>0</v>
          </cell>
          <cell r="U567">
            <v>5265900</v>
          </cell>
          <cell r="V567">
            <v>0</v>
          </cell>
        </row>
        <row r="568">
          <cell r="K568" t="str">
            <v>41001012</v>
          </cell>
          <cell r="L568">
            <v>0</v>
          </cell>
          <cell r="M568">
            <v>18000</v>
          </cell>
          <cell r="N568">
            <v>0</v>
          </cell>
          <cell r="P568">
            <v>0</v>
          </cell>
          <cell r="Q568">
            <v>18000</v>
          </cell>
          <cell r="R568">
            <v>0</v>
          </cell>
          <cell r="T568">
            <v>0</v>
          </cell>
          <cell r="U568">
            <v>18000</v>
          </cell>
          <cell r="V568">
            <v>0</v>
          </cell>
        </row>
        <row r="569">
          <cell r="K569" t="str">
            <v>41001013</v>
          </cell>
          <cell r="L569">
            <v>0</v>
          </cell>
          <cell r="M569">
            <v>0</v>
          </cell>
          <cell r="N569">
            <v>0</v>
          </cell>
          <cell r="P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V569">
            <v>0</v>
          </cell>
        </row>
        <row r="570">
          <cell r="K570" t="str">
            <v>41001021</v>
          </cell>
          <cell r="L570">
            <v>0</v>
          </cell>
          <cell r="M570">
            <v>13689600</v>
          </cell>
          <cell r="N570">
            <v>0</v>
          </cell>
          <cell r="P570">
            <v>0</v>
          </cell>
          <cell r="Q570">
            <v>13689600</v>
          </cell>
          <cell r="R570">
            <v>0</v>
          </cell>
          <cell r="T570">
            <v>0</v>
          </cell>
          <cell r="U570">
            <v>13689600</v>
          </cell>
          <cell r="V570">
            <v>0</v>
          </cell>
        </row>
        <row r="571">
          <cell r="K571" t="str">
            <v>41001022</v>
          </cell>
          <cell r="L571">
            <v>0</v>
          </cell>
          <cell r="M571">
            <v>3777193.29</v>
          </cell>
          <cell r="N571">
            <v>0</v>
          </cell>
          <cell r="P571">
            <v>0</v>
          </cell>
          <cell r="Q571">
            <v>3777193.29</v>
          </cell>
          <cell r="R571">
            <v>0</v>
          </cell>
          <cell r="T571">
            <v>0</v>
          </cell>
          <cell r="U571">
            <v>3777193.29</v>
          </cell>
          <cell r="V571">
            <v>0</v>
          </cell>
        </row>
        <row r="572">
          <cell r="K572" t="str">
            <v>41001023</v>
          </cell>
          <cell r="L572">
            <v>0</v>
          </cell>
          <cell r="M572">
            <v>1668176</v>
          </cell>
          <cell r="N572">
            <v>0</v>
          </cell>
          <cell r="P572">
            <v>0</v>
          </cell>
          <cell r="Q572">
            <v>1668176</v>
          </cell>
          <cell r="R572">
            <v>0</v>
          </cell>
          <cell r="T572">
            <v>0</v>
          </cell>
          <cell r="U572">
            <v>1668176</v>
          </cell>
          <cell r="V572">
            <v>0</v>
          </cell>
        </row>
        <row r="573">
          <cell r="K573" t="str">
            <v>41001041</v>
          </cell>
          <cell r="L573">
            <v>0</v>
          </cell>
          <cell r="M573">
            <v>0</v>
          </cell>
          <cell r="N573">
            <v>0</v>
          </cell>
          <cell r="P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V573">
            <v>0</v>
          </cell>
        </row>
        <row r="574">
          <cell r="K574" t="str">
            <v>41001042</v>
          </cell>
          <cell r="L574">
            <v>0</v>
          </cell>
          <cell r="M574">
            <v>0</v>
          </cell>
          <cell r="N574">
            <v>0</v>
          </cell>
          <cell r="P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V574">
            <v>0</v>
          </cell>
        </row>
        <row r="575">
          <cell r="K575" t="str">
            <v>41001051</v>
          </cell>
          <cell r="L575">
            <v>0</v>
          </cell>
          <cell r="M575">
            <v>18973587.98</v>
          </cell>
          <cell r="N575">
            <v>0</v>
          </cell>
          <cell r="P575">
            <v>0</v>
          </cell>
          <cell r="Q575">
            <v>18973587.98</v>
          </cell>
          <cell r="R575">
            <v>0</v>
          </cell>
          <cell r="T575">
            <v>0</v>
          </cell>
          <cell r="U575">
            <v>18973587.98</v>
          </cell>
          <cell r="V575">
            <v>0</v>
          </cell>
        </row>
        <row r="576">
          <cell r="K576" t="str">
            <v>41001052</v>
          </cell>
          <cell r="L576">
            <v>0</v>
          </cell>
          <cell r="M576">
            <v>11723205.52</v>
          </cell>
          <cell r="N576">
            <v>0</v>
          </cell>
          <cell r="P576">
            <v>0</v>
          </cell>
          <cell r="Q576">
            <v>11723205.52</v>
          </cell>
          <cell r="R576">
            <v>0</v>
          </cell>
          <cell r="T576">
            <v>0</v>
          </cell>
          <cell r="U576">
            <v>11723205.52</v>
          </cell>
          <cell r="V576">
            <v>0</v>
          </cell>
        </row>
        <row r="577">
          <cell r="K577" t="str">
            <v>41001053</v>
          </cell>
          <cell r="L577">
            <v>0</v>
          </cell>
          <cell r="M577">
            <v>854622.5</v>
          </cell>
          <cell r="N577">
            <v>0</v>
          </cell>
          <cell r="P577">
            <v>0</v>
          </cell>
          <cell r="Q577">
            <v>854622.5</v>
          </cell>
          <cell r="R577">
            <v>0</v>
          </cell>
          <cell r="T577">
            <v>0</v>
          </cell>
          <cell r="U577">
            <v>854622.5</v>
          </cell>
          <cell r="V577">
            <v>0</v>
          </cell>
        </row>
        <row r="578">
          <cell r="K578" t="str">
            <v>41001054</v>
          </cell>
          <cell r="L578">
            <v>0</v>
          </cell>
          <cell r="M578">
            <v>0</v>
          </cell>
          <cell r="N578">
            <v>0</v>
          </cell>
          <cell r="P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V578">
            <v>0</v>
          </cell>
        </row>
        <row r="579">
          <cell r="K579" t="str">
            <v>41001061</v>
          </cell>
          <cell r="L579">
            <v>0</v>
          </cell>
          <cell r="M579">
            <v>29370</v>
          </cell>
          <cell r="N579">
            <v>0</v>
          </cell>
          <cell r="P579">
            <v>0</v>
          </cell>
          <cell r="Q579">
            <v>29370</v>
          </cell>
          <cell r="R579">
            <v>0</v>
          </cell>
          <cell r="T579">
            <v>0</v>
          </cell>
          <cell r="U579">
            <v>29370</v>
          </cell>
          <cell r="V579">
            <v>0</v>
          </cell>
        </row>
        <row r="580">
          <cell r="K580" t="str">
            <v>41101001</v>
          </cell>
          <cell r="L580">
            <v>0</v>
          </cell>
          <cell r="M580">
            <v>22125169.479999997</v>
          </cell>
          <cell r="N580">
            <v>295513.84000000003</v>
          </cell>
          <cell r="P580">
            <v>0</v>
          </cell>
          <cell r="Q580">
            <v>22125169.479999997</v>
          </cell>
          <cell r="R580">
            <v>295513.84000000003</v>
          </cell>
          <cell r="T580">
            <v>0</v>
          </cell>
          <cell r="U580">
            <v>22125169.479999997</v>
          </cell>
          <cell r="V580">
            <v>295513.84000000003</v>
          </cell>
        </row>
        <row r="581">
          <cell r="K581" t="str">
            <v>41101002</v>
          </cell>
          <cell r="L581">
            <v>0</v>
          </cell>
          <cell r="M581">
            <v>232028.86</v>
          </cell>
          <cell r="N581">
            <v>0</v>
          </cell>
          <cell r="P581">
            <v>0</v>
          </cell>
          <cell r="Q581">
            <v>232028.86</v>
          </cell>
          <cell r="R581">
            <v>0</v>
          </cell>
          <cell r="T581">
            <v>0</v>
          </cell>
          <cell r="U581">
            <v>232028.86</v>
          </cell>
          <cell r="V581">
            <v>0</v>
          </cell>
        </row>
        <row r="582">
          <cell r="K582" t="str">
            <v>41101003</v>
          </cell>
          <cell r="L582">
            <v>0</v>
          </cell>
          <cell r="M582">
            <v>0</v>
          </cell>
          <cell r="N582">
            <v>0</v>
          </cell>
          <cell r="P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V582">
            <v>0</v>
          </cell>
        </row>
        <row r="583">
          <cell r="K583" t="str">
            <v>41101004</v>
          </cell>
          <cell r="L583">
            <v>0</v>
          </cell>
          <cell r="M583">
            <v>11175330</v>
          </cell>
          <cell r="N583">
            <v>23463</v>
          </cell>
          <cell r="P583">
            <v>0</v>
          </cell>
          <cell r="Q583">
            <v>11175330</v>
          </cell>
          <cell r="R583">
            <v>23463</v>
          </cell>
          <cell r="T583">
            <v>0</v>
          </cell>
          <cell r="U583">
            <v>11175330</v>
          </cell>
          <cell r="V583">
            <v>23463</v>
          </cell>
        </row>
        <row r="584">
          <cell r="K584" t="str">
            <v>41101005</v>
          </cell>
          <cell r="L584">
            <v>0</v>
          </cell>
          <cell r="M584">
            <v>4509024.09</v>
          </cell>
          <cell r="N584">
            <v>9834</v>
          </cell>
          <cell r="P584">
            <v>0</v>
          </cell>
          <cell r="Q584">
            <v>4509024.09</v>
          </cell>
          <cell r="R584">
            <v>9834</v>
          </cell>
          <cell r="T584">
            <v>0</v>
          </cell>
          <cell r="U584">
            <v>4509024.09</v>
          </cell>
          <cell r="V584">
            <v>9834</v>
          </cell>
        </row>
        <row r="585">
          <cell r="K585" t="str">
            <v>41102001</v>
          </cell>
          <cell r="L585">
            <v>0</v>
          </cell>
          <cell r="M585">
            <v>212150.69</v>
          </cell>
          <cell r="N585">
            <v>26000</v>
          </cell>
          <cell r="P585">
            <v>0</v>
          </cell>
          <cell r="Q585">
            <v>212150.69</v>
          </cell>
          <cell r="R585">
            <v>26000</v>
          </cell>
          <cell r="T585">
            <v>0</v>
          </cell>
          <cell r="U585">
            <v>212150.69</v>
          </cell>
          <cell r="V585">
            <v>26000</v>
          </cell>
        </row>
        <row r="586">
          <cell r="K586" t="str">
            <v>41105001</v>
          </cell>
          <cell r="L586">
            <v>0</v>
          </cell>
          <cell r="M586">
            <v>0</v>
          </cell>
          <cell r="N586">
            <v>0</v>
          </cell>
          <cell r="P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V586">
            <v>0</v>
          </cell>
        </row>
        <row r="587">
          <cell r="K587" t="str">
            <v>41105003</v>
          </cell>
          <cell r="L587">
            <v>0</v>
          </cell>
          <cell r="M587">
            <v>1081250.29</v>
          </cell>
          <cell r="N587">
            <v>850169.48</v>
          </cell>
          <cell r="P587">
            <v>0</v>
          </cell>
          <cell r="Q587">
            <v>1081250.29</v>
          </cell>
          <cell r="R587">
            <v>850169.48</v>
          </cell>
          <cell r="T587">
            <v>0</v>
          </cell>
          <cell r="U587">
            <v>1081250.29</v>
          </cell>
          <cell r="V587">
            <v>850169.48</v>
          </cell>
        </row>
        <row r="588">
          <cell r="K588" t="str">
            <v>41201001</v>
          </cell>
          <cell r="L588">
            <v>0</v>
          </cell>
          <cell r="M588">
            <v>1355132</v>
          </cell>
          <cell r="N588">
            <v>4500</v>
          </cell>
          <cell r="P588">
            <v>0</v>
          </cell>
          <cell r="Q588">
            <v>1355132</v>
          </cell>
          <cell r="R588">
            <v>4500</v>
          </cell>
          <cell r="T588">
            <v>0</v>
          </cell>
          <cell r="U588">
            <v>1355132</v>
          </cell>
          <cell r="V588">
            <v>4500</v>
          </cell>
        </row>
        <row r="589">
          <cell r="K589" t="str">
            <v>41204001</v>
          </cell>
          <cell r="L589">
            <v>0</v>
          </cell>
          <cell r="M589">
            <v>998284.36</v>
          </cell>
          <cell r="N589">
            <v>12142.13</v>
          </cell>
          <cell r="P589">
            <v>0</v>
          </cell>
          <cell r="Q589">
            <v>998284.36</v>
          </cell>
          <cell r="R589">
            <v>12142.13</v>
          </cell>
          <cell r="T589">
            <v>0</v>
          </cell>
          <cell r="U589">
            <v>998284.36</v>
          </cell>
          <cell r="V589">
            <v>12142.13</v>
          </cell>
        </row>
        <row r="590">
          <cell r="K590" t="str">
            <v>41205001</v>
          </cell>
          <cell r="L590">
            <v>0</v>
          </cell>
          <cell r="M590">
            <v>26304.43</v>
          </cell>
          <cell r="N590">
            <v>2013658.6</v>
          </cell>
          <cell r="P590">
            <v>0</v>
          </cell>
          <cell r="Q590">
            <v>26304.43</v>
          </cell>
          <cell r="R590">
            <v>2013658.6</v>
          </cell>
          <cell r="T590">
            <v>0</v>
          </cell>
          <cell r="U590">
            <v>26304.43</v>
          </cell>
          <cell r="V590">
            <v>2013658.6</v>
          </cell>
        </row>
        <row r="591">
          <cell r="K591" t="str">
            <v>41207001</v>
          </cell>
          <cell r="L591">
            <v>0</v>
          </cell>
          <cell r="M591">
            <v>1791172.8</v>
          </cell>
          <cell r="N591">
            <v>58676.7</v>
          </cell>
          <cell r="P591">
            <v>0</v>
          </cell>
          <cell r="Q591">
            <v>1791172.8</v>
          </cell>
          <cell r="R591">
            <v>58676.7</v>
          </cell>
          <cell r="T591">
            <v>0</v>
          </cell>
          <cell r="U591">
            <v>1791172.8</v>
          </cell>
          <cell r="V591">
            <v>58676.7</v>
          </cell>
        </row>
        <row r="592">
          <cell r="K592" t="str">
            <v>41208001</v>
          </cell>
          <cell r="L592">
            <v>0</v>
          </cell>
          <cell r="M592">
            <v>3268278</v>
          </cell>
          <cell r="N592">
            <v>0</v>
          </cell>
          <cell r="P592">
            <v>0</v>
          </cell>
          <cell r="Q592">
            <v>3268278</v>
          </cell>
          <cell r="R592">
            <v>0</v>
          </cell>
          <cell r="T592">
            <v>0</v>
          </cell>
          <cell r="U592">
            <v>3268278</v>
          </cell>
          <cell r="V592">
            <v>0</v>
          </cell>
        </row>
        <row r="593">
          <cell r="K593" t="str">
            <v>41208002</v>
          </cell>
          <cell r="L593">
            <v>0</v>
          </cell>
          <cell r="M593">
            <v>0</v>
          </cell>
          <cell r="N593">
            <v>0</v>
          </cell>
          <cell r="P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V593">
            <v>0</v>
          </cell>
        </row>
        <row r="594">
          <cell r="K594" t="str">
            <v>41211001</v>
          </cell>
          <cell r="L594">
            <v>0</v>
          </cell>
          <cell r="M594">
            <v>557421</v>
          </cell>
          <cell r="N594">
            <v>0</v>
          </cell>
          <cell r="P594">
            <v>0</v>
          </cell>
          <cell r="Q594">
            <v>557421</v>
          </cell>
          <cell r="R594">
            <v>0</v>
          </cell>
          <cell r="T594">
            <v>0</v>
          </cell>
          <cell r="U594">
            <v>557421</v>
          </cell>
          <cell r="V594">
            <v>0</v>
          </cell>
        </row>
        <row r="595">
          <cell r="K595" t="str">
            <v>41220001</v>
          </cell>
          <cell r="L595">
            <v>0</v>
          </cell>
          <cell r="M595">
            <v>0</v>
          </cell>
          <cell r="N595">
            <v>0</v>
          </cell>
          <cell r="P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V595">
            <v>0</v>
          </cell>
        </row>
        <row r="596">
          <cell r="K596" t="str">
            <v>41220002</v>
          </cell>
          <cell r="L596">
            <v>0</v>
          </cell>
          <cell r="M596">
            <v>0</v>
          </cell>
          <cell r="N596">
            <v>0</v>
          </cell>
          <cell r="P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V596">
            <v>0</v>
          </cell>
        </row>
        <row r="597">
          <cell r="K597" t="str">
            <v>41220003</v>
          </cell>
          <cell r="L597">
            <v>0</v>
          </cell>
          <cell r="M597">
            <v>555.55999999999995</v>
          </cell>
          <cell r="N597">
            <v>0</v>
          </cell>
          <cell r="P597">
            <v>0</v>
          </cell>
          <cell r="Q597">
            <v>555.55999999999995</v>
          </cell>
          <cell r="R597">
            <v>0</v>
          </cell>
          <cell r="T597">
            <v>0</v>
          </cell>
          <cell r="U597">
            <v>555.55999999999995</v>
          </cell>
          <cell r="V597">
            <v>0</v>
          </cell>
        </row>
        <row r="598">
          <cell r="K598" t="str">
            <v>41220005</v>
          </cell>
          <cell r="L598">
            <v>0</v>
          </cell>
          <cell r="M598">
            <v>0</v>
          </cell>
          <cell r="N598">
            <v>0</v>
          </cell>
          <cell r="P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V598">
            <v>0</v>
          </cell>
        </row>
        <row r="599">
          <cell r="K599" t="str">
            <v>41221002</v>
          </cell>
          <cell r="L599">
            <v>0</v>
          </cell>
          <cell r="M599">
            <v>2772320</v>
          </cell>
          <cell r="N599">
            <v>-427942.18</v>
          </cell>
          <cell r="P599">
            <v>0</v>
          </cell>
          <cell r="Q599">
            <v>2772320</v>
          </cell>
          <cell r="R599">
            <v>-427942.18</v>
          </cell>
          <cell r="T599">
            <v>0</v>
          </cell>
          <cell r="U599">
            <v>2772320</v>
          </cell>
          <cell r="V599">
            <v>-427942.18</v>
          </cell>
        </row>
        <row r="600">
          <cell r="K600" t="str">
            <v>41221003</v>
          </cell>
          <cell r="L600">
            <v>0</v>
          </cell>
          <cell r="M600">
            <v>0</v>
          </cell>
          <cell r="N600">
            <v>0</v>
          </cell>
          <cell r="P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V600">
            <v>0</v>
          </cell>
        </row>
        <row r="601">
          <cell r="K601" t="str">
            <v>41222001</v>
          </cell>
          <cell r="L601">
            <v>0</v>
          </cell>
          <cell r="M601">
            <v>3116916</v>
          </cell>
          <cell r="N601">
            <v>0</v>
          </cell>
          <cell r="P601">
            <v>0</v>
          </cell>
          <cell r="Q601">
            <v>3116916</v>
          </cell>
          <cell r="R601">
            <v>0</v>
          </cell>
          <cell r="T601">
            <v>0</v>
          </cell>
          <cell r="U601">
            <v>3116916</v>
          </cell>
          <cell r="V601">
            <v>0</v>
          </cell>
        </row>
        <row r="602">
          <cell r="K602" t="str">
            <v>41223001</v>
          </cell>
          <cell r="L602">
            <v>0</v>
          </cell>
          <cell r="M602">
            <v>669000</v>
          </cell>
          <cell r="N602">
            <v>87600</v>
          </cell>
          <cell r="P602">
            <v>0</v>
          </cell>
          <cell r="Q602">
            <v>669000</v>
          </cell>
          <cell r="R602">
            <v>87600</v>
          </cell>
          <cell r="T602">
            <v>0</v>
          </cell>
          <cell r="U602">
            <v>669000</v>
          </cell>
          <cell r="V602">
            <v>87600</v>
          </cell>
        </row>
        <row r="603">
          <cell r="K603" t="str">
            <v>41223002</v>
          </cell>
          <cell r="L603">
            <v>0</v>
          </cell>
          <cell r="M603">
            <v>0</v>
          </cell>
          <cell r="N603">
            <v>150</v>
          </cell>
          <cell r="P603">
            <v>0</v>
          </cell>
          <cell r="Q603">
            <v>0</v>
          </cell>
          <cell r="R603">
            <v>150</v>
          </cell>
          <cell r="T603">
            <v>0</v>
          </cell>
          <cell r="U603">
            <v>0</v>
          </cell>
          <cell r="V603">
            <v>150</v>
          </cell>
        </row>
        <row r="604">
          <cell r="K604" t="str">
            <v>41223003</v>
          </cell>
          <cell r="L604">
            <v>0</v>
          </cell>
          <cell r="M604">
            <v>876000</v>
          </cell>
          <cell r="N604">
            <v>15000</v>
          </cell>
          <cell r="P604">
            <v>0</v>
          </cell>
          <cell r="Q604">
            <v>876000</v>
          </cell>
          <cell r="R604">
            <v>15000</v>
          </cell>
          <cell r="T604">
            <v>0</v>
          </cell>
          <cell r="U604">
            <v>876000</v>
          </cell>
          <cell r="V604">
            <v>15000</v>
          </cell>
        </row>
        <row r="605">
          <cell r="K605" t="str">
            <v>41224001</v>
          </cell>
          <cell r="L605">
            <v>0</v>
          </cell>
          <cell r="M605">
            <v>410688.23</v>
          </cell>
          <cell r="N605">
            <v>0</v>
          </cell>
          <cell r="P605">
            <v>0</v>
          </cell>
          <cell r="Q605">
            <v>410688.23</v>
          </cell>
          <cell r="R605">
            <v>0</v>
          </cell>
          <cell r="T605">
            <v>0</v>
          </cell>
          <cell r="U605">
            <v>410688.23</v>
          </cell>
          <cell r="V605">
            <v>0</v>
          </cell>
        </row>
        <row r="606">
          <cell r="K606" t="str">
            <v>41224002</v>
          </cell>
          <cell r="L606">
            <v>0</v>
          </cell>
          <cell r="M606">
            <v>349281.5</v>
          </cell>
          <cell r="N606">
            <v>0</v>
          </cell>
          <cell r="P606">
            <v>0</v>
          </cell>
          <cell r="Q606">
            <v>349281.5</v>
          </cell>
          <cell r="R606">
            <v>0</v>
          </cell>
          <cell r="T606">
            <v>0</v>
          </cell>
          <cell r="U606">
            <v>349281.5</v>
          </cell>
          <cell r="V606">
            <v>0</v>
          </cell>
        </row>
        <row r="607">
          <cell r="K607" t="str">
            <v>41224003</v>
          </cell>
          <cell r="L607">
            <v>0</v>
          </cell>
          <cell r="M607">
            <v>0</v>
          </cell>
          <cell r="N607">
            <v>0</v>
          </cell>
          <cell r="P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K608" t="str">
            <v>41224004</v>
          </cell>
          <cell r="L608">
            <v>0</v>
          </cell>
          <cell r="M608">
            <v>0</v>
          </cell>
          <cell r="N608">
            <v>0</v>
          </cell>
          <cell r="P608">
            <v>0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K609" t="str">
            <v>41224009</v>
          </cell>
          <cell r="L609">
            <v>0</v>
          </cell>
          <cell r="M609">
            <v>603778</v>
          </cell>
          <cell r="N609">
            <v>0</v>
          </cell>
          <cell r="P609">
            <v>0</v>
          </cell>
          <cell r="Q609">
            <v>603778</v>
          </cell>
          <cell r="R609">
            <v>0</v>
          </cell>
          <cell r="T609">
            <v>0</v>
          </cell>
          <cell r="U609">
            <v>603778</v>
          </cell>
          <cell r="V609">
            <v>0</v>
          </cell>
        </row>
        <row r="610">
          <cell r="K610" t="str">
            <v>41224010</v>
          </cell>
          <cell r="L610">
            <v>0</v>
          </cell>
          <cell r="M610">
            <v>404005.44</v>
          </cell>
          <cell r="N610">
            <v>817.74</v>
          </cell>
          <cell r="P610">
            <v>0</v>
          </cell>
          <cell r="Q610">
            <v>404005.44</v>
          </cell>
          <cell r="R610">
            <v>817.74</v>
          </cell>
          <cell r="T610">
            <v>0</v>
          </cell>
          <cell r="U610">
            <v>404005.44</v>
          </cell>
          <cell r="V610">
            <v>817.74</v>
          </cell>
        </row>
        <row r="611">
          <cell r="K611" t="str">
            <v>41224011</v>
          </cell>
          <cell r="L611">
            <v>0</v>
          </cell>
          <cell r="M611">
            <v>0</v>
          </cell>
          <cell r="N611">
            <v>0</v>
          </cell>
          <cell r="P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K612" t="str">
            <v>41224013</v>
          </cell>
          <cell r="L612">
            <v>0</v>
          </cell>
          <cell r="M612">
            <v>0</v>
          </cell>
          <cell r="N612">
            <v>0</v>
          </cell>
          <cell r="P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V612">
            <v>0</v>
          </cell>
        </row>
        <row r="613">
          <cell r="K613" t="str">
            <v>41224014</v>
          </cell>
          <cell r="L613">
            <v>0</v>
          </cell>
          <cell r="M613">
            <v>0</v>
          </cell>
          <cell r="N613">
            <v>0</v>
          </cell>
          <cell r="P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K614" t="str">
            <v>41224015</v>
          </cell>
          <cell r="L614">
            <v>0</v>
          </cell>
          <cell r="M614">
            <v>0</v>
          </cell>
          <cell r="N614">
            <v>0</v>
          </cell>
          <cell r="P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V614">
            <v>0</v>
          </cell>
        </row>
        <row r="615">
          <cell r="K615" t="str">
            <v>41224016</v>
          </cell>
          <cell r="L615">
            <v>0</v>
          </cell>
          <cell r="M615">
            <v>0</v>
          </cell>
          <cell r="N615">
            <v>0</v>
          </cell>
          <cell r="P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V615">
            <v>0</v>
          </cell>
        </row>
        <row r="616">
          <cell r="K616" t="str">
            <v>41224017</v>
          </cell>
          <cell r="L616">
            <v>0</v>
          </cell>
          <cell r="M616">
            <v>0</v>
          </cell>
          <cell r="N616">
            <v>0</v>
          </cell>
          <cell r="P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V616">
            <v>0</v>
          </cell>
        </row>
        <row r="617">
          <cell r="K617" t="str">
            <v>41224020</v>
          </cell>
          <cell r="L617">
            <v>0</v>
          </cell>
          <cell r="M617">
            <v>24340</v>
          </cell>
          <cell r="N617">
            <v>0</v>
          </cell>
          <cell r="P617">
            <v>0</v>
          </cell>
          <cell r="Q617">
            <v>24340</v>
          </cell>
          <cell r="R617">
            <v>0</v>
          </cell>
          <cell r="T617">
            <v>0</v>
          </cell>
          <cell r="U617">
            <v>24340</v>
          </cell>
          <cell r="V617">
            <v>0</v>
          </cell>
        </row>
        <row r="618">
          <cell r="K618" t="str">
            <v>41224021</v>
          </cell>
          <cell r="L618">
            <v>0</v>
          </cell>
          <cell r="M618">
            <v>0</v>
          </cell>
          <cell r="N618">
            <v>0</v>
          </cell>
          <cell r="P618">
            <v>0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V618">
            <v>0</v>
          </cell>
        </row>
        <row r="619">
          <cell r="K619" t="str">
            <v>41224022</v>
          </cell>
          <cell r="L619">
            <v>0</v>
          </cell>
          <cell r="M619">
            <v>0</v>
          </cell>
          <cell r="N619">
            <v>0</v>
          </cell>
          <cell r="P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V619">
            <v>0</v>
          </cell>
        </row>
        <row r="620">
          <cell r="K620" t="str">
            <v>41224023</v>
          </cell>
          <cell r="L620">
            <v>0</v>
          </cell>
          <cell r="M620">
            <v>0</v>
          </cell>
          <cell r="N620">
            <v>0</v>
          </cell>
          <cell r="P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V620">
            <v>0</v>
          </cell>
        </row>
        <row r="621">
          <cell r="K621" t="str">
            <v>41224024</v>
          </cell>
          <cell r="L621">
            <v>0</v>
          </cell>
          <cell r="M621">
            <v>0</v>
          </cell>
          <cell r="N621">
            <v>0</v>
          </cell>
          <cell r="P621">
            <v>0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V621">
            <v>0</v>
          </cell>
        </row>
        <row r="622">
          <cell r="K622" t="str">
            <v>41224026</v>
          </cell>
          <cell r="L622">
            <v>0</v>
          </cell>
          <cell r="M622">
            <v>0</v>
          </cell>
          <cell r="N622">
            <v>0</v>
          </cell>
          <cell r="P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V622">
            <v>0</v>
          </cell>
        </row>
        <row r="623">
          <cell r="K623" t="str">
            <v>41224030</v>
          </cell>
          <cell r="L623">
            <v>0</v>
          </cell>
          <cell r="M623">
            <v>489250</v>
          </cell>
          <cell r="N623">
            <v>0</v>
          </cell>
          <cell r="P623">
            <v>0</v>
          </cell>
          <cell r="Q623">
            <v>489250</v>
          </cell>
          <cell r="R623">
            <v>0</v>
          </cell>
          <cell r="T623">
            <v>0</v>
          </cell>
          <cell r="U623">
            <v>489250</v>
          </cell>
          <cell r="V623">
            <v>0</v>
          </cell>
        </row>
        <row r="624">
          <cell r="K624" t="str">
            <v>41224031</v>
          </cell>
          <cell r="L624">
            <v>0</v>
          </cell>
          <cell r="M624">
            <v>-430795</v>
          </cell>
          <cell r="N624">
            <v>0</v>
          </cell>
          <cell r="P624">
            <v>0</v>
          </cell>
          <cell r="Q624">
            <v>-430795</v>
          </cell>
          <cell r="R624">
            <v>0</v>
          </cell>
          <cell r="T624">
            <v>0</v>
          </cell>
          <cell r="U624">
            <v>-430795</v>
          </cell>
          <cell r="V624">
            <v>0</v>
          </cell>
        </row>
        <row r="625">
          <cell r="K625" t="str">
            <v>41224032</v>
          </cell>
          <cell r="L625">
            <v>0</v>
          </cell>
          <cell r="M625">
            <v>0</v>
          </cell>
          <cell r="N625">
            <v>0</v>
          </cell>
          <cell r="P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V625">
            <v>0</v>
          </cell>
        </row>
        <row r="626">
          <cell r="K626" t="str">
            <v>41241001</v>
          </cell>
          <cell r="L626">
            <v>0</v>
          </cell>
          <cell r="M626">
            <v>0</v>
          </cell>
          <cell r="N626">
            <v>0</v>
          </cell>
          <cell r="P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V626">
            <v>0</v>
          </cell>
        </row>
        <row r="627">
          <cell r="K627" t="str">
            <v>41242001</v>
          </cell>
          <cell r="L627">
            <v>0</v>
          </cell>
          <cell r="M627">
            <v>0</v>
          </cell>
          <cell r="N627">
            <v>0</v>
          </cell>
          <cell r="P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V627">
            <v>0</v>
          </cell>
        </row>
        <row r="628">
          <cell r="K628" t="str">
            <v>41301001</v>
          </cell>
          <cell r="L628">
            <v>0</v>
          </cell>
          <cell r="M628">
            <v>1913</v>
          </cell>
          <cell r="N628">
            <v>0</v>
          </cell>
          <cell r="P628">
            <v>0</v>
          </cell>
          <cell r="Q628">
            <v>1913</v>
          </cell>
          <cell r="R628">
            <v>0</v>
          </cell>
          <cell r="T628">
            <v>0</v>
          </cell>
          <cell r="U628">
            <v>1913</v>
          </cell>
          <cell r="V628">
            <v>0</v>
          </cell>
        </row>
        <row r="629">
          <cell r="K629" t="str">
            <v>41302001</v>
          </cell>
          <cell r="L629">
            <v>0</v>
          </cell>
          <cell r="M629">
            <v>0</v>
          </cell>
          <cell r="N629">
            <v>0</v>
          </cell>
          <cell r="P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V629">
            <v>0</v>
          </cell>
        </row>
        <row r="630">
          <cell r="K630" t="str">
            <v>41302002</v>
          </cell>
          <cell r="L630">
            <v>0</v>
          </cell>
          <cell r="M630">
            <v>27600</v>
          </cell>
          <cell r="N630">
            <v>0</v>
          </cell>
          <cell r="P630">
            <v>0</v>
          </cell>
          <cell r="Q630">
            <v>27600</v>
          </cell>
          <cell r="R630">
            <v>0</v>
          </cell>
          <cell r="T630">
            <v>0</v>
          </cell>
          <cell r="U630">
            <v>27600</v>
          </cell>
          <cell r="V630">
            <v>0</v>
          </cell>
        </row>
        <row r="631">
          <cell r="K631" t="str">
            <v>41303001</v>
          </cell>
          <cell r="L631">
            <v>0</v>
          </cell>
          <cell r="M631">
            <v>0</v>
          </cell>
          <cell r="N631">
            <v>0</v>
          </cell>
          <cell r="P631">
            <v>0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V631">
            <v>0</v>
          </cell>
        </row>
        <row r="632">
          <cell r="K632" t="str">
            <v>41304001</v>
          </cell>
          <cell r="L632">
            <v>0</v>
          </cell>
          <cell r="M632">
            <v>869247.32</v>
          </cell>
          <cell r="N632">
            <v>-1523237.02</v>
          </cell>
          <cell r="P632">
            <v>0</v>
          </cell>
          <cell r="Q632">
            <v>869247.32</v>
          </cell>
          <cell r="R632">
            <v>-1523237.02</v>
          </cell>
          <cell r="T632">
            <v>0</v>
          </cell>
          <cell r="U632">
            <v>869247.32</v>
          </cell>
          <cell r="V632">
            <v>-1523237.02</v>
          </cell>
        </row>
        <row r="633">
          <cell r="K633" t="str">
            <v>41304002</v>
          </cell>
          <cell r="L633">
            <v>0</v>
          </cell>
          <cell r="M633">
            <v>8595</v>
          </cell>
          <cell r="N633">
            <v>0</v>
          </cell>
          <cell r="P633">
            <v>0</v>
          </cell>
          <cell r="Q633">
            <v>8595</v>
          </cell>
          <cell r="R633">
            <v>0</v>
          </cell>
          <cell r="T633">
            <v>0</v>
          </cell>
          <cell r="U633">
            <v>8595</v>
          </cell>
          <cell r="V633">
            <v>0</v>
          </cell>
        </row>
        <row r="634">
          <cell r="K634" t="str">
            <v>41304003</v>
          </cell>
          <cell r="L634">
            <v>0</v>
          </cell>
          <cell r="M634">
            <v>0</v>
          </cell>
          <cell r="N634">
            <v>0</v>
          </cell>
          <cell r="P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V634">
            <v>0</v>
          </cell>
        </row>
        <row r="635">
          <cell r="K635" t="str">
            <v>41305001</v>
          </cell>
          <cell r="L635">
            <v>0</v>
          </cell>
          <cell r="M635">
            <v>174009.29</v>
          </cell>
          <cell r="N635">
            <v>3415</v>
          </cell>
          <cell r="P635">
            <v>0</v>
          </cell>
          <cell r="Q635">
            <v>174009.29</v>
          </cell>
          <cell r="R635">
            <v>3415</v>
          </cell>
          <cell r="T635">
            <v>0</v>
          </cell>
          <cell r="U635">
            <v>174009.29</v>
          </cell>
          <cell r="V635">
            <v>3415</v>
          </cell>
        </row>
        <row r="636">
          <cell r="K636" t="str">
            <v>41305002</v>
          </cell>
          <cell r="L636">
            <v>0</v>
          </cell>
          <cell r="M636">
            <v>230025.57</v>
          </cell>
          <cell r="N636">
            <v>0</v>
          </cell>
          <cell r="P636">
            <v>0</v>
          </cell>
          <cell r="Q636">
            <v>230025.57</v>
          </cell>
          <cell r="R636">
            <v>0</v>
          </cell>
          <cell r="T636">
            <v>0</v>
          </cell>
          <cell r="U636">
            <v>230025.57</v>
          </cell>
          <cell r="V636">
            <v>0</v>
          </cell>
        </row>
        <row r="637">
          <cell r="K637" t="str">
            <v>41305004</v>
          </cell>
          <cell r="L637">
            <v>0</v>
          </cell>
          <cell r="M637">
            <v>350</v>
          </cell>
          <cell r="N637">
            <v>1050</v>
          </cell>
          <cell r="P637">
            <v>0</v>
          </cell>
          <cell r="Q637">
            <v>350</v>
          </cell>
          <cell r="R637">
            <v>1050</v>
          </cell>
          <cell r="T637">
            <v>0</v>
          </cell>
          <cell r="U637">
            <v>350</v>
          </cell>
          <cell r="V637">
            <v>1050</v>
          </cell>
        </row>
        <row r="638">
          <cell r="K638" t="str">
            <v>41306001</v>
          </cell>
          <cell r="L638">
            <v>0</v>
          </cell>
          <cell r="M638">
            <v>0</v>
          </cell>
          <cell r="N638">
            <v>0</v>
          </cell>
          <cell r="P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V638">
            <v>0</v>
          </cell>
        </row>
        <row r="639">
          <cell r="K639" t="str">
            <v>41308001</v>
          </cell>
          <cell r="L639">
            <v>0</v>
          </cell>
          <cell r="M639">
            <v>0</v>
          </cell>
          <cell r="N639">
            <v>0</v>
          </cell>
          <cell r="P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V639">
            <v>0</v>
          </cell>
        </row>
        <row r="640">
          <cell r="K640" t="str">
            <v>41310010</v>
          </cell>
          <cell r="L640">
            <v>0</v>
          </cell>
          <cell r="M640">
            <v>0.01</v>
          </cell>
          <cell r="N640">
            <v>0</v>
          </cell>
          <cell r="P640">
            <v>0</v>
          </cell>
          <cell r="Q640">
            <v>0.01</v>
          </cell>
          <cell r="R640">
            <v>0</v>
          </cell>
          <cell r="T640">
            <v>0</v>
          </cell>
          <cell r="U640">
            <v>0.01</v>
          </cell>
          <cell r="V640">
            <v>0</v>
          </cell>
        </row>
        <row r="641">
          <cell r="K641" t="str">
            <v>41401001</v>
          </cell>
          <cell r="L641">
            <v>0</v>
          </cell>
          <cell r="M641">
            <v>996182.75</v>
          </cell>
          <cell r="N641">
            <v>0</v>
          </cell>
          <cell r="P641">
            <v>0</v>
          </cell>
          <cell r="Q641">
            <v>996182.75</v>
          </cell>
          <cell r="R641">
            <v>0</v>
          </cell>
          <cell r="T641">
            <v>0</v>
          </cell>
          <cell r="U641">
            <v>996182.75</v>
          </cell>
          <cell r="V641">
            <v>0</v>
          </cell>
        </row>
        <row r="642">
          <cell r="K642" t="str">
            <v>41502001</v>
          </cell>
          <cell r="L642">
            <v>0</v>
          </cell>
          <cell r="M642">
            <v>0</v>
          </cell>
          <cell r="N642">
            <v>0</v>
          </cell>
          <cell r="P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V642">
            <v>0</v>
          </cell>
        </row>
        <row r="643">
          <cell r="K643" t="str">
            <v>41507001</v>
          </cell>
          <cell r="L643">
            <v>0</v>
          </cell>
          <cell r="M643">
            <v>0.01</v>
          </cell>
          <cell r="N643">
            <v>0</v>
          </cell>
          <cell r="P643">
            <v>0</v>
          </cell>
          <cell r="Q643">
            <v>0.01</v>
          </cell>
          <cell r="R643">
            <v>0</v>
          </cell>
          <cell r="T643">
            <v>0</v>
          </cell>
          <cell r="U643">
            <v>0.01</v>
          </cell>
          <cell r="V643">
            <v>0</v>
          </cell>
        </row>
        <row r="644">
          <cell r="K644" t="str">
            <v>41510001</v>
          </cell>
          <cell r="L644">
            <v>0</v>
          </cell>
          <cell r="M644">
            <v>-0.02</v>
          </cell>
          <cell r="N644">
            <v>-7751.13</v>
          </cell>
          <cell r="P644">
            <v>0</v>
          </cell>
          <cell r="Q644">
            <v>-0.02</v>
          </cell>
          <cell r="R644">
            <v>-7751.13</v>
          </cell>
          <cell r="T644">
            <v>0</v>
          </cell>
          <cell r="U644">
            <v>-0.02</v>
          </cell>
          <cell r="V644">
            <v>-7751.13</v>
          </cell>
        </row>
        <row r="645">
          <cell r="K645" t="str">
            <v>41512001</v>
          </cell>
          <cell r="L645">
            <v>0</v>
          </cell>
          <cell r="M645">
            <v>187638.5</v>
          </cell>
          <cell r="N645">
            <v>234394.5</v>
          </cell>
          <cell r="P645">
            <v>0</v>
          </cell>
          <cell r="Q645">
            <v>187638.5</v>
          </cell>
          <cell r="R645">
            <v>234394.5</v>
          </cell>
          <cell r="T645">
            <v>0</v>
          </cell>
          <cell r="U645">
            <v>187638.5</v>
          </cell>
          <cell r="V645">
            <v>234394.5</v>
          </cell>
        </row>
        <row r="646">
          <cell r="K646" t="str">
            <v>41512002</v>
          </cell>
          <cell r="L646">
            <v>0</v>
          </cell>
          <cell r="M646">
            <v>94926</v>
          </cell>
          <cell r="N646">
            <v>0</v>
          </cell>
          <cell r="P646">
            <v>0</v>
          </cell>
          <cell r="Q646">
            <v>94926</v>
          </cell>
          <cell r="R646">
            <v>0</v>
          </cell>
          <cell r="T646">
            <v>0</v>
          </cell>
          <cell r="U646">
            <v>94926</v>
          </cell>
          <cell r="V646">
            <v>0</v>
          </cell>
        </row>
        <row r="647">
          <cell r="K647" t="str">
            <v>41515001</v>
          </cell>
          <cell r="L647">
            <v>0</v>
          </cell>
          <cell r="M647">
            <v>0</v>
          </cell>
          <cell r="N647">
            <v>170025.45</v>
          </cell>
          <cell r="P647">
            <v>0</v>
          </cell>
          <cell r="Q647">
            <v>0</v>
          </cell>
          <cell r="R647">
            <v>170025.45</v>
          </cell>
          <cell r="T647">
            <v>0</v>
          </cell>
          <cell r="U647">
            <v>0</v>
          </cell>
          <cell r="V647">
            <v>170025.45</v>
          </cell>
        </row>
        <row r="648">
          <cell r="K648" t="str">
            <v>41516001</v>
          </cell>
          <cell r="L648">
            <v>0</v>
          </cell>
          <cell r="M648">
            <v>2639.71</v>
          </cell>
          <cell r="N648">
            <v>0</v>
          </cell>
          <cell r="P648">
            <v>0</v>
          </cell>
          <cell r="Q648">
            <v>2639.71</v>
          </cell>
          <cell r="R648">
            <v>0</v>
          </cell>
          <cell r="T648">
            <v>0</v>
          </cell>
          <cell r="U648">
            <v>2639.71</v>
          </cell>
          <cell r="V648">
            <v>0</v>
          </cell>
        </row>
        <row r="649">
          <cell r="K649" t="str">
            <v>41516002</v>
          </cell>
          <cell r="L649">
            <v>0</v>
          </cell>
          <cell r="M649">
            <v>-0.02</v>
          </cell>
          <cell r="N649">
            <v>0</v>
          </cell>
          <cell r="P649">
            <v>0</v>
          </cell>
          <cell r="Q649">
            <v>-0.02</v>
          </cell>
          <cell r="R649">
            <v>0</v>
          </cell>
          <cell r="T649">
            <v>0</v>
          </cell>
          <cell r="U649">
            <v>-0.02</v>
          </cell>
          <cell r="V649">
            <v>0</v>
          </cell>
        </row>
        <row r="650">
          <cell r="K650" t="str">
            <v>41520001</v>
          </cell>
          <cell r="L650">
            <v>0</v>
          </cell>
          <cell r="M650">
            <v>-0.01</v>
          </cell>
          <cell r="N650">
            <v>605942.98</v>
          </cell>
          <cell r="P650">
            <v>0</v>
          </cell>
          <cell r="Q650">
            <v>-0.01</v>
          </cell>
          <cell r="R650">
            <v>605942.98</v>
          </cell>
          <cell r="T650">
            <v>0</v>
          </cell>
          <cell r="U650">
            <v>-0.01</v>
          </cell>
          <cell r="V650">
            <v>605942.98</v>
          </cell>
        </row>
        <row r="651">
          <cell r="K651" t="str">
            <v>41521001</v>
          </cell>
          <cell r="L651">
            <v>0</v>
          </cell>
          <cell r="M651">
            <v>-0.01</v>
          </cell>
          <cell r="N651">
            <v>0</v>
          </cell>
          <cell r="P651">
            <v>0</v>
          </cell>
          <cell r="Q651">
            <v>-0.01</v>
          </cell>
          <cell r="R651">
            <v>0</v>
          </cell>
          <cell r="T651">
            <v>0</v>
          </cell>
          <cell r="U651">
            <v>-0.01</v>
          </cell>
          <cell r="V651">
            <v>0</v>
          </cell>
        </row>
        <row r="652">
          <cell r="K652" t="str">
            <v>41601001</v>
          </cell>
          <cell r="L652">
            <v>0</v>
          </cell>
          <cell r="M652">
            <v>0</v>
          </cell>
          <cell r="N652">
            <v>1423750</v>
          </cell>
          <cell r="P652">
            <v>0</v>
          </cell>
          <cell r="Q652">
            <v>0</v>
          </cell>
          <cell r="R652">
            <v>1423750</v>
          </cell>
          <cell r="T652">
            <v>0</v>
          </cell>
          <cell r="U652">
            <v>0</v>
          </cell>
          <cell r="V652">
            <v>1423750</v>
          </cell>
        </row>
        <row r="653">
          <cell r="K653" t="str">
            <v>41602001</v>
          </cell>
          <cell r="L653">
            <v>0</v>
          </cell>
          <cell r="M653">
            <v>89600</v>
          </cell>
          <cell r="N653">
            <v>9264608.7599999998</v>
          </cell>
          <cell r="P653">
            <v>0</v>
          </cell>
          <cell r="Q653">
            <v>89600</v>
          </cell>
          <cell r="R653">
            <v>9264608.7599999998</v>
          </cell>
          <cell r="T653">
            <v>0</v>
          </cell>
          <cell r="U653">
            <v>89600</v>
          </cell>
          <cell r="V653">
            <v>9264608.7599999998</v>
          </cell>
        </row>
        <row r="654">
          <cell r="K654" t="str">
            <v>41603001</v>
          </cell>
          <cell r="L654">
            <v>0</v>
          </cell>
          <cell r="M654">
            <v>3139450</v>
          </cell>
          <cell r="N654">
            <v>0</v>
          </cell>
          <cell r="P654">
            <v>0</v>
          </cell>
          <cell r="Q654">
            <v>3139450</v>
          </cell>
          <cell r="R654">
            <v>0</v>
          </cell>
          <cell r="T654">
            <v>0</v>
          </cell>
          <cell r="U654">
            <v>3139450</v>
          </cell>
          <cell r="V654">
            <v>0</v>
          </cell>
        </row>
        <row r="655">
          <cell r="K655" t="str">
            <v>41603002</v>
          </cell>
          <cell r="L655">
            <v>0</v>
          </cell>
          <cell r="M655">
            <v>383760</v>
          </cell>
          <cell r="N655">
            <v>0</v>
          </cell>
          <cell r="P655">
            <v>0</v>
          </cell>
          <cell r="Q655">
            <v>383760</v>
          </cell>
          <cell r="R655">
            <v>0</v>
          </cell>
          <cell r="T655">
            <v>0</v>
          </cell>
          <cell r="U655">
            <v>383760</v>
          </cell>
          <cell r="V655">
            <v>0</v>
          </cell>
        </row>
        <row r="656">
          <cell r="K656" t="str">
            <v>41607001</v>
          </cell>
          <cell r="L656">
            <v>0</v>
          </cell>
          <cell r="M656">
            <v>-0.01</v>
          </cell>
          <cell r="N656">
            <v>0</v>
          </cell>
          <cell r="P656">
            <v>0</v>
          </cell>
          <cell r="Q656">
            <v>-0.01</v>
          </cell>
          <cell r="R656">
            <v>0</v>
          </cell>
          <cell r="T656">
            <v>0</v>
          </cell>
          <cell r="U656">
            <v>-0.01</v>
          </cell>
          <cell r="V656">
            <v>0</v>
          </cell>
        </row>
        <row r="657">
          <cell r="K657" t="str">
            <v>41608001</v>
          </cell>
          <cell r="L657">
            <v>0</v>
          </cell>
          <cell r="M657">
            <v>427794</v>
          </cell>
          <cell r="N657">
            <v>0</v>
          </cell>
          <cell r="P657">
            <v>0</v>
          </cell>
          <cell r="Q657">
            <v>427794</v>
          </cell>
          <cell r="R657">
            <v>0</v>
          </cell>
          <cell r="T657">
            <v>0</v>
          </cell>
          <cell r="U657">
            <v>427794</v>
          </cell>
          <cell r="V657">
            <v>0</v>
          </cell>
        </row>
        <row r="658">
          <cell r="K658" t="str">
            <v>41610001</v>
          </cell>
          <cell r="L658">
            <v>0</v>
          </cell>
          <cell r="M658">
            <v>126795</v>
          </cell>
          <cell r="N658">
            <v>0</v>
          </cell>
          <cell r="P658">
            <v>0</v>
          </cell>
          <cell r="Q658">
            <v>126795</v>
          </cell>
          <cell r="R658">
            <v>0</v>
          </cell>
          <cell r="T658">
            <v>0</v>
          </cell>
          <cell r="U658">
            <v>126795</v>
          </cell>
          <cell r="V658">
            <v>0</v>
          </cell>
        </row>
        <row r="659">
          <cell r="K659" t="str">
            <v>41612001</v>
          </cell>
          <cell r="L659">
            <v>0</v>
          </cell>
          <cell r="M659">
            <v>0</v>
          </cell>
          <cell r="N659">
            <v>111400</v>
          </cell>
          <cell r="P659">
            <v>0</v>
          </cell>
          <cell r="Q659">
            <v>0</v>
          </cell>
          <cell r="R659">
            <v>111400</v>
          </cell>
          <cell r="T659">
            <v>0</v>
          </cell>
          <cell r="U659">
            <v>0</v>
          </cell>
          <cell r="V659">
            <v>111400</v>
          </cell>
        </row>
        <row r="660">
          <cell r="K660" t="str">
            <v>41614001</v>
          </cell>
          <cell r="L660">
            <v>0</v>
          </cell>
          <cell r="M660">
            <v>5908.5</v>
          </cell>
          <cell r="N660">
            <v>90681.75</v>
          </cell>
          <cell r="P660">
            <v>0</v>
          </cell>
          <cell r="Q660">
            <v>5908.5</v>
          </cell>
          <cell r="R660">
            <v>90681.75</v>
          </cell>
          <cell r="T660">
            <v>0</v>
          </cell>
          <cell r="U660">
            <v>5908.5</v>
          </cell>
          <cell r="V660">
            <v>90681.75</v>
          </cell>
        </row>
        <row r="661">
          <cell r="K661" t="str">
            <v>41701001</v>
          </cell>
          <cell r="L661">
            <v>0</v>
          </cell>
          <cell r="M661">
            <v>2658120</v>
          </cell>
          <cell r="N661">
            <v>0</v>
          </cell>
          <cell r="P661">
            <v>0</v>
          </cell>
          <cell r="Q661">
            <v>2658120</v>
          </cell>
          <cell r="R661">
            <v>0</v>
          </cell>
          <cell r="T661">
            <v>0</v>
          </cell>
          <cell r="U661">
            <v>2658120</v>
          </cell>
          <cell r="V661">
            <v>0</v>
          </cell>
        </row>
        <row r="662">
          <cell r="K662" t="str">
            <v>41702001</v>
          </cell>
          <cell r="L662">
            <v>0</v>
          </cell>
          <cell r="M662">
            <v>31255867.869999994</v>
          </cell>
          <cell r="N662">
            <v>1393960.35</v>
          </cell>
          <cell r="P662">
            <v>0</v>
          </cell>
          <cell r="Q662">
            <v>31255867.869999994</v>
          </cell>
          <cell r="R662">
            <v>1393960.35</v>
          </cell>
          <cell r="T662">
            <v>0</v>
          </cell>
          <cell r="U662">
            <v>31255867.869999994</v>
          </cell>
          <cell r="V662">
            <v>1393960.35</v>
          </cell>
        </row>
        <row r="663">
          <cell r="K663" t="str">
            <v>41702002</v>
          </cell>
          <cell r="L663">
            <v>0</v>
          </cell>
          <cell r="M663">
            <v>-690681.56</v>
          </cell>
          <cell r="N663">
            <v>0</v>
          </cell>
          <cell r="P663">
            <v>0</v>
          </cell>
          <cell r="Q663">
            <v>-690681.56</v>
          </cell>
          <cell r="R663">
            <v>0</v>
          </cell>
          <cell r="T663">
            <v>0</v>
          </cell>
          <cell r="U663">
            <v>-690681.56</v>
          </cell>
          <cell r="V663">
            <v>0</v>
          </cell>
        </row>
        <row r="664">
          <cell r="K664" t="str">
            <v>41703001</v>
          </cell>
          <cell r="L664">
            <v>0</v>
          </cell>
          <cell r="M664">
            <v>0</v>
          </cell>
          <cell r="N664">
            <v>0</v>
          </cell>
          <cell r="P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V664">
            <v>0</v>
          </cell>
        </row>
        <row r="665">
          <cell r="K665" t="str">
            <v>41703002</v>
          </cell>
          <cell r="L665">
            <v>0</v>
          </cell>
          <cell r="M665">
            <v>3702</v>
          </cell>
          <cell r="N665">
            <v>0</v>
          </cell>
          <cell r="P665">
            <v>0</v>
          </cell>
          <cell r="Q665">
            <v>3702</v>
          </cell>
          <cell r="R665">
            <v>0</v>
          </cell>
          <cell r="T665">
            <v>0</v>
          </cell>
          <cell r="U665">
            <v>3702</v>
          </cell>
          <cell r="V665">
            <v>0</v>
          </cell>
        </row>
        <row r="666">
          <cell r="K666" t="str">
            <v>41801001</v>
          </cell>
          <cell r="L666">
            <v>0</v>
          </cell>
          <cell r="M666">
            <v>36446706.859999999</v>
          </cell>
          <cell r="N666">
            <v>11082552.02</v>
          </cell>
          <cell r="P666">
            <v>0</v>
          </cell>
          <cell r="Q666">
            <v>36446706.859999999</v>
          </cell>
          <cell r="R666">
            <v>11082552.02</v>
          </cell>
          <cell r="T666">
            <v>0</v>
          </cell>
          <cell r="U666">
            <v>36446706.859999999</v>
          </cell>
          <cell r="V666">
            <v>11082552.02</v>
          </cell>
        </row>
        <row r="667">
          <cell r="K667" t="str">
            <v>41802001</v>
          </cell>
          <cell r="L667">
            <v>0</v>
          </cell>
          <cell r="M667">
            <v>16452455.18</v>
          </cell>
          <cell r="N667">
            <v>0</v>
          </cell>
          <cell r="P667">
            <v>0</v>
          </cell>
          <cell r="Q667">
            <v>16452455.18</v>
          </cell>
          <cell r="R667">
            <v>0</v>
          </cell>
          <cell r="T667">
            <v>0</v>
          </cell>
          <cell r="U667">
            <v>16452455.18</v>
          </cell>
          <cell r="V667">
            <v>0</v>
          </cell>
        </row>
        <row r="668">
          <cell r="K668" t="str">
            <v>41804001</v>
          </cell>
          <cell r="L668">
            <v>0</v>
          </cell>
          <cell r="M668">
            <v>5169.13</v>
          </cell>
          <cell r="N668">
            <v>0</v>
          </cell>
          <cell r="P668">
            <v>0</v>
          </cell>
          <cell r="Q668">
            <v>5169.13</v>
          </cell>
          <cell r="R668">
            <v>0</v>
          </cell>
          <cell r="T668">
            <v>0</v>
          </cell>
          <cell r="U668">
            <v>5169.13</v>
          </cell>
          <cell r="V668">
            <v>0</v>
          </cell>
        </row>
        <row r="669">
          <cell r="K669" t="str">
            <v>41810001</v>
          </cell>
          <cell r="L669">
            <v>0</v>
          </cell>
          <cell r="M669">
            <v>3551114.46</v>
          </cell>
          <cell r="N669">
            <v>8464.15</v>
          </cell>
          <cell r="P669">
            <v>0</v>
          </cell>
          <cell r="Q669">
            <v>3551114.46</v>
          </cell>
          <cell r="R669">
            <v>8464.15</v>
          </cell>
          <cell r="T669">
            <v>0</v>
          </cell>
          <cell r="U669">
            <v>3551114.46</v>
          </cell>
          <cell r="V669">
            <v>8464.15</v>
          </cell>
        </row>
        <row r="670">
          <cell r="K670" t="str">
            <v>41902001</v>
          </cell>
          <cell r="L670">
            <v>0</v>
          </cell>
          <cell r="M670">
            <v>0</v>
          </cell>
          <cell r="N670">
            <v>0</v>
          </cell>
          <cell r="P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V670">
            <v>0</v>
          </cell>
        </row>
        <row r="671">
          <cell r="K671" t="str">
            <v>42001001</v>
          </cell>
          <cell r="L671">
            <v>0</v>
          </cell>
          <cell r="M671">
            <v>0</v>
          </cell>
          <cell r="N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 t="str">
            <v>42004001</v>
          </cell>
          <cell r="L672">
            <v>0</v>
          </cell>
          <cell r="M672">
            <v>1321972</v>
          </cell>
          <cell r="N672">
            <v>0</v>
          </cell>
          <cell r="P672">
            <v>0</v>
          </cell>
          <cell r="Q672">
            <v>1321972</v>
          </cell>
          <cell r="R672">
            <v>0</v>
          </cell>
          <cell r="T672">
            <v>0</v>
          </cell>
          <cell r="U672">
            <v>1321972</v>
          </cell>
          <cell r="V672">
            <v>0</v>
          </cell>
        </row>
        <row r="673">
          <cell r="K673" t="str">
            <v>42004002</v>
          </cell>
          <cell r="L673">
            <v>0</v>
          </cell>
          <cell r="M673">
            <v>182700</v>
          </cell>
          <cell r="N673">
            <v>0</v>
          </cell>
          <cell r="P673">
            <v>0</v>
          </cell>
          <cell r="Q673">
            <v>182700</v>
          </cell>
          <cell r="R673">
            <v>0</v>
          </cell>
          <cell r="T673">
            <v>0</v>
          </cell>
          <cell r="U673">
            <v>182700</v>
          </cell>
          <cell r="V673">
            <v>0</v>
          </cell>
        </row>
        <row r="674">
          <cell r="K674" t="str">
            <v>42004003</v>
          </cell>
          <cell r="L674">
            <v>0</v>
          </cell>
          <cell r="M674">
            <v>4609363.17</v>
          </cell>
          <cell r="N674">
            <v>22056.34</v>
          </cell>
          <cell r="P674">
            <v>0</v>
          </cell>
          <cell r="Q674">
            <v>4609363.17</v>
          </cell>
          <cell r="R674">
            <v>22056.34</v>
          </cell>
          <cell r="T674">
            <v>0</v>
          </cell>
          <cell r="U674">
            <v>4609363.17</v>
          </cell>
          <cell r="V674">
            <v>22056.34</v>
          </cell>
        </row>
        <row r="675">
          <cell r="K675" t="str">
            <v>42203001</v>
          </cell>
          <cell r="L675">
            <v>0</v>
          </cell>
          <cell r="M675">
            <v>980389.1</v>
          </cell>
          <cell r="N675">
            <v>144360.07999999999</v>
          </cell>
          <cell r="P675">
            <v>0</v>
          </cell>
          <cell r="Q675">
            <v>980389.1</v>
          </cell>
          <cell r="R675">
            <v>144360.07999999999</v>
          </cell>
          <cell r="T675">
            <v>0</v>
          </cell>
          <cell r="U675">
            <v>980389.1</v>
          </cell>
          <cell r="V675">
            <v>144360.07999999999</v>
          </cell>
        </row>
        <row r="676">
          <cell r="K676" t="str">
            <v>42204003</v>
          </cell>
          <cell r="L676">
            <v>0</v>
          </cell>
          <cell r="M676">
            <v>0</v>
          </cell>
          <cell r="N676">
            <v>68642.83</v>
          </cell>
          <cell r="P676">
            <v>0</v>
          </cell>
          <cell r="Q676">
            <v>0</v>
          </cell>
          <cell r="R676">
            <v>68642.83</v>
          </cell>
          <cell r="T676">
            <v>0</v>
          </cell>
          <cell r="U676">
            <v>0</v>
          </cell>
          <cell r="V676">
            <v>68642.83</v>
          </cell>
        </row>
        <row r="677">
          <cell r="K677" t="str">
            <v>42302001</v>
          </cell>
          <cell r="L677">
            <v>0</v>
          </cell>
          <cell r="M677">
            <v>705225.17</v>
          </cell>
          <cell r="N677">
            <v>38622.79</v>
          </cell>
          <cell r="P677">
            <v>0</v>
          </cell>
          <cell r="Q677">
            <v>705225.17</v>
          </cell>
          <cell r="R677">
            <v>38622.79</v>
          </cell>
          <cell r="T677">
            <v>0</v>
          </cell>
          <cell r="U677">
            <v>705225.17</v>
          </cell>
          <cell r="V677">
            <v>38622.79</v>
          </cell>
        </row>
        <row r="678">
          <cell r="K678" t="str">
            <v>42303001</v>
          </cell>
          <cell r="L678">
            <v>0</v>
          </cell>
          <cell r="M678">
            <v>1166130.21</v>
          </cell>
          <cell r="N678">
            <v>-1702</v>
          </cell>
          <cell r="P678">
            <v>0</v>
          </cell>
          <cell r="Q678">
            <v>1166130.21</v>
          </cell>
          <cell r="R678">
            <v>-1702</v>
          </cell>
          <cell r="T678">
            <v>0</v>
          </cell>
          <cell r="U678">
            <v>1166130.21</v>
          </cell>
          <cell r="V678">
            <v>-1702</v>
          </cell>
        </row>
        <row r="679">
          <cell r="K679" t="str">
            <v>42304001</v>
          </cell>
          <cell r="L679">
            <v>0</v>
          </cell>
          <cell r="M679">
            <v>422369.78</v>
          </cell>
          <cell r="N679">
            <v>0</v>
          </cell>
          <cell r="P679">
            <v>0</v>
          </cell>
          <cell r="Q679">
            <v>422369.78</v>
          </cell>
          <cell r="R679">
            <v>0</v>
          </cell>
          <cell r="T679">
            <v>0</v>
          </cell>
          <cell r="U679">
            <v>422369.78</v>
          </cell>
          <cell r="V679">
            <v>0</v>
          </cell>
        </row>
        <row r="680">
          <cell r="K680" t="str">
            <v>42305001</v>
          </cell>
          <cell r="L680">
            <v>0</v>
          </cell>
          <cell r="M680">
            <v>12671.99</v>
          </cell>
          <cell r="N680">
            <v>0</v>
          </cell>
          <cell r="P680">
            <v>0</v>
          </cell>
          <cell r="Q680">
            <v>12671.99</v>
          </cell>
          <cell r="R680">
            <v>0</v>
          </cell>
          <cell r="T680">
            <v>0</v>
          </cell>
          <cell r="U680">
            <v>12671.99</v>
          </cell>
          <cell r="V680">
            <v>0</v>
          </cell>
        </row>
        <row r="681">
          <cell r="K681" t="str">
            <v>42306001</v>
          </cell>
          <cell r="L681">
            <v>0</v>
          </cell>
          <cell r="M681">
            <v>460380.57</v>
          </cell>
          <cell r="N681">
            <v>11696.16</v>
          </cell>
          <cell r="P681">
            <v>0</v>
          </cell>
          <cell r="Q681">
            <v>460380.57</v>
          </cell>
          <cell r="R681">
            <v>11696.16</v>
          </cell>
          <cell r="T681">
            <v>0</v>
          </cell>
          <cell r="U681">
            <v>460380.57</v>
          </cell>
          <cell r="V681">
            <v>11696.16</v>
          </cell>
        </row>
        <row r="682">
          <cell r="K682" t="str">
            <v>42307001</v>
          </cell>
          <cell r="L682">
            <v>0</v>
          </cell>
          <cell r="M682">
            <v>2001547.51</v>
          </cell>
          <cell r="N682">
            <v>50850.18</v>
          </cell>
          <cell r="P682">
            <v>0</v>
          </cell>
          <cell r="Q682">
            <v>2001547.51</v>
          </cell>
          <cell r="R682">
            <v>50850.18</v>
          </cell>
          <cell r="T682">
            <v>0</v>
          </cell>
          <cell r="U682">
            <v>2001547.51</v>
          </cell>
          <cell r="V682">
            <v>50850.18</v>
          </cell>
        </row>
        <row r="683">
          <cell r="K683" t="str">
            <v>42307002</v>
          </cell>
          <cell r="L683">
            <v>0</v>
          </cell>
          <cell r="M683">
            <v>0</v>
          </cell>
          <cell r="N683">
            <v>366701.85</v>
          </cell>
          <cell r="P683">
            <v>0</v>
          </cell>
          <cell r="Q683">
            <v>0</v>
          </cell>
          <cell r="R683">
            <v>366701.85</v>
          </cell>
          <cell r="T683">
            <v>0</v>
          </cell>
          <cell r="U683">
            <v>0</v>
          </cell>
          <cell r="V683">
            <v>366701.85</v>
          </cell>
        </row>
        <row r="684">
          <cell r="K684" t="str">
            <v>42307003</v>
          </cell>
          <cell r="L684">
            <v>0</v>
          </cell>
          <cell r="M684">
            <v>14396</v>
          </cell>
          <cell r="N684">
            <v>306595.26</v>
          </cell>
          <cell r="P684">
            <v>0</v>
          </cell>
          <cell r="Q684">
            <v>14396</v>
          </cell>
          <cell r="R684">
            <v>306595.26</v>
          </cell>
          <cell r="T684">
            <v>0</v>
          </cell>
          <cell r="U684">
            <v>14396</v>
          </cell>
          <cell r="V684">
            <v>306595.26</v>
          </cell>
        </row>
        <row r="685">
          <cell r="K685" t="str">
            <v>42309001</v>
          </cell>
          <cell r="L685">
            <v>0</v>
          </cell>
          <cell r="M685">
            <v>0</v>
          </cell>
          <cell r="N685">
            <v>143961.47</v>
          </cell>
          <cell r="P685">
            <v>0</v>
          </cell>
          <cell r="Q685">
            <v>0</v>
          </cell>
          <cell r="R685">
            <v>143961.47</v>
          </cell>
          <cell r="T685">
            <v>0</v>
          </cell>
          <cell r="U685">
            <v>0</v>
          </cell>
          <cell r="V685">
            <v>143961.47</v>
          </cell>
        </row>
        <row r="686">
          <cell r="K686" t="str">
            <v>42309002</v>
          </cell>
          <cell r="L686">
            <v>0</v>
          </cell>
          <cell r="M686">
            <v>0</v>
          </cell>
          <cell r="N686">
            <v>107580.83</v>
          </cell>
          <cell r="P686">
            <v>0</v>
          </cell>
          <cell r="Q686">
            <v>0</v>
          </cell>
          <cell r="R686">
            <v>107580.83</v>
          </cell>
          <cell r="T686">
            <v>0</v>
          </cell>
          <cell r="U686">
            <v>0</v>
          </cell>
          <cell r="V686">
            <v>107580.83</v>
          </cell>
        </row>
        <row r="687">
          <cell r="K687" t="str">
            <v>42310001</v>
          </cell>
          <cell r="L687">
            <v>0</v>
          </cell>
          <cell r="M687">
            <v>1655011.53</v>
          </cell>
          <cell r="N687">
            <v>0</v>
          </cell>
          <cell r="P687">
            <v>0</v>
          </cell>
          <cell r="Q687">
            <v>1655011.53</v>
          </cell>
          <cell r="R687">
            <v>0</v>
          </cell>
          <cell r="T687">
            <v>0</v>
          </cell>
          <cell r="U687">
            <v>1655011.53</v>
          </cell>
          <cell r="V687">
            <v>0</v>
          </cell>
        </row>
        <row r="688">
          <cell r="K688" t="str">
            <v>42312001</v>
          </cell>
          <cell r="L688">
            <v>0</v>
          </cell>
          <cell r="M688">
            <v>185450</v>
          </cell>
          <cell r="N688">
            <v>146250</v>
          </cell>
          <cell r="P688">
            <v>0</v>
          </cell>
          <cell r="Q688">
            <v>185450</v>
          </cell>
          <cell r="R688">
            <v>146250</v>
          </cell>
          <cell r="T688">
            <v>0</v>
          </cell>
          <cell r="U688">
            <v>185450</v>
          </cell>
          <cell r="V688">
            <v>146250</v>
          </cell>
        </row>
        <row r="689">
          <cell r="K689" t="str">
            <v>42315001</v>
          </cell>
          <cell r="L689">
            <v>0</v>
          </cell>
          <cell r="M689">
            <v>0</v>
          </cell>
          <cell r="N689">
            <v>2609.23</v>
          </cell>
          <cell r="P689">
            <v>0</v>
          </cell>
          <cell r="Q689">
            <v>0</v>
          </cell>
          <cell r="R689">
            <v>2609.23</v>
          </cell>
          <cell r="T689">
            <v>0</v>
          </cell>
          <cell r="U689">
            <v>0</v>
          </cell>
          <cell r="V689">
            <v>2609.23</v>
          </cell>
        </row>
        <row r="690">
          <cell r="K690" t="str">
            <v>42316001</v>
          </cell>
          <cell r="L690">
            <v>0</v>
          </cell>
          <cell r="M690">
            <v>35584.9</v>
          </cell>
          <cell r="N690">
            <v>40000</v>
          </cell>
          <cell r="P690">
            <v>0</v>
          </cell>
          <cell r="Q690">
            <v>35584.9</v>
          </cell>
          <cell r="R690">
            <v>40000</v>
          </cell>
          <cell r="T690">
            <v>0</v>
          </cell>
          <cell r="U690">
            <v>35584.9</v>
          </cell>
          <cell r="V690">
            <v>40000</v>
          </cell>
        </row>
        <row r="691">
          <cell r="K691" t="str">
            <v>42320001</v>
          </cell>
          <cell r="L691">
            <v>0</v>
          </cell>
          <cell r="M691">
            <v>0</v>
          </cell>
          <cell r="N691">
            <v>0</v>
          </cell>
          <cell r="P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V691">
            <v>0</v>
          </cell>
        </row>
        <row r="692">
          <cell r="K692" t="str">
            <v>42320002</v>
          </cell>
          <cell r="L692">
            <v>0</v>
          </cell>
          <cell r="M692">
            <v>0</v>
          </cell>
          <cell r="N692">
            <v>0</v>
          </cell>
          <cell r="P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V692">
            <v>0</v>
          </cell>
        </row>
        <row r="693">
          <cell r="K693" t="str">
            <v>42325001</v>
          </cell>
          <cell r="L693">
            <v>0</v>
          </cell>
          <cell r="M693">
            <v>0</v>
          </cell>
          <cell r="N693">
            <v>0</v>
          </cell>
          <cell r="P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V693">
            <v>0</v>
          </cell>
        </row>
        <row r="694">
          <cell r="K694" t="str">
            <v>42325002</v>
          </cell>
          <cell r="L694">
            <v>0</v>
          </cell>
          <cell r="M694">
            <v>0</v>
          </cell>
          <cell r="N694">
            <v>0</v>
          </cell>
          <cell r="P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V694">
            <v>0</v>
          </cell>
        </row>
        <row r="695">
          <cell r="K695" t="str">
            <v>42325020</v>
          </cell>
          <cell r="L695">
            <v>0</v>
          </cell>
          <cell r="M695">
            <v>0</v>
          </cell>
          <cell r="N695">
            <v>-28642.83</v>
          </cell>
          <cell r="P695">
            <v>0</v>
          </cell>
          <cell r="Q695">
            <v>0</v>
          </cell>
          <cell r="R695">
            <v>-28642.83</v>
          </cell>
          <cell r="T695">
            <v>0</v>
          </cell>
          <cell r="U695">
            <v>0</v>
          </cell>
          <cell r="V695">
            <v>-28642.83</v>
          </cell>
        </row>
        <row r="696">
          <cell r="K696" t="str">
            <v>42325021</v>
          </cell>
          <cell r="L696">
            <v>0</v>
          </cell>
          <cell r="M696">
            <v>0</v>
          </cell>
          <cell r="N696">
            <v>28642.83</v>
          </cell>
          <cell r="P696">
            <v>0</v>
          </cell>
          <cell r="Q696">
            <v>0</v>
          </cell>
          <cell r="R696">
            <v>28642.83</v>
          </cell>
          <cell r="T696">
            <v>0</v>
          </cell>
          <cell r="U696">
            <v>0</v>
          </cell>
          <cell r="V696">
            <v>28642.83</v>
          </cell>
        </row>
        <row r="697">
          <cell r="K697" t="str">
            <v>42325022</v>
          </cell>
          <cell r="L697">
            <v>0</v>
          </cell>
          <cell r="M697">
            <v>385473.8</v>
          </cell>
          <cell r="N697">
            <v>149999.81</v>
          </cell>
          <cell r="P697">
            <v>0</v>
          </cell>
          <cell r="Q697">
            <v>385473.8</v>
          </cell>
          <cell r="R697">
            <v>149999.81</v>
          </cell>
          <cell r="T697">
            <v>0</v>
          </cell>
          <cell r="U697">
            <v>385473.8</v>
          </cell>
          <cell r="V697">
            <v>149999.81</v>
          </cell>
        </row>
        <row r="698">
          <cell r="K698" t="str">
            <v>42325023</v>
          </cell>
          <cell r="L698">
            <v>0</v>
          </cell>
          <cell r="M698">
            <v>0</v>
          </cell>
          <cell r="N698">
            <v>18847.04</v>
          </cell>
          <cell r="P698">
            <v>0</v>
          </cell>
          <cell r="Q698">
            <v>0</v>
          </cell>
          <cell r="R698">
            <v>18847.04</v>
          </cell>
          <cell r="T698">
            <v>0</v>
          </cell>
          <cell r="U698">
            <v>0</v>
          </cell>
          <cell r="V698">
            <v>18847.04</v>
          </cell>
        </row>
        <row r="699">
          <cell r="K699" t="str">
            <v>42325024</v>
          </cell>
          <cell r="L699">
            <v>0</v>
          </cell>
          <cell r="M699">
            <v>0</v>
          </cell>
          <cell r="N699">
            <v>-18795</v>
          </cell>
          <cell r="P699">
            <v>0</v>
          </cell>
          <cell r="Q699">
            <v>0</v>
          </cell>
          <cell r="R699">
            <v>-18795</v>
          </cell>
          <cell r="T699">
            <v>0</v>
          </cell>
          <cell r="U699">
            <v>0</v>
          </cell>
          <cell r="V699">
            <v>-18795</v>
          </cell>
        </row>
        <row r="700">
          <cell r="K700" t="str">
            <v>42331001</v>
          </cell>
          <cell r="L700">
            <v>0</v>
          </cell>
          <cell r="M700">
            <v>0</v>
          </cell>
          <cell r="N700">
            <v>328789</v>
          </cell>
          <cell r="P700">
            <v>0</v>
          </cell>
          <cell r="Q700">
            <v>0</v>
          </cell>
          <cell r="R700">
            <v>328789</v>
          </cell>
          <cell r="T700">
            <v>0</v>
          </cell>
          <cell r="U700">
            <v>0</v>
          </cell>
          <cell r="V700">
            <v>328789</v>
          </cell>
        </row>
        <row r="701">
          <cell r="K701" t="str">
            <v>42333001</v>
          </cell>
          <cell r="L701">
            <v>0</v>
          </cell>
          <cell r="M701">
            <v>0</v>
          </cell>
          <cell r="N701">
            <v>0</v>
          </cell>
          <cell r="P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V701">
            <v>0</v>
          </cell>
        </row>
        <row r="702">
          <cell r="K702" t="str">
            <v>42431001</v>
          </cell>
          <cell r="L702">
            <v>0</v>
          </cell>
          <cell r="M702">
            <v>0</v>
          </cell>
          <cell r="N702">
            <v>61782000</v>
          </cell>
          <cell r="P702">
            <v>0</v>
          </cell>
          <cell r="Q702">
            <v>0</v>
          </cell>
          <cell r="R702">
            <v>61782000</v>
          </cell>
          <cell r="T702">
            <v>0</v>
          </cell>
          <cell r="U702">
            <v>0</v>
          </cell>
          <cell r="V702">
            <v>61782000</v>
          </cell>
        </row>
        <row r="703">
          <cell r="K703" t="str">
            <v>42503001</v>
          </cell>
          <cell r="L703">
            <v>0</v>
          </cell>
          <cell r="M703">
            <v>123420.1</v>
          </cell>
          <cell r="N703">
            <v>0</v>
          </cell>
          <cell r="P703">
            <v>0</v>
          </cell>
          <cell r="Q703">
            <v>123420.1</v>
          </cell>
          <cell r="R703">
            <v>0</v>
          </cell>
          <cell r="T703">
            <v>0</v>
          </cell>
          <cell r="U703">
            <v>123420.1</v>
          </cell>
          <cell r="V703">
            <v>0</v>
          </cell>
        </row>
        <row r="704">
          <cell r="K704" t="str">
            <v>51001001</v>
          </cell>
          <cell r="L704">
            <v>0</v>
          </cell>
          <cell r="M704">
            <v>0</v>
          </cell>
          <cell r="N704">
            <v>5044483.5199999996</v>
          </cell>
          <cell r="P704">
            <v>0</v>
          </cell>
          <cell r="Q704">
            <v>0</v>
          </cell>
          <cell r="R704">
            <v>5044483.5199999996</v>
          </cell>
          <cell r="T704">
            <v>0</v>
          </cell>
          <cell r="U704">
            <v>0</v>
          </cell>
          <cell r="V704">
            <v>5044483.5199999996</v>
          </cell>
        </row>
        <row r="705">
          <cell r="K705" t="str">
            <v>51021001</v>
          </cell>
          <cell r="L705">
            <v>0</v>
          </cell>
          <cell r="M705">
            <v>0</v>
          </cell>
          <cell r="N705">
            <v>0</v>
          </cell>
          <cell r="P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V705">
            <v>0</v>
          </cell>
        </row>
        <row r="706">
          <cell r="K706" t="str">
            <v>51021002</v>
          </cell>
          <cell r="L706">
            <v>0</v>
          </cell>
          <cell r="M706">
            <v>0</v>
          </cell>
          <cell r="N706">
            <v>2220.3200000000002</v>
          </cell>
          <cell r="P706">
            <v>0</v>
          </cell>
          <cell r="Q706">
            <v>0</v>
          </cell>
          <cell r="R706">
            <v>2220.3200000000002</v>
          </cell>
          <cell r="T706">
            <v>0</v>
          </cell>
          <cell r="U706">
            <v>0</v>
          </cell>
          <cell r="V706">
            <v>2220.3200000000002</v>
          </cell>
        </row>
        <row r="707">
          <cell r="K707" t="str">
            <v>51021003</v>
          </cell>
          <cell r="L707">
            <v>0</v>
          </cell>
          <cell r="M707">
            <v>0</v>
          </cell>
          <cell r="N707">
            <v>240455.69</v>
          </cell>
          <cell r="P707">
            <v>0</v>
          </cell>
          <cell r="Q707">
            <v>0</v>
          </cell>
          <cell r="R707">
            <v>240455.69</v>
          </cell>
          <cell r="T707">
            <v>0</v>
          </cell>
          <cell r="U707">
            <v>0</v>
          </cell>
          <cell r="V707">
            <v>240455.69</v>
          </cell>
        </row>
        <row r="708">
          <cell r="K708" t="str">
            <v>51021004</v>
          </cell>
          <cell r="L708">
            <v>0</v>
          </cell>
          <cell r="M708">
            <v>0</v>
          </cell>
          <cell r="N708">
            <v>21645.56</v>
          </cell>
          <cell r="P708">
            <v>0</v>
          </cell>
          <cell r="Q708">
            <v>0</v>
          </cell>
          <cell r="R708">
            <v>21645.56</v>
          </cell>
          <cell r="T708">
            <v>0</v>
          </cell>
          <cell r="U708">
            <v>0</v>
          </cell>
          <cell r="V708">
            <v>21645.56</v>
          </cell>
        </row>
        <row r="709">
          <cell r="K709" t="str">
            <v>51021005</v>
          </cell>
          <cell r="L709">
            <v>0</v>
          </cell>
          <cell r="M709">
            <v>0</v>
          </cell>
          <cell r="N709">
            <v>2942.45</v>
          </cell>
          <cell r="P709">
            <v>0</v>
          </cell>
          <cell r="Q709">
            <v>0</v>
          </cell>
          <cell r="R709">
            <v>2942.45</v>
          </cell>
          <cell r="T709">
            <v>0</v>
          </cell>
          <cell r="U709">
            <v>0</v>
          </cell>
          <cell r="V709">
            <v>2942.45</v>
          </cell>
        </row>
        <row r="710">
          <cell r="K710" t="str">
            <v>51021006</v>
          </cell>
          <cell r="L710">
            <v>0</v>
          </cell>
          <cell r="M710">
            <v>0</v>
          </cell>
          <cell r="N710">
            <v>0</v>
          </cell>
          <cell r="P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V710">
            <v>0</v>
          </cell>
        </row>
        <row r="711">
          <cell r="K711" t="str">
            <v>51021007</v>
          </cell>
          <cell r="L711">
            <v>0</v>
          </cell>
          <cell r="M711">
            <v>0</v>
          </cell>
          <cell r="N711">
            <v>-102441.97</v>
          </cell>
          <cell r="P711">
            <v>0</v>
          </cell>
          <cell r="Q711">
            <v>0</v>
          </cell>
          <cell r="R711">
            <v>-102441.97</v>
          </cell>
          <cell r="T711">
            <v>0</v>
          </cell>
          <cell r="U711">
            <v>0</v>
          </cell>
          <cell r="V711">
            <v>-102441.97</v>
          </cell>
        </row>
        <row r="712">
          <cell r="K712" t="str">
            <v>51021010</v>
          </cell>
          <cell r="L712">
            <v>0</v>
          </cell>
          <cell r="M712">
            <v>0</v>
          </cell>
          <cell r="N712">
            <v>0</v>
          </cell>
          <cell r="P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V712">
            <v>0</v>
          </cell>
        </row>
        <row r="713">
          <cell r="K713" t="str">
            <v>51021011</v>
          </cell>
          <cell r="L713">
            <v>0</v>
          </cell>
          <cell r="M713">
            <v>0</v>
          </cell>
          <cell r="N713">
            <v>0</v>
          </cell>
          <cell r="P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V713">
            <v>0</v>
          </cell>
        </row>
        <row r="714">
          <cell r="K714" t="str">
            <v>51061001</v>
          </cell>
          <cell r="L714">
            <v>0</v>
          </cell>
          <cell r="M714">
            <v>0</v>
          </cell>
          <cell r="N714">
            <v>-5044483.5199999996</v>
          </cell>
          <cell r="P714">
            <v>0</v>
          </cell>
          <cell r="Q714">
            <v>0</v>
          </cell>
          <cell r="R714">
            <v>-5044483.5199999996</v>
          </cell>
          <cell r="T714">
            <v>0</v>
          </cell>
          <cell r="U714">
            <v>0</v>
          </cell>
          <cell r="V714">
            <v>-5044483.5199999996</v>
          </cell>
        </row>
        <row r="715">
          <cell r="K715" t="str">
            <v>51101003</v>
          </cell>
          <cell r="L715">
            <v>0</v>
          </cell>
          <cell r="M715">
            <v>0</v>
          </cell>
          <cell r="N715">
            <v>15092225.149999999</v>
          </cell>
          <cell r="P715">
            <v>0</v>
          </cell>
          <cell r="Q715">
            <v>0</v>
          </cell>
          <cell r="R715">
            <v>15092225.149999999</v>
          </cell>
          <cell r="T715">
            <v>0</v>
          </cell>
          <cell r="U715">
            <v>0</v>
          </cell>
          <cell r="V715">
            <v>15092225.149999999</v>
          </cell>
        </row>
        <row r="716">
          <cell r="K716" t="str">
            <v>51101004</v>
          </cell>
          <cell r="L716">
            <v>0</v>
          </cell>
          <cell r="M716">
            <v>0</v>
          </cell>
          <cell r="N716">
            <v>0</v>
          </cell>
          <cell r="P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V716">
            <v>0</v>
          </cell>
        </row>
        <row r="717">
          <cell r="K717" t="str">
            <v>51101005</v>
          </cell>
          <cell r="L717">
            <v>0</v>
          </cell>
          <cell r="M717">
            <v>0</v>
          </cell>
          <cell r="N717">
            <v>108031815.92</v>
          </cell>
          <cell r="P717">
            <v>0</v>
          </cell>
          <cell r="Q717">
            <v>0</v>
          </cell>
          <cell r="R717">
            <v>108031815.92</v>
          </cell>
          <cell r="T717">
            <v>0</v>
          </cell>
          <cell r="U717">
            <v>0</v>
          </cell>
          <cell r="V717">
            <v>108031815.92</v>
          </cell>
        </row>
        <row r="718">
          <cell r="K718" t="str">
            <v>51101007</v>
          </cell>
          <cell r="L718">
            <v>0</v>
          </cell>
          <cell r="M718">
            <v>0</v>
          </cell>
          <cell r="N718">
            <v>169684.8</v>
          </cell>
          <cell r="P718">
            <v>0</v>
          </cell>
          <cell r="Q718">
            <v>0</v>
          </cell>
          <cell r="R718">
            <v>169684.8</v>
          </cell>
          <cell r="T718">
            <v>0</v>
          </cell>
          <cell r="U718">
            <v>0</v>
          </cell>
          <cell r="V718">
            <v>169684.8</v>
          </cell>
        </row>
        <row r="719">
          <cell r="K719" t="str">
            <v>51101008</v>
          </cell>
          <cell r="L719">
            <v>0</v>
          </cell>
          <cell r="M719">
            <v>0</v>
          </cell>
          <cell r="N719">
            <v>2142168.2599999998</v>
          </cell>
          <cell r="P719">
            <v>0</v>
          </cell>
          <cell r="Q719">
            <v>0</v>
          </cell>
          <cell r="R719">
            <v>2142168.2599999998</v>
          </cell>
          <cell r="T719">
            <v>0</v>
          </cell>
          <cell r="U719">
            <v>0</v>
          </cell>
          <cell r="V719">
            <v>2142168.2599999998</v>
          </cell>
        </row>
        <row r="720">
          <cell r="K720" t="str">
            <v>51101009</v>
          </cell>
          <cell r="L720">
            <v>0</v>
          </cell>
          <cell r="M720">
            <v>0</v>
          </cell>
          <cell r="N720">
            <v>0</v>
          </cell>
          <cell r="P720">
            <v>0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V720">
            <v>0</v>
          </cell>
        </row>
        <row r="721">
          <cell r="K721" t="str">
            <v>51101010</v>
          </cell>
          <cell r="L721">
            <v>0</v>
          </cell>
          <cell r="M721">
            <v>0</v>
          </cell>
          <cell r="N721">
            <v>189214.69</v>
          </cell>
          <cell r="P721">
            <v>0</v>
          </cell>
          <cell r="Q721">
            <v>0</v>
          </cell>
          <cell r="R721">
            <v>189214.69</v>
          </cell>
          <cell r="T721">
            <v>0</v>
          </cell>
          <cell r="U721">
            <v>0</v>
          </cell>
          <cell r="V721">
            <v>189214.69</v>
          </cell>
        </row>
        <row r="722">
          <cell r="K722" t="str">
            <v>51101011</v>
          </cell>
          <cell r="L722">
            <v>0</v>
          </cell>
          <cell r="M722">
            <v>0</v>
          </cell>
          <cell r="N722">
            <v>23379945.010000002</v>
          </cell>
          <cell r="P722">
            <v>0</v>
          </cell>
          <cell r="Q722">
            <v>0</v>
          </cell>
          <cell r="R722">
            <v>23379945.010000002</v>
          </cell>
          <cell r="T722">
            <v>0</v>
          </cell>
          <cell r="U722">
            <v>0</v>
          </cell>
          <cell r="V722">
            <v>23379945.010000002</v>
          </cell>
        </row>
        <row r="723">
          <cell r="K723" t="str">
            <v>51101012</v>
          </cell>
          <cell r="L723">
            <v>0</v>
          </cell>
          <cell r="M723">
            <v>0</v>
          </cell>
          <cell r="N723">
            <v>0</v>
          </cell>
          <cell r="P723">
            <v>0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V723">
            <v>0</v>
          </cell>
        </row>
        <row r="724">
          <cell r="K724" t="str">
            <v>51101013</v>
          </cell>
          <cell r="L724">
            <v>0</v>
          </cell>
          <cell r="M724">
            <v>0</v>
          </cell>
          <cell r="N724">
            <v>14711745.960000001</v>
          </cell>
          <cell r="P724">
            <v>0</v>
          </cell>
          <cell r="Q724">
            <v>0</v>
          </cell>
          <cell r="R724">
            <v>14711745.960000001</v>
          </cell>
          <cell r="T724">
            <v>0</v>
          </cell>
          <cell r="U724">
            <v>0</v>
          </cell>
          <cell r="V724">
            <v>14711745.960000001</v>
          </cell>
        </row>
        <row r="725">
          <cell r="K725" t="str">
            <v>51111003</v>
          </cell>
          <cell r="L725">
            <v>0</v>
          </cell>
          <cell r="M725">
            <v>0</v>
          </cell>
          <cell r="N725">
            <v>3109.23</v>
          </cell>
          <cell r="P725">
            <v>0</v>
          </cell>
          <cell r="Q725">
            <v>0</v>
          </cell>
          <cell r="R725">
            <v>3109.23</v>
          </cell>
          <cell r="T725">
            <v>0</v>
          </cell>
          <cell r="U725">
            <v>0</v>
          </cell>
          <cell r="V725">
            <v>3109.23</v>
          </cell>
        </row>
        <row r="726">
          <cell r="K726" t="str">
            <v>51201001</v>
          </cell>
          <cell r="L726">
            <v>0</v>
          </cell>
          <cell r="M726">
            <v>0</v>
          </cell>
          <cell r="N726">
            <v>0</v>
          </cell>
          <cell r="P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V726">
            <v>0</v>
          </cell>
        </row>
        <row r="727">
          <cell r="K727" t="str">
            <v>51202001</v>
          </cell>
          <cell r="L727">
            <v>0</v>
          </cell>
          <cell r="M727">
            <v>0</v>
          </cell>
          <cell r="N727">
            <v>0</v>
          </cell>
          <cell r="P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V727">
            <v>0</v>
          </cell>
        </row>
        <row r="728">
          <cell r="K728" t="str">
            <v>51203001</v>
          </cell>
          <cell r="L728">
            <v>0</v>
          </cell>
          <cell r="M728">
            <v>-10083296.720000001</v>
          </cell>
          <cell r="N728">
            <v>0</v>
          </cell>
          <cell r="P728">
            <v>0</v>
          </cell>
          <cell r="Q728">
            <v>-10083296.720000001</v>
          </cell>
          <cell r="R728">
            <v>0</v>
          </cell>
          <cell r="T728">
            <v>0</v>
          </cell>
          <cell r="U728">
            <v>-10083296.720000001</v>
          </cell>
          <cell r="V728">
            <v>0</v>
          </cell>
        </row>
        <row r="729">
          <cell r="K729" t="str">
            <v>51203002</v>
          </cell>
          <cell r="L729">
            <v>0</v>
          </cell>
          <cell r="M729">
            <v>10255917.210000001</v>
          </cell>
          <cell r="N729">
            <v>0</v>
          </cell>
          <cell r="P729">
            <v>0</v>
          </cell>
          <cell r="Q729">
            <v>10255917.210000001</v>
          </cell>
          <cell r="R729">
            <v>0</v>
          </cell>
          <cell r="T729">
            <v>0</v>
          </cell>
          <cell r="U729">
            <v>10255917.210000001</v>
          </cell>
          <cell r="V729">
            <v>0</v>
          </cell>
        </row>
        <row r="730">
          <cell r="K730" t="str">
            <v>51203003</v>
          </cell>
          <cell r="L730">
            <v>0</v>
          </cell>
          <cell r="M730">
            <v>859695.98</v>
          </cell>
          <cell r="N730">
            <v>0</v>
          </cell>
          <cell r="P730">
            <v>0</v>
          </cell>
          <cell r="Q730">
            <v>859695.98</v>
          </cell>
          <cell r="R730">
            <v>0</v>
          </cell>
          <cell r="T730">
            <v>0</v>
          </cell>
          <cell r="U730">
            <v>859695.98</v>
          </cell>
          <cell r="V730">
            <v>0</v>
          </cell>
        </row>
        <row r="731">
          <cell r="K731" t="str">
            <v>51203004</v>
          </cell>
          <cell r="L731">
            <v>0</v>
          </cell>
          <cell r="M731">
            <v>1647876.77</v>
          </cell>
          <cell r="N731">
            <v>0</v>
          </cell>
          <cell r="P731">
            <v>0</v>
          </cell>
          <cell r="Q731">
            <v>1647876.77</v>
          </cell>
          <cell r="R731">
            <v>0</v>
          </cell>
          <cell r="T731">
            <v>0</v>
          </cell>
          <cell r="U731">
            <v>1647876.77</v>
          </cell>
          <cell r="V731">
            <v>0</v>
          </cell>
        </row>
        <row r="732">
          <cell r="K732" t="str">
            <v>51203005</v>
          </cell>
          <cell r="L732">
            <v>0</v>
          </cell>
          <cell r="M732">
            <v>0</v>
          </cell>
          <cell r="N732">
            <v>0</v>
          </cell>
          <cell r="P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V732">
            <v>0</v>
          </cell>
        </row>
        <row r="733">
          <cell r="K733" t="str">
            <v>51203012</v>
          </cell>
          <cell r="L733">
            <v>0</v>
          </cell>
          <cell r="M733">
            <v>-10130361.199999999</v>
          </cell>
          <cell r="N733">
            <v>0</v>
          </cell>
          <cell r="P733">
            <v>0</v>
          </cell>
          <cell r="Q733">
            <v>-10130361.199999999</v>
          </cell>
          <cell r="R733">
            <v>0</v>
          </cell>
          <cell r="T733">
            <v>0</v>
          </cell>
          <cell r="U733">
            <v>-10130361.199999999</v>
          </cell>
          <cell r="V733">
            <v>0</v>
          </cell>
        </row>
        <row r="734">
          <cell r="K734" t="str">
            <v>51203013</v>
          </cell>
          <cell r="L734">
            <v>0</v>
          </cell>
          <cell r="M734">
            <v>-859695.98</v>
          </cell>
          <cell r="N734">
            <v>0</v>
          </cell>
          <cell r="P734">
            <v>0</v>
          </cell>
          <cell r="Q734">
            <v>-859695.98</v>
          </cell>
          <cell r="R734">
            <v>0</v>
          </cell>
          <cell r="T734">
            <v>0</v>
          </cell>
          <cell r="U734">
            <v>-859695.98</v>
          </cell>
          <cell r="V734">
            <v>0</v>
          </cell>
        </row>
        <row r="735">
          <cell r="K735" t="str">
            <v>51204002</v>
          </cell>
          <cell r="L735">
            <v>0</v>
          </cell>
          <cell r="M735">
            <v>-4400917.54</v>
          </cell>
          <cell r="N735">
            <v>0</v>
          </cell>
          <cell r="P735">
            <v>0</v>
          </cell>
          <cell r="Q735">
            <v>-4400917.54</v>
          </cell>
          <cell r="R735">
            <v>0</v>
          </cell>
          <cell r="T735">
            <v>0</v>
          </cell>
          <cell r="U735">
            <v>-4400917.54</v>
          </cell>
          <cell r="V735">
            <v>0</v>
          </cell>
        </row>
        <row r="736">
          <cell r="K736" t="str">
            <v>51204003</v>
          </cell>
          <cell r="L736">
            <v>0</v>
          </cell>
          <cell r="M736">
            <v>-3077902.5</v>
          </cell>
          <cell r="N736">
            <v>0</v>
          </cell>
          <cell r="P736">
            <v>0</v>
          </cell>
          <cell r="Q736">
            <v>-3077902.5</v>
          </cell>
          <cell r="R736">
            <v>0</v>
          </cell>
          <cell r="T736">
            <v>0</v>
          </cell>
          <cell r="U736">
            <v>-3077902.5</v>
          </cell>
          <cell r="V736">
            <v>0</v>
          </cell>
        </row>
        <row r="737">
          <cell r="K737" t="str">
            <v>51204012</v>
          </cell>
          <cell r="L737">
            <v>0</v>
          </cell>
          <cell r="M737">
            <v>-110887</v>
          </cell>
          <cell r="N737">
            <v>0</v>
          </cell>
          <cell r="P737">
            <v>0</v>
          </cell>
          <cell r="Q737">
            <v>-110887</v>
          </cell>
          <cell r="R737">
            <v>0</v>
          </cell>
          <cell r="T737">
            <v>0</v>
          </cell>
          <cell r="U737">
            <v>-110887</v>
          </cell>
          <cell r="V737">
            <v>0</v>
          </cell>
        </row>
        <row r="738">
          <cell r="K738" t="str">
            <v>51251001</v>
          </cell>
          <cell r="L738">
            <v>0</v>
          </cell>
          <cell r="M738">
            <v>0</v>
          </cell>
          <cell r="N738">
            <v>-52657.4</v>
          </cell>
          <cell r="P738">
            <v>0</v>
          </cell>
          <cell r="Q738">
            <v>0</v>
          </cell>
          <cell r="R738">
            <v>-52657.4</v>
          </cell>
          <cell r="T738">
            <v>0</v>
          </cell>
          <cell r="U738">
            <v>0</v>
          </cell>
          <cell r="V738">
            <v>-52657.4</v>
          </cell>
        </row>
        <row r="739">
          <cell r="K739" t="str">
            <v>51252001</v>
          </cell>
          <cell r="L739">
            <v>0</v>
          </cell>
          <cell r="M739">
            <v>0</v>
          </cell>
          <cell r="N739">
            <v>1369840.81</v>
          </cell>
          <cell r="P739">
            <v>0</v>
          </cell>
          <cell r="Q739">
            <v>0</v>
          </cell>
          <cell r="R739">
            <v>1369840.81</v>
          </cell>
          <cell r="T739">
            <v>0</v>
          </cell>
          <cell r="U739">
            <v>0</v>
          </cell>
          <cell r="V739">
            <v>1369840.81</v>
          </cell>
        </row>
        <row r="740">
          <cell r="K740" t="str">
            <v>51258001</v>
          </cell>
          <cell r="L740">
            <v>0</v>
          </cell>
          <cell r="M740">
            <v>0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V740">
            <v>0</v>
          </cell>
        </row>
        <row r="741">
          <cell r="K741" t="str">
            <v>51259001</v>
          </cell>
          <cell r="L741">
            <v>0</v>
          </cell>
          <cell r="M741">
            <v>0</v>
          </cell>
          <cell r="N741">
            <v>-144</v>
          </cell>
          <cell r="P741">
            <v>0</v>
          </cell>
          <cell r="Q741">
            <v>0</v>
          </cell>
          <cell r="R741">
            <v>-144</v>
          </cell>
          <cell r="T741">
            <v>0</v>
          </cell>
          <cell r="U741">
            <v>0</v>
          </cell>
          <cell r="V741">
            <v>-144</v>
          </cell>
        </row>
        <row r="742">
          <cell r="K742" t="str">
            <v>51307001</v>
          </cell>
          <cell r="L742">
            <v>0</v>
          </cell>
          <cell r="M742">
            <v>0</v>
          </cell>
          <cell r="N742">
            <v>-5239349.34</v>
          </cell>
          <cell r="P742">
            <v>0</v>
          </cell>
          <cell r="Q742">
            <v>0</v>
          </cell>
          <cell r="R742">
            <v>-5239349.34</v>
          </cell>
          <cell r="T742">
            <v>0</v>
          </cell>
          <cell r="U742">
            <v>0</v>
          </cell>
          <cell r="V742">
            <v>-5239349.34</v>
          </cell>
        </row>
        <row r="743">
          <cell r="K743" t="str">
            <v>51308001</v>
          </cell>
          <cell r="L743">
            <v>0</v>
          </cell>
          <cell r="M743">
            <v>0</v>
          </cell>
          <cell r="N743">
            <v>590708.88</v>
          </cell>
          <cell r="P743">
            <v>0</v>
          </cell>
          <cell r="Q743">
            <v>0</v>
          </cell>
          <cell r="R743">
            <v>590708.88</v>
          </cell>
          <cell r="T743">
            <v>0</v>
          </cell>
          <cell r="U743">
            <v>0</v>
          </cell>
          <cell r="V743">
            <v>590708.88</v>
          </cell>
        </row>
        <row r="744">
          <cell r="K744" t="str">
            <v>51310001</v>
          </cell>
          <cell r="L744">
            <v>0</v>
          </cell>
          <cell r="M744">
            <v>0</v>
          </cell>
          <cell r="N744">
            <v>9.92</v>
          </cell>
          <cell r="P744">
            <v>0</v>
          </cell>
          <cell r="Q744">
            <v>0</v>
          </cell>
          <cell r="R744">
            <v>9.92</v>
          </cell>
          <cell r="T744">
            <v>0</v>
          </cell>
          <cell r="U744">
            <v>0</v>
          </cell>
          <cell r="V744">
            <v>9.92</v>
          </cell>
        </row>
        <row r="745">
          <cell r="K745" t="str">
            <v>51314001</v>
          </cell>
          <cell r="L745">
            <v>0</v>
          </cell>
          <cell r="M745">
            <v>0</v>
          </cell>
          <cell r="N745">
            <v>2840933.47</v>
          </cell>
          <cell r="P745">
            <v>0</v>
          </cell>
          <cell r="Q745">
            <v>0</v>
          </cell>
          <cell r="R745">
            <v>2840933.47</v>
          </cell>
          <cell r="T745">
            <v>0</v>
          </cell>
          <cell r="U745">
            <v>0</v>
          </cell>
          <cell r="V745">
            <v>2840933.47</v>
          </cell>
        </row>
        <row r="746">
          <cell r="K746" t="str">
            <v>51314002</v>
          </cell>
          <cell r="L746">
            <v>0</v>
          </cell>
          <cell r="M746">
            <v>0</v>
          </cell>
          <cell r="N746">
            <v>0</v>
          </cell>
          <cell r="P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V746">
            <v>0</v>
          </cell>
        </row>
        <row r="747">
          <cell r="K747" t="str">
            <v>51320001</v>
          </cell>
          <cell r="L747">
            <v>0</v>
          </cell>
          <cell r="M747">
            <v>0</v>
          </cell>
          <cell r="N747">
            <v>309000</v>
          </cell>
          <cell r="P747">
            <v>0</v>
          </cell>
          <cell r="Q747">
            <v>0</v>
          </cell>
          <cell r="R747">
            <v>309000</v>
          </cell>
          <cell r="T747">
            <v>0</v>
          </cell>
          <cell r="U747">
            <v>0</v>
          </cell>
          <cell r="V747">
            <v>309000</v>
          </cell>
        </row>
        <row r="748">
          <cell r="K748" t="str">
            <v>51320002</v>
          </cell>
          <cell r="L748">
            <v>0</v>
          </cell>
          <cell r="M748">
            <v>0</v>
          </cell>
          <cell r="N748">
            <v>0</v>
          </cell>
          <cell r="P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V748">
            <v>0</v>
          </cell>
        </row>
        <row r="749">
          <cell r="K749" t="str">
            <v>51320003</v>
          </cell>
          <cell r="L749">
            <v>0</v>
          </cell>
          <cell r="M749">
            <v>0</v>
          </cell>
          <cell r="N749">
            <v>0</v>
          </cell>
          <cell r="P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V749">
            <v>0</v>
          </cell>
        </row>
        <row r="750">
          <cell r="K750" t="str">
            <v>51401001</v>
          </cell>
          <cell r="L750">
            <v>0</v>
          </cell>
          <cell r="M750">
            <v>-5144720</v>
          </cell>
          <cell r="N750">
            <v>0</v>
          </cell>
          <cell r="P750">
            <v>0</v>
          </cell>
          <cell r="Q750">
            <v>-5144720</v>
          </cell>
          <cell r="R750">
            <v>0</v>
          </cell>
          <cell r="T750">
            <v>0</v>
          </cell>
          <cell r="U750">
            <v>-5144720</v>
          </cell>
          <cell r="V750">
            <v>0</v>
          </cell>
        </row>
        <row r="751">
          <cell r="K751" t="str">
            <v>51405001</v>
          </cell>
          <cell r="L751">
            <v>0</v>
          </cell>
          <cell r="M751">
            <v>0</v>
          </cell>
          <cell r="N751">
            <v>0</v>
          </cell>
          <cell r="P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V751">
            <v>0</v>
          </cell>
        </row>
        <row r="752">
          <cell r="K752" t="str">
            <v>51407001</v>
          </cell>
          <cell r="L752">
            <v>0</v>
          </cell>
          <cell r="M752">
            <v>0</v>
          </cell>
          <cell r="N752">
            <v>-26154450</v>
          </cell>
          <cell r="P752">
            <v>0</v>
          </cell>
          <cell r="Q752">
            <v>0</v>
          </cell>
          <cell r="R752">
            <v>-26154450</v>
          </cell>
          <cell r="T752">
            <v>0</v>
          </cell>
          <cell r="U752">
            <v>0</v>
          </cell>
          <cell r="V752">
            <v>-26154450</v>
          </cell>
        </row>
        <row r="753">
          <cell r="K753" t="str">
            <v>51407002</v>
          </cell>
          <cell r="L753">
            <v>0</v>
          </cell>
          <cell r="M753">
            <v>0</v>
          </cell>
          <cell r="N753">
            <v>-9195573</v>
          </cell>
          <cell r="P753">
            <v>0</v>
          </cell>
          <cell r="Q753">
            <v>0</v>
          </cell>
          <cell r="R753">
            <v>-9195573</v>
          </cell>
          <cell r="T753">
            <v>0</v>
          </cell>
          <cell r="U753">
            <v>0</v>
          </cell>
          <cell r="V753">
            <v>-9195573</v>
          </cell>
        </row>
        <row r="754">
          <cell r="K754" t="str">
            <v>51407003</v>
          </cell>
          <cell r="L754">
            <v>0</v>
          </cell>
          <cell r="M754">
            <v>-7720000</v>
          </cell>
          <cell r="N754">
            <v>0</v>
          </cell>
          <cell r="P754">
            <v>0</v>
          </cell>
          <cell r="Q754">
            <v>-7720000</v>
          </cell>
          <cell r="R754">
            <v>0</v>
          </cell>
          <cell r="T754">
            <v>0</v>
          </cell>
          <cell r="U754">
            <v>-7720000</v>
          </cell>
          <cell r="V754">
            <v>0</v>
          </cell>
        </row>
        <row r="755">
          <cell r="K755" t="str">
            <v>51420001</v>
          </cell>
          <cell r="L755">
            <v>0</v>
          </cell>
          <cell r="M755">
            <v>-5594274.5099999998</v>
          </cell>
          <cell r="N755">
            <v>0</v>
          </cell>
          <cell r="P755">
            <v>0</v>
          </cell>
          <cell r="Q755">
            <v>-5594274.5099999998</v>
          </cell>
          <cell r="R755">
            <v>0</v>
          </cell>
          <cell r="T755">
            <v>0</v>
          </cell>
          <cell r="U755">
            <v>-5594274.5099999998</v>
          </cell>
          <cell r="V755">
            <v>0</v>
          </cell>
        </row>
        <row r="756">
          <cell r="K756" t="str">
            <v>51420003</v>
          </cell>
          <cell r="L756">
            <v>0</v>
          </cell>
          <cell r="M756">
            <v>0</v>
          </cell>
          <cell r="N756">
            <v>-14321.76</v>
          </cell>
          <cell r="P756">
            <v>0</v>
          </cell>
          <cell r="Q756">
            <v>0</v>
          </cell>
          <cell r="R756">
            <v>-14321.76</v>
          </cell>
          <cell r="T756">
            <v>0</v>
          </cell>
          <cell r="U756">
            <v>0</v>
          </cell>
          <cell r="V756">
            <v>-14321.76</v>
          </cell>
        </row>
        <row r="757">
          <cell r="K757" t="str">
            <v>51420004</v>
          </cell>
          <cell r="L757">
            <v>0</v>
          </cell>
          <cell r="M757">
            <v>0</v>
          </cell>
          <cell r="N757">
            <v>0</v>
          </cell>
          <cell r="P757">
            <v>0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V757">
            <v>0</v>
          </cell>
        </row>
        <row r="758">
          <cell r="K758" t="str">
            <v>60101001</v>
          </cell>
          <cell r="L758">
            <v>0</v>
          </cell>
          <cell r="M758">
            <v>0</v>
          </cell>
          <cell r="N758">
            <v>3592141.25</v>
          </cell>
          <cell r="P758">
            <v>0</v>
          </cell>
          <cell r="Q758">
            <v>0</v>
          </cell>
          <cell r="R758">
            <v>3592141.25</v>
          </cell>
          <cell r="T758">
            <v>0</v>
          </cell>
          <cell r="U758">
            <v>0</v>
          </cell>
          <cell r="V758">
            <v>3592141.25</v>
          </cell>
        </row>
        <row r="759">
          <cell r="K759" t="str">
            <v>60101002</v>
          </cell>
          <cell r="L759">
            <v>0</v>
          </cell>
          <cell r="M759">
            <v>0</v>
          </cell>
          <cell r="N759">
            <v>174476098.75</v>
          </cell>
          <cell r="P759">
            <v>0</v>
          </cell>
          <cell r="Q759">
            <v>0</v>
          </cell>
          <cell r="R759">
            <v>174476098.75</v>
          </cell>
          <cell r="T759">
            <v>0</v>
          </cell>
          <cell r="U759">
            <v>0</v>
          </cell>
          <cell r="V759">
            <v>174476098.75</v>
          </cell>
        </row>
        <row r="760">
          <cell r="K760" t="str">
            <v>60101003</v>
          </cell>
          <cell r="L760">
            <v>0</v>
          </cell>
          <cell r="M760">
            <v>0</v>
          </cell>
          <cell r="N760">
            <v>199260</v>
          </cell>
          <cell r="P760">
            <v>0</v>
          </cell>
          <cell r="Q760">
            <v>0</v>
          </cell>
          <cell r="R760">
            <v>199260</v>
          </cell>
          <cell r="T760">
            <v>0</v>
          </cell>
          <cell r="U760">
            <v>0</v>
          </cell>
          <cell r="V760">
            <v>199260</v>
          </cell>
        </row>
        <row r="761">
          <cell r="K761" t="str">
            <v>60110001</v>
          </cell>
          <cell r="L761">
            <v>0</v>
          </cell>
          <cell r="M761">
            <v>0</v>
          </cell>
          <cell r="N761">
            <v>0</v>
          </cell>
          <cell r="P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V761">
            <v>0</v>
          </cell>
        </row>
        <row r="762">
          <cell r="K762" t="str">
            <v>61107001</v>
          </cell>
          <cell r="L762">
            <v>0</v>
          </cell>
          <cell r="M762">
            <v>0</v>
          </cell>
          <cell r="N762">
            <v>0</v>
          </cell>
          <cell r="P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V762">
            <v>0</v>
          </cell>
        </row>
        <row r="763">
          <cell r="K763" t="str">
            <v>61107002</v>
          </cell>
          <cell r="L763">
            <v>0</v>
          </cell>
          <cell r="M763">
            <v>0</v>
          </cell>
          <cell r="N763">
            <v>0</v>
          </cell>
          <cell r="P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V763">
            <v>0</v>
          </cell>
        </row>
        <row r="764">
          <cell r="K764" t="str">
            <v>61108007</v>
          </cell>
          <cell r="L764">
            <v>0</v>
          </cell>
          <cell r="M764">
            <v>0</v>
          </cell>
          <cell r="N764">
            <v>0</v>
          </cell>
          <cell r="P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V764">
            <v>0</v>
          </cell>
        </row>
        <row r="765">
          <cell r="K765" t="str">
            <v>62010001</v>
          </cell>
          <cell r="L765">
            <v>0</v>
          </cell>
          <cell r="M765">
            <v>0</v>
          </cell>
          <cell r="N765">
            <v>-240312.26</v>
          </cell>
          <cell r="P765">
            <v>0</v>
          </cell>
          <cell r="Q765">
            <v>0</v>
          </cell>
          <cell r="R765">
            <v>-240312.26</v>
          </cell>
          <cell r="T765">
            <v>0</v>
          </cell>
          <cell r="U765">
            <v>0</v>
          </cell>
          <cell r="V765">
            <v>-240312.26</v>
          </cell>
        </row>
        <row r="766">
          <cell r="K766" t="str">
            <v>62010002</v>
          </cell>
          <cell r="L766">
            <v>0</v>
          </cell>
          <cell r="M766">
            <v>0</v>
          </cell>
          <cell r="N766">
            <v>25.61</v>
          </cell>
          <cell r="P766">
            <v>0</v>
          </cell>
          <cell r="Q766">
            <v>0</v>
          </cell>
          <cell r="R766">
            <v>25.61</v>
          </cell>
          <cell r="T766">
            <v>0</v>
          </cell>
          <cell r="U766">
            <v>0</v>
          </cell>
          <cell r="V766">
            <v>25.61</v>
          </cell>
        </row>
        <row r="767">
          <cell r="K767" t="str">
            <v>62001001</v>
          </cell>
          <cell r="L767">
            <v>0</v>
          </cell>
          <cell r="M767">
            <v>0</v>
          </cell>
          <cell r="N767">
            <v>0</v>
          </cell>
          <cell r="P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V767">
            <v>0</v>
          </cell>
        </row>
        <row r="768">
          <cell r="K768" t="str">
            <v>62101001</v>
          </cell>
          <cell r="L768">
            <v>0</v>
          </cell>
          <cell r="M768">
            <v>0</v>
          </cell>
          <cell r="N768">
            <v>0</v>
          </cell>
          <cell r="P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V768">
            <v>0</v>
          </cell>
        </row>
        <row r="769">
          <cell r="K769" t="str">
            <v>62101002</v>
          </cell>
          <cell r="L769">
            <v>0</v>
          </cell>
          <cell r="M769">
            <v>0</v>
          </cell>
          <cell r="N769">
            <v>0</v>
          </cell>
          <cell r="P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V769">
            <v>0</v>
          </cell>
        </row>
        <row r="770">
          <cell r="K770" t="str">
            <v>62201001</v>
          </cell>
          <cell r="L770">
            <v>0</v>
          </cell>
          <cell r="M770">
            <v>0</v>
          </cell>
          <cell r="N770">
            <v>-3093072.63</v>
          </cell>
          <cell r="P770">
            <v>0</v>
          </cell>
          <cell r="Q770">
            <v>0</v>
          </cell>
          <cell r="R770">
            <v>-3093072.63</v>
          </cell>
          <cell r="T770">
            <v>0</v>
          </cell>
          <cell r="U770">
            <v>0</v>
          </cell>
          <cell r="V770">
            <v>-3093072.63</v>
          </cell>
        </row>
        <row r="771">
          <cell r="K771" t="str">
            <v>62101003</v>
          </cell>
          <cell r="L771">
            <v>0</v>
          </cell>
          <cell r="M771">
            <v>0</v>
          </cell>
          <cell r="N771">
            <v>0</v>
          </cell>
          <cell r="P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V771">
            <v>0</v>
          </cell>
        </row>
        <row r="772">
          <cell r="K772" t="str">
            <v>62101004</v>
          </cell>
          <cell r="L772">
            <v>0</v>
          </cell>
          <cell r="M772">
            <v>0</v>
          </cell>
          <cell r="N772">
            <v>0</v>
          </cell>
          <cell r="P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V772">
            <v>0</v>
          </cell>
        </row>
        <row r="773">
          <cell r="K773" t="str">
            <v>62101012</v>
          </cell>
          <cell r="L773">
            <v>0</v>
          </cell>
          <cell r="M773">
            <v>0</v>
          </cell>
          <cell r="N773">
            <v>-4253485.6100000003</v>
          </cell>
          <cell r="P773">
            <v>0</v>
          </cell>
          <cell r="Q773">
            <v>0</v>
          </cell>
          <cell r="R773">
            <v>-4253485.6100000003</v>
          </cell>
          <cell r="T773">
            <v>0</v>
          </cell>
          <cell r="U773">
            <v>0</v>
          </cell>
          <cell r="V773">
            <v>-4253485.6100000003</v>
          </cell>
        </row>
        <row r="774">
          <cell r="K774" t="str">
            <v>62101013</v>
          </cell>
          <cell r="L774">
            <v>0</v>
          </cell>
          <cell r="M774">
            <v>0</v>
          </cell>
          <cell r="N774">
            <v>24824282.879999999</v>
          </cell>
          <cell r="P774">
            <v>0</v>
          </cell>
          <cell r="Q774">
            <v>0</v>
          </cell>
          <cell r="R774">
            <v>24824282.879999999</v>
          </cell>
          <cell r="T774">
            <v>0</v>
          </cell>
          <cell r="U774">
            <v>0</v>
          </cell>
          <cell r="V774">
            <v>24824282.879999999</v>
          </cell>
        </row>
        <row r="775">
          <cell r="K775" t="str">
            <v>62105001</v>
          </cell>
          <cell r="L775">
            <v>0</v>
          </cell>
          <cell r="M775">
            <v>0</v>
          </cell>
          <cell r="N775">
            <v>6049192</v>
          </cell>
          <cell r="P775">
            <v>0</v>
          </cell>
          <cell r="Q775">
            <v>0</v>
          </cell>
          <cell r="R775">
            <v>6049192</v>
          </cell>
          <cell r="T775">
            <v>0</v>
          </cell>
          <cell r="U775">
            <v>0</v>
          </cell>
          <cell r="V775">
            <v>6049192</v>
          </cell>
        </row>
        <row r="776">
          <cell r="K776" t="str">
            <v>62202001</v>
          </cell>
          <cell r="L776">
            <v>0</v>
          </cell>
          <cell r="M776">
            <v>0</v>
          </cell>
          <cell r="N776">
            <v>0</v>
          </cell>
          <cell r="P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V776">
            <v>0</v>
          </cell>
        </row>
        <row r="777">
          <cell r="K777" t="str">
            <v>62301001</v>
          </cell>
          <cell r="L777">
            <v>0</v>
          </cell>
          <cell r="M777">
            <v>0</v>
          </cell>
          <cell r="N777">
            <v>-95973.08</v>
          </cell>
          <cell r="P777">
            <v>0</v>
          </cell>
          <cell r="Q777">
            <v>0</v>
          </cell>
          <cell r="R777">
            <v>-95973.08</v>
          </cell>
          <cell r="T777">
            <v>0</v>
          </cell>
          <cell r="U777">
            <v>0</v>
          </cell>
          <cell r="V777">
            <v>-95973.08</v>
          </cell>
        </row>
        <row r="778">
          <cell r="K778" t="str">
            <v>62301003</v>
          </cell>
          <cell r="L778">
            <v>0</v>
          </cell>
          <cell r="M778">
            <v>0</v>
          </cell>
          <cell r="N778">
            <v>0</v>
          </cell>
          <cell r="P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V778">
            <v>0</v>
          </cell>
        </row>
        <row r="779">
          <cell r="K779" t="str">
            <v>62302001</v>
          </cell>
          <cell r="L779">
            <v>0</v>
          </cell>
          <cell r="M779">
            <v>0</v>
          </cell>
          <cell r="N779">
            <v>0</v>
          </cell>
          <cell r="P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V779">
            <v>0</v>
          </cell>
        </row>
        <row r="780">
          <cell r="K780" t="str">
            <v>62302003</v>
          </cell>
          <cell r="L780">
            <v>0</v>
          </cell>
          <cell r="M780">
            <v>0</v>
          </cell>
          <cell r="N780">
            <v>0</v>
          </cell>
          <cell r="P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V780">
            <v>0</v>
          </cell>
        </row>
        <row r="781">
          <cell r="K781" t="str">
            <v>62302012</v>
          </cell>
          <cell r="L781">
            <v>0</v>
          </cell>
          <cell r="M781">
            <v>0</v>
          </cell>
          <cell r="N781">
            <v>1849315.07</v>
          </cell>
          <cell r="P781">
            <v>0</v>
          </cell>
          <cell r="Q781">
            <v>0</v>
          </cell>
          <cell r="R781">
            <v>1849315.07</v>
          </cell>
          <cell r="T781">
            <v>0</v>
          </cell>
          <cell r="U781">
            <v>0</v>
          </cell>
          <cell r="V781">
            <v>1849315.07</v>
          </cell>
        </row>
        <row r="782">
          <cell r="K782" t="str">
            <v>62304001</v>
          </cell>
          <cell r="L782">
            <v>0</v>
          </cell>
          <cell r="M782">
            <v>0</v>
          </cell>
          <cell r="N782">
            <v>770547.95</v>
          </cell>
          <cell r="P782">
            <v>0</v>
          </cell>
          <cell r="Q782">
            <v>0</v>
          </cell>
          <cell r="R782">
            <v>770547.95</v>
          </cell>
          <cell r="T782">
            <v>0</v>
          </cell>
          <cell r="U782">
            <v>0</v>
          </cell>
          <cell r="V782">
            <v>770547.95</v>
          </cell>
        </row>
        <row r="783">
          <cell r="K783" t="str">
            <v>62402001</v>
          </cell>
          <cell r="L783">
            <v>0</v>
          </cell>
          <cell r="M783">
            <v>0</v>
          </cell>
          <cell r="N783">
            <v>3093231</v>
          </cell>
          <cell r="P783">
            <v>0</v>
          </cell>
          <cell r="Q783">
            <v>0</v>
          </cell>
          <cell r="R783">
            <v>3093231</v>
          </cell>
          <cell r="T783">
            <v>0</v>
          </cell>
          <cell r="U783">
            <v>0</v>
          </cell>
          <cell r="V783">
            <v>3093231</v>
          </cell>
        </row>
        <row r="784">
          <cell r="K784" t="str">
            <v>63103001</v>
          </cell>
          <cell r="L784">
            <v>0</v>
          </cell>
          <cell r="M784">
            <v>0</v>
          </cell>
          <cell r="N784">
            <v>233361233.16999999</v>
          </cell>
          <cell r="P784">
            <v>0</v>
          </cell>
          <cell r="Q784">
            <v>0</v>
          </cell>
          <cell r="R784">
            <v>233361233.16999999</v>
          </cell>
          <cell r="T784">
            <v>0</v>
          </cell>
          <cell r="U784">
            <v>0</v>
          </cell>
          <cell r="V784">
            <v>233361233.16999999</v>
          </cell>
        </row>
        <row r="785">
          <cell r="K785" t="str">
            <v>63104001</v>
          </cell>
          <cell r="L785">
            <v>0</v>
          </cell>
          <cell r="M785">
            <v>0</v>
          </cell>
          <cell r="N785">
            <v>0</v>
          </cell>
          <cell r="P785">
            <v>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V785">
            <v>0</v>
          </cell>
        </row>
        <row r="786">
          <cell r="K786" t="str">
            <v>63108001</v>
          </cell>
          <cell r="L786">
            <v>0</v>
          </cell>
          <cell r="M786">
            <v>0</v>
          </cell>
          <cell r="N786">
            <v>38462</v>
          </cell>
          <cell r="P786">
            <v>0</v>
          </cell>
          <cell r="Q786">
            <v>0</v>
          </cell>
          <cell r="R786">
            <v>38462</v>
          </cell>
          <cell r="T786">
            <v>0</v>
          </cell>
          <cell r="U786">
            <v>0</v>
          </cell>
          <cell r="V786">
            <v>38462</v>
          </cell>
        </row>
        <row r="787">
          <cell r="K787" t="str">
            <v>63110001</v>
          </cell>
          <cell r="L787">
            <v>0</v>
          </cell>
          <cell r="M787">
            <v>0</v>
          </cell>
          <cell r="N787">
            <v>0</v>
          </cell>
          <cell r="P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V787">
            <v>0</v>
          </cell>
        </row>
        <row r="788">
          <cell r="K788" t="str">
            <v>21601309</v>
          </cell>
          <cell r="L788">
            <v>0</v>
          </cell>
          <cell r="M788">
            <v>0</v>
          </cell>
          <cell r="N788">
            <v>0</v>
          </cell>
          <cell r="P788">
            <v>-4086307318.5599999</v>
          </cell>
          <cell r="Q788">
            <v>0</v>
          </cell>
          <cell r="R788">
            <v>0</v>
          </cell>
          <cell r="T788">
            <v>-4086307318.5599999</v>
          </cell>
          <cell r="U788">
            <v>0</v>
          </cell>
          <cell r="V788">
            <v>0</v>
          </cell>
        </row>
        <row r="789">
          <cell r="K789" t="str">
            <v>21601701</v>
          </cell>
          <cell r="L789">
            <v>0</v>
          </cell>
          <cell r="M789">
            <v>0</v>
          </cell>
          <cell r="N789">
            <v>0</v>
          </cell>
          <cell r="P789">
            <v>-4086307318.5599999</v>
          </cell>
          <cell r="Q789">
            <v>0</v>
          </cell>
          <cell r="R789">
            <v>0</v>
          </cell>
          <cell r="T789">
            <v>-4086307318.5599999</v>
          </cell>
          <cell r="U789">
            <v>0</v>
          </cell>
          <cell r="V789">
            <v>0</v>
          </cell>
        </row>
        <row r="790">
          <cell r="K790" t="str">
            <v>21602003</v>
          </cell>
          <cell r="L790">
            <v>0</v>
          </cell>
          <cell r="M790">
            <v>0</v>
          </cell>
          <cell r="N790">
            <v>0</v>
          </cell>
          <cell r="P790">
            <v>-4086307318.5599999</v>
          </cell>
          <cell r="Q790">
            <v>0</v>
          </cell>
          <cell r="R790">
            <v>0</v>
          </cell>
          <cell r="T790">
            <v>-4086307318.5599999</v>
          </cell>
          <cell r="U790">
            <v>0</v>
          </cell>
          <cell r="V790">
            <v>0</v>
          </cell>
        </row>
        <row r="791">
          <cell r="K791" t="str">
            <v>21602309</v>
          </cell>
          <cell r="L791">
            <v>0</v>
          </cell>
          <cell r="M791">
            <v>0</v>
          </cell>
          <cell r="N791">
            <v>0</v>
          </cell>
          <cell r="P791">
            <v>-4086307318.5599999</v>
          </cell>
          <cell r="Q791">
            <v>0</v>
          </cell>
          <cell r="R791">
            <v>0</v>
          </cell>
          <cell r="T791">
            <v>-4086307318.5599999</v>
          </cell>
          <cell r="U791">
            <v>0</v>
          </cell>
          <cell r="V791">
            <v>0</v>
          </cell>
        </row>
        <row r="792">
          <cell r="K792" t="str">
            <v>31001101</v>
          </cell>
          <cell r="L792">
            <v>0</v>
          </cell>
          <cell r="M792">
            <v>0</v>
          </cell>
          <cell r="N792">
            <v>0</v>
          </cell>
          <cell r="P792">
            <v>-4086307318.5599999</v>
          </cell>
          <cell r="Q792">
            <v>0</v>
          </cell>
          <cell r="R792">
            <v>0</v>
          </cell>
          <cell r="T792">
            <v>-4086307318.5599999</v>
          </cell>
          <cell r="U792">
            <v>0</v>
          </cell>
          <cell r="V792">
            <v>0</v>
          </cell>
        </row>
        <row r="793">
          <cell r="K793" t="str">
            <v>31003100</v>
          </cell>
          <cell r="L793">
            <v>0</v>
          </cell>
          <cell r="M793">
            <v>0</v>
          </cell>
          <cell r="N793">
            <v>0</v>
          </cell>
          <cell r="P793">
            <v>-4086307318.5599999</v>
          </cell>
          <cell r="Q793">
            <v>0</v>
          </cell>
          <cell r="R793">
            <v>0</v>
          </cell>
          <cell r="T793">
            <v>-4086307318.5599999</v>
          </cell>
          <cell r="U793">
            <v>0</v>
          </cell>
          <cell r="V793">
            <v>0</v>
          </cell>
        </row>
        <row r="794">
          <cell r="K794" t="str">
            <v>31003101</v>
          </cell>
          <cell r="L794">
            <v>0</v>
          </cell>
          <cell r="M794">
            <v>0</v>
          </cell>
          <cell r="N794">
            <v>0</v>
          </cell>
          <cell r="P794">
            <v>-4086307318.5599999</v>
          </cell>
          <cell r="Q794">
            <v>0</v>
          </cell>
          <cell r="R794">
            <v>0</v>
          </cell>
          <cell r="T794">
            <v>-4086307318.5599999</v>
          </cell>
          <cell r="U794">
            <v>0</v>
          </cell>
          <cell r="V794">
            <v>0</v>
          </cell>
        </row>
        <row r="795">
          <cell r="K795" t="str">
            <v>31005101</v>
          </cell>
          <cell r="L795">
            <v>0</v>
          </cell>
          <cell r="M795">
            <v>0</v>
          </cell>
          <cell r="N795">
            <v>0</v>
          </cell>
          <cell r="P795">
            <v>-4086307318.5599999</v>
          </cell>
          <cell r="Q795">
            <v>0</v>
          </cell>
          <cell r="R795">
            <v>0</v>
          </cell>
          <cell r="T795">
            <v>-4086307318.5599999</v>
          </cell>
          <cell r="U795">
            <v>0</v>
          </cell>
          <cell r="V795">
            <v>0</v>
          </cell>
        </row>
        <row r="796">
          <cell r="K796" t="str">
            <v>31007101</v>
          </cell>
          <cell r="L796">
            <v>0</v>
          </cell>
          <cell r="M796">
            <v>0</v>
          </cell>
          <cell r="N796">
            <v>0</v>
          </cell>
          <cell r="P796">
            <v>-4086307318.5599999</v>
          </cell>
          <cell r="Q796">
            <v>0</v>
          </cell>
          <cell r="R796">
            <v>0</v>
          </cell>
          <cell r="T796">
            <v>-4086307318.5599999</v>
          </cell>
          <cell r="U796">
            <v>0</v>
          </cell>
          <cell r="V796">
            <v>0</v>
          </cell>
        </row>
        <row r="797">
          <cell r="K797" t="str">
            <v>31201002</v>
          </cell>
          <cell r="L797">
            <v>0</v>
          </cell>
          <cell r="M797">
            <v>0</v>
          </cell>
          <cell r="N797">
            <v>0</v>
          </cell>
          <cell r="P797">
            <v>-4086307318.5599999</v>
          </cell>
          <cell r="Q797">
            <v>0</v>
          </cell>
          <cell r="R797">
            <v>0</v>
          </cell>
          <cell r="T797">
            <v>-4086307318.5599999</v>
          </cell>
          <cell r="U797">
            <v>0</v>
          </cell>
          <cell r="V797">
            <v>0</v>
          </cell>
        </row>
        <row r="798">
          <cell r="K798" t="str">
            <v>31203002</v>
          </cell>
          <cell r="L798">
            <v>0</v>
          </cell>
          <cell r="M798">
            <v>0</v>
          </cell>
          <cell r="N798">
            <v>0</v>
          </cell>
          <cell r="P798">
            <v>-4086307318.5599999</v>
          </cell>
          <cell r="Q798">
            <v>0</v>
          </cell>
          <cell r="R798">
            <v>0</v>
          </cell>
          <cell r="T798">
            <v>-4086307318.5599999</v>
          </cell>
          <cell r="U798">
            <v>0</v>
          </cell>
          <cell r="V798">
            <v>0</v>
          </cell>
        </row>
        <row r="799">
          <cell r="K799" t="str">
            <v>31205002</v>
          </cell>
          <cell r="L799">
            <v>0</v>
          </cell>
          <cell r="M799">
            <v>0</v>
          </cell>
          <cell r="N799">
            <v>0</v>
          </cell>
          <cell r="P799">
            <v>-4086307318.5599999</v>
          </cell>
          <cell r="Q799">
            <v>0</v>
          </cell>
          <cell r="R799">
            <v>0</v>
          </cell>
          <cell r="T799">
            <v>-4086307318.5599999</v>
          </cell>
          <cell r="U799">
            <v>0</v>
          </cell>
          <cell r="V799">
            <v>0</v>
          </cell>
        </row>
        <row r="800">
          <cell r="K800" t="str">
            <v>31207002</v>
          </cell>
          <cell r="L800">
            <v>0</v>
          </cell>
          <cell r="M800">
            <v>0</v>
          </cell>
          <cell r="N800">
            <v>0</v>
          </cell>
          <cell r="P800">
            <v>-4086307318.5599999</v>
          </cell>
          <cell r="Q800">
            <v>0</v>
          </cell>
          <cell r="R800">
            <v>0</v>
          </cell>
          <cell r="T800">
            <v>-4086307318.5599999</v>
          </cell>
          <cell r="U800">
            <v>0</v>
          </cell>
          <cell r="V800">
            <v>0</v>
          </cell>
        </row>
        <row r="801">
          <cell r="K801" t="str">
            <v>31207102</v>
          </cell>
          <cell r="L801">
            <v>0</v>
          </cell>
          <cell r="M801">
            <v>0</v>
          </cell>
          <cell r="N801">
            <v>0</v>
          </cell>
          <cell r="P801">
            <v>-4086307318.5599999</v>
          </cell>
          <cell r="Q801">
            <v>0</v>
          </cell>
          <cell r="R801">
            <v>0</v>
          </cell>
          <cell r="T801">
            <v>-4086307318.5599999</v>
          </cell>
          <cell r="U801">
            <v>0</v>
          </cell>
          <cell r="V801">
            <v>0</v>
          </cell>
        </row>
        <row r="802">
          <cell r="K802" t="str">
            <v>31307101</v>
          </cell>
          <cell r="L802">
            <v>0</v>
          </cell>
          <cell r="M802">
            <v>0</v>
          </cell>
          <cell r="N802">
            <v>0</v>
          </cell>
          <cell r="P802">
            <v>-4086307318.5599999</v>
          </cell>
          <cell r="Q802">
            <v>0</v>
          </cell>
          <cell r="R802">
            <v>0</v>
          </cell>
          <cell r="T802">
            <v>-4086307318.5599999</v>
          </cell>
          <cell r="U802">
            <v>0</v>
          </cell>
          <cell r="V802">
            <v>0</v>
          </cell>
        </row>
        <row r="803">
          <cell r="K803" t="str">
            <v>31310003</v>
          </cell>
          <cell r="L803">
            <v>0</v>
          </cell>
          <cell r="M803">
            <v>0</v>
          </cell>
          <cell r="N803">
            <v>0</v>
          </cell>
          <cell r="P803">
            <v>-4086307318.5599999</v>
          </cell>
          <cell r="Q803">
            <v>0</v>
          </cell>
          <cell r="R803">
            <v>0</v>
          </cell>
          <cell r="T803">
            <v>-4086307318.5599999</v>
          </cell>
          <cell r="U803">
            <v>0</v>
          </cell>
          <cell r="V803">
            <v>0</v>
          </cell>
        </row>
        <row r="804">
          <cell r="K804" t="str">
            <v>31310007</v>
          </cell>
          <cell r="L804">
            <v>0</v>
          </cell>
          <cell r="M804">
            <v>0</v>
          </cell>
          <cell r="N804">
            <v>0</v>
          </cell>
          <cell r="P804">
            <v>-4086307318.5599999</v>
          </cell>
          <cell r="Q804">
            <v>0</v>
          </cell>
          <cell r="R804">
            <v>0</v>
          </cell>
          <cell r="T804">
            <v>-4086307318.5599999</v>
          </cell>
          <cell r="U804">
            <v>0</v>
          </cell>
          <cell r="V804">
            <v>0</v>
          </cell>
        </row>
        <row r="805">
          <cell r="K805" t="str">
            <v>31577101</v>
          </cell>
          <cell r="L805">
            <v>0</v>
          </cell>
          <cell r="M805">
            <v>0</v>
          </cell>
          <cell r="N805">
            <v>0</v>
          </cell>
          <cell r="P805">
            <v>-4086307318.5599999</v>
          </cell>
          <cell r="Q805">
            <v>0</v>
          </cell>
          <cell r="R805">
            <v>0</v>
          </cell>
          <cell r="T805">
            <v>-4086307318.5599999</v>
          </cell>
          <cell r="U805">
            <v>0</v>
          </cell>
          <cell r="V805">
            <v>0</v>
          </cell>
        </row>
        <row r="806">
          <cell r="K806" t="str">
            <v>31603001</v>
          </cell>
          <cell r="L806">
            <v>0</v>
          </cell>
          <cell r="M806">
            <v>0</v>
          </cell>
          <cell r="N806">
            <v>0</v>
          </cell>
          <cell r="P806">
            <v>-4086307318.5599999</v>
          </cell>
          <cell r="Q806">
            <v>0</v>
          </cell>
          <cell r="R806">
            <v>0</v>
          </cell>
          <cell r="T806">
            <v>-4086307318.5599999</v>
          </cell>
          <cell r="U806">
            <v>0</v>
          </cell>
          <cell r="V806">
            <v>0</v>
          </cell>
        </row>
        <row r="807">
          <cell r="K807" t="str">
            <v>31605001</v>
          </cell>
          <cell r="L807">
            <v>0</v>
          </cell>
          <cell r="M807">
            <v>0</v>
          </cell>
          <cell r="N807">
            <v>0</v>
          </cell>
          <cell r="P807">
            <v>-4086307318.5599999</v>
          </cell>
          <cell r="Q807">
            <v>0</v>
          </cell>
          <cell r="R807">
            <v>0</v>
          </cell>
          <cell r="T807">
            <v>-4086307318.5599999</v>
          </cell>
          <cell r="U807">
            <v>0</v>
          </cell>
          <cell r="V807">
            <v>0</v>
          </cell>
        </row>
        <row r="808">
          <cell r="K808" t="str">
            <v>31607101</v>
          </cell>
          <cell r="L808">
            <v>0</v>
          </cell>
          <cell r="M808">
            <v>0</v>
          </cell>
          <cell r="N808">
            <v>0</v>
          </cell>
          <cell r="P808">
            <v>-4086307318.5599999</v>
          </cell>
          <cell r="Q808">
            <v>0</v>
          </cell>
          <cell r="R808">
            <v>0</v>
          </cell>
          <cell r="T808">
            <v>-4086307318.5599999</v>
          </cell>
          <cell r="U808">
            <v>0</v>
          </cell>
          <cell r="V808">
            <v>0</v>
          </cell>
        </row>
        <row r="809">
          <cell r="K809" t="str">
            <v>31607306</v>
          </cell>
          <cell r="L809">
            <v>0</v>
          </cell>
          <cell r="M809">
            <v>0</v>
          </cell>
          <cell r="N809">
            <v>0</v>
          </cell>
          <cell r="P809">
            <v>-4086307318.5599999</v>
          </cell>
          <cell r="Q809">
            <v>0</v>
          </cell>
          <cell r="R809">
            <v>0</v>
          </cell>
          <cell r="T809">
            <v>-4086307318.5599999</v>
          </cell>
          <cell r="U809">
            <v>0</v>
          </cell>
          <cell r="V809">
            <v>0</v>
          </cell>
        </row>
        <row r="810">
          <cell r="K810" t="str">
            <v>31610004</v>
          </cell>
          <cell r="L810">
            <v>0</v>
          </cell>
          <cell r="M810">
            <v>0</v>
          </cell>
          <cell r="N810">
            <v>0</v>
          </cell>
          <cell r="P810">
            <v>-4086307318.5599999</v>
          </cell>
          <cell r="Q810">
            <v>0</v>
          </cell>
          <cell r="R810">
            <v>0</v>
          </cell>
          <cell r="T810">
            <v>-4086307318.5599999</v>
          </cell>
          <cell r="U810">
            <v>0</v>
          </cell>
          <cell r="V810">
            <v>0</v>
          </cell>
        </row>
        <row r="811">
          <cell r="K811" t="str">
            <v>31802001</v>
          </cell>
          <cell r="L811">
            <v>0</v>
          </cell>
          <cell r="M811">
            <v>0</v>
          </cell>
          <cell r="N811">
            <v>0</v>
          </cell>
          <cell r="P811">
            <v>-4086307318.5599999</v>
          </cell>
          <cell r="Q811">
            <v>0</v>
          </cell>
          <cell r="R811">
            <v>0</v>
          </cell>
          <cell r="T811">
            <v>-4086307318.5599999</v>
          </cell>
          <cell r="U811">
            <v>0</v>
          </cell>
          <cell r="V811">
            <v>0</v>
          </cell>
        </row>
        <row r="812">
          <cell r="K812" t="str">
            <v>31811011</v>
          </cell>
          <cell r="L812">
            <v>0</v>
          </cell>
          <cell r="M812">
            <v>0</v>
          </cell>
          <cell r="N812">
            <v>0</v>
          </cell>
          <cell r="P812">
            <v>-4086307318.5599999</v>
          </cell>
          <cell r="Q812">
            <v>0</v>
          </cell>
          <cell r="R812">
            <v>0</v>
          </cell>
          <cell r="T812">
            <v>-4086307318.5599999</v>
          </cell>
          <cell r="U812">
            <v>0</v>
          </cell>
          <cell r="V812">
            <v>0</v>
          </cell>
        </row>
        <row r="813">
          <cell r="K813" t="str">
            <v>31811041</v>
          </cell>
          <cell r="L813">
            <v>0</v>
          </cell>
          <cell r="M813">
            <v>0</v>
          </cell>
          <cell r="N813">
            <v>0</v>
          </cell>
          <cell r="P813">
            <v>-4086307318.5599999</v>
          </cell>
          <cell r="Q813">
            <v>0</v>
          </cell>
          <cell r="R813">
            <v>0</v>
          </cell>
          <cell r="T813">
            <v>-4086307318.5599999</v>
          </cell>
          <cell r="U813">
            <v>0</v>
          </cell>
          <cell r="V813">
            <v>0</v>
          </cell>
        </row>
        <row r="814">
          <cell r="K814" t="str">
            <v>31811050</v>
          </cell>
          <cell r="L814">
            <v>0</v>
          </cell>
          <cell r="M814">
            <v>0</v>
          </cell>
          <cell r="N814">
            <v>0</v>
          </cell>
          <cell r="P814">
            <v>-4086307318.5599999</v>
          </cell>
          <cell r="Q814">
            <v>0</v>
          </cell>
          <cell r="R814">
            <v>0</v>
          </cell>
          <cell r="T814">
            <v>-4086307318.5599999</v>
          </cell>
          <cell r="U814">
            <v>0</v>
          </cell>
          <cell r="V814">
            <v>0</v>
          </cell>
        </row>
        <row r="815">
          <cell r="K815" t="str">
            <v>31811051</v>
          </cell>
          <cell r="L815">
            <v>0</v>
          </cell>
          <cell r="M815">
            <v>0</v>
          </cell>
          <cell r="N815">
            <v>0</v>
          </cell>
          <cell r="P815">
            <v>-4086307318.5599999</v>
          </cell>
          <cell r="Q815">
            <v>0</v>
          </cell>
          <cell r="R815">
            <v>0</v>
          </cell>
          <cell r="T815">
            <v>-4086307318.5599999</v>
          </cell>
          <cell r="U815">
            <v>0</v>
          </cell>
          <cell r="V815">
            <v>0</v>
          </cell>
        </row>
        <row r="816">
          <cell r="K816" t="str">
            <v>31931101</v>
          </cell>
          <cell r="L816">
            <v>0</v>
          </cell>
          <cell r="M816">
            <v>0</v>
          </cell>
          <cell r="N816">
            <v>0</v>
          </cell>
          <cell r="P816">
            <v>-4086307318.5599999</v>
          </cell>
          <cell r="Q816">
            <v>0</v>
          </cell>
          <cell r="R816">
            <v>0</v>
          </cell>
          <cell r="T816">
            <v>-4086307318.5599999</v>
          </cell>
          <cell r="U816">
            <v>0</v>
          </cell>
          <cell r="V816">
            <v>0</v>
          </cell>
        </row>
        <row r="817">
          <cell r="K817" t="str">
            <v>31931107</v>
          </cell>
          <cell r="L817">
            <v>0</v>
          </cell>
          <cell r="M817">
            <v>0</v>
          </cell>
          <cell r="N817">
            <v>0</v>
          </cell>
          <cell r="P817">
            <v>-4086307318.5599999</v>
          </cell>
          <cell r="Q817">
            <v>0</v>
          </cell>
          <cell r="R817">
            <v>0</v>
          </cell>
          <cell r="T817">
            <v>-4086307318.5599999</v>
          </cell>
          <cell r="U817">
            <v>0</v>
          </cell>
          <cell r="V817">
            <v>0</v>
          </cell>
        </row>
        <row r="818">
          <cell r="K818" t="str">
            <v>32101020</v>
          </cell>
          <cell r="L818">
            <v>0</v>
          </cell>
          <cell r="M818">
            <v>0</v>
          </cell>
          <cell r="N818">
            <v>0</v>
          </cell>
          <cell r="P818">
            <v>-4086307318.5599999</v>
          </cell>
          <cell r="Q818">
            <v>0</v>
          </cell>
          <cell r="R818">
            <v>0</v>
          </cell>
          <cell r="T818">
            <v>-4086307318.5599999</v>
          </cell>
          <cell r="U818">
            <v>0</v>
          </cell>
          <cell r="V818">
            <v>0</v>
          </cell>
        </row>
        <row r="819">
          <cell r="K819" t="str">
            <v>32115002</v>
          </cell>
          <cell r="L819">
            <v>0</v>
          </cell>
          <cell r="M819">
            <v>0</v>
          </cell>
          <cell r="N819">
            <v>0</v>
          </cell>
          <cell r="P819">
            <v>-4086307318.5599999</v>
          </cell>
          <cell r="Q819">
            <v>0</v>
          </cell>
          <cell r="R819">
            <v>0</v>
          </cell>
          <cell r="T819">
            <v>-4086307318.5599999</v>
          </cell>
          <cell r="U819">
            <v>0</v>
          </cell>
          <cell r="V819">
            <v>0</v>
          </cell>
        </row>
        <row r="820">
          <cell r="K820" t="str">
            <v>32115101</v>
          </cell>
          <cell r="L820">
            <v>0</v>
          </cell>
          <cell r="M820">
            <v>0</v>
          </cell>
          <cell r="N820">
            <v>0</v>
          </cell>
          <cell r="P820">
            <v>-4086307318.5599999</v>
          </cell>
          <cell r="Q820">
            <v>0</v>
          </cell>
          <cell r="R820">
            <v>0</v>
          </cell>
          <cell r="T820">
            <v>-4086307318.5599999</v>
          </cell>
          <cell r="U820">
            <v>0</v>
          </cell>
          <cell r="V820">
            <v>0</v>
          </cell>
        </row>
        <row r="821">
          <cell r="K821" t="str">
            <v>32130131</v>
          </cell>
          <cell r="L821">
            <v>0</v>
          </cell>
          <cell r="M821">
            <v>0</v>
          </cell>
          <cell r="N821">
            <v>0</v>
          </cell>
          <cell r="P821">
            <v>-4086307318.5599999</v>
          </cell>
          <cell r="Q821">
            <v>0</v>
          </cell>
          <cell r="R821">
            <v>0</v>
          </cell>
          <cell r="T821">
            <v>-4086307318.5599999</v>
          </cell>
          <cell r="U821">
            <v>0</v>
          </cell>
          <cell r="V821">
            <v>0</v>
          </cell>
        </row>
        <row r="822">
          <cell r="K822" t="str">
            <v>32130201</v>
          </cell>
          <cell r="L822">
            <v>0</v>
          </cell>
          <cell r="M822">
            <v>0</v>
          </cell>
          <cell r="N822">
            <v>0</v>
          </cell>
          <cell r="P822">
            <v>-4086307318.5599999</v>
          </cell>
          <cell r="Q822">
            <v>0</v>
          </cell>
          <cell r="R822">
            <v>0</v>
          </cell>
          <cell r="T822">
            <v>-4086307318.5599999</v>
          </cell>
          <cell r="U822">
            <v>0</v>
          </cell>
          <cell r="V822">
            <v>0</v>
          </cell>
        </row>
        <row r="823">
          <cell r="K823" t="str">
            <v>41001020</v>
          </cell>
          <cell r="L823">
            <v>0</v>
          </cell>
          <cell r="M823">
            <v>0</v>
          </cell>
          <cell r="N823">
            <v>0</v>
          </cell>
          <cell r="P823">
            <v>-4086307318.5599999</v>
          </cell>
          <cell r="Q823">
            <v>0</v>
          </cell>
          <cell r="R823">
            <v>0</v>
          </cell>
          <cell r="T823">
            <v>-4086307318.5599999</v>
          </cell>
          <cell r="U823">
            <v>0</v>
          </cell>
          <cell r="V823">
            <v>0</v>
          </cell>
        </row>
        <row r="824">
          <cell r="K824" t="str">
            <v>41001030</v>
          </cell>
          <cell r="L824">
            <v>0</v>
          </cell>
          <cell r="M824">
            <v>0</v>
          </cell>
          <cell r="N824">
            <v>0</v>
          </cell>
          <cell r="P824">
            <v>-4086307318.5599999</v>
          </cell>
          <cell r="Q824">
            <v>0</v>
          </cell>
          <cell r="R824">
            <v>0</v>
          </cell>
          <cell r="T824">
            <v>-4086307318.5599999</v>
          </cell>
          <cell r="U824">
            <v>0</v>
          </cell>
          <cell r="V824">
            <v>0</v>
          </cell>
        </row>
        <row r="825">
          <cell r="K825" t="str">
            <v>41001035</v>
          </cell>
          <cell r="L825">
            <v>0</v>
          </cell>
          <cell r="M825">
            <v>0</v>
          </cell>
          <cell r="N825">
            <v>0</v>
          </cell>
          <cell r="P825">
            <v>-4086307318.5599999</v>
          </cell>
          <cell r="Q825">
            <v>0</v>
          </cell>
          <cell r="R825">
            <v>0</v>
          </cell>
          <cell r="T825">
            <v>-4086307318.5599999</v>
          </cell>
          <cell r="U825">
            <v>0</v>
          </cell>
          <cell r="V825">
            <v>0</v>
          </cell>
        </row>
        <row r="826">
          <cell r="K826" t="str">
            <v>41001120</v>
          </cell>
          <cell r="L826">
            <v>0</v>
          </cell>
          <cell r="M826">
            <v>0</v>
          </cell>
          <cell r="N826">
            <v>0</v>
          </cell>
          <cell r="P826">
            <v>-4086307318.5599999</v>
          </cell>
          <cell r="Q826">
            <v>0</v>
          </cell>
          <cell r="R826">
            <v>0</v>
          </cell>
          <cell r="T826">
            <v>-4086307318.5599999</v>
          </cell>
          <cell r="U826">
            <v>0</v>
          </cell>
          <cell r="V826">
            <v>0</v>
          </cell>
        </row>
        <row r="827">
          <cell r="K827" t="str">
            <v>41001121</v>
          </cell>
          <cell r="L827">
            <v>0</v>
          </cell>
          <cell r="M827">
            <v>0</v>
          </cell>
          <cell r="N827">
            <v>0</v>
          </cell>
          <cell r="P827">
            <v>-4086307318.5599999</v>
          </cell>
          <cell r="Q827">
            <v>0</v>
          </cell>
          <cell r="R827">
            <v>0</v>
          </cell>
          <cell r="T827">
            <v>-4086307318.5599999</v>
          </cell>
          <cell r="U827">
            <v>0</v>
          </cell>
          <cell r="V827">
            <v>0</v>
          </cell>
        </row>
        <row r="828">
          <cell r="K828" t="str">
            <v>41101010</v>
          </cell>
          <cell r="L828">
            <v>0</v>
          </cell>
          <cell r="M828">
            <v>0</v>
          </cell>
          <cell r="N828">
            <v>0</v>
          </cell>
          <cell r="P828">
            <v>-4086307318.5599999</v>
          </cell>
          <cell r="Q828">
            <v>0</v>
          </cell>
          <cell r="R828">
            <v>0</v>
          </cell>
          <cell r="T828">
            <v>-4086307318.5599999</v>
          </cell>
          <cell r="U828">
            <v>0</v>
          </cell>
          <cell r="V828">
            <v>0</v>
          </cell>
        </row>
        <row r="829">
          <cell r="K829" t="str">
            <v>41101020</v>
          </cell>
          <cell r="L829">
            <v>0</v>
          </cell>
          <cell r="M829">
            <v>0</v>
          </cell>
          <cell r="N829">
            <v>0</v>
          </cell>
          <cell r="P829">
            <v>-4086307318.5599999</v>
          </cell>
          <cell r="Q829">
            <v>0</v>
          </cell>
          <cell r="R829">
            <v>0</v>
          </cell>
          <cell r="T829">
            <v>-4086307318.5599999</v>
          </cell>
          <cell r="U829">
            <v>0</v>
          </cell>
          <cell r="V829">
            <v>0</v>
          </cell>
        </row>
        <row r="830">
          <cell r="K830" t="str">
            <v>41102010</v>
          </cell>
          <cell r="L830">
            <v>0</v>
          </cell>
          <cell r="M830">
            <v>0</v>
          </cell>
          <cell r="N830">
            <v>0</v>
          </cell>
          <cell r="P830">
            <v>-4086307318.5599999</v>
          </cell>
          <cell r="Q830">
            <v>0</v>
          </cell>
          <cell r="R830">
            <v>0</v>
          </cell>
          <cell r="T830">
            <v>-4086307318.5599999</v>
          </cell>
          <cell r="U830">
            <v>0</v>
          </cell>
          <cell r="V830">
            <v>0</v>
          </cell>
        </row>
        <row r="831">
          <cell r="K831" t="str">
            <v>41105010</v>
          </cell>
          <cell r="L831">
            <v>0</v>
          </cell>
          <cell r="M831">
            <v>0</v>
          </cell>
          <cell r="N831">
            <v>0</v>
          </cell>
          <cell r="P831">
            <v>-4086307318.5599999</v>
          </cell>
          <cell r="Q831">
            <v>0</v>
          </cell>
          <cell r="R831">
            <v>0</v>
          </cell>
          <cell r="T831">
            <v>-4086307318.5599999</v>
          </cell>
          <cell r="U831">
            <v>0</v>
          </cell>
          <cell r="V831">
            <v>0</v>
          </cell>
        </row>
        <row r="832">
          <cell r="K832" t="str">
            <v>41204010</v>
          </cell>
          <cell r="L832">
            <v>0</v>
          </cell>
          <cell r="M832">
            <v>0</v>
          </cell>
          <cell r="N832">
            <v>0</v>
          </cell>
          <cell r="P832">
            <v>-4086307318.5599999</v>
          </cell>
          <cell r="Q832">
            <v>0</v>
          </cell>
          <cell r="R832">
            <v>0</v>
          </cell>
          <cell r="T832">
            <v>-4086307318.5599999</v>
          </cell>
          <cell r="U832">
            <v>0</v>
          </cell>
          <cell r="V832">
            <v>0</v>
          </cell>
        </row>
        <row r="833">
          <cell r="K833" t="str">
            <v>41205050</v>
          </cell>
          <cell r="L833">
            <v>0</v>
          </cell>
          <cell r="M833">
            <v>0</v>
          </cell>
          <cell r="N833">
            <v>0</v>
          </cell>
          <cell r="P833">
            <v>-4086307318.5599999</v>
          </cell>
          <cell r="Q833">
            <v>0</v>
          </cell>
          <cell r="R833">
            <v>0</v>
          </cell>
          <cell r="T833">
            <v>-4086307318.5599999</v>
          </cell>
          <cell r="U833">
            <v>0</v>
          </cell>
          <cell r="V833">
            <v>0</v>
          </cell>
        </row>
        <row r="834">
          <cell r="K834" t="str">
            <v>41205090</v>
          </cell>
          <cell r="L834">
            <v>0</v>
          </cell>
          <cell r="M834">
            <v>0</v>
          </cell>
          <cell r="N834">
            <v>0</v>
          </cell>
          <cell r="P834">
            <v>-4086307318.5599999</v>
          </cell>
          <cell r="Q834">
            <v>0</v>
          </cell>
          <cell r="R834">
            <v>0</v>
          </cell>
          <cell r="T834">
            <v>-4086307318.5599999</v>
          </cell>
          <cell r="U834">
            <v>0</v>
          </cell>
          <cell r="V834">
            <v>0</v>
          </cell>
        </row>
        <row r="835">
          <cell r="K835" t="str">
            <v>41209002</v>
          </cell>
          <cell r="L835">
            <v>0</v>
          </cell>
          <cell r="M835">
            <v>0</v>
          </cell>
          <cell r="N835">
            <v>0</v>
          </cell>
          <cell r="P835">
            <v>-4086307318.5599999</v>
          </cell>
          <cell r="Q835">
            <v>0</v>
          </cell>
          <cell r="R835">
            <v>0</v>
          </cell>
          <cell r="T835">
            <v>-4086307318.5599999</v>
          </cell>
          <cell r="U835">
            <v>0</v>
          </cell>
          <cell r="V835">
            <v>0</v>
          </cell>
        </row>
        <row r="836">
          <cell r="K836" t="str">
            <v>41209003</v>
          </cell>
          <cell r="L836">
            <v>0</v>
          </cell>
          <cell r="M836">
            <v>0</v>
          </cell>
          <cell r="N836">
            <v>0</v>
          </cell>
          <cell r="P836">
            <v>-4086307318.5599999</v>
          </cell>
          <cell r="Q836">
            <v>0</v>
          </cell>
          <cell r="R836">
            <v>0</v>
          </cell>
          <cell r="T836">
            <v>-4086307318.5599999</v>
          </cell>
          <cell r="U836">
            <v>0</v>
          </cell>
          <cell r="V836">
            <v>0</v>
          </cell>
        </row>
        <row r="837">
          <cell r="K837" t="str">
            <v>41212001</v>
          </cell>
          <cell r="L837">
            <v>0</v>
          </cell>
          <cell r="M837">
            <v>0</v>
          </cell>
          <cell r="N837">
            <v>0</v>
          </cell>
          <cell r="P837">
            <v>-4086307318.5599999</v>
          </cell>
          <cell r="Q837">
            <v>0</v>
          </cell>
          <cell r="R837">
            <v>0</v>
          </cell>
          <cell r="T837">
            <v>-4086307318.5599999</v>
          </cell>
          <cell r="U837">
            <v>0</v>
          </cell>
          <cell r="V837">
            <v>0</v>
          </cell>
        </row>
        <row r="838">
          <cell r="K838" t="str">
            <v>41218001</v>
          </cell>
          <cell r="L838">
            <v>0</v>
          </cell>
          <cell r="M838">
            <v>0</v>
          </cell>
          <cell r="N838">
            <v>0</v>
          </cell>
          <cell r="P838">
            <v>-4086307318.5599999</v>
          </cell>
          <cell r="Q838">
            <v>0</v>
          </cell>
          <cell r="R838">
            <v>0</v>
          </cell>
          <cell r="T838">
            <v>-4086307318.5599999</v>
          </cell>
          <cell r="U838">
            <v>0</v>
          </cell>
          <cell r="V838">
            <v>0</v>
          </cell>
        </row>
        <row r="839">
          <cell r="K839" t="str">
            <v>41220011</v>
          </cell>
          <cell r="L839">
            <v>0</v>
          </cell>
          <cell r="M839">
            <v>0</v>
          </cell>
          <cell r="N839">
            <v>0</v>
          </cell>
          <cell r="P839">
            <v>-4086307318.5599999</v>
          </cell>
          <cell r="Q839">
            <v>0</v>
          </cell>
          <cell r="R839">
            <v>0</v>
          </cell>
          <cell r="T839">
            <v>-4086307318.5599999</v>
          </cell>
          <cell r="U839">
            <v>0</v>
          </cell>
          <cell r="V839">
            <v>0</v>
          </cell>
        </row>
        <row r="840">
          <cell r="K840" t="str">
            <v>41220013</v>
          </cell>
          <cell r="L840">
            <v>0</v>
          </cell>
          <cell r="M840">
            <v>0</v>
          </cell>
          <cell r="N840">
            <v>0</v>
          </cell>
          <cell r="P840">
            <v>-4086307318.5599999</v>
          </cell>
          <cell r="Q840">
            <v>0</v>
          </cell>
          <cell r="R840">
            <v>0</v>
          </cell>
          <cell r="T840">
            <v>-4086307318.5599999</v>
          </cell>
          <cell r="U840">
            <v>0</v>
          </cell>
          <cell r="V840">
            <v>0</v>
          </cell>
        </row>
        <row r="841">
          <cell r="K841" t="str">
            <v>41220014</v>
          </cell>
          <cell r="L841">
            <v>0</v>
          </cell>
          <cell r="M841">
            <v>0</v>
          </cell>
          <cell r="N841">
            <v>0</v>
          </cell>
          <cell r="P841">
            <v>-4086307318.5599999</v>
          </cell>
          <cell r="Q841">
            <v>0</v>
          </cell>
          <cell r="R841">
            <v>0</v>
          </cell>
          <cell r="T841">
            <v>-4086307318.5599999</v>
          </cell>
          <cell r="U841">
            <v>0</v>
          </cell>
          <cell r="V841">
            <v>0</v>
          </cell>
        </row>
        <row r="842">
          <cell r="K842" t="str">
            <v>41221010</v>
          </cell>
          <cell r="L842">
            <v>0</v>
          </cell>
          <cell r="M842">
            <v>0</v>
          </cell>
          <cell r="N842">
            <v>0</v>
          </cell>
          <cell r="P842">
            <v>-4086307318.5599999</v>
          </cell>
          <cell r="Q842">
            <v>0</v>
          </cell>
          <cell r="R842">
            <v>0</v>
          </cell>
          <cell r="T842">
            <v>-4086307318.5599999</v>
          </cell>
          <cell r="U842">
            <v>0</v>
          </cell>
          <cell r="V842">
            <v>0</v>
          </cell>
        </row>
        <row r="843">
          <cell r="K843" t="str">
            <v>41222010</v>
          </cell>
          <cell r="L843">
            <v>0</v>
          </cell>
          <cell r="M843">
            <v>0</v>
          </cell>
          <cell r="N843">
            <v>0</v>
          </cell>
          <cell r="P843">
            <v>-4086307318.5599999</v>
          </cell>
          <cell r="Q843">
            <v>0</v>
          </cell>
          <cell r="R843">
            <v>0</v>
          </cell>
          <cell r="T843">
            <v>-4086307318.5599999</v>
          </cell>
          <cell r="U843">
            <v>0</v>
          </cell>
          <cell r="V843">
            <v>0</v>
          </cell>
        </row>
        <row r="844">
          <cell r="K844" t="str">
            <v>41224008</v>
          </cell>
          <cell r="L844">
            <v>0</v>
          </cell>
          <cell r="M844">
            <v>0</v>
          </cell>
          <cell r="N844">
            <v>0</v>
          </cell>
          <cell r="P844">
            <v>-4086307318.5599999</v>
          </cell>
          <cell r="Q844">
            <v>0</v>
          </cell>
          <cell r="R844">
            <v>0</v>
          </cell>
          <cell r="T844">
            <v>-4086307318.5599999</v>
          </cell>
          <cell r="U844">
            <v>0</v>
          </cell>
          <cell r="V844">
            <v>0</v>
          </cell>
        </row>
        <row r="845">
          <cell r="K845" t="str">
            <v>41224200</v>
          </cell>
          <cell r="L845">
            <v>0</v>
          </cell>
          <cell r="M845">
            <v>0</v>
          </cell>
          <cell r="N845">
            <v>0</v>
          </cell>
          <cell r="P845">
            <v>-4086307318.5599999</v>
          </cell>
          <cell r="Q845">
            <v>0</v>
          </cell>
          <cell r="R845">
            <v>0</v>
          </cell>
          <cell r="T845">
            <v>-4086307318.5599999</v>
          </cell>
          <cell r="U845">
            <v>0</v>
          </cell>
          <cell r="V845">
            <v>0</v>
          </cell>
        </row>
        <row r="846">
          <cell r="K846" t="str">
            <v>41224225</v>
          </cell>
          <cell r="L846">
            <v>0</v>
          </cell>
          <cell r="M846">
            <v>0</v>
          </cell>
          <cell r="N846">
            <v>0</v>
          </cell>
          <cell r="P846">
            <v>-4086307318.5599999</v>
          </cell>
          <cell r="Q846">
            <v>0</v>
          </cell>
          <cell r="R846">
            <v>0</v>
          </cell>
          <cell r="T846">
            <v>-4086307318.5599999</v>
          </cell>
          <cell r="U846">
            <v>0</v>
          </cell>
          <cell r="V846">
            <v>0</v>
          </cell>
        </row>
        <row r="847">
          <cell r="K847" t="str">
            <v>41302010</v>
          </cell>
          <cell r="L847">
            <v>0</v>
          </cell>
          <cell r="M847">
            <v>0</v>
          </cell>
          <cell r="N847">
            <v>0</v>
          </cell>
          <cell r="P847">
            <v>-4086307318.5599999</v>
          </cell>
          <cell r="Q847">
            <v>0</v>
          </cell>
          <cell r="R847">
            <v>0</v>
          </cell>
          <cell r="T847">
            <v>-4086307318.5599999</v>
          </cell>
          <cell r="U847">
            <v>0</v>
          </cell>
          <cell r="V847">
            <v>0</v>
          </cell>
        </row>
        <row r="848">
          <cell r="K848" t="str">
            <v>41304010</v>
          </cell>
          <cell r="L848">
            <v>0</v>
          </cell>
          <cell r="M848">
            <v>0</v>
          </cell>
          <cell r="N848">
            <v>0</v>
          </cell>
          <cell r="P848">
            <v>-4086307318.5599999</v>
          </cell>
          <cell r="Q848">
            <v>0</v>
          </cell>
          <cell r="R848">
            <v>0</v>
          </cell>
          <cell r="T848">
            <v>-4086307318.5599999</v>
          </cell>
          <cell r="U848">
            <v>0</v>
          </cell>
          <cell r="V848">
            <v>0</v>
          </cell>
        </row>
        <row r="849">
          <cell r="K849" t="str">
            <v>41304020</v>
          </cell>
          <cell r="L849">
            <v>0</v>
          </cell>
          <cell r="M849">
            <v>0</v>
          </cell>
          <cell r="N849">
            <v>0</v>
          </cell>
          <cell r="P849">
            <v>-4086307318.5599999</v>
          </cell>
          <cell r="Q849">
            <v>0</v>
          </cell>
          <cell r="R849">
            <v>0</v>
          </cell>
          <cell r="T849">
            <v>-4086307318.5599999</v>
          </cell>
          <cell r="U849">
            <v>0</v>
          </cell>
          <cell r="V849">
            <v>0</v>
          </cell>
        </row>
        <row r="850">
          <cell r="K850" t="str">
            <v>41305010</v>
          </cell>
          <cell r="L850">
            <v>0</v>
          </cell>
          <cell r="M850">
            <v>0</v>
          </cell>
          <cell r="N850">
            <v>0</v>
          </cell>
          <cell r="P850">
            <v>-4086307318.5599999</v>
          </cell>
          <cell r="Q850">
            <v>0</v>
          </cell>
          <cell r="R850">
            <v>0</v>
          </cell>
          <cell r="T850">
            <v>-4086307318.5599999</v>
          </cell>
          <cell r="U850">
            <v>0</v>
          </cell>
          <cell r="V850">
            <v>0</v>
          </cell>
        </row>
        <row r="851">
          <cell r="K851" t="str">
            <v>41305030</v>
          </cell>
          <cell r="L851">
            <v>0</v>
          </cell>
          <cell r="M851">
            <v>0</v>
          </cell>
          <cell r="N851">
            <v>0</v>
          </cell>
          <cell r="P851">
            <v>-4086307318.5599999</v>
          </cell>
          <cell r="Q851">
            <v>0</v>
          </cell>
          <cell r="R851">
            <v>0</v>
          </cell>
          <cell r="T851">
            <v>-4086307318.5599999</v>
          </cell>
          <cell r="U851">
            <v>0</v>
          </cell>
          <cell r="V851">
            <v>0</v>
          </cell>
        </row>
        <row r="852">
          <cell r="K852" t="str">
            <v>41305040</v>
          </cell>
          <cell r="L852">
            <v>0</v>
          </cell>
          <cell r="M852">
            <v>0</v>
          </cell>
          <cell r="N852">
            <v>0</v>
          </cell>
          <cell r="P852">
            <v>-4086307318.5599999</v>
          </cell>
          <cell r="Q852">
            <v>0</v>
          </cell>
          <cell r="R852">
            <v>0</v>
          </cell>
          <cell r="T852">
            <v>-4086307318.5599999</v>
          </cell>
          <cell r="U852">
            <v>0</v>
          </cell>
          <cell r="V852">
            <v>0</v>
          </cell>
        </row>
        <row r="853">
          <cell r="K853" t="str">
            <v>41305050</v>
          </cell>
          <cell r="L853">
            <v>0</v>
          </cell>
          <cell r="M853">
            <v>0</v>
          </cell>
          <cell r="N853">
            <v>0</v>
          </cell>
          <cell r="P853">
            <v>-4086307318.5599999</v>
          </cell>
          <cell r="Q853">
            <v>0</v>
          </cell>
          <cell r="R853">
            <v>0</v>
          </cell>
          <cell r="T853">
            <v>-4086307318.5599999</v>
          </cell>
          <cell r="U853">
            <v>0</v>
          </cell>
          <cell r="V853">
            <v>0</v>
          </cell>
        </row>
        <row r="854">
          <cell r="K854" t="str">
            <v>41305060</v>
          </cell>
          <cell r="L854">
            <v>0</v>
          </cell>
          <cell r="M854">
            <v>0</v>
          </cell>
          <cell r="N854">
            <v>0</v>
          </cell>
          <cell r="P854">
            <v>-4086307318.5599999</v>
          </cell>
          <cell r="Q854">
            <v>0</v>
          </cell>
          <cell r="R854">
            <v>0</v>
          </cell>
          <cell r="T854">
            <v>-4086307318.5599999</v>
          </cell>
          <cell r="U854">
            <v>0</v>
          </cell>
          <cell r="V854">
            <v>0</v>
          </cell>
        </row>
        <row r="855">
          <cell r="K855" t="str">
            <v>41305095</v>
          </cell>
          <cell r="L855">
            <v>0</v>
          </cell>
          <cell r="M855">
            <v>0</v>
          </cell>
          <cell r="N855">
            <v>0</v>
          </cell>
          <cell r="P855">
            <v>-4086307318.5599999</v>
          </cell>
          <cell r="Q855">
            <v>0</v>
          </cell>
          <cell r="R855">
            <v>0</v>
          </cell>
          <cell r="T855">
            <v>-4086307318.5599999</v>
          </cell>
          <cell r="U855">
            <v>0</v>
          </cell>
          <cell r="V855">
            <v>0</v>
          </cell>
        </row>
        <row r="856">
          <cell r="K856" t="str">
            <v>41306010</v>
          </cell>
          <cell r="L856">
            <v>0</v>
          </cell>
          <cell r="M856">
            <v>0</v>
          </cell>
          <cell r="N856">
            <v>0</v>
          </cell>
          <cell r="P856">
            <v>-4086307318.5599999</v>
          </cell>
          <cell r="Q856">
            <v>0</v>
          </cell>
          <cell r="R856">
            <v>0</v>
          </cell>
          <cell r="T856">
            <v>-4086307318.5599999</v>
          </cell>
          <cell r="U856">
            <v>0</v>
          </cell>
          <cell r="V856">
            <v>0</v>
          </cell>
        </row>
        <row r="857">
          <cell r="K857" t="str">
            <v>41308010</v>
          </cell>
          <cell r="L857">
            <v>0</v>
          </cell>
          <cell r="M857">
            <v>0</v>
          </cell>
          <cell r="N857">
            <v>0</v>
          </cell>
          <cell r="P857">
            <v>-4086307318.5599999</v>
          </cell>
          <cell r="Q857">
            <v>0</v>
          </cell>
          <cell r="R857">
            <v>0</v>
          </cell>
          <cell r="T857">
            <v>-4086307318.5599999</v>
          </cell>
          <cell r="U857">
            <v>0</v>
          </cell>
          <cell r="V857">
            <v>0</v>
          </cell>
        </row>
        <row r="858">
          <cell r="K858" t="str">
            <v>41401010</v>
          </cell>
          <cell r="L858">
            <v>0</v>
          </cell>
          <cell r="M858">
            <v>0</v>
          </cell>
          <cell r="N858">
            <v>0</v>
          </cell>
          <cell r="P858">
            <v>-4086307318.5599999</v>
          </cell>
          <cell r="Q858">
            <v>0</v>
          </cell>
          <cell r="R858">
            <v>0</v>
          </cell>
          <cell r="T858">
            <v>-4086307318.5599999</v>
          </cell>
          <cell r="U858">
            <v>0</v>
          </cell>
          <cell r="V858">
            <v>0</v>
          </cell>
        </row>
        <row r="859">
          <cell r="K859" t="str">
            <v>41510010</v>
          </cell>
          <cell r="L859">
            <v>0</v>
          </cell>
          <cell r="M859">
            <v>0</v>
          </cell>
          <cell r="N859">
            <v>0</v>
          </cell>
          <cell r="P859">
            <v>-4086307318.5599999</v>
          </cell>
          <cell r="Q859">
            <v>0</v>
          </cell>
          <cell r="R859">
            <v>0</v>
          </cell>
          <cell r="T859">
            <v>-4086307318.5599999</v>
          </cell>
          <cell r="U859">
            <v>0</v>
          </cell>
          <cell r="V859">
            <v>0</v>
          </cell>
        </row>
        <row r="860">
          <cell r="K860" t="str">
            <v>41512010</v>
          </cell>
          <cell r="L860">
            <v>0</v>
          </cell>
          <cell r="M860">
            <v>0</v>
          </cell>
          <cell r="N860">
            <v>0</v>
          </cell>
          <cell r="P860">
            <v>-4086307318.5599999</v>
          </cell>
          <cell r="Q860">
            <v>0</v>
          </cell>
          <cell r="R860">
            <v>0</v>
          </cell>
          <cell r="T860">
            <v>-4086307318.5599999</v>
          </cell>
          <cell r="U860">
            <v>0</v>
          </cell>
          <cell r="V860">
            <v>0</v>
          </cell>
        </row>
        <row r="861">
          <cell r="K861" t="str">
            <v>41515010</v>
          </cell>
          <cell r="L861">
            <v>0</v>
          </cell>
          <cell r="M861">
            <v>0</v>
          </cell>
          <cell r="N861">
            <v>0</v>
          </cell>
          <cell r="P861">
            <v>-4086307318.5599999</v>
          </cell>
          <cell r="Q861">
            <v>0</v>
          </cell>
          <cell r="R861">
            <v>0</v>
          </cell>
          <cell r="T861">
            <v>-4086307318.5599999</v>
          </cell>
          <cell r="U861">
            <v>0</v>
          </cell>
          <cell r="V861">
            <v>0</v>
          </cell>
        </row>
        <row r="862">
          <cell r="K862" t="str">
            <v>41516010</v>
          </cell>
          <cell r="L862">
            <v>0</v>
          </cell>
          <cell r="M862">
            <v>0</v>
          </cell>
          <cell r="N862">
            <v>0</v>
          </cell>
          <cell r="P862">
            <v>-4086307318.5599999</v>
          </cell>
          <cell r="Q862">
            <v>0</v>
          </cell>
          <cell r="R862">
            <v>0</v>
          </cell>
          <cell r="T862">
            <v>-4086307318.5599999</v>
          </cell>
          <cell r="U862">
            <v>0</v>
          </cell>
          <cell r="V862">
            <v>0</v>
          </cell>
        </row>
        <row r="863">
          <cell r="K863" t="str">
            <v>41601010</v>
          </cell>
          <cell r="L863">
            <v>0</v>
          </cell>
          <cell r="M863">
            <v>0</v>
          </cell>
          <cell r="N863">
            <v>0</v>
          </cell>
          <cell r="P863">
            <v>-4086307318.5599999</v>
          </cell>
          <cell r="Q863">
            <v>0</v>
          </cell>
          <cell r="R863">
            <v>0</v>
          </cell>
          <cell r="T863">
            <v>-4086307318.5599999</v>
          </cell>
          <cell r="U863">
            <v>0</v>
          </cell>
          <cell r="V863">
            <v>0</v>
          </cell>
        </row>
        <row r="864">
          <cell r="K864" t="str">
            <v>41602020</v>
          </cell>
          <cell r="L864">
            <v>0</v>
          </cell>
          <cell r="M864">
            <v>0</v>
          </cell>
          <cell r="N864">
            <v>0</v>
          </cell>
          <cell r="P864">
            <v>-4086307318.5599999</v>
          </cell>
          <cell r="Q864">
            <v>0</v>
          </cell>
          <cell r="R864">
            <v>0</v>
          </cell>
          <cell r="T864">
            <v>-4086307318.5599999</v>
          </cell>
          <cell r="U864">
            <v>0</v>
          </cell>
          <cell r="V864">
            <v>0</v>
          </cell>
        </row>
        <row r="865">
          <cell r="K865" t="str">
            <v>41603010</v>
          </cell>
          <cell r="L865">
            <v>0</v>
          </cell>
          <cell r="M865">
            <v>0</v>
          </cell>
          <cell r="N865">
            <v>0</v>
          </cell>
          <cell r="P865">
            <v>-4086307318.5599999</v>
          </cell>
          <cell r="Q865">
            <v>0</v>
          </cell>
          <cell r="R865">
            <v>0</v>
          </cell>
          <cell r="T865">
            <v>-4086307318.5599999</v>
          </cell>
          <cell r="U865">
            <v>0</v>
          </cell>
          <cell r="V865">
            <v>0</v>
          </cell>
        </row>
        <row r="866">
          <cell r="K866" t="str">
            <v>41608010</v>
          </cell>
          <cell r="L866">
            <v>0</v>
          </cell>
          <cell r="M866">
            <v>0</v>
          </cell>
          <cell r="N866">
            <v>0</v>
          </cell>
          <cell r="P866">
            <v>-4086307318.5599999</v>
          </cell>
          <cell r="Q866">
            <v>0</v>
          </cell>
          <cell r="R866">
            <v>0</v>
          </cell>
          <cell r="T866">
            <v>-4086307318.5599999</v>
          </cell>
          <cell r="U866">
            <v>0</v>
          </cell>
          <cell r="V866">
            <v>0</v>
          </cell>
        </row>
        <row r="867">
          <cell r="K867" t="str">
            <v>41610010</v>
          </cell>
          <cell r="L867">
            <v>0</v>
          </cell>
          <cell r="M867">
            <v>0</v>
          </cell>
          <cell r="N867">
            <v>0</v>
          </cell>
          <cell r="P867">
            <v>-4086307318.5599999</v>
          </cell>
          <cell r="Q867">
            <v>0</v>
          </cell>
          <cell r="R867">
            <v>0</v>
          </cell>
          <cell r="T867">
            <v>-4086307318.5599999</v>
          </cell>
          <cell r="U867">
            <v>0</v>
          </cell>
          <cell r="V867">
            <v>0</v>
          </cell>
        </row>
        <row r="868">
          <cell r="K868" t="str">
            <v>41610020</v>
          </cell>
          <cell r="L868">
            <v>0</v>
          </cell>
          <cell r="M868">
            <v>0</v>
          </cell>
          <cell r="N868">
            <v>0</v>
          </cell>
          <cell r="P868">
            <v>-4086307318.5599999</v>
          </cell>
          <cell r="Q868">
            <v>0</v>
          </cell>
          <cell r="R868">
            <v>0</v>
          </cell>
          <cell r="T868">
            <v>-4086307318.5599999</v>
          </cell>
          <cell r="U868">
            <v>0</v>
          </cell>
          <cell r="V868">
            <v>0</v>
          </cell>
        </row>
        <row r="869">
          <cell r="K869" t="str">
            <v>41614011</v>
          </cell>
          <cell r="L869">
            <v>0</v>
          </cell>
          <cell r="M869">
            <v>0</v>
          </cell>
          <cell r="N869">
            <v>0</v>
          </cell>
          <cell r="P869">
            <v>-4086307318.5599999</v>
          </cell>
          <cell r="Q869">
            <v>0</v>
          </cell>
          <cell r="R869">
            <v>0</v>
          </cell>
          <cell r="T869">
            <v>-4086307318.5599999</v>
          </cell>
          <cell r="U869">
            <v>0</v>
          </cell>
          <cell r="V869">
            <v>0</v>
          </cell>
        </row>
        <row r="870">
          <cell r="K870" t="str">
            <v>41614012</v>
          </cell>
          <cell r="L870">
            <v>0</v>
          </cell>
          <cell r="M870">
            <v>0</v>
          </cell>
          <cell r="N870">
            <v>0</v>
          </cell>
          <cell r="P870">
            <v>-4086307318.5599999</v>
          </cell>
          <cell r="Q870">
            <v>0</v>
          </cell>
          <cell r="R870">
            <v>0</v>
          </cell>
          <cell r="T870">
            <v>-4086307318.5599999</v>
          </cell>
          <cell r="U870">
            <v>0</v>
          </cell>
          <cell r="V870">
            <v>0</v>
          </cell>
        </row>
        <row r="871">
          <cell r="K871" t="str">
            <v>41701010</v>
          </cell>
          <cell r="L871">
            <v>0</v>
          </cell>
          <cell r="M871">
            <v>0</v>
          </cell>
          <cell r="N871">
            <v>0</v>
          </cell>
          <cell r="P871">
            <v>-4086307318.5599999</v>
          </cell>
          <cell r="Q871">
            <v>0</v>
          </cell>
          <cell r="R871">
            <v>0</v>
          </cell>
          <cell r="T871">
            <v>-4086307318.5599999</v>
          </cell>
          <cell r="U871">
            <v>0</v>
          </cell>
          <cell r="V871">
            <v>0</v>
          </cell>
        </row>
        <row r="872">
          <cell r="K872" t="str">
            <v>41701020</v>
          </cell>
          <cell r="L872">
            <v>0</v>
          </cell>
          <cell r="M872">
            <v>0</v>
          </cell>
          <cell r="N872">
            <v>0</v>
          </cell>
          <cell r="P872">
            <v>-4086307318.5599999</v>
          </cell>
          <cell r="Q872">
            <v>0</v>
          </cell>
          <cell r="R872">
            <v>0</v>
          </cell>
          <cell r="T872">
            <v>-4086307318.5599999</v>
          </cell>
          <cell r="U872">
            <v>0</v>
          </cell>
          <cell r="V872">
            <v>0</v>
          </cell>
        </row>
        <row r="873">
          <cell r="K873" t="str">
            <v>41702010</v>
          </cell>
          <cell r="L873">
            <v>0</v>
          </cell>
          <cell r="M873">
            <v>0</v>
          </cell>
          <cell r="N873">
            <v>0</v>
          </cell>
          <cell r="P873">
            <v>-4086307318.5599999</v>
          </cell>
          <cell r="Q873">
            <v>0</v>
          </cell>
          <cell r="R873">
            <v>0</v>
          </cell>
          <cell r="T873">
            <v>-4086307318.5599999</v>
          </cell>
          <cell r="U873">
            <v>0</v>
          </cell>
          <cell r="V873">
            <v>0</v>
          </cell>
        </row>
        <row r="874">
          <cell r="K874" t="str">
            <v>41702020</v>
          </cell>
          <cell r="L874">
            <v>0</v>
          </cell>
          <cell r="M874">
            <v>0</v>
          </cell>
          <cell r="N874">
            <v>0</v>
          </cell>
          <cell r="P874">
            <v>-4086307318.5599999</v>
          </cell>
          <cell r="Q874">
            <v>0</v>
          </cell>
          <cell r="R874">
            <v>0</v>
          </cell>
          <cell r="T874">
            <v>-4086307318.5599999</v>
          </cell>
          <cell r="U874">
            <v>0</v>
          </cell>
          <cell r="V874">
            <v>0</v>
          </cell>
        </row>
        <row r="875">
          <cell r="K875" t="str">
            <v>41703050</v>
          </cell>
          <cell r="L875">
            <v>0</v>
          </cell>
          <cell r="M875">
            <v>0</v>
          </cell>
          <cell r="N875">
            <v>0</v>
          </cell>
          <cell r="P875">
            <v>-4086307318.5599999</v>
          </cell>
          <cell r="Q875">
            <v>0</v>
          </cell>
          <cell r="R875">
            <v>0</v>
          </cell>
          <cell r="T875">
            <v>-4086307318.5599999</v>
          </cell>
          <cell r="U875">
            <v>0</v>
          </cell>
          <cell r="V875">
            <v>0</v>
          </cell>
        </row>
        <row r="876">
          <cell r="K876" t="str">
            <v>41703060</v>
          </cell>
          <cell r="L876">
            <v>0</v>
          </cell>
          <cell r="M876">
            <v>0</v>
          </cell>
          <cell r="N876">
            <v>0</v>
          </cell>
          <cell r="P876">
            <v>-4086307318.5599999</v>
          </cell>
          <cell r="Q876">
            <v>0</v>
          </cell>
          <cell r="R876">
            <v>0</v>
          </cell>
          <cell r="T876">
            <v>-4086307318.5599999</v>
          </cell>
          <cell r="U876">
            <v>0</v>
          </cell>
          <cell r="V876">
            <v>0</v>
          </cell>
        </row>
        <row r="877">
          <cell r="K877" t="str">
            <v>41801010</v>
          </cell>
          <cell r="L877">
            <v>0</v>
          </cell>
          <cell r="M877">
            <v>0</v>
          </cell>
          <cell r="N877">
            <v>0</v>
          </cell>
          <cell r="P877">
            <v>-4086307318.5599999</v>
          </cell>
          <cell r="Q877">
            <v>0</v>
          </cell>
          <cell r="R877">
            <v>0</v>
          </cell>
          <cell r="T877">
            <v>-4086307318.5599999</v>
          </cell>
          <cell r="U877">
            <v>0</v>
          </cell>
          <cell r="V877">
            <v>0</v>
          </cell>
        </row>
        <row r="878">
          <cell r="K878" t="str">
            <v>41802010</v>
          </cell>
          <cell r="L878">
            <v>0</v>
          </cell>
          <cell r="M878">
            <v>0</v>
          </cell>
          <cell r="N878">
            <v>0</v>
          </cell>
          <cell r="P878">
            <v>-4086307318.5599999</v>
          </cell>
          <cell r="Q878">
            <v>0</v>
          </cell>
          <cell r="R878">
            <v>0</v>
          </cell>
          <cell r="T878">
            <v>-4086307318.5599999</v>
          </cell>
          <cell r="U878">
            <v>0</v>
          </cell>
          <cell r="V878">
            <v>0</v>
          </cell>
        </row>
        <row r="879">
          <cell r="K879" t="str">
            <v>41805010</v>
          </cell>
          <cell r="L879">
            <v>0</v>
          </cell>
          <cell r="M879">
            <v>0</v>
          </cell>
          <cell r="N879">
            <v>0</v>
          </cell>
          <cell r="P879">
            <v>-4086307318.5599999</v>
          </cell>
          <cell r="Q879">
            <v>0</v>
          </cell>
          <cell r="R879">
            <v>0</v>
          </cell>
          <cell r="T879">
            <v>-4086307318.5599999</v>
          </cell>
          <cell r="U879">
            <v>0</v>
          </cell>
          <cell r="V879">
            <v>0</v>
          </cell>
        </row>
        <row r="880">
          <cell r="K880" t="str">
            <v>41806010</v>
          </cell>
          <cell r="L880">
            <v>0</v>
          </cell>
          <cell r="M880">
            <v>0</v>
          </cell>
          <cell r="N880">
            <v>0</v>
          </cell>
          <cell r="P880">
            <v>-4086307318.5599999</v>
          </cell>
          <cell r="Q880">
            <v>0</v>
          </cell>
          <cell r="R880">
            <v>0</v>
          </cell>
          <cell r="T880">
            <v>-4086307318.5599999</v>
          </cell>
          <cell r="U880">
            <v>0</v>
          </cell>
          <cell r="V880">
            <v>0</v>
          </cell>
        </row>
        <row r="881">
          <cell r="K881" t="str">
            <v>41810010</v>
          </cell>
          <cell r="L881">
            <v>0</v>
          </cell>
          <cell r="M881">
            <v>0</v>
          </cell>
          <cell r="N881">
            <v>0</v>
          </cell>
          <cell r="P881">
            <v>-4086307318.5599999</v>
          </cell>
          <cell r="Q881">
            <v>0</v>
          </cell>
          <cell r="R881">
            <v>0</v>
          </cell>
          <cell r="T881">
            <v>-4086307318.5599999</v>
          </cell>
          <cell r="U881">
            <v>0</v>
          </cell>
          <cell r="V881">
            <v>0</v>
          </cell>
        </row>
        <row r="882">
          <cell r="K882" t="str">
            <v>42004010</v>
          </cell>
          <cell r="L882">
            <v>0</v>
          </cell>
          <cell r="M882">
            <v>0</v>
          </cell>
          <cell r="N882">
            <v>0</v>
          </cell>
          <cell r="P882">
            <v>-4086307318.5599999</v>
          </cell>
          <cell r="Q882">
            <v>0</v>
          </cell>
          <cell r="R882">
            <v>0</v>
          </cell>
          <cell r="T882">
            <v>-4086307318.5599999</v>
          </cell>
          <cell r="U882">
            <v>0</v>
          </cell>
          <cell r="V882">
            <v>0</v>
          </cell>
        </row>
        <row r="883">
          <cell r="K883" t="str">
            <v>42203010</v>
          </cell>
          <cell r="L883">
            <v>0</v>
          </cell>
          <cell r="M883">
            <v>0</v>
          </cell>
          <cell r="N883">
            <v>0</v>
          </cell>
          <cell r="P883">
            <v>-4086307318.5599999</v>
          </cell>
          <cell r="Q883">
            <v>0</v>
          </cell>
          <cell r="R883">
            <v>0</v>
          </cell>
          <cell r="T883">
            <v>-4086307318.5599999</v>
          </cell>
          <cell r="U883">
            <v>0</v>
          </cell>
          <cell r="V883">
            <v>0</v>
          </cell>
        </row>
        <row r="884">
          <cell r="K884" t="str">
            <v>42204037</v>
          </cell>
          <cell r="L884">
            <v>0</v>
          </cell>
          <cell r="M884">
            <v>0</v>
          </cell>
          <cell r="N884">
            <v>0</v>
          </cell>
          <cell r="P884">
            <v>-4086307318.5599999</v>
          </cell>
          <cell r="Q884">
            <v>0</v>
          </cell>
          <cell r="R884">
            <v>0</v>
          </cell>
          <cell r="T884">
            <v>-4086307318.5599999</v>
          </cell>
          <cell r="U884">
            <v>0</v>
          </cell>
          <cell r="V884">
            <v>0</v>
          </cell>
        </row>
        <row r="885">
          <cell r="K885" t="str">
            <v>42302010</v>
          </cell>
          <cell r="L885">
            <v>0</v>
          </cell>
          <cell r="M885">
            <v>0</v>
          </cell>
          <cell r="N885">
            <v>0</v>
          </cell>
          <cell r="P885">
            <v>-4086307318.5599999</v>
          </cell>
          <cell r="Q885">
            <v>0</v>
          </cell>
          <cell r="R885">
            <v>0</v>
          </cell>
          <cell r="T885">
            <v>-4086307318.5599999</v>
          </cell>
          <cell r="U885">
            <v>0</v>
          </cell>
          <cell r="V885">
            <v>0</v>
          </cell>
        </row>
        <row r="886">
          <cell r="K886" t="str">
            <v>42303010</v>
          </cell>
          <cell r="L886">
            <v>0</v>
          </cell>
          <cell r="M886">
            <v>0</v>
          </cell>
          <cell r="N886">
            <v>0</v>
          </cell>
          <cell r="P886">
            <v>-4086307318.5599999</v>
          </cell>
          <cell r="Q886">
            <v>0</v>
          </cell>
          <cell r="R886">
            <v>0</v>
          </cell>
          <cell r="T886">
            <v>-4086307318.5599999</v>
          </cell>
          <cell r="U886">
            <v>0</v>
          </cell>
          <cell r="V886">
            <v>0</v>
          </cell>
        </row>
        <row r="887">
          <cell r="K887" t="str">
            <v>42304010</v>
          </cell>
          <cell r="L887">
            <v>0</v>
          </cell>
          <cell r="M887">
            <v>0</v>
          </cell>
          <cell r="N887">
            <v>0</v>
          </cell>
          <cell r="P887">
            <v>-4086307318.5599999</v>
          </cell>
          <cell r="Q887">
            <v>0</v>
          </cell>
          <cell r="R887">
            <v>0</v>
          </cell>
          <cell r="T887">
            <v>-4086307318.5599999</v>
          </cell>
          <cell r="U887">
            <v>0</v>
          </cell>
          <cell r="V887">
            <v>0</v>
          </cell>
        </row>
        <row r="888">
          <cell r="K888" t="str">
            <v>42305010</v>
          </cell>
          <cell r="L888">
            <v>0</v>
          </cell>
          <cell r="M888">
            <v>0</v>
          </cell>
          <cell r="N888">
            <v>0</v>
          </cell>
          <cell r="P888">
            <v>-4086307318.5599999</v>
          </cell>
          <cell r="Q888">
            <v>0</v>
          </cell>
          <cell r="R888">
            <v>0</v>
          </cell>
          <cell r="T888">
            <v>-4086307318.5599999</v>
          </cell>
          <cell r="U888">
            <v>0</v>
          </cell>
          <cell r="V888">
            <v>0</v>
          </cell>
        </row>
        <row r="889">
          <cell r="K889" t="str">
            <v>42305020</v>
          </cell>
          <cell r="L889">
            <v>0</v>
          </cell>
          <cell r="M889">
            <v>0</v>
          </cell>
          <cell r="N889">
            <v>0</v>
          </cell>
          <cell r="P889">
            <v>-4086307318.5599999</v>
          </cell>
          <cell r="Q889">
            <v>0</v>
          </cell>
          <cell r="R889">
            <v>0</v>
          </cell>
          <cell r="T889">
            <v>-4086307318.5599999</v>
          </cell>
          <cell r="U889">
            <v>0</v>
          </cell>
          <cell r="V889">
            <v>0</v>
          </cell>
        </row>
        <row r="890">
          <cell r="K890" t="str">
            <v>42306010</v>
          </cell>
          <cell r="L890">
            <v>0</v>
          </cell>
          <cell r="M890">
            <v>0</v>
          </cell>
          <cell r="N890">
            <v>0</v>
          </cell>
          <cell r="P890">
            <v>-4086307318.5599999</v>
          </cell>
          <cell r="Q890">
            <v>0</v>
          </cell>
          <cell r="R890">
            <v>0</v>
          </cell>
          <cell r="T890">
            <v>-4086307318.5599999</v>
          </cell>
          <cell r="U890">
            <v>0</v>
          </cell>
          <cell r="V890">
            <v>0</v>
          </cell>
        </row>
        <row r="891">
          <cell r="K891" t="str">
            <v>42307050</v>
          </cell>
          <cell r="L891">
            <v>0</v>
          </cell>
          <cell r="M891">
            <v>0</v>
          </cell>
          <cell r="N891">
            <v>0</v>
          </cell>
          <cell r="P891">
            <v>-4086307318.5599999</v>
          </cell>
          <cell r="Q891">
            <v>0</v>
          </cell>
          <cell r="R891">
            <v>0</v>
          </cell>
          <cell r="T891">
            <v>-4086307318.5599999</v>
          </cell>
          <cell r="U891">
            <v>0</v>
          </cell>
          <cell r="V891">
            <v>0</v>
          </cell>
        </row>
        <row r="892">
          <cell r="K892" t="str">
            <v>42309020</v>
          </cell>
          <cell r="L892">
            <v>0</v>
          </cell>
          <cell r="M892">
            <v>0</v>
          </cell>
          <cell r="N892">
            <v>0</v>
          </cell>
          <cell r="P892">
            <v>-4086307318.5599999</v>
          </cell>
          <cell r="Q892">
            <v>0</v>
          </cell>
          <cell r="R892">
            <v>0</v>
          </cell>
          <cell r="T892">
            <v>-4086307318.5599999</v>
          </cell>
          <cell r="U892">
            <v>0</v>
          </cell>
          <cell r="V892">
            <v>0</v>
          </cell>
        </row>
        <row r="893">
          <cell r="K893" t="str">
            <v>42309023</v>
          </cell>
          <cell r="L893">
            <v>0</v>
          </cell>
          <cell r="M893">
            <v>0</v>
          </cell>
          <cell r="N893">
            <v>0</v>
          </cell>
          <cell r="P893">
            <v>-4086307318.5599999</v>
          </cell>
          <cell r="Q893">
            <v>0</v>
          </cell>
          <cell r="R893">
            <v>0</v>
          </cell>
          <cell r="T893">
            <v>-4086307318.5599999</v>
          </cell>
          <cell r="U893">
            <v>0</v>
          </cell>
          <cell r="V893">
            <v>0</v>
          </cell>
        </row>
        <row r="894">
          <cell r="K894" t="str">
            <v>42309030</v>
          </cell>
          <cell r="L894">
            <v>0</v>
          </cell>
          <cell r="M894">
            <v>0</v>
          </cell>
          <cell r="N894">
            <v>0</v>
          </cell>
          <cell r="P894">
            <v>-4086307318.5599999</v>
          </cell>
          <cell r="Q894">
            <v>0</v>
          </cell>
          <cell r="R894">
            <v>0</v>
          </cell>
          <cell r="T894">
            <v>-4086307318.5599999</v>
          </cell>
          <cell r="U894">
            <v>0</v>
          </cell>
          <cell r="V894">
            <v>0</v>
          </cell>
        </row>
        <row r="895">
          <cell r="K895" t="str">
            <v>42310010</v>
          </cell>
          <cell r="L895">
            <v>0</v>
          </cell>
          <cell r="M895">
            <v>0</v>
          </cell>
          <cell r="N895">
            <v>0</v>
          </cell>
          <cell r="P895">
            <v>-4086307318.5599999</v>
          </cell>
          <cell r="Q895">
            <v>0</v>
          </cell>
          <cell r="R895">
            <v>0</v>
          </cell>
          <cell r="T895">
            <v>-4086307318.5599999</v>
          </cell>
          <cell r="U895">
            <v>0</v>
          </cell>
          <cell r="V895">
            <v>0</v>
          </cell>
        </row>
        <row r="896">
          <cell r="K896" t="str">
            <v>42312010</v>
          </cell>
          <cell r="L896">
            <v>0</v>
          </cell>
          <cell r="M896">
            <v>0</v>
          </cell>
          <cell r="N896">
            <v>0</v>
          </cell>
          <cell r="P896">
            <v>-4086307318.5599999</v>
          </cell>
          <cell r="Q896">
            <v>0</v>
          </cell>
          <cell r="R896">
            <v>0</v>
          </cell>
          <cell r="T896">
            <v>-4086307318.5599999</v>
          </cell>
          <cell r="U896">
            <v>0</v>
          </cell>
          <cell r="V896">
            <v>0</v>
          </cell>
        </row>
        <row r="897">
          <cell r="K897" t="str">
            <v>42312020</v>
          </cell>
          <cell r="L897">
            <v>0</v>
          </cell>
          <cell r="M897">
            <v>0</v>
          </cell>
          <cell r="N897">
            <v>0</v>
          </cell>
          <cell r="P897">
            <v>-4086307318.5599999</v>
          </cell>
          <cell r="Q897">
            <v>0</v>
          </cell>
          <cell r="R897">
            <v>0</v>
          </cell>
          <cell r="T897">
            <v>-4086307318.5599999</v>
          </cell>
          <cell r="U897">
            <v>0</v>
          </cell>
          <cell r="V897">
            <v>0</v>
          </cell>
        </row>
        <row r="898">
          <cell r="K898" t="str">
            <v>42316010</v>
          </cell>
          <cell r="L898">
            <v>0</v>
          </cell>
          <cell r="M898">
            <v>0</v>
          </cell>
          <cell r="N898">
            <v>0</v>
          </cell>
          <cell r="P898">
            <v>-4086307318.5599999</v>
          </cell>
          <cell r="Q898">
            <v>0</v>
          </cell>
          <cell r="R898">
            <v>0</v>
          </cell>
          <cell r="T898">
            <v>-4086307318.5599999</v>
          </cell>
          <cell r="U898">
            <v>0</v>
          </cell>
          <cell r="V898">
            <v>0</v>
          </cell>
        </row>
        <row r="899">
          <cell r="K899" t="str">
            <v>42325500</v>
          </cell>
          <cell r="L899">
            <v>0</v>
          </cell>
          <cell r="M899">
            <v>0</v>
          </cell>
          <cell r="N899">
            <v>0</v>
          </cell>
          <cell r="P899">
            <v>-4086307318.5599999</v>
          </cell>
          <cell r="Q899">
            <v>0</v>
          </cell>
          <cell r="R899">
            <v>0</v>
          </cell>
          <cell r="T899">
            <v>-4086307318.5599999</v>
          </cell>
          <cell r="U899">
            <v>0</v>
          </cell>
          <cell r="V899">
            <v>0</v>
          </cell>
        </row>
        <row r="900">
          <cell r="K900" t="str">
            <v>42325511</v>
          </cell>
          <cell r="L900">
            <v>0</v>
          </cell>
          <cell r="M900">
            <v>0</v>
          </cell>
          <cell r="N900">
            <v>0</v>
          </cell>
          <cell r="P900">
            <v>-4086307318.5599999</v>
          </cell>
          <cell r="Q900">
            <v>0</v>
          </cell>
          <cell r="R900">
            <v>0</v>
          </cell>
          <cell r="T900">
            <v>-4086307318.5599999</v>
          </cell>
          <cell r="U900">
            <v>0</v>
          </cell>
          <cell r="V900">
            <v>0</v>
          </cell>
        </row>
        <row r="901">
          <cell r="K901" t="str">
            <v>42325512</v>
          </cell>
          <cell r="L901">
            <v>0</v>
          </cell>
          <cell r="M901">
            <v>0</v>
          </cell>
          <cell r="N901">
            <v>0</v>
          </cell>
          <cell r="P901">
            <v>-4086307318.5599999</v>
          </cell>
          <cell r="Q901">
            <v>0</v>
          </cell>
          <cell r="R901">
            <v>0</v>
          </cell>
          <cell r="T901">
            <v>-4086307318.5599999</v>
          </cell>
          <cell r="U901">
            <v>0</v>
          </cell>
          <cell r="V901">
            <v>0</v>
          </cell>
        </row>
        <row r="902">
          <cell r="K902" t="str">
            <v>42331010</v>
          </cell>
          <cell r="L902">
            <v>0</v>
          </cell>
          <cell r="M902">
            <v>0</v>
          </cell>
          <cell r="N902">
            <v>0</v>
          </cell>
          <cell r="P902">
            <v>-4086307318.5599999</v>
          </cell>
          <cell r="Q902">
            <v>0</v>
          </cell>
          <cell r="R902">
            <v>0</v>
          </cell>
          <cell r="T902">
            <v>-4086307318.5599999</v>
          </cell>
          <cell r="U902">
            <v>0</v>
          </cell>
          <cell r="V902">
            <v>0</v>
          </cell>
        </row>
        <row r="903">
          <cell r="K903" t="str">
            <v>42335001</v>
          </cell>
          <cell r="L903">
            <v>0</v>
          </cell>
          <cell r="M903">
            <v>0</v>
          </cell>
          <cell r="N903">
            <v>0</v>
          </cell>
          <cell r="P903">
            <v>-4086307318.5599999</v>
          </cell>
          <cell r="Q903">
            <v>0</v>
          </cell>
          <cell r="R903">
            <v>0</v>
          </cell>
          <cell r="T903">
            <v>-4086307318.5599999</v>
          </cell>
          <cell r="U903">
            <v>0</v>
          </cell>
          <cell r="V903">
            <v>0</v>
          </cell>
        </row>
        <row r="904">
          <cell r="K904" t="str">
            <v>42401001</v>
          </cell>
          <cell r="L904">
            <v>0</v>
          </cell>
          <cell r="M904">
            <v>0</v>
          </cell>
          <cell r="N904">
            <v>0</v>
          </cell>
          <cell r="P904">
            <v>-4086307318.5599999</v>
          </cell>
          <cell r="Q904">
            <v>0</v>
          </cell>
          <cell r="R904">
            <v>0</v>
          </cell>
          <cell r="T904">
            <v>-4086307318.5599999</v>
          </cell>
          <cell r="U904">
            <v>0</v>
          </cell>
          <cell r="V904">
            <v>0</v>
          </cell>
        </row>
        <row r="905">
          <cell r="K905" t="str">
            <v>42402001</v>
          </cell>
          <cell r="L905">
            <v>0</v>
          </cell>
          <cell r="M905">
            <v>0</v>
          </cell>
          <cell r="N905">
            <v>0</v>
          </cell>
          <cell r="P905">
            <v>-4086307318.5599999</v>
          </cell>
          <cell r="Q905">
            <v>0</v>
          </cell>
          <cell r="R905">
            <v>0</v>
          </cell>
          <cell r="T905">
            <v>-4086307318.5599999</v>
          </cell>
          <cell r="U905">
            <v>0</v>
          </cell>
          <cell r="V905">
            <v>0</v>
          </cell>
        </row>
        <row r="906">
          <cell r="K906" t="str">
            <v>42437001</v>
          </cell>
          <cell r="L906">
            <v>0</v>
          </cell>
          <cell r="M906">
            <v>0</v>
          </cell>
          <cell r="N906">
            <v>0</v>
          </cell>
          <cell r="P906">
            <v>-4086307318.5599999</v>
          </cell>
          <cell r="Q906">
            <v>0</v>
          </cell>
          <cell r="R906">
            <v>0</v>
          </cell>
          <cell r="T906">
            <v>-4086307318.5599999</v>
          </cell>
          <cell r="U906">
            <v>0</v>
          </cell>
          <cell r="V906">
            <v>0</v>
          </cell>
        </row>
        <row r="907">
          <cell r="K907" t="str">
            <v>42501001</v>
          </cell>
          <cell r="L907">
            <v>0</v>
          </cell>
          <cell r="M907">
            <v>0</v>
          </cell>
          <cell r="N907">
            <v>0</v>
          </cell>
          <cell r="P907">
            <v>-4086307318.5599999</v>
          </cell>
          <cell r="Q907">
            <v>0</v>
          </cell>
          <cell r="R907">
            <v>0</v>
          </cell>
          <cell r="T907">
            <v>-4086307318.5599999</v>
          </cell>
          <cell r="U907">
            <v>0</v>
          </cell>
          <cell r="V907">
            <v>0</v>
          </cell>
        </row>
        <row r="908">
          <cell r="K908" t="str">
            <v>42501010</v>
          </cell>
          <cell r="L908">
            <v>0</v>
          </cell>
          <cell r="M908">
            <v>0</v>
          </cell>
          <cell r="N908">
            <v>0</v>
          </cell>
          <cell r="P908">
            <v>-4086307318.5599999</v>
          </cell>
          <cell r="Q908">
            <v>0</v>
          </cell>
          <cell r="R908">
            <v>0</v>
          </cell>
          <cell r="T908">
            <v>-4086307318.5599999</v>
          </cell>
          <cell r="U908">
            <v>0</v>
          </cell>
          <cell r="V908">
            <v>0</v>
          </cell>
        </row>
        <row r="909">
          <cell r="K909" t="str">
            <v>42503010</v>
          </cell>
          <cell r="L909">
            <v>0</v>
          </cell>
          <cell r="M909">
            <v>0</v>
          </cell>
          <cell r="N909">
            <v>0</v>
          </cell>
          <cell r="P909">
            <v>-4086307318.5599999</v>
          </cell>
          <cell r="Q909">
            <v>0</v>
          </cell>
          <cell r="R909">
            <v>0</v>
          </cell>
          <cell r="T909">
            <v>-4086307318.5599999</v>
          </cell>
          <cell r="U909">
            <v>0</v>
          </cell>
          <cell r="V909">
            <v>0</v>
          </cell>
        </row>
        <row r="910">
          <cell r="K910" t="str">
            <v>51001010</v>
          </cell>
          <cell r="L910">
            <v>0</v>
          </cell>
          <cell r="M910">
            <v>0</v>
          </cell>
          <cell r="N910">
            <v>0</v>
          </cell>
          <cell r="P910">
            <v>-4086307318.5599999</v>
          </cell>
          <cell r="Q910">
            <v>0</v>
          </cell>
          <cell r="R910">
            <v>0</v>
          </cell>
          <cell r="T910">
            <v>-4086307318.5599999</v>
          </cell>
          <cell r="U910">
            <v>0</v>
          </cell>
          <cell r="V910">
            <v>0</v>
          </cell>
        </row>
        <row r="911">
          <cell r="K911" t="str">
            <v>51220001</v>
          </cell>
          <cell r="L911">
            <v>0</v>
          </cell>
          <cell r="M911">
            <v>0</v>
          </cell>
          <cell r="N911">
            <v>0</v>
          </cell>
          <cell r="P911">
            <v>-4086307318.5599999</v>
          </cell>
          <cell r="Q911">
            <v>0</v>
          </cell>
          <cell r="R911">
            <v>0</v>
          </cell>
          <cell r="T911">
            <v>-4086307318.5599999</v>
          </cell>
          <cell r="U911">
            <v>0</v>
          </cell>
          <cell r="V911">
            <v>0</v>
          </cell>
        </row>
        <row r="912">
          <cell r="K912" t="str">
            <v>51230001</v>
          </cell>
          <cell r="L912">
            <v>0</v>
          </cell>
          <cell r="M912">
            <v>0</v>
          </cell>
          <cell r="N912">
            <v>0</v>
          </cell>
          <cell r="P912">
            <v>-4086307318.5599999</v>
          </cell>
          <cell r="Q912">
            <v>0</v>
          </cell>
          <cell r="R912">
            <v>0</v>
          </cell>
          <cell r="T912">
            <v>-4086307318.5599999</v>
          </cell>
          <cell r="U912">
            <v>0</v>
          </cell>
          <cell r="V912">
            <v>0</v>
          </cell>
        </row>
        <row r="913">
          <cell r="K913" t="str">
            <v>51303010</v>
          </cell>
          <cell r="L913">
            <v>0</v>
          </cell>
          <cell r="M913">
            <v>0</v>
          </cell>
          <cell r="N913">
            <v>0</v>
          </cell>
          <cell r="P913">
            <v>-4086307318.5599999</v>
          </cell>
          <cell r="Q913">
            <v>0</v>
          </cell>
          <cell r="R913">
            <v>0</v>
          </cell>
          <cell r="T913">
            <v>-4086307318.5599999</v>
          </cell>
          <cell r="U913">
            <v>0</v>
          </cell>
          <cell r="V913">
            <v>0</v>
          </cell>
        </row>
        <row r="914">
          <cell r="K914" t="str">
            <v>51303030</v>
          </cell>
          <cell r="L914">
            <v>0</v>
          </cell>
          <cell r="M914">
            <v>0</v>
          </cell>
          <cell r="N914">
            <v>0</v>
          </cell>
          <cell r="P914">
            <v>-4086307318.5599999</v>
          </cell>
          <cell r="Q914">
            <v>0</v>
          </cell>
          <cell r="R914">
            <v>0</v>
          </cell>
          <cell r="T914">
            <v>-4086307318.5599999</v>
          </cell>
          <cell r="U914">
            <v>0</v>
          </cell>
          <cell r="V914">
            <v>0</v>
          </cell>
        </row>
        <row r="915">
          <cell r="K915" t="str">
            <v>51306010</v>
          </cell>
          <cell r="L915">
            <v>0</v>
          </cell>
          <cell r="M915">
            <v>0</v>
          </cell>
          <cell r="N915">
            <v>0</v>
          </cell>
          <cell r="P915">
            <v>-4086307318.5599999</v>
          </cell>
          <cell r="Q915">
            <v>0</v>
          </cell>
          <cell r="R915">
            <v>0</v>
          </cell>
          <cell r="T915">
            <v>-4086307318.5599999</v>
          </cell>
          <cell r="U915">
            <v>0</v>
          </cell>
          <cell r="V915">
            <v>0</v>
          </cell>
        </row>
        <row r="916">
          <cell r="K916" t="str">
            <v>51306011</v>
          </cell>
          <cell r="L916">
            <v>0</v>
          </cell>
          <cell r="M916">
            <v>0</v>
          </cell>
          <cell r="N916">
            <v>0</v>
          </cell>
          <cell r="P916">
            <v>-4086307318.5599999</v>
          </cell>
          <cell r="Q916">
            <v>0</v>
          </cell>
          <cell r="R916">
            <v>0</v>
          </cell>
          <cell r="T916">
            <v>-4086307318.5599999</v>
          </cell>
          <cell r="U916">
            <v>0</v>
          </cell>
          <cell r="V916">
            <v>0</v>
          </cell>
        </row>
        <row r="917">
          <cell r="K917" t="str">
            <v>51306020</v>
          </cell>
          <cell r="L917">
            <v>0</v>
          </cell>
          <cell r="M917">
            <v>0</v>
          </cell>
          <cell r="N917">
            <v>0</v>
          </cell>
          <cell r="P917">
            <v>-4086307318.5599999</v>
          </cell>
          <cell r="Q917">
            <v>0</v>
          </cell>
          <cell r="R917">
            <v>0</v>
          </cell>
          <cell r="T917">
            <v>-4086307318.5599999</v>
          </cell>
          <cell r="U917">
            <v>0</v>
          </cell>
          <cell r="V917">
            <v>0</v>
          </cell>
        </row>
        <row r="918">
          <cell r="K918" t="str">
            <v>51306021</v>
          </cell>
          <cell r="L918">
            <v>0</v>
          </cell>
          <cell r="M918">
            <v>0</v>
          </cell>
          <cell r="N918">
            <v>0</v>
          </cell>
          <cell r="P918">
            <v>-4086307318.5599999</v>
          </cell>
          <cell r="Q918">
            <v>0</v>
          </cell>
          <cell r="R918">
            <v>0</v>
          </cell>
          <cell r="T918">
            <v>-4086307318.5599999</v>
          </cell>
          <cell r="U918">
            <v>0</v>
          </cell>
          <cell r="V918">
            <v>0</v>
          </cell>
        </row>
        <row r="919">
          <cell r="K919" t="str">
            <v>51307010</v>
          </cell>
          <cell r="L919">
            <v>0</v>
          </cell>
          <cell r="M919">
            <v>0</v>
          </cell>
          <cell r="N919">
            <v>0</v>
          </cell>
          <cell r="P919">
            <v>-4086307318.5599999</v>
          </cell>
          <cell r="Q919">
            <v>0</v>
          </cell>
          <cell r="R919">
            <v>0</v>
          </cell>
          <cell r="T919">
            <v>-4086307318.5599999</v>
          </cell>
          <cell r="U919">
            <v>0</v>
          </cell>
          <cell r="V919">
            <v>0</v>
          </cell>
        </row>
        <row r="920">
          <cell r="K920" t="str">
            <v>51307011</v>
          </cell>
          <cell r="L920">
            <v>0</v>
          </cell>
          <cell r="M920">
            <v>0</v>
          </cell>
          <cell r="N920">
            <v>0</v>
          </cell>
          <cell r="P920">
            <v>-4086307318.5599999</v>
          </cell>
          <cell r="Q920">
            <v>0</v>
          </cell>
          <cell r="R920">
            <v>0</v>
          </cell>
          <cell r="T920">
            <v>-4086307318.5599999</v>
          </cell>
          <cell r="U920">
            <v>0</v>
          </cell>
          <cell r="V920">
            <v>0</v>
          </cell>
        </row>
        <row r="921">
          <cell r="K921" t="str">
            <v>51307020</v>
          </cell>
          <cell r="L921">
            <v>0</v>
          </cell>
          <cell r="M921">
            <v>0</v>
          </cell>
          <cell r="N921">
            <v>0</v>
          </cell>
          <cell r="P921">
            <v>-4086307318.5599999</v>
          </cell>
          <cell r="Q921">
            <v>0</v>
          </cell>
          <cell r="R921">
            <v>0</v>
          </cell>
          <cell r="T921">
            <v>-4086307318.5599999</v>
          </cell>
          <cell r="U921">
            <v>0</v>
          </cell>
          <cell r="V921">
            <v>0</v>
          </cell>
        </row>
        <row r="922">
          <cell r="K922" t="str">
            <v>51307021</v>
          </cell>
          <cell r="L922">
            <v>0</v>
          </cell>
          <cell r="M922">
            <v>0</v>
          </cell>
          <cell r="N922">
            <v>0</v>
          </cell>
          <cell r="P922">
            <v>-4086307318.5599999</v>
          </cell>
          <cell r="Q922">
            <v>0</v>
          </cell>
          <cell r="R922">
            <v>0</v>
          </cell>
          <cell r="T922">
            <v>-4086307318.5599999</v>
          </cell>
          <cell r="U922">
            <v>0</v>
          </cell>
          <cell r="V922">
            <v>0</v>
          </cell>
        </row>
        <row r="923">
          <cell r="K923" t="str">
            <v>51307022</v>
          </cell>
          <cell r="L923">
            <v>0</v>
          </cell>
          <cell r="M923">
            <v>0</v>
          </cell>
          <cell r="N923">
            <v>0</v>
          </cell>
          <cell r="P923">
            <v>-4086307318.5599999</v>
          </cell>
          <cell r="Q923">
            <v>0</v>
          </cell>
          <cell r="R923">
            <v>0</v>
          </cell>
          <cell r="T923">
            <v>-4086307318.5599999</v>
          </cell>
          <cell r="U923">
            <v>0</v>
          </cell>
          <cell r="V923">
            <v>0</v>
          </cell>
        </row>
        <row r="924">
          <cell r="K924" t="str">
            <v>51307023</v>
          </cell>
          <cell r="L924">
            <v>0</v>
          </cell>
          <cell r="M924">
            <v>0</v>
          </cell>
          <cell r="N924">
            <v>0</v>
          </cell>
          <cell r="P924">
            <v>-4086307318.5599999</v>
          </cell>
          <cell r="Q924">
            <v>0</v>
          </cell>
          <cell r="R924">
            <v>0</v>
          </cell>
          <cell r="T924">
            <v>-4086307318.5599999</v>
          </cell>
          <cell r="U924">
            <v>0</v>
          </cell>
          <cell r="V924">
            <v>0</v>
          </cell>
        </row>
        <row r="925">
          <cell r="K925" t="str">
            <v>51307024</v>
          </cell>
          <cell r="L925">
            <v>0</v>
          </cell>
          <cell r="M925">
            <v>0</v>
          </cell>
          <cell r="N925">
            <v>0</v>
          </cell>
          <cell r="P925">
            <v>-4086307318.5599999</v>
          </cell>
          <cell r="Q925">
            <v>0</v>
          </cell>
          <cell r="R925">
            <v>0</v>
          </cell>
          <cell r="T925">
            <v>-4086307318.5599999</v>
          </cell>
          <cell r="U925">
            <v>0</v>
          </cell>
          <cell r="V925">
            <v>0</v>
          </cell>
        </row>
        <row r="926">
          <cell r="K926" t="str">
            <v>51307025</v>
          </cell>
          <cell r="L926">
            <v>0</v>
          </cell>
          <cell r="M926">
            <v>0</v>
          </cell>
          <cell r="N926">
            <v>0</v>
          </cell>
          <cell r="P926">
            <v>-4086307318.5599999</v>
          </cell>
          <cell r="Q926">
            <v>0</v>
          </cell>
          <cell r="R926">
            <v>0</v>
          </cell>
          <cell r="T926">
            <v>-4086307318.5599999</v>
          </cell>
          <cell r="U926">
            <v>0</v>
          </cell>
          <cell r="V926">
            <v>0</v>
          </cell>
        </row>
        <row r="927">
          <cell r="K927" t="str">
            <v>51307030</v>
          </cell>
          <cell r="L927">
            <v>0</v>
          </cell>
          <cell r="M927">
            <v>0</v>
          </cell>
          <cell r="N927">
            <v>0</v>
          </cell>
          <cell r="P927">
            <v>-4086307318.5599999</v>
          </cell>
          <cell r="Q927">
            <v>0</v>
          </cell>
          <cell r="R927">
            <v>0</v>
          </cell>
          <cell r="T927">
            <v>-4086307318.5599999</v>
          </cell>
          <cell r="U927">
            <v>0</v>
          </cell>
          <cell r="V927">
            <v>0</v>
          </cell>
        </row>
        <row r="928">
          <cell r="K928" t="str">
            <v>51307031</v>
          </cell>
          <cell r="L928">
            <v>0</v>
          </cell>
          <cell r="M928">
            <v>0</v>
          </cell>
          <cell r="N928">
            <v>0</v>
          </cell>
          <cell r="P928">
            <v>-4086307318.5599999</v>
          </cell>
          <cell r="Q928">
            <v>0</v>
          </cell>
          <cell r="R928">
            <v>0</v>
          </cell>
          <cell r="T928">
            <v>-4086307318.5599999</v>
          </cell>
          <cell r="U928">
            <v>0</v>
          </cell>
          <cell r="V928">
            <v>0</v>
          </cell>
        </row>
        <row r="929">
          <cell r="K929" t="str">
            <v>51307050</v>
          </cell>
          <cell r="L929">
            <v>0</v>
          </cell>
          <cell r="M929">
            <v>0</v>
          </cell>
          <cell r="N929">
            <v>0</v>
          </cell>
          <cell r="P929">
            <v>-4086307318.5599999</v>
          </cell>
          <cell r="Q929">
            <v>0</v>
          </cell>
          <cell r="R929">
            <v>0</v>
          </cell>
          <cell r="T929">
            <v>-4086307318.5599999</v>
          </cell>
          <cell r="U929">
            <v>0</v>
          </cell>
          <cell r="V929">
            <v>0</v>
          </cell>
        </row>
        <row r="930">
          <cell r="K930" t="str">
            <v>51307051</v>
          </cell>
          <cell r="L930">
            <v>0</v>
          </cell>
          <cell r="M930">
            <v>0</v>
          </cell>
          <cell r="N930">
            <v>0</v>
          </cell>
          <cell r="P930">
            <v>-4086307318.5599999</v>
          </cell>
          <cell r="Q930">
            <v>0</v>
          </cell>
          <cell r="R930">
            <v>0</v>
          </cell>
          <cell r="T930">
            <v>-4086307318.5599999</v>
          </cell>
          <cell r="U930">
            <v>0</v>
          </cell>
          <cell r="V930">
            <v>0</v>
          </cell>
        </row>
        <row r="931">
          <cell r="K931" t="str">
            <v>51307060</v>
          </cell>
          <cell r="L931">
            <v>0</v>
          </cell>
          <cell r="M931">
            <v>0</v>
          </cell>
          <cell r="N931">
            <v>0</v>
          </cell>
          <cell r="P931">
            <v>-4086307318.5599999</v>
          </cell>
          <cell r="Q931">
            <v>0</v>
          </cell>
          <cell r="R931">
            <v>0</v>
          </cell>
          <cell r="T931">
            <v>-4086307318.5599999</v>
          </cell>
          <cell r="U931">
            <v>0</v>
          </cell>
          <cell r="V931">
            <v>0</v>
          </cell>
        </row>
        <row r="932">
          <cell r="K932" t="str">
            <v>51307061</v>
          </cell>
          <cell r="L932">
            <v>0</v>
          </cell>
          <cell r="M932">
            <v>0</v>
          </cell>
          <cell r="N932">
            <v>0</v>
          </cell>
          <cell r="P932">
            <v>-4086307318.5599999</v>
          </cell>
          <cell r="Q932">
            <v>0</v>
          </cell>
          <cell r="R932">
            <v>0</v>
          </cell>
          <cell r="T932">
            <v>-4086307318.5599999</v>
          </cell>
          <cell r="U932">
            <v>0</v>
          </cell>
          <cell r="V932">
            <v>0</v>
          </cell>
        </row>
        <row r="933">
          <cell r="K933" t="str">
            <v>51307090</v>
          </cell>
          <cell r="L933">
            <v>0</v>
          </cell>
          <cell r="M933">
            <v>0</v>
          </cell>
          <cell r="N933">
            <v>0</v>
          </cell>
          <cell r="P933">
            <v>-4086307318.5599999</v>
          </cell>
          <cell r="Q933">
            <v>0</v>
          </cell>
          <cell r="R933">
            <v>0</v>
          </cell>
          <cell r="T933">
            <v>-4086307318.5599999</v>
          </cell>
          <cell r="U933">
            <v>0</v>
          </cell>
          <cell r="V933">
            <v>0</v>
          </cell>
        </row>
        <row r="934">
          <cell r="K934" t="str">
            <v>51307091</v>
          </cell>
          <cell r="L934">
            <v>0</v>
          </cell>
          <cell r="M934">
            <v>0</v>
          </cell>
          <cell r="N934">
            <v>0</v>
          </cell>
          <cell r="P934">
            <v>-4086307318.5599999</v>
          </cell>
          <cell r="Q934">
            <v>0</v>
          </cell>
          <cell r="R934">
            <v>0</v>
          </cell>
          <cell r="T934">
            <v>-4086307318.5599999</v>
          </cell>
          <cell r="U934">
            <v>0</v>
          </cell>
          <cell r="V934">
            <v>0</v>
          </cell>
        </row>
        <row r="935">
          <cell r="K935" t="str">
            <v>51307201</v>
          </cell>
          <cell r="L935">
            <v>0</v>
          </cell>
          <cell r="M935">
            <v>0</v>
          </cell>
          <cell r="N935">
            <v>0</v>
          </cell>
          <cell r="P935">
            <v>-4086307318.5599999</v>
          </cell>
          <cell r="Q935">
            <v>0</v>
          </cell>
          <cell r="R935">
            <v>0</v>
          </cell>
          <cell r="T935">
            <v>-4086307318.5599999</v>
          </cell>
          <cell r="U935">
            <v>0</v>
          </cell>
          <cell r="V935">
            <v>0</v>
          </cell>
        </row>
        <row r="936">
          <cell r="K936" t="str">
            <v>51308010</v>
          </cell>
          <cell r="L936">
            <v>0</v>
          </cell>
          <cell r="M936">
            <v>0</v>
          </cell>
          <cell r="N936">
            <v>0</v>
          </cell>
          <cell r="P936">
            <v>-4086307318.5599999</v>
          </cell>
          <cell r="Q936">
            <v>0</v>
          </cell>
          <cell r="R936">
            <v>0</v>
          </cell>
          <cell r="T936">
            <v>-4086307318.5599999</v>
          </cell>
          <cell r="U936">
            <v>0</v>
          </cell>
          <cell r="V936">
            <v>0</v>
          </cell>
        </row>
        <row r="937">
          <cell r="K937" t="str">
            <v>51308011</v>
          </cell>
          <cell r="L937">
            <v>0</v>
          </cell>
          <cell r="M937">
            <v>0</v>
          </cell>
          <cell r="N937">
            <v>0</v>
          </cell>
          <cell r="P937">
            <v>-4086307318.5599999</v>
          </cell>
          <cell r="Q937">
            <v>0</v>
          </cell>
          <cell r="R937">
            <v>0</v>
          </cell>
          <cell r="T937">
            <v>-4086307318.5599999</v>
          </cell>
          <cell r="U937">
            <v>0</v>
          </cell>
          <cell r="V937">
            <v>0</v>
          </cell>
        </row>
        <row r="938">
          <cell r="K938" t="str">
            <v>51308020</v>
          </cell>
          <cell r="L938">
            <v>0</v>
          </cell>
          <cell r="M938">
            <v>0</v>
          </cell>
          <cell r="N938">
            <v>0</v>
          </cell>
          <cell r="P938">
            <v>-4086307318.5599999</v>
          </cell>
          <cell r="Q938">
            <v>0</v>
          </cell>
          <cell r="R938">
            <v>0</v>
          </cell>
          <cell r="T938">
            <v>-4086307318.5599999</v>
          </cell>
          <cell r="U938">
            <v>0</v>
          </cell>
          <cell r="V938">
            <v>0</v>
          </cell>
        </row>
        <row r="939">
          <cell r="K939" t="str">
            <v>51308021</v>
          </cell>
          <cell r="L939">
            <v>0</v>
          </cell>
          <cell r="M939">
            <v>0</v>
          </cell>
          <cell r="N939">
            <v>0</v>
          </cell>
          <cell r="P939">
            <v>-4086307318.5599999</v>
          </cell>
          <cell r="Q939">
            <v>0</v>
          </cell>
          <cell r="R939">
            <v>0</v>
          </cell>
          <cell r="T939">
            <v>-4086307318.5599999</v>
          </cell>
          <cell r="U939">
            <v>0</v>
          </cell>
          <cell r="V939">
            <v>0</v>
          </cell>
        </row>
        <row r="940">
          <cell r="K940" t="str">
            <v>51308022</v>
          </cell>
          <cell r="L940">
            <v>0</v>
          </cell>
          <cell r="M940">
            <v>0</v>
          </cell>
          <cell r="N940">
            <v>0</v>
          </cell>
          <cell r="P940">
            <v>-4086307318.5599999</v>
          </cell>
          <cell r="Q940">
            <v>0</v>
          </cell>
          <cell r="R940">
            <v>0</v>
          </cell>
          <cell r="T940">
            <v>-4086307318.5599999</v>
          </cell>
          <cell r="U940">
            <v>0</v>
          </cell>
          <cell r="V940">
            <v>0</v>
          </cell>
        </row>
        <row r="941">
          <cell r="K941" t="str">
            <v>51308023</v>
          </cell>
          <cell r="L941">
            <v>0</v>
          </cell>
          <cell r="M941">
            <v>0</v>
          </cell>
          <cell r="N941">
            <v>0</v>
          </cell>
          <cell r="P941">
            <v>-4086307318.5599999</v>
          </cell>
          <cell r="Q941">
            <v>0</v>
          </cell>
          <cell r="R941">
            <v>0</v>
          </cell>
          <cell r="T941">
            <v>-4086307318.5599999</v>
          </cell>
          <cell r="U941">
            <v>0</v>
          </cell>
          <cell r="V941">
            <v>0</v>
          </cell>
        </row>
        <row r="942">
          <cell r="K942" t="str">
            <v>51308030</v>
          </cell>
          <cell r="L942">
            <v>0</v>
          </cell>
          <cell r="M942">
            <v>0</v>
          </cell>
          <cell r="N942">
            <v>0</v>
          </cell>
          <cell r="P942">
            <v>-4086307318.5599999</v>
          </cell>
          <cell r="Q942">
            <v>0</v>
          </cell>
          <cell r="R942">
            <v>0</v>
          </cell>
          <cell r="T942">
            <v>-4086307318.5599999</v>
          </cell>
          <cell r="U942">
            <v>0</v>
          </cell>
          <cell r="V942">
            <v>0</v>
          </cell>
        </row>
        <row r="943">
          <cell r="K943" t="str">
            <v>51308031</v>
          </cell>
          <cell r="L943">
            <v>0</v>
          </cell>
          <cell r="M943">
            <v>0</v>
          </cell>
          <cell r="N943">
            <v>0</v>
          </cell>
          <cell r="P943">
            <v>-4086307318.5599999</v>
          </cell>
          <cell r="Q943">
            <v>0</v>
          </cell>
          <cell r="R943">
            <v>0</v>
          </cell>
          <cell r="T943">
            <v>-4086307318.5599999</v>
          </cell>
          <cell r="U943">
            <v>0</v>
          </cell>
          <cell r="V943">
            <v>0</v>
          </cell>
        </row>
        <row r="944">
          <cell r="K944" t="str">
            <v>51308050</v>
          </cell>
          <cell r="L944">
            <v>0</v>
          </cell>
          <cell r="M944">
            <v>0</v>
          </cell>
          <cell r="N944">
            <v>0</v>
          </cell>
          <cell r="P944">
            <v>-4086307318.5599999</v>
          </cell>
          <cell r="Q944">
            <v>0</v>
          </cell>
          <cell r="R944">
            <v>0</v>
          </cell>
          <cell r="T944">
            <v>-4086307318.5599999</v>
          </cell>
          <cell r="U944">
            <v>0</v>
          </cell>
          <cell r="V944">
            <v>0</v>
          </cell>
        </row>
        <row r="945">
          <cell r="K945" t="str">
            <v>51308051</v>
          </cell>
          <cell r="L945">
            <v>0</v>
          </cell>
          <cell r="M945">
            <v>0</v>
          </cell>
          <cell r="N945">
            <v>0</v>
          </cell>
          <cell r="P945">
            <v>-4086307318.5599999</v>
          </cell>
          <cell r="Q945">
            <v>0</v>
          </cell>
          <cell r="R945">
            <v>0</v>
          </cell>
          <cell r="T945">
            <v>-4086307318.5599999</v>
          </cell>
          <cell r="U945">
            <v>0</v>
          </cell>
          <cell r="V945">
            <v>0</v>
          </cell>
        </row>
        <row r="946">
          <cell r="K946" t="str">
            <v>51308090</v>
          </cell>
          <cell r="L946">
            <v>0</v>
          </cell>
          <cell r="M946">
            <v>0</v>
          </cell>
          <cell r="N946">
            <v>0</v>
          </cell>
          <cell r="P946">
            <v>-4086307318.5599999</v>
          </cell>
          <cell r="Q946">
            <v>0</v>
          </cell>
          <cell r="R946">
            <v>0</v>
          </cell>
          <cell r="T946">
            <v>-4086307318.5599999</v>
          </cell>
          <cell r="U946">
            <v>0</v>
          </cell>
          <cell r="V946">
            <v>0</v>
          </cell>
        </row>
        <row r="947">
          <cell r="K947" t="str">
            <v>51308091</v>
          </cell>
          <cell r="L947">
            <v>0</v>
          </cell>
          <cell r="M947">
            <v>0</v>
          </cell>
          <cell r="N947">
            <v>0</v>
          </cell>
          <cell r="P947">
            <v>-4086307318.5599999</v>
          </cell>
          <cell r="Q947">
            <v>0</v>
          </cell>
          <cell r="R947">
            <v>0</v>
          </cell>
          <cell r="T947">
            <v>-4086307318.5599999</v>
          </cell>
          <cell r="U947">
            <v>0</v>
          </cell>
          <cell r="V947">
            <v>0</v>
          </cell>
        </row>
        <row r="948">
          <cell r="K948" t="str">
            <v>51309010</v>
          </cell>
          <cell r="L948">
            <v>0</v>
          </cell>
          <cell r="M948">
            <v>0</v>
          </cell>
          <cell r="N948">
            <v>0</v>
          </cell>
          <cell r="P948">
            <v>-4086307318.5599999</v>
          </cell>
          <cell r="Q948">
            <v>0</v>
          </cell>
          <cell r="R948">
            <v>0</v>
          </cell>
          <cell r="T948">
            <v>-4086307318.5599999</v>
          </cell>
          <cell r="U948">
            <v>0</v>
          </cell>
          <cell r="V948">
            <v>0</v>
          </cell>
        </row>
        <row r="949">
          <cell r="K949" t="str">
            <v>51309011</v>
          </cell>
          <cell r="L949">
            <v>0</v>
          </cell>
          <cell r="M949">
            <v>0</v>
          </cell>
          <cell r="N949">
            <v>0</v>
          </cell>
          <cell r="P949">
            <v>-4086307318.5599999</v>
          </cell>
          <cell r="Q949">
            <v>0</v>
          </cell>
          <cell r="R949">
            <v>0</v>
          </cell>
          <cell r="T949">
            <v>-4086307318.5599999</v>
          </cell>
          <cell r="U949">
            <v>0</v>
          </cell>
          <cell r="V949">
            <v>0</v>
          </cell>
        </row>
        <row r="950">
          <cell r="K950" t="str">
            <v>51309020</v>
          </cell>
          <cell r="L950">
            <v>0</v>
          </cell>
          <cell r="M950">
            <v>0</v>
          </cell>
          <cell r="N950">
            <v>0</v>
          </cell>
          <cell r="P950">
            <v>-4086307318.5599999</v>
          </cell>
          <cell r="Q950">
            <v>0</v>
          </cell>
          <cell r="R950">
            <v>0</v>
          </cell>
          <cell r="T950">
            <v>-4086307318.5599999</v>
          </cell>
          <cell r="U950">
            <v>0</v>
          </cell>
          <cell r="V950">
            <v>0</v>
          </cell>
        </row>
        <row r="951">
          <cell r="K951" t="str">
            <v>51309021</v>
          </cell>
          <cell r="L951">
            <v>0</v>
          </cell>
          <cell r="M951">
            <v>0</v>
          </cell>
          <cell r="N951">
            <v>0</v>
          </cell>
          <cell r="P951">
            <v>-4086307318.5599999</v>
          </cell>
          <cell r="Q951">
            <v>0</v>
          </cell>
          <cell r="R951">
            <v>0</v>
          </cell>
          <cell r="T951">
            <v>-4086307318.5599999</v>
          </cell>
          <cell r="U951">
            <v>0</v>
          </cell>
          <cell r="V951">
            <v>0</v>
          </cell>
        </row>
        <row r="952">
          <cell r="K952" t="str">
            <v>51310010</v>
          </cell>
          <cell r="L952">
            <v>0</v>
          </cell>
          <cell r="M952">
            <v>0</v>
          </cell>
          <cell r="N952">
            <v>0</v>
          </cell>
          <cell r="P952">
            <v>-4086307318.5599999</v>
          </cell>
          <cell r="Q952">
            <v>0</v>
          </cell>
          <cell r="R952">
            <v>0</v>
          </cell>
          <cell r="T952">
            <v>-4086307318.5599999</v>
          </cell>
          <cell r="U952">
            <v>0</v>
          </cell>
          <cell r="V952">
            <v>0</v>
          </cell>
        </row>
        <row r="953">
          <cell r="K953" t="str">
            <v>51314011</v>
          </cell>
          <cell r="L953">
            <v>0</v>
          </cell>
          <cell r="M953">
            <v>0</v>
          </cell>
          <cell r="N953">
            <v>0</v>
          </cell>
          <cell r="P953">
            <v>-4086307318.5599999</v>
          </cell>
          <cell r="Q953">
            <v>0</v>
          </cell>
          <cell r="R953">
            <v>0</v>
          </cell>
          <cell r="T953">
            <v>-4086307318.5599999</v>
          </cell>
          <cell r="U953">
            <v>0</v>
          </cell>
          <cell r="V953">
            <v>0</v>
          </cell>
        </row>
        <row r="954">
          <cell r="K954" t="str">
            <v>51320030</v>
          </cell>
          <cell r="L954">
            <v>0</v>
          </cell>
          <cell r="M954">
            <v>0</v>
          </cell>
          <cell r="N954">
            <v>0</v>
          </cell>
          <cell r="P954">
            <v>-4086307318.5599999</v>
          </cell>
          <cell r="Q954">
            <v>0</v>
          </cell>
          <cell r="R954">
            <v>0</v>
          </cell>
          <cell r="T954">
            <v>-4086307318.5599999</v>
          </cell>
          <cell r="U954">
            <v>0</v>
          </cell>
          <cell r="V954">
            <v>0</v>
          </cell>
        </row>
        <row r="955">
          <cell r="K955" t="str">
            <v>51331001</v>
          </cell>
          <cell r="L955">
            <v>0</v>
          </cell>
          <cell r="M955">
            <v>0</v>
          </cell>
          <cell r="N955">
            <v>0</v>
          </cell>
          <cell r="P955">
            <v>-4086307318.5599999</v>
          </cell>
          <cell r="Q955">
            <v>0</v>
          </cell>
          <cell r="R955">
            <v>0</v>
          </cell>
          <cell r="T955">
            <v>-4086307318.5599999</v>
          </cell>
          <cell r="U955">
            <v>0</v>
          </cell>
          <cell r="V955">
            <v>0</v>
          </cell>
        </row>
        <row r="956">
          <cell r="K956" t="str">
            <v>51401010</v>
          </cell>
          <cell r="L956">
            <v>0</v>
          </cell>
          <cell r="M956">
            <v>0</v>
          </cell>
          <cell r="N956">
            <v>0</v>
          </cell>
          <cell r="P956">
            <v>-4086307318.5599999</v>
          </cell>
          <cell r="Q956">
            <v>0</v>
          </cell>
          <cell r="R956">
            <v>0</v>
          </cell>
          <cell r="T956">
            <v>-4086307318.5599999</v>
          </cell>
          <cell r="U956">
            <v>0</v>
          </cell>
          <cell r="V956">
            <v>0</v>
          </cell>
        </row>
        <row r="957">
          <cell r="K957" t="str">
            <v>51403010</v>
          </cell>
          <cell r="L957">
            <v>0</v>
          </cell>
          <cell r="M957">
            <v>0</v>
          </cell>
          <cell r="N957">
            <v>0</v>
          </cell>
          <cell r="P957">
            <v>-4086307318.5599999</v>
          </cell>
          <cell r="Q957">
            <v>0</v>
          </cell>
          <cell r="R957">
            <v>0</v>
          </cell>
          <cell r="T957">
            <v>-4086307318.5599999</v>
          </cell>
          <cell r="U957">
            <v>0</v>
          </cell>
          <cell r="V957">
            <v>0</v>
          </cell>
        </row>
        <row r="958">
          <cell r="K958" t="str">
            <v>51403020</v>
          </cell>
          <cell r="L958">
            <v>0</v>
          </cell>
          <cell r="M958">
            <v>0</v>
          </cell>
          <cell r="N958">
            <v>0</v>
          </cell>
          <cell r="P958">
            <v>-4086307318.5599999</v>
          </cell>
          <cell r="Q958">
            <v>0</v>
          </cell>
          <cell r="R958">
            <v>0</v>
          </cell>
          <cell r="T958">
            <v>-4086307318.5599999</v>
          </cell>
          <cell r="U958">
            <v>0</v>
          </cell>
          <cell r="V958">
            <v>0</v>
          </cell>
        </row>
        <row r="959">
          <cell r="K959" t="str">
            <v>51406002</v>
          </cell>
          <cell r="L959">
            <v>0</v>
          </cell>
          <cell r="M959">
            <v>0</v>
          </cell>
          <cell r="N959">
            <v>0</v>
          </cell>
          <cell r="P959">
            <v>-4086307318.5599999</v>
          </cell>
          <cell r="Q959">
            <v>0</v>
          </cell>
          <cell r="R959">
            <v>0</v>
          </cell>
          <cell r="T959">
            <v>-4086307318.5599999</v>
          </cell>
          <cell r="U959">
            <v>0</v>
          </cell>
          <cell r="V959">
            <v>0</v>
          </cell>
        </row>
        <row r="960">
          <cell r="K960" t="str">
            <v>51410001</v>
          </cell>
          <cell r="L960">
            <v>0</v>
          </cell>
          <cell r="M960">
            <v>0</v>
          </cell>
          <cell r="N960">
            <v>0</v>
          </cell>
          <cell r="P960">
            <v>-4086307318.5599999</v>
          </cell>
          <cell r="Q960">
            <v>0</v>
          </cell>
          <cell r="R960">
            <v>0</v>
          </cell>
          <cell r="T960">
            <v>-4086307318.5599999</v>
          </cell>
          <cell r="U960">
            <v>0</v>
          </cell>
          <cell r="V960">
            <v>0</v>
          </cell>
        </row>
        <row r="961">
          <cell r="K961" t="str">
            <v>51420010</v>
          </cell>
          <cell r="L961">
            <v>0</v>
          </cell>
          <cell r="M961">
            <v>0</v>
          </cell>
          <cell r="N961">
            <v>0</v>
          </cell>
          <cell r="P961">
            <v>-4086307318.5599999</v>
          </cell>
          <cell r="Q961">
            <v>0</v>
          </cell>
          <cell r="R961">
            <v>0</v>
          </cell>
          <cell r="T961">
            <v>-4086307318.5599999</v>
          </cell>
          <cell r="U961">
            <v>0</v>
          </cell>
          <cell r="V961">
            <v>0</v>
          </cell>
        </row>
        <row r="962">
          <cell r="K962" t="str">
            <v>51420022</v>
          </cell>
          <cell r="L962">
            <v>0</v>
          </cell>
          <cell r="M962">
            <v>0</v>
          </cell>
          <cell r="N962">
            <v>0</v>
          </cell>
          <cell r="P962">
            <v>-4086307318.5599999</v>
          </cell>
          <cell r="Q962">
            <v>0</v>
          </cell>
          <cell r="R962">
            <v>0</v>
          </cell>
          <cell r="T962">
            <v>-4086307318.5599999</v>
          </cell>
          <cell r="U962">
            <v>0</v>
          </cell>
          <cell r="V962">
            <v>0</v>
          </cell>
        </row>
        <row r="963">
          <cell r="K963" t="str">
            <v>51420024</v>
          </cell>
          <cell r="L963">
            <v>0</v>
          </cell>
          <cell r="M963">
            <v>0</v>
          </cell>
          <cell r="N963">
            <v>0</v>
          </cell>
          <cell r="P963">
            <v>-4086307318.5599999</v>
          </cell>
          <cell r="Q963">
            <v>0</v>
          </cell>
          <cell r="R963">
            <v>0</v>
          </cell>
          <cell r="T963">
            <v>-4086307318.5599999</v>
          </cell>
          <cell r="U963">
            <v>0</v>
          </cell>
          <cell r="V963">
            <v>0</v>
          </cell>
        </row>
        <row r="964">
          <cell r="K964" t="str">
            <v>62101010</v>
          </cell>
          <cell r="L964">
            <v>0</v>
          </cell>
          <cell r="M964">
            <v>0</v>
          </cell>
          <cell r="N964">
            <v>0</v>
          </cell>
          <cell r="P964">
            <v>-4086307318.5599999</v>
          </cell>
          <cell r="Q964">
            <v>0</v>
          </cell>
          <cell r="R964">
            <v>0</v>
          </cell>
          <cell r="T964">
            <v>-4086307318.5599999</v>
          </cell>
          <cell r="U964">
            <v>0</v>
          </cell>
          <cell r="V964">
            <v>0</v>
          </cell>
        </row>
        <row r="965">
          <cell r="K965" t="str">
            <v>62101011</v>
          </cell>
          <cell r="L965">
            <v>0</v>
          </cell>
          <cell r="M965">
            <v>0</v>
          </cell>
          <cell r="N965">
            <v>0</v>
          </cell>
          <cell r="P965">
            <v>-4086307318.5599999</v>
          </cell>
          <cell r="Q965">
            <v>0</v>
          </cell>
          <cell r="R965">
            <v>0</v>
          </cell>
          <cell r="T965">
            <v>-4086307318.5599999</v>
          </cell>
          <cell r="U965">
            <v>0</v>
          </cell>
          <cell r="V965">
            <v>0</v>
          </cell>
        </row>
        <row r="966">
          <cell r="K966" t="str">
            <v>62104001</v>
          </cell>
          <cell r="L966">
            <v>0</v>
          </cell>
          <cell r="M966">
            <v>0</v>
          </cell>
          <cell r="N966">
            <v>0</v>
          </cell>
          <cell r="P966">
            <v>-4086307318.5599999</v>
          </cell>
          <cell r="Q966">
            <v>0</v>
          </cell>
          <cell r="R966">
            <v>0</v>
          </cell>
          <cell r="T966">
            <v>-4086307318.5599999</v>
          </cell>
          <cell r="U966">
            <v>0</v>
          </cell>
          <cell r="V966">
            <v>0</v>
          </cell>
        </row>
        <row r="967">
          <cell r="K967" t="str">
            <v>62122001</v>
          </cell>
          <cell r="L967">
            <v>0</v>
          </cell>
          <cell r="M967">
            <v>0</v>
          </cell>
          <cell r="N967">
            <v>0</v>
          </cell>
          <cell r="P967">
            <v>-4086307318.5599999</v>
          </cell>
          <cell r="Q967">
            <v>0</v>
          </cell>
          <cell r="R967">
            <v>0</v>
          </cell>
          <cell r="T967">
            <v>-4086307318.5599999</v>
          </cell>
          <cell r="U967">
            <v>0</v>
          </cell>
          <cell r="V967">
            <v>0</v>
          </cell>
        </row>
        <row r="968">
          <cell r="K968" t="str">
            <v>62301010</v>
          </cell>
          <cell r="L968">
            <v>0</v>
          </cell>
          <cell r="M968">
            <v>0</v>
          </cell>
          <cell r="N968">
            <v>0</v>
          </cell>
          <cell r="P968">
            <v>-4086307318.5599999</v>
          </cell>
          <cell r="Q968">
            <v>0</v>
          </cell>
          <cell r="R968">
            <v>0</v>
          </cell>
          <cell r="T968">
            <v>-4086307318.5599999</v>
          </cell>
          <cell r="U968">
            <v>0</v>
          </cell>
          <cell r="V968">
            <v>0</v>
          </cell>
        </row>
        <row r="969">
          <cell r="K969" t="str">
            <v>62309001</v>
          </cell>
          <cell r="L969">
            <v>0</v>
          </cell>
          <cell r="M969">
            <v>0</v>
          </cell>
          <cell r="N969">
            <v>0</v>
          </cell>
          <cell r="P969">
            <v>-4086307318.5599999</v>
          </cell>
          <cell r="Q969">
            <v>0</v>
          </cell>
          <cell r="R969">
            <v>0</v>
          </cell>
          <cell r="T969">
            <v>-4086307318.5599999</v>
          </cell>
          <cell r="U969">
            <v>0</v>
          </cell>
          <cell r="V969">
            <v>0</v>
          </cell>
        </row>
        <row r="970">
          <cell r="K970" t="str">
            <v>63121001</v>
          </cell>
          <cell r="L970">
            <v>0</v>
          </cell>
          <cell r="M970">
            <v>0</v>
          </cell>
          <cell r="N970">
            <v>0</v>
          </cell>
          <cell r="P970">
            <v>-4086307318.5599999</v>
          </cell>
          <cell r="Q970">
            <v>0</v>
          </cell>
          <cell r="R970">
            <v>0</v>
          </cell>
          <cell r="T970">
            <v>-4086307318.5599999</v>
          </cell>
          <cell r="U970">
            <v>0</v>
          </cell>
          <cell r="V970">
            <v>0</v>
          </cell>
        </row>
        <row r="971">
          <cell r="K971" t="str">
            <v>84901001</v>
          </cell>
          <cell r="L971">
            <v>0</v>
          </cell>
          <cell r="M971">
            <v>0</v>
          </cell>
          <cell r="N971">
            <v>0</v>
          </cell>
          <cell r="P971">
            <v>-4086307318.5599999</v>
          </cell>
          <cell r="Q971">
            <v>0</v>
          </cell>
          <cell r="R971">
            <v>0</v>
          </cell>
          <cell r="T971">
            <v>-4086307318.5599999</v>
          </cell>
          <cell r="U971">
            <v>0</v>
          </cell>
          <cell r="V971">
            <v>0</v>
          </cell>
        </row>
        <row r="972">
          <cell r="K972" t="str">
            <v>85001002</v>
          </cell>
          <cell r="L972">
            <v>0</v>
          </cell>
          <cell r="M972">
            <v>0</v>
          </cell>
          <cell r="N972">
            <v>0</v>
          </cell>
          <cell r="P972">
            <v>-4086307318.5599999</v>
          </cell>
          <cell r="Q972">
            <v>0</v>
          </cell>
          <cell r="R972">
            <v>0</v>
          </cell>
          <cell r="T972">
            <v>-4086307318.5599999</v>
          </cell>
          <cell r="U972">
            <v>0</v>
          </cell>
          <cell r="V972">
            <v>0</v>
          </cell>
        </row>
        <row r="973">
          <cell r="K973" t="str">
            <v>85002001</v>
          </cell>
          <cell r="L973">
            <v>0</v>
          </cell>
          <cell r="M973">
            <v>0</v>
          </cell>
          <cell r="N973">
            <v>0</v>
          </cell>
          <cell r="P973">
            <v>-4086307318.5599999</v>
          </cell>
          <cell r="Q973">
            <v>0</v>
          </cell>
          <cell r="R973">
            <v>0</v>
          </cell>
          <cell r="T973">
            <v>-4086307318.5599999</v>
          </cell>
          <cell r="U973">
            <v>0</v>
          </cell>
          <cell r="V973">
            <v>0</v>
          </cell>
        </row>
        <row r="974">
          <cell r="K974" t="str">
            <v>85002002</v>
          </cell>
          <cell r="L974">
            <v>0</v>
          </cell>
          <cell r="M974">
            <v>0</v>
          </cell>
          <cell r="N974">
            <v>0</v>
          </cell>
          <cell r="P974">
            <v>-4086307318.5599999</v>
          </cell>
          <cell r="Q974">
            <v>0</v>
          </cell>
          <cell r="R974">
            <v>0</v>
          </cell>
          <cell r="T974">
            <v>-4086307318.5599999</v>
          </cell>
          <cell r="U974">
            <v>0</v>
          </cell>
          <cell r="V974">
            <v>0</v>
          </cell>
        </row>
        <row r="975">
          <cell r="K975" t="str">
            <v>85003001</v>
          </cell>
          <cell r="L975">
            <v>0</v>
          </cell>
          <cell r="M975">
            <v>0</v>
          </cell>
          <cell r="N975">
            <v>0</v>
          </cell>
          <cell r="P975">
            <v>-4086307318.5599999</v>
          </cell>
          <cell r="Q975">
            <v>0</v>
          </cell>
          <cell r="R975">
            <v>0</v>
          </cell>
          <cell r="T975">
            <v>-4086307318.5599999</v>
          </cell>
          <cell r="U975">
            <v>0</v>
          </cell>
          <cell r="V975">
            <v>0</v>
          </cell>
        </row>
        <row r="976">
          <cell r="K976" t="str">
            <v>85004001</v>
          </cell>
          <cell r="L976">
            <v>0</v>
          </cell>
          <cell r="M976">
            <v>0</v>
          </cell>
          <cell r="N976">
            <v>0</v>
          </cell>
          <cell r="P976">
            <v>-4086307318.5599999</v>
          </cell>
          <cell r="Q976">
            <v>0</v>
          </cell>
          <cell r="R976">
            <v>0</v>
          </cell>
          <cell r="T976">
            <v>-4086307318.5599999</v>
          </cell>
          <cell r="U976">
            <v>0</v>
          </cell>
          <cell r="V976">
            <v>0</v>
          </cell>
        </row>
        <row r="977">
          <cell r="K977" t="str">
            <v>85006001</v>
          </cell>
          <cell r="L977">
            <v>0</v>
          </cell>
          <cell r="M977">
            <v>0</v>
          </cell>
          <cell r="N977">
            <v>0</v>
          </cell>
          <cell r="P977">
            <v>-4086307318.5599999</v>
          </cell>
          <cell r="Q977">
            <v>0</v>
          </cell>
          <cell r="R977">
            <v>0</v>
          </cell>
          <cell r="T977">
            <v>-4086307318.5599999</v>
          </cell>
          <cell r="U977">
            <v>0</v>
          </cell>
          <cell r="V977">
            <v>0</v>
          </cell>
        </row>
        <row r="978">
          <cell r="K978" t="str">
            <v>85007001</v>
          </cell>
          <cell r="L978">
            <v>0</v>
          </cell>
          <cell r="M978">
            <v>0</v>
          </cell>
          <cell r="N978">
            <v>0</v>
          </cell>
          <cell r="P978">
            <v>-4086307318.5599999</v>
          </cell>
          <cell r="Q978">
            <v>0</v>
          </cell>
          <cell r="R978">
            <v>0</v>
          </cell>
          <cell r="T978">
            <v>-4086307318.5599999</v>
          </cell>
          <cell r="U978">
            <v>0</v>
          </cell>
          <cell r="V978">
            <v>0</v>
          </cell>
        </row>
        <row r="979">
          <cell r="K979" t="str">
            <v>85008001</v>
          </cell>
          <cell r="L979">
            <v>0</v>
          </cell>
          <cell r="M979">
            <v>0</v>
          </cell>
          <cell r="N979">
            <v>0</v>
          </cell>
          <cell r="P979">
            <v>-4086307318.5599999</v>
          </cell>
          <cell r="Q979">
            <v>0</v>
          </cell>
          <cell r="R979">
            <v>0</v>
          </cell>
          <cell r="T979">
            <v>-4086307318.5599999</v>
          </cell>
          <cell r="U979">
            <v>0</v>
          </cell>
          <cell r="V979">
            <v>0</v>
          </cell>
        </row>
        <row r="980">
          <cell r="K980" t="str">
            <v>85009001</v>
          </cell>
          <cell r="L980">
            <v>0</v>
          </cell>
          <cell r="M980">
            <v>0</v>
          </cell>
          <cell r="N980">
            <v>0</v>
          </cell>
          <cell r="P980">
            <v>-4086307318.5599999</v>
          </cell>
          <cell r="Q980">
            <v>0</v>
          </cell>
          <cell r="R980">
            <v>0</v>
          </cell>
          <cell r="T980">
            <v>-4086307318.5599999</v>
          </cell>
          <cell r="U980">
            <v>0</v>
          </cell>
          <cell r="V980">
            <v>0</v>
          </cell>
        </row>
        <row r="981">
          <cell r="K981" t="str">
            <v>85011001</v>
          </cell>
          <cell r="L981">
            <v>0</v>
          </cell>
          <cell r="M981">
            <v>0</v>
          </cell>
          <cell r="N981">
            <v>0</v>
          </cell>
          <cell r="P981">
            <v>-4086307318.5599999</v>
          </cell>
          <cell r="Q981">
            <v>0</v>
          </cell>
          <cell r="R981">
            <v>0</v>
          </cell>
          <cell r="T981">
            <v>-4086307318.5599999</v>
          </cell>
          <cell r="U981">
            <v>0</v>
          </cell>
          <cell r="V981">
            <v>0</v>
          </cell>
        </row>
        <row r="982">
          <cell r="K982" t="str">
            <v>85026001</v>
          </cell>
          <cell r="L982">
            <v>0</v>
          </cell>
          <cell r="M982">
            <v>0</v>
          </cell>
          <cell r="N982">
            <v>0</v>
          </cell>
          <cell r="P982">
            <v>-4086307318.5599999</v>
          </cell>
          <cell r="Q982">
            <v>0</v>
          </cell>
          <cell r="R982">
            <v>0</v>
          </cell>
          <cell r="T982">
            <v>-4086307318.5599999</v>
          </cell>
          <cell r="U982">
            <v>0</v>
          </cell>
          <cell r="V982">
            <v>0</v>
          </cell>
        </row>
        <row r="983">
          <cell r="K983" t="str">
            <v>85099001</v>
          </cell>
          <cell r="L983">
            <v>0</v>
          </cell>
          <cell r="M983">
            <v>0</v>
          </cell>
          <cell r="N983">
            <v>0</v>
          </cell>
          <cell r="P983">
            <v>-4086307318.5599999</v>
          </cell>
          <cell r="Q983">
            <v>0</v>
          </cell>
          <cell r="R983">
            <v>0</v>
          </cell>
          <cell r="T983">
            <v>-4086307318.5599999</v>
          </cell>
          <cell r="U983">
            <v>0</v>
          </cell>
          <cell r="V983">
            <v>0</v>
          </cell>
        </row>
        <row r="984">
          <cell r="K984" t="str">
            <v>85099002</v>
          </cell>
          <cell r="L984">
            <v>0</v>
          </cell>
          <cell r="M984">
            <v>0</v>
          </cell>
          <cell r="N984">
            <v>0</v>
          </cell>
          <cell r="P984">
            <v>-4086307318.5599999</v>
          </cell>
          <cell r="Q984">
            <v>0</v>
          </cell>
          <cell r="R984">
            <v>0</v>
          </cell>
          <cell r="T984">
            <v>-4086307318.5599999</v>
          </cell>
          <cell r="U984">
            <v>0</v>
          </cell>
          <cell r="V984">
            <v>0</v>
          </cell>
        </row>
        <row r="985">
          <cell r="K985" t="str">
            <v>85099005</v>
          </cell>
          <cell r="L985">
            <v>0</v>
          </cell>
          <cell r="M985">
            <v>0</v>
          </cell>
          <cell r="N985">
            <v>0</v>
          </cell>
          <cell r="P985">
            <v>-4086307318.5599999</v>
          </cell>
          <cell r="Q985">
            <v>0</v>
          </cell>
          <cell r="R985">
            <v>0</v>
          </cell>
          <cell r="T985">
            <v>-4086307318.5599999</v>
          </cell>
          <cell r="U985">
            <v>0</v>
          </cell>
          <cell r="V985">
            <v>0</v>
          </cell>
        </row>
        <row r="986">
          <cell r="K986" t="str">
            <v>85201040</v>
          </cell>
          <cell r="L986">
            <v>0</v>
          </cell>
          <cell r="M986">
            <v>0</v>
          </cell>
          <cell r="N986">
            <v>0</v>
          </cell>
          <cell r="P986">
            <v>-4086307318.5599999</v>
          </cell>
          <cell r="Q986">
            <v>0</v>
          </cell>
          <cell r="R986">
            <v>0</v>
          </cell>
          <cell r="T986">
            <v>-4086307318.5599999</v>
          </cell>
          <cell r="U986">
            <v>0</v>
          </cell>
          <cell r="V986">
            <v>0</v>
          </cell>
        </row>
        <row r="987">
          <cell r="K987" t="str">
            <v>0</v>
          </cell>
          <cell r="L987">
            <v>0</v>
          </cell>
          <cell r="M987">
            <v>0</v>
          </cell>
          <cell r="N987">
            <v>0</v>
          </cell>
          <cell r="P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V987">
            <v>0</v>
          </cell>
        </row>
        <row r="988">
          <cell r="K988" t="str">
            <v>0</v>
          </cell>
          <cell r="L988">
            <v>0</v>
          </cell>
          <cell r="M988">
            <v>0</v>
          </cell>
          <cell r="N988">
            <v>0</v>
          </cell>
          <cell r="P988">
            <v>0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V988">
            <v>0</v>
          </cell>
        </row>
        <row r="989">
          <cell r="K989" t="str">
            <v>0</v>
          </cell>
          <cell r="L989">
            <v>0</v>
          </cell>
          <cell r="M989">
            <v>0</v>
          </cell>
          <cell r="N989">
            <v>0</v>
          </cell>
          <cell r="P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V989">
            <v>0</v>
          </cell>
        </row>
        <row r="990">
          <cell r="K990" t="str">
            <v>0</v>
          </cell>
          <cell r="L990">
            <v>0</v>
          </cell>
          <cell r="M990">
            <v>0</v>
          </cell>
          <cell r="N990">
            <v>0</v>
          </cell>
          <cell r="P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V990">
            <v>0</v>
          </cell>
        </row>
        <row r="991">
          <cell r="K991" t="str">
            <v>0</v>
          </cell>
          <cell r="L991">
            <v>0</v>
          </cell>
          <cell r="M991">
            <v>0</v>
          </cell>
          <cell r="N991">
            <v>0</v>
          </cell>
          <cell r="P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V991">
            <v>0</v>
          </cell>
        </row>
        <row r="992">
          <cell r="K992" t="str">
            <v>0</v>
          </cell>
          <cell r="L992">
            <v>0</v>
          </cell>
          <cell r="M992">
            <v>0</v>
          </cell>
          <cell r="N992">
            <v>0</v>
          </cell>
          <cell r="P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V992">
            <v>0</v>
          </cell>
        </row>
        <row r="993">
          <cell r="K993" t="str">
            <v>0</v>
          </cell>
          <cell r="L993">
            <v>0</v>
          </cell>
          <cell r="M993">
            <v>0</v>
          </cell>
          <cell r="N993">
            <v>0</v>
          </cell>
          <cell r="P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V993">
            <v>0</v>
          </cell>
        </row>
        <row r="994">
          <cell r="K994" t="str">
            <v>0</v>
          </cell>
          <cell r="L994">
            <v>0</v>
          </cell>
          <cell r="M994">
            <v>0</v>
          </cell>
          <cell r="N994">
            <v>0</v>
          </cell>
          <cell r="P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V994">
            <v>0</v>
          </cell>
        </row>
        <row r="995">
          <cell r="K995" t="str">
            <v>0</v>
          </cell>
          <cell r="L995">
            <v>0</v>
          </cell>
          <cell r="M995">
            <v>0</v>
          </cell>
          <cell r="N995">
            <v>0</v>
          </cell>
          <cell r="P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V995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Memory"/>
      <sheetName val="Assy"/>
      <sheetName val="Working"/>
      <sheetName val="Notes"/>
      <sheetName val="DB1"/>
      <sheetName val="DB"/>
      <sheetName val="Database"/>
      <sheetName val="by Customer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Segment</v>
          </cell>
          <cell r="B3" t="str">
            <v>Region</v>
          </cell>
          <cell r="C3" t="str">
            <v>CS</v>
          </cell>
          <cell r="D3" t="str">
            <v>Customer</v>
          </cell>
          <cell r="E3" t="str">
            <v>Product</v>
          </cell>
          <cell r="F3" t="str">
            <v>Ptype</v>
          </cell>
          <cell r="G3" t="str">
            <v>Pkg</v>
          </cell>
          <cell r="H3" t="str">
            <v>Pin</v>
          </cell>
          <cell r="I3" t="str">
            <v>Body</v>
          </cell>
          <cell r="J3" t="str">
            <v>Proc_Type</v>
          </cell>
          <cell r="K3" t="str">
            <v>Process</v>
          </cell>
          <cell r="L3" t="str">
            <v>Jul05 KU</v>
          </cell>
          <cell r="M3" t="str">
            <v>Aug05 KU</v>
          </cell>
          <cell r="N3" t="str">
            <v>Sep05 KU</v>
          </cell>
          <cell r="O3" t="str">
            <v>Oct05 KU</v>
          </cell>
          <cell r="P3" t="str">
            <v>Nov05 KU</v>
          </cell>
          <cell r="Q3" t="str">
            <v>Dec05 KU</v>
          </cell>
          <cell r="R3" t="str">
            <v>Jul05 $</v>
          </cell>
          <cell r="S3" t="str">
            <v>Aug05 $</v>
          </cell>
          <cell r="T3" t="str">
            <v>Sep05 $</v>
          </cell>
          <cell r="U3" t="str">
            <v>Oct05 $</v>
          </cell>
          <cell r="V3" t="str">
            <v>Nov05 $</v>
          </cell>
          <cell r="W3" t="str">
            <v>Dec05 $</v>
          </cell>
          <cell r="X3" t="str">
            <v>Jul05R</v>
          </cell>
          <cell r="Y3" t="str">
            <v>Aug05R</v>
          </cell>
          <cell r="Z3" t="str">
            <v>Sep05R</v>
          </cell>
          <cell r="AA3" t="str">
            <v>Oct05R</v>
          </cell>
          <cell r="AB3" t="str">
            <v>Nov05R</v>
          </cell>
          <cell r="AC3" t="str">
            <v>Dec05R</v>
          </cell>
          <cell r="AD3" t="str">
            <v>Yld %</v>
          </cell>
        </row>
        <row r="4">
          <cell r="A4" t="str">
            <v>MEM</v>
          </cell>
          <cell r="B4" t="str">
            <v>SEA</v>
          </cell>
          <cell r="C4" t="str">
            <v>WWM-ASIA</v>
          </cell>
          <cell r="D4" t="str">
            <v>Advance Module</v>
          </cell>
          <cell r="E4" t="str">
            <v>TSOP66 (D14)</v>
          </cell>
          <cell r="F4" t="str">
            <v>TSOP</v>
          </cell>
          <cell r="G4" t="str">
            <v>TSOP II</v>
          </cell>
          <cell r="H4">
            <v>66</v>
          </cell>
          <cell r="I4">
            <v>0</v>
          </cell>
          <cell r="J4" t="str">
            <v>ASSY</v>
          </cell>
          <cell r="K4" t="str">
            <v>ASSY</v>
          </cell>
          <cell r="L4">
            <v>200</v>
          </cell>
          <cell r="M4">
            <v>100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0.245</v>
          </cell>
          <cell r="S4">
            <v>0.245</v>
          </cell>
          <cell r="T4">
            <v>0.245</v>
          </cell>
          <cell r="U4">
            <v>0.245</v>
          </cell>
          <cell r="V4">
            <v>0.245</v>
          </cell>
          <cell r="W4">
            <v>0.245</v>
          </cell>
          <cell r="X4">
            <v>49</v>
          </cell>
          <cell r="Y4">
            <v>24.5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1</v>
          </cell>
        </row>
        <row r="5">
          <cell r="A5" t="str">
            <v>MEM</v>
          </cell>
          <cell r="B5" t="str">
            <v>SEA</v>
          </cell>
          <cell r="C5" t="str">
            <v>WWM-ASIA</v>
          </cell>
          <cell r="D5" t="str">
            <v>Advance Module</v>
          </cell>
          <cell r="E5" t="str">
            <v>TSOP66 (D11)</v>
          </cell>
          <cell r="F5" t="str">
            <v>TSOP</v>
          </cell>
          <cell r="G5" t="str">
            <v>TSOP II</v>
          </cell>
          <cell r="H5">
            <v>66</v>
          </cell>
          <cell r="I5">
            <v>0</v>
          </cell>
          <cell r="J5" t="str">
            <v>ASSY</v>
          </cell>
          <cell r="K5" t="str">
            <v>ASSY</v>
          </cell>
          <cell r="L5">
            <v>0</v>
          </cell>
          <cell r="M5">
            <v>0</v>
          </cell>
          <cell r="N5">
            <v>200</v>
          </cell>
          <cell r="O5">
            <v>200</v>
          </cell>
          <cell r="P5">
            <v>100</v>
          </cell>
          <cell r="Q5">
            <v>100</v>
          </cell>
          <cell r="R5">
            <v>0.245</v>
          </cell>
          <cell r="S5">
            <v>0.245</v>
          </cell>
          <cell r="T5">
            <v>0.245</v>
          </cell>
          <cell r="U5">
            <v>0.245</v>
          </cell>
          <cell r="V5">
            <v>0.245</v>
          </cell>
          <cell r="W5">
            <v>0.245</v>
          </cell>
          <cell r="X5">
            <v>0</v>
          </cell>
          <cell r="Y5">
            <v>0</v>
          </cell>
          <cell r="Z5">
            <v>49</v>
          </cell>
          <cell r="AA5">
            <v>49</v>
          </cell>
          <cell r="AB5">
            <v>24.5</v>
          </cell>
          <cell r="AC5">
            <v>24.5</v>
          </cell>
          <cell r="AD5">
            <v>1</v>
          </cell>
        </row>
        <row r="6">
          <cell r="A6" t="str">
            <v>MEM</v>
          </cell>
          <cell r="B6" t="str">
            <v>SEA</v>
          </cell>
          <cell r="C6" t="str">
            <v>WWM-ASIA</v>
          </cell>
          <cell r="D6" t="str">
            <v>Celetronix</v>
          </cell>
          <cell r="E6" t="str">
            <v>T26Z</v>
          </cell>
          <cell r="F6" t="str">
            <v>TSOP</v>
          </cell>
          <cell r="G6" t="str">
            <v>TSOP II</v>
          </cell>
          <cell r="H6">
            <v>66</v>
          </cell>
          <cell r="I6">
            <v>0</v>
          </cell>
          <cell r="J6" t="str">
            <v>ASSY</v>
          </cell>
          <cell r="K6" t="str">
            <v>ASSY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0.25</v>
          </cell>
          <cell r="S6">
            <v>0.25</v>
          </cell>
          <cell r="T6">
            <v>0.25</v>
          </cell>
          <cell r="U6">
            <v>0.19</v>
          </cell>
          <cell r="V6">
            <v>0.19</v>
          </cell>
          <cell r="W6">
            <v>0.19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</row>
        <row r="7">
          <cell r="A7" t="str">
            <v>MEM</v>
          </cell>
          <cell r="B7" t="str">
            <v>SEA</v>
          </cell>
          <cell r="C7" t="str">
            <v>WWM-ASIA</v>
          </cell>
          <cell r="D7" t="str">
            <v>Celetronix</v>
          </cell>
          <cell r="E7" t="str">
            <v>T27Z</v>
          </cell>
          <cell r="F7" t="str">
            <v>TSOP</v>
          </cell>
          <cell r="G7" t="str">
            <v>TSOP II</v>
          </cell>
          <cell r="H7">
            <v>66</v>
          </cell>
          <cell r="I7">
            <v>0</v>
          </cell>
          <cell r="J7" t="str">
            <v>ASSY</v>
          </cell>
          <cell r="K7" t="str">
            <v>ASSY</v>
          </cell>
          <cell r="L7">
            <v>0</v>
          </cell>
          <cell r="M7">
            <v>0</v>
          </cell>
          <cell r="N7">
            <v>0</v>
          </cell>
          <cell r="O7">
            <v>200</v>
          </cell>
          <cell r="P7">
            <v>200</v>
          </cell>
          <cell r="Q7">
            <v>200</v>
          </cell>
          <cell r="R7">
            <v>0.25</v>
          </cell>
          <cell r="S7">
            <v>0.25</v>
          </cell>
          <cell r="T7">
            <v>0.25</v>
          </cell>
          <cell r="U7">
            <v>0.19</v>
          </cell>
          <cell r="V7">
            <v>0.19</v>
          </cell>
          <cell r="W7">
            <v>0.19</v>
          </cell>
          <cell r="X7">
            <v>0</v>
          </cell>
          <cell r="Y7">
            <v>0</v>
          </cell>
          <cell r="Z7">
            <v>0</v>
          </cell>
          <cell r="AA7">
            <v>38</v>
          </cell>
          <cell r="AB7">
            <v>38</v>
          </cell>
          <cell r="AC7">
            <v>38</v>
          </cell>
          <cell r="AD7">
            <v>1</v>
          </cell>
        </row>
        <row r="8">
          <cell r="A8" t="str">
            <v>MEM</v>
          </cell>
          <cell r="B8" t="str">
            <v>SEA</v>
          </cell>
          <cell r="C8" t="str">
            <v>WWM-ASIA</v>
          </cell>
          <cell r="D8" t="str">
            <v>Chipsip</v>
          </cell>
          <cell r="E8" t="str">
            <v>CP302</v>
          </cell>
          <cell r="F8" t="str">
            <v>wCSP</v>
          </cell>
          <cell r="G8" t="str">
            <v>WCSP</v>
          </cell>
          <cell r="H8">
            <v>110</v>
          </cell>
          <cell r="I8">
            <v>0</v>
          </cell>
          <cell r="J8" t="str">
            <v>ASSY</v>
          </cell>
          <cell r="K8" t="str">
            <v>ASSY</v>
          </cell>
          <cell r="L8">
            <v>2</v>
          </cell>
          <cell r="M8">
            <v>2</v>
          </cell>
          <cell r="N8">
            <v>5</v>
          </cell>
          <cell r="O8">
            <v>100</v>
          </cell>
          <cell r="P8">
            <v>100</v>
          </cell>
          <cell r="Q8">
            <v>100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2</v>
          </cell>
          <cell r="Y8">
            <v>2</v>
          </cell>
          <cell r="Z8">
            <v>5</v>
          </cell>
          <cell r="AA8">
            <v>100</v>
          </cell>
          <cell r="AB8">
            <v>100</v>
          </cell>
          <cell r="AC8">
            <v>100</v>
          </cell>
          <cell r="AD8">
            <v>1</v>
          </cell>
        </row>
        <row r="9">
          <cell r="A9" t="str">
            <v>MEM</v>
          </cell>
          <cell r="B9" t="str">
            <v>SEA</v>
          </cell>
          <cell r="C9" t="str">
            <v>WWM-ASIA</v>
          </cell>
          <cell r="D9" t="str">
            <v>EC-ASIA</v>
          </cell>
          <cell r="E9" t="str">
            <v>32Mx8</v>
          </cell>
          <cell r="F9" t="str">
            <v>TSOP</v>
          </cell>
          <cell r="G9" t="str">
            <v>TSOP II</v>
          </cell>
          <cell r="H9">
            <v>66</v>
          </cell>
          <cell r="I9">
            <v>0</v>
          </cell>
          <cell r="J9" t="str">
            <v>ASSY</v>
          </cell>
          <cell r="K9" t="str">
            <v>ASSY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0.22</v>
          </cell>
          <cell r="S9">
            <v>0.22</v>
          </cell>
          <cell r="T9">
            <v>0.22</v>
          </cell>
          <cell r="U9">
            <v>0.22</v>
          </cell>
          <cell r="V9">
            <v>0.22</v>
          </cell>
          <cell r="W9">
            <v>0.22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</v>
          </cell>
        </row>
        <row r="10">
          <cell r="A10" t="str">
            <v>MEM</v>
          </cell>
          <cell r="B10" t="str">
            <v>SEA</v>
          </cell>
          <cell r="C10" t="str">
            <v>WWM-ASIA</v>
          </cell>
          <cell r="D10" t="str">
            <v>EC-ASIA</v>
          </cell>
          <cell r="E10" t="str">
            <v>32Mx8</v>
          </cell>
          <cell r="F10" t="str">
            <v>TSOP</v>
          </cell>
          <cell r="G10" t="str">
            <v>TSOP II</v>
          </cell>
          <cell r="H10">
            <v>66</v>
          </cell>
          <cell r="I10">
            <v>0</v>
          </cell>
          <cell r="J10" t="str">
            <v>ASSY</v>
          </cell>
          <cell r="K10" t="str">
            <v>TEST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0.11</v>
          </cell>
          <cell r="S10">
            <v>0.11</v>
          </cell>
          <cell r="T10">
            <v>0.11</v>
          </cell>
          <cell r="U10">
            <v>0.11</v>
          </cell>
          <cell r="V10">
            <v>0.11</v>
          </cell>
          <cell r="W10">
            <v>0.11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</row>
        <row r="11">
          <cell r="A11" t="str">
            <v>MEM</v>
          </cell>
          <cell r="B11" t="str">
            <v>SEA</v>
          </cell>
          <cell r="C11" t="str">
            <v>WWM-ASIA</v>
          </cell>
          <cell r="D11" t="str">
            <v>EC-ASIA</v>
          </cell>
          <cell r="E11" t="str">
            <v>1X16 SDR</v>
          </cell>
          <cell r="F11" t="str">
            <v>TSOP</v>
          </cell>
          <cell r="G11" t="str">
            <v>TSOP II</v>
          </cell>
          <cell r="H11">
            <v>50</v>
          </cell>
          <cell r="I11">
            <v>0</v>
          </cell>
          <cell r="J11" t="str">
            <v>TEST</v>
          </cell>
          <cell r="K11" t="str">
            <v>TEST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3.7999999999999999E-2</v>
          </cell>
          <cell r="S11">
            <v>3.7999999999999999E-2</v>
          </cell>
          <cell r="T11">
            <v>3.7999999999999999E-2</v>
          </cell>
          <cell r="U11">
            <v>3.7999999999999999E-2</v>
          </cell>
          <cell r="V11">
            <v>3.7999999999999999E-2</v>
          </cell>
          <cell r="W11">
            <v>3.7999999999999999E-2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</v>
          </cell>
        </row>
        <row r="12">
          <cell r="A12" t="str">
            <v>MEM</v>
          </cell>
          <cell r="B12" t="str">
            <v>SEA</v>
          </cell>
          <cell r="C12" t="str">
            <v>WWM-ASIA</v>
          </cell>
          <cell r="D12" t="str">
            <v>EC-ASIA</v>
          </cell>
          <cell r="E12" t="str">
            <v>NRE</v>
          </cell>
          <cell r="F12" t="str">
            <v>NA</v>
          </cell>
          <cell r="G12" t="str">
            <v>NA</v>
          </cell>
          <cell r="H12" t="str">
            <v>NA</v>
          </cell>
          <cell r="I12">
            <v>0</v>
          </cell>
          <cell r="J12" t="str">
            <v>NA</v>
          </cell>
          <cell r="K12" t="str">
            <v>NRE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</v>
          </cell>
        </row>
        <row r="13">
          <cell r="A13" t="str">
            <v>MEM</v>
          </cell>
          <cell r="B13" t="str">
            <v>SEA</v>
          </cell>
          <cell r="C13" t="str">
            <v>WWM-EUROPE</v>
          </cell>
          <cell r="D13" t="str">
            <v>Mail</v>
          </cell>
          <cell r="E13" t="str">
            <v>32M x 8</v>
          </cell>
          <cell r="F13" t="str">
            <v>TSOP</v>
          </cell>
          <cell r="G13" t="str">
            <v>TSOP II</v>
          </cell>
          <cell r="H13">
            <v>66</v>
          </cell>
          <cell r="I13">
            <v>0</v>
          </cell>
          <cell r="J13" t="str">
            <v>ASSY</v>
          </cell>
          <cell r="K13" t="str">
            <v>ASSY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0.25</v>
          </cell>
          <cell r="S13">
            <v>0.25</v>
          </cell>
          <cell r="T13">
            <v>0.25</v>
          </cell>
          <cell r="U13">
            <v>0.25</v>
          </cell>
          <cell r="V13">
            <v>0.25</v>
          </cell>
          <cell r="W13">
            <v>0.25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1</v>
          </cell>
        </row>
        <row r="14">
          <cell r="A14" t="str">
            <v>MEM</v>
          </cell>
          <cell r="B14" t="str">
            <v>SEA</v>
          </cell>
          <cell r="C14" t="str">
            <v>WWM-EUROPE</v>
          </cell>
          <cell r="D14" t="str">
            <v>Mail</v>
          </cell>
          <cell r="E14" t="str">
            <v>32M x 8</v>
          </cell>
          <cell r="F14" t="str">
            <v>TSOP</v>
          </cell>
          <cell r="G14" t="str">
            <v>TSOP II</v>
          </cell>
          <cell r="H14">
            <v>66</v>
          </cell>
          <cell r="I14">
            <v>0</v>
          </cell>
          <cell r="J14" t="str">
            <v>TEST</v>
          </cell>
          <cell r="K14" t="str">
            <v>TEST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0.25</v>
          </cell>
          <cell r="S14">
            <v>0.25</v>
          </cell>
          <cell r="T14">
            <v>0.25</v>
          </cell>
          <cell r="U14">
            <v>0.25</v>
          </cell>
          <cell r="V14">
            <v>0.25</v>
          </cell>
          <cell r="W14">
            <v>0.25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</v>
          </cell>
        </row>
        <row r="15">
          <cell r="A15" t="str">
            <v>MEM</v>
          </cell>
          <cell r="B15" t="str">
            <v>JAPAN</v>
          </cell>
          <cell r="C15" t="str">
            <v>WWM-ASIA</v>
          </cell>
          <cell r="D15" t="str">
            <v>Spansion</v>
          </cell>
          <cell r="E15" t="str">
            <v>29LV160</v>
          </cell>
          <cell r="F15" t="str">
            <v>TSOP</v>
          </cell>
          <cell r="G15" t="str">
            <v>TSOP I</v>
          </cell>
          <cell r="H15">
            <v>48</v>
          </cell>
          <cell r="I15">
            <v>0</v>
          </cell>
          <cell r="J15" t="str">
            <v>TEST</v>
          </cell>
          <cell r="K15" t="str">
            <v>TEST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7.0000000000000007E-2</v>
          </cell>
          <cell r="S15">
            <v>7.0000000000000007E-2</v>
          </cell>
          <cell r="T15">
            <v>7.0000000000000007E-2</v>
          </cell>
          <cell r="U15">
            <v>7.0000000000000007E-2</v>
          </cell>
          <cell r="V15">
            <v>7.0000000000000007E-2</v>
          </cell>
          <cell r="W15">
            <v>7.0000000000000007E-2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</v>
          </cell>
        </row>
        <row r="16">
          <cell r="A16" t="str">
            <v>MEM</v>
          </cell>
          <cell r="B16" t="str">
            <v>JAPAN</v>
          </cell>
          <cell r="C16" t="str">
            <v>WWM-ASIA</v>
          </cell>
          <cell r="D16" t="str">
            <v>Spansion</v>
          </cell>
          <cell r="E16" t="str">
            <v>29LV400</v>
          </cell>
          <cell r="F16" t="str">
            <v>TSOP</v>
          </cell>
          <cell r="G16" t="str">
            <v>TSOP I</v>
          </cell>
          <cell r="H16">
            <v>48</v>
          </cell>
          <cell r="I16">
            <v>0</v>
          </cell>
          <cell r="J16" t="str">
            <v>TEST</v>
          </cell>
          <cell r="K16" t="str">
            <v>TEST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0.05</v>
          </cell>
          <cell r="S16">
            <v>0.05</v>
          </cell>
          <cell r="T16">
            <v>0.05</v>
          </cell>
          <cell r="U16">
            <v>0.05</v>
          </cell>
          <cell r="V16">
            <v>0.05</v>
          </cell>
          <cell r="W16">
            <v>0.05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</v>
          </cell>
        </row>
        <row r="17">
          <cell r="A17" t="str">
            <v>MEM</v>
          </cell>
          <cell r="B17" t="str">
            <v>JAPAN</v>
          </cell>
          <cell r="C17" t="str">
            <v>WWM-ASIA</v>
          </cell>
          <cell r="D17" t="str">
            <v>Spansion</v>
          </cell>
          <cell r="E17" t="str">
            <v>29LV800</v>
          </cell>
          <cell r="F17" t="str">
            <v>TSOP</v>
          </cell>
          <cell r="G17" t="str">
            <v>TSOP I</v>
          </cell>
          <cell r="H17">
            <v>48</v>
          </cell>
          <cell r="I17">
            <v>0</v>
          </cell>
          <cell r="J17" t="str">
            <v>TEST</v>
          </cell>
          <cell r="K17" t="str">
            <v>TEST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0.05</v>
          </cell>
          <cell r="S17">
            <v>0.05</v>
          </cell>
          <cell r="T17">
            <v>0.05</v>
          </cell>
          <cell r="U17">
            <v>0.05</v>
          </cell>
          <cell r="V17">
            <v>0.05</v>
          </cell>
          <cell r="W17">
            <v>0.05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</row>
        <row r="18">
          <cell r="A18" t="str">
            <v>MEM</v>
          </cell>
          <cell r="B18" t="str">
            <v>JAPAN</v>
          </cell>
          <cell r="C18" t="str">
            <v>WWM-ASIA</v>
          </cell>
          <cell r="D18" t="str">
            <v>Spansion</v>
          </cell>
          <cell r="E18" t="str">
            <v>29F400</v>
          </cell>
          <cell r="F18" t="str">
            <v>TSOP</v>
          </cell>
          <cell r="G18" t="str">
            <v>TSOP I</v>
          </cell>
          <cell r="H18">
            <v>48</v>
          </cell>
          <cell r="I18">
            <v>0</v>
          </cell>
          <cell r="J18" t="str">
            <v>TEST</v>
          </cell>
          <cell r="K18" t="str">
            <v>TEST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0.02</v>
          </cell>
          <cell r="S18">
            <v>0.02</v>
          </cell>
          <cell r="T18">
            <v>0.02</v>
          </cell>
          <cell r="U18">
            <v>0.02</v>
          </cell>
          <cell r="V18">
            <v>0.02</v>
          </cell>
          <cell r="W18">
            <v>0.02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</v>
          </cell>
        </row>
        <row r="19">
          <cell r="A19" t="str">
            <v>MEM</v>
          </cell>
          <cell r="B19" t="str">
            <v>KOREA</v>
          </cell>
          <cell r="C19" t="str">
            <v>WWM-ASIA</v>
          </cell>
          <cell r="D19" t="str">
            <v>Hynix</v>
          </cell>
          <cell r="E19" t="str">
            <v>512M DDR2</v>
          </cell>
          <cell r="F19" t="str">
            <v>wCSP</v>
          </cell>
          <cell r="G19" t="str">
            <v>WCSP</v>
          </cell>
          <cell r="H19">
            <v>60</v>
          </cell>
          <cell r="I19" t="str">
            <v>12x14</v>
          </cell>
          <cell r="J19" t="str">
            <v>ASSY</v>
          </cell>
          <cell r="K19" t="str">
            <v>ASSY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0.6</v>
          </cell>
          <cell r="S19">
            <v>0.6</v>
          </cell>
          <cell r="T19">
            <v>0.56999999999999995</v>
          </cell>
          <cell r="U19">
            <v>0.55000000000000004</v>
          </cell>
          <cell r="V19">
            <v>0.55000000000000004</v>
          </cell>
          <cell r="W19">
            <v>0.55000000000000004</v>
          </cell>
          <cell r="X19">
            <v>1.2</v>
          </cell>
          <cell r="Y19">
            <v>1.2</v>
          </cell>
          <cell r="Z19">
            <v>1.1399999999999999</v>
          </cell>
          <cell r="AA19">
            <v>1.1000000000000001</v>
          </cell>
          <cell r="AB19">
            <v>1.1000000000000001</v>
          </cell>
          <cell r="AC19">
            <v>1.1000000000000001</v>
          </cell>
          <cell r="AD19">
            <v>1</v>
          </cell>
        </row>
        <row r="20">
          <cell r="A20" t="str">
            <v>MEM</v>
          </cell>
          <cell r="B20" t="str">
            <v>KOREA</v>
          </cell>
          <cell r="C20" t="str">
            <v>WWM-ASIA</v>
          </cell>
          <cell r="D20" t="str">
            <v>Samsung</v>
          </cell>
          <cell r="E20" t="str">
            <v>512M DDR2</v>
          </cell>
          <cell r="F20" t="str">
            <v>wCSP</v>
          </cell>
          <cell r="G20" t="str">
            <v>WCSP</v>
          </cell>
          <cell r="H20">
            <v>60</v>
          </cell>
          <cell r="I20" t="str">
            <v xml:space="preserve"> </v>
          </cell>
          <cell r="J20" t="str">
            <v>ASSY</v>
          </cell>
          <cell r="K20" t="str">
            <v>ASSY</v>
          </cell>
          <cell r="L20">
            <v>0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0.45</v>
          </cell>
          <cell r="S20">
            <v>0.45</v>
          </cell>
          <cell r="T20">
            <v>0.45</v>
          </cell>
          <cell r="U20">
            <v>0.45</v>
          </cell>
          <cell r="V20">
            <v>0.45</v>
          </cell>
          <cell r="W20">
            <v>0.45</v>
          </cell>
          <cell r="X20">
            <v>0</v>
          </cell>
          <cell r="Y20">
            <v>0.9</v>
          </cell>
          <cell r="Z20">
            <v>0.9</v>
          </cell>
          <cell r="AA20">
            <v>0.9</v>
          </cell>
          <cell r="AB20">
            <v>0.9</v>
          </cell>
          <cell r="AC20">
            <v>0.9</v>
          </cell>
          <cell r="AD20">
            <v>1</v>
          </cell>
        </row>
        <row r="21">
          <cell r="A21" t="str">
            <v>MEM</v>
          </cell>
          <cell r="B21" t="str">
            <v>EUROPE</v>
          </cell>
          <cell r="C21" t="str">
            <v>WWM-EUROPE</v>
          </cell>
          <cell r="D21" t="str">
            <v>Infineon-D</v>
          </cell>
          <cell r="E21" t="str">
            <v>D11 256M QC 200mm</v>
          </cell>
          <cell r="F21" t="str">
            <v>TSOP</v>
          </cell>
          <cell r="G21" t="str">
            <v>TSOP II</v>
          </cell>
          <cell r="H21">
            <v>66</v>
          </cell>
          <cell r="I21">
            <v>0</v>
          </cell>
          <cell r="J21" t="str">
            <v>ASSY</v>
          </cell>
          <cell r="K21" t="str">
            <v>ASSY</v>
          </cell>
          <cell r="L21">
            <v>1200</v>
          </cell>
          <cell r="M21">
            <v>1700</v>
          </cell>
          <cell r="N21">
            <v>1700</v>
          </cell>
          <cell r="O21">
            <v>0</v>
          </cell>
          <cell r="P21">
            <v>0</v>
          </cell>
          <cell r="Q21">
            <v>0</v>
          </cell>
          <cell r="R21">
            <v>0.2</v>
          </cell>
          <cell r="S21">
            <v>0.2</v>
          </cell>
          <cell r="T21">
            <v>0.2</v>
          </cell>
          <cell r="U21">
            <v>0.2</v>
          </cell>
          <cell r="V21">
            <v>0.2</v>
          </cell>
          <cell r="W21">
            <v>0.2</v>
          </cell>
          <cell r="X21">
            <v>240</v>
          </cell>
          <cell r="Y21">
            <v>340</v>
          </cell>
          <cell r="Z21">
            <v>340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</row>
        <row r="22">
          <cell r="A22" t="str">
            <v>MEM</v>
          </cell>
          <cell r="B22" t="str">
            <v>EUROPE</v>
          </cell>
          <cell r="C22" t="str">
            <v>WWM-EUROPE</v>
          </cell>
          <cell r="D22" t="str">
            <v>Infineon-D</v>
          </cell>
          <cell r="E22" t="str">
            <v>D11 256M QC 200mm</v>
          </cell>
          <cell r="F22" t="str">
            <v>TSOP</v>
          </cell>
          <cell r="G22" t="str">
            <v>TSOP II</v>
          </cell>
          <cell r="H22">
            <v>66</v>
          </cell>
          <cell r="I22">
            <v>0</v>
          </cell>
          <cell r="J22" t="str">
            <v>TEST</v>
          </cell>
          <cell r="K22" t="str">
            <v>TEST</v>
          </cell>
          <cell r="L22">
            <v>1200</v>
          </cell>
          <cell r="M22">
            <v>1700</v>
          </cell>
          <cell r="N22">
            <v>1700</v>
          </cell>
          <cell r="O22">
            <v>0</v>
          </cell>
          <cell r="P22">
            <v>0</v>
          </cell>
          <cell r="Q22">
            <v>0</v>
          </cell>
          <cell r="R22">
            <v>0.26</v>
          </cell>
          <cell r="S22">
            <v>0.26</v>
          </cell>
          <cell r="T22">
            <v>0.26</v>
          </cell>
          <cell r="U22">
            <v>0.25</v>
          </cell>
          <cell r="V22">
            <v>0.25</v>
          </cell>
          <cell r="W22">
            <v>0.25</v>
          </cell>
          <cell r="X22">
            <v>312</v>
          </cell>
          <cell r="Y22">
            <v>442</v>
          </cell>
          <cell r="Z22">
            <v>442</v>
          </cell>
          <cell r="AA22">
            <v>0</v>
          </cell>
          <cell r="AB22">
            <v>0</v>
          </cell>
          <cell r="AC22">
            <v>0</v>
          </cell>
          <cell r="AD22">
            <v>1</v>
          </cell>
        </row>
        <row r="23">
          <cell r="A23" t="str">
            <v>MEM</v>
          </cell>
          <cell r="B23" t="str">
            <v>EUROPE</v>
          </cell>
          <cell r="C23" t="str">
            <v>WWM-EUROPE</v>
          </cell>
          <cell r="D23" t="str">
            <v>Infineon-D</v>
          </cell>
          <cell r="E23" t="str">
            <v>D11 256M QC 300mm</v>
          </cell>
          <cell r="F23" t="str">
            <v>TSOP</v>
          </cell>
          <cell r="G23" t="str">
            <v>TSOP II</v>
          </cell>
          <cell r="H23">
            <v>66</v>
          </cell>
          <cell r="I23">
            <v>0</v>
          </cell>
          <cell r="J23" t="str">
            <v>ASSY</v>
          </cell>
          <cell r="K23" t="str">
            <v>ASSY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0.21</v>
          </cell>
          <cell r="S23">
            <v>0.21</v>
          </cell>
          <cell r="T23">
            <v>0.21</v>
          </cell>
          <cell r="U23">
            <v>0.21</v>
          </cell>
          <cell r="V23">
            <v>0.21</v>
          </cell>
          <cell r="W23">
            <v>0.21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</row>
        <row r="24">
          <cell r="A24" t="str">
            <v>MEM</v>
          </cell>
          <cell r="B24" t="str">
            <v>EUROPE</v>
          </cell>
          <cell r="C24" t="str">
            <v>WWM-EUROPE</v>
          </cell>
          <cell r="D24" t="str">
            <v>Infineon-D</v>
          </cell>
          <cell r="E24" t="str">
            <v>D11 256M QC 300mm</v>
          </cell>
          <cell r="F24" t="str">
            <v>TSOP</v>
          </cell>
          <cell r="G24" t="str">
            <v>TSOP II</v>
          </cell>
          <cell r="H24">
            <v>66</v>
          </cell>
          <cell r="I24">
            <v>0</v>
          </cell>
          <cell r="J24" t="str">
            <v>TEST</v>
          </cell>
          <cell r="K24" t="str">
            <v>TEST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0.26</v>
          </cell>
          <cell r="S24">
            <v>0.26</v>
          </cell>
          <cell r="T24">
            <v>0.26</v>
          </cell>
          <cell r="U24">
            <v>0.25</v>
          </cell>
          <cell r="V24">
            <v>0.25</v>
          </cell>
          <cell r="W24">
            <v>0.25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</v>
          </cell>
        </row>
        <row r="25">
          <cell r="A25" t="str">
            <v>MEM</v>
          </cell>
          <cell r="B25" t="str">
            <v>EUROPE</v>
          </cell>
          <cell r="C25" t="str">
            <v>WWM-EUROPE</v>
          </cell>
          <cell r="D25" t="str">
            <v>Infineon-D</v>
          </cell>
          <cell r="E25" t="str">
            <v>D11 256M NC 200mm</v>
          </cell>
          <cell r="F25" t="str">
            <v>TSOP</v>
          </cell>
          <cell r="G25" t="str">
            <v>TSOP II</v>
          </cell>
          <cell r="H25">
            <v>66</v>
          </cell>
          <cell r="I25">
            <v>0</v>
          </cell>
          <cell r="J25" t="str">
            <v>ASSY</v>
          </cell>
          <cell r="K25" t="str">
            <v>ASSY</v>
          </cell>
          <cell r="L25">
            <v>100</v>
          </cell>
          <cell r="M25">
            <v>100</v>
          </cell>
          <cell r="N25">
            <v>100</v>
          </cell>
          <cell r="O25">
            <v>0</v>
          </cell>
          <cell r="P25">
            <v>0</v>
          </cell>
          <cell r="Q25">
            <v>0</v>
          </cell>
          <cell r="R25">
            <v>0.2</v>
          </cell>
          <cell r="S25">
            <v>0.2</v>
          </cell>
          <cell r="T25">
            <v>0.2</v>
          </cell>
          <cell r="U25">
            <v>0.2</v>
          </cell>
          <cell r="V25">
            <v>0.2</v>
          </cell>
          <cell r="W25">
            <v>0.21</v>
          </cell>
          <cell r="X25">
            <v>20</v>
          </cell>
          <cell r="Y25">
            <v>20</v>
          </cell>
          <cell r="Z25">
            <v>20</v>
          </cell>
          <cell r="AA25">
            <v>0</v>
          </cell>
          <cell r="AB25">
            <v>0</v>
          </cell>
          <cell r="AC25">
            <v>0</v>
          </cell>
          <cell r="AD25">
            <v>1</v>
          </cell>
        </row>
        <row r="26">
          <cell r="A26" t="str">
            <v>MEM</v>
          </cell>
          <cell r="B26" t="str">
            <v>EUROPE</v>
          </cell>
          <cell r="C26" t="str">
            <v>WWM-EUROPE</v>
          </cell>
          <cell r="D26" t="str">
            <v>Infineon-D</v>
          </cell>
          <cell r="E26" t="str">
            <v>D11 256M NC 200mm</v>
          </cell>
          <cell r="F26" t="str">
            <v>TSOP</v>
          </cell>
          <cell r="G26" t="str">
            <v>TSOP II</v>
          </cell>
          <cell r="H26">
            <v>66</v>
          </cell>
          <cell r="I26">
            <v>0</v>
          </cell>
          <cell r="J26" t="str">
            <v>TEST</v>
          </cell>
          <cell r="K26" t="str">
            <v>TEST</v>
          </cell>
          <cell r="L26">
            <v>100</v>
          </cell>
          <cell r="M26">
            <v>100</v>
          </cell>
          <cell r="N26">
            <v>100</v>
          </cell>
          <cell r="O26">
            <v>0</v>
          </cell>
          <cell r="P26">
            <v>0</v>
          </cell>
          <cell r="Q26">
            <v>0</v>
          </cell>
          <cell r="R26">
            <v>0.16</v>
          </cell>
          <cell r="S26">
            <v>0.16</v>
          </cell>
          <cell r="T26">
            <v>0.16</v>
          </cell>
          <cell r="U26">
            <v>0.16</v>
          </cell>
          <cell r="V26">
            <v>0.16</v>
          </cell>
          <cell r="W26">
            <v>0.25</v>
          </cell>
          <cell r="X26">
            <v>16</v>
          </cell>
          <cell r="Y26">
            <v>16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MEM</v>
          </cell>
          <cell r="B27" t="str">
            <v>EUROPE</v>
          </cell>
          <cell r="C27" t="str">
            <v>WWM-EUROPE</v>
          </cell>
          <cell r="D27" t="str">
            <v>Infineon-D</v>
          </cell>
          <cell r="E27" t="str">
            <v>D11 256M NC 300mm</v>
          </cell>
          <cell r="F27" t="str">
            <v>TSOP</v>
          </cell>
          <cell r="G27" t="str">
            <v>TSOP II</v>
          </cell>
          <cell r="H27">
            <v>66</v>
          </cell>
          <cell r="I27">
            <v>0</v>
          </cell>
          <cell r="J27" t="str">
            <v>ASSY</v>
          </cell>
          <cell r="K27" t="str">
            <v>ASSY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0.2</v>
          </cell>
          <cell r="S27">
            <v>0.2</v>
          </cell>
          <cell r="T27">
            <v>0.2</v>
          </cell>
          <cell r="U27">
            <v>0.2</v>
          </cell>
          <cell r="V27">
            <v>0.2</v>
          </cell>
          <cell r="W27">
            <v>0.21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MEM</v>
          </cell>
          <cell r="B28" t="str">
            <v>EUROPE</v>
          </cell>
          <cell r="C28" t="str">
            <v>WWM-EUROPE</v>
          </cell>
          <cell r="D28" t="str">
            <v>Infineon-D</v>
          </cell>
          <cell r="E28" t="str">
            <v>D11 256M NC 300mm</v>
          </cell>
          <cell r="F28" t="str">
            <v>TSOP</v>
          </cell>
          <cell r="G28" t="str">
            <v>TSOP II</v>
          </cell>
          <cell r="H28">
            <v>66</v>
          </cell>
          <cell r="I28">
            <v>0</v>
          </cell>
          <cell r="J28" t="str">
            <v>TEST</v>
          </cell>
          <cell r="K28" t="str">
            <v>TEST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0.16</v>
          </cell>
          <cell r="S28">
            <v>0.16</v>
          </cell>
          <cell r="T28">
            <v>0.16</v>
          </cell>
          <cell r="U28">
            <v>0.16</v>
          </cell>
          <cell r="V28">
            <v>0.16</v>
          </cell>
          <cell r="W28">
            <v>0.25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MEM</v>
          </cell>
          <cell r="B29" t="str">
            <v>EUROPE</v>
          </cell>
          <cell r="C29" t="str">
            <v>WWM-EUROPE</v>
          </cell>
          <cell r="D29" t="str">
            <v>Infineon-D</v>
          </cell>
          <cell r="E29" t="str">
            <v>D14 256M NC 200mm</v>
          </cell>
          <cell r="F29" t="str">
            <v>TSOP</v>
          </cell>
          <cell r="G29" t="str">
            <v>TSOP II</v>
          </cell>
          <cell r="H29">
            <v>66</v>
          </cell>
          <cell r="I29">
            <v>0</v>
          </cell>
          <cell r="J29" t="str">
            <v>ASSY</v>
          </cell>
          <cell r="K29" t="str">
            <v>ASSY</v>
          </cell>
          <cell r="L29">
            <v>40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0.2</v>
          </cell>
          <cell r="S29">
            <v>0.2</v>
          </cell>
          <cell r="T29">
            <v>0.2</v>
          </cell>
          <cell r="U29">
            <v>0.2</v>
          </cell>
          <cell r="V29">
            <v>0.2</v>
          </cell>
          <cell r="W29">
            <v>0.2</v>
          </cell>
          <cell r="X29">
            <v>8</v>
          </cell>
          <cell r="Y29">
            <v>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MEM</v>
          </cell>
          <cell r="B30" t="str">
            <v>EUROPE</v>
          </cell>
          <cell r="C30" t="str">
            <v>WWM-EUROPE</v>
          </cell>
          <cell r="D30" t="str">
            <v>Infineon-D</v>
          </cell>
          <cell r="E30" t="str">
            <v>D14 256M NC 200mm</v>
          </cell>
          <cell r="F30" t="str">
            <v>TSOP</v>
          </cell>
          <cell r="G30" t="str">
            <v>TSOP II</v>
          </cell>
          <cell r="H30">
            <v>66</v>
          </cell>
          <cell r="I30">
            <v>0</v>
          </cell>
          <cell r="J30" t="str">
            <v>TEST</v>
          </cell>
          <cell r="K30" t="str">
            <v>TEST</v>
          </cell>
          <cell r="L30">
            <v>40</v>
          </cell>
          <cell r="M30">
            <v>40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0.16</v>
          </cell>
          <cell r="S30">
            <v>0.16</v>
          </cell>
          <cell r="T30">
            <v>0.16</v>
          </cell>
          <cell r="U30">
            <v>0.16</v>
          </cell>
          <cell r="V30">
            <v>0.16</v>
          </cell>
          <cell r="W30">
            <v>0.16</v>
          </cell>
          <cell r="X30">
            <v>6.4</v>
          </cell>
          <cell r="Y30">
            <v>6.4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MEM</v>
          </cell>
          <cell r="B31" t="str">
            <v>EUROPE</v>
          </cell>
          <cell r="C31" t="str">
            <v>WWM-EUROPE</v>
          </cell>
          <cell r="D31" t="str">
            <v>Infineon-D</v>
          </cell>
          <cell r="E31" t="str">
            <v>T11 512M DDR2 QC</v>
          </cell>
          <cell r="F31" t="str">
            <v>wCSP</v>
          </cell>
          <cell r="G31" t="str">
            <v>WCSP</v>
          </cell>
          <cell r="H31">
            <v>60</v>
          </cell>
          <cell r="I31" t="str">
            <v>10X10.5X1.2</v>
          </cell>
          <cell r="J31" t="str">
            <v>ASSY</v>
          </cell>
          <cell r="K31" t="str">
            <v>ASSY</v>
          </cell>
          <cell r="L31">
            <v>1300</v>
          </cell>
          <cell r="M31">
            <v>1300</v>
          </cell>
          <cell r="N31">
            <v>1300</v>
          </cell>
          <cell r="O31">
            <v>2500</v>
          </cell>
          <cell r="P31">
            <v>2500</v>
          </cell>
          <cell r="Q31">
            <v>2500</v>
          </cell>
          <cell r="R31">
            <v>0.53200000000000003</v>
          </cell>
          <cell r="S31">
            <v>0.53200000000000003</v>
          </cell>
          <cell r="T31">
            <v>0.53200000000000003</v>
          </cell>
          <cell r="U31">
            <v>0.5</v>
          </cell>
          <cell r="V31">
            <v>0.5</v>
          </cell>
          <cell r="W31">
            <v>0.5</v>
          </cell>
          <cell r="X31">
            <v>691.6</v>
          </cell>
          <cell r="Y31">
            <v>691.6</v>
          </cell>
          <cell r="Z31">
            <v>691.6</v>
          </cell>
          <cell r="AA31">
            <v>1250</v>
          </cell>
          <cell r="AB31">
            <v>1250</v>
          </cell>
          <cell r="AC31">
            <v>1250</v>
          </cell>
          <cell r="AD31">
            <v>1</v>
          </cell>
        </row>
        <row r="32">
          <cell r="A32" t="str">
            <v>MEM</v>
          </cell>
          <cell r="B32" t="str">
            <v>EUROPE</v>
          </cell>
          <cell r="C32" t="str">
            <v>WWM-EUROPE</v>
          </cell>
          <cell r="D32" t="str">
            <v>Infineon-D</v>
          </cell>
          <cell r="E32" t="str">
            <v>T11 512M DDR2 QC</v>
          </cell>
          <cell r="F32" t="str">
            <v>wCSP</v>
          </cell>
          <cell r="G32" t="str">
            <v>WCSP</v>
          </cell>
          <cell r="H32">
            <v>60</v>
          </cell>
          <cell r="I32" t="str">
            <v>10X10.5X1.2</v>
          </cell>
          <cell r="J32" t="str">
            <v>TEST</v>
          </cell>
          <cell r="K32" t="str">
            <v>TEST</v>
          </cell>
          <cell r="L32">
            <v>1300</v>
          </cell>
          <cell r="M32">
            <v>1300</v>
          </cell>
          <cell r="N32">
            <v>1300</v>
          </cell>
          <cell r="O32">
            <v>2500</v>
          </cell>
          <cell r="P32">
            <v>2500</v>
          </cell>
          <cell r="Q32">
            <v>2500</v>
          </cell>
          <cell r="R32">
            <v>0.38</v>
          </cell>
          <cell r="S32">
            <v>0.38</v>
          </cell>
          <cell r="T32">
            <v>0.38</v>
          </cell>
          <cell r="U32">
            <v>0.34</v>
          </cell>
          <cell r="V32">
            <v>0.34</v>
          </cell>
          <cell r="W32">
            <v>0.34</v>
          </cell>
          <cell r="X32">
            <v>494</v>
          </cell>
          <cell r="Y32">
            <v>494</v>
          </cell>
          <cell r="Z32">
            <v>494</v>
          </cell>
          <cell r="AA32">
            <v>850.00000000000011</v>
          </cell>
          <cell r="AB32">
            <v>850.00000000000011</v>
          </cell>
          <cell r="AC32">
            <v>850.00000000000011</v>
          </cell>
          <cell r="AD32">
            <v>1</v>
          </cell>
        </row>
        <row r="33">
          <cell r="A33" t="str">
            <v>MEM</v>
          </cell>
          <cell r="B33" t="str">
            <v>EUROPE</v>
          </cell>
          <cell r="C33" t="str">
            <v>WWM-EUROPE</v>
          </cell>
          <cell r="D33" t="str">
            <v>Infineon-D</v>
          </cell>
          <cell r="E33" t="str">
            <v>T11 512M DDR2 NC</v>
          </cell>
          <cell r="F33" t="str">
            <v>wCSP</v>
          </cell>
          <cell r="G33" t="str">
            <v>WCSP</v>
          </cell>
          <cell r="H33">
            <v>60</v>
          </cell>
          <cell r="I33" t="str">
            <v>10X10.5X1.2</v>
          </cell>
          <cell r="J33" t="str">
            <v>ASSY</v>
          </cell>
          <cell r="K33" t="str">
            <v>ASSY</v>
          </cell>
          <cell r="L33">
            <v>200</v>
          </cell>
          <cell r="M33">
            <v>200</v>
          </cell>
          <cell r="N33">
            <v>200</v>
          </cell>
          <cell r="O33">
            <v>200</v>
          </cell>
          <cell r="P33">
            <v>200</v>
          </cell>
          <cell r="Q33">
            <v>200</v>
          </cell>
          <cell r="R33">
            <v>0.53200000000000003</v>
          </cell>
          <cell r="S33">
            <v>0.53200000000000003</v>
          </cell>
          <cell r="T33">
            <v>0.53200000000000003</v>
          </cell>
          <cell r="U33">
            <v>0.5</v>
          </cell>
          <cell r="V33">
            <v>0.5</v>
          </cell>
          <cell r="W33">
            <v>0.5</v>
          </cell>
          <cell r="X33">
            <v>106.4</v>
          </cell>
          <cell r="Y33">
            <v>106.4</v>
          </cell>
          <cell r="Z33">
            <v>106.4</v>
          </cell>
          <cell r="AA33">
            <v>100</v>
          </cell>
          <cell r="AB33">
            <v>100</v>
          </cell>
          <cell r="AC33">
            <v>100</v>
          </cell>
          <cell r="AD33">
            <v>1</v>
          </cell>
        </row>
        <row r="34">
          <cell r="A34" t="str">
            <v>MEM</v>
          </cell>
          <cell r="B34" t="str">
            <v>EUROPE</v>
          </cell>
          <cell r="C34" t="str">
            <v>WWM-EUROPE</v>
          </cell>
          <cell r="D34" t="str">
            <v>Infineon-D</v>
          </cell>
          <cell r="E34" t="str">
            <v>T11 512M DDR2 NC</v>
          </cell>
          <cell r="F34" t="str">
            <v>wCSP</v>
          </cell>
          <cell r="G34" t="str">
            <v>WCSP</v>
          </cell>
          <cell r="H34">
            <v>60</v>
          </cell>
          <cell r="I34" t="str">
            <v>10X10.5X1.2</v>
          </cell>
          <cell r="J34" t="str">
            <v>TEST</v>
          </cell>
          <cell r="K34" t="str">
            <v>TEST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0.22500000000000001</v>
          </cell>
          <cell r="S34">
            <v>0.22500000000000001</v>
          </cell>
          <cell r="T34">
            <v>0.22500000000000001</v>
          </cell>
          <cell r="U34">
            <v>0.2</v>
          </cell>
          <cell r="V34">
            <v>0.2</v>
          </cell>
          <cell r="W34">
            <v>0.2</v>
          </cell>
          <cell r="X34">
            <v>45</v>
          </cell>
          <cell r="Y34">
            <v>45</v>
          </cell>
          <cell r="Z34">
            <v>45</v>
          </cell>
          <cell r="AA34">
            <v>40</v>
          </cell>
          <cell r="AB34">
            <v>40</v>
          </cell>
          <cell r="AC34">
            <v>40</v>
          </cell>
          <cell r="AD34">
            <v>1</v>
          </cell>
        </row>
        <row r="35">
          <cell r="A35" t="str">
            <v>MEM</v>
          </cell>
          <cell r="B35" t="str">
            <v>EUROPE</v>
          </cell>
          <cell r="C35" t="str">
            <v>WWM-EUROPE</v>
          </cell>
          <cell r="D35" t="str">
            <v>Infineon-D</v>
          </cell>
          <cell r="E35" t="str">
            <v>LS11 2x256M DDR2</v>
          </cell>
          <cell r="F35" t="str">
            <v>wCSP</v>
          </cell>
          <cell r="G35" t="str">
            <v>D2WCSP</v>
          </cell>
          <cell r="H35">
            <v>90</v>
          </cell>
          <cell r="I35" t="str">
            <v>8x13</v>
          </cell>
          <cell r="J35" t="str">
            <v>ASSY</v>
          </cell>
          <cell r="K35" t="str">
            <v>ASSY</v>
          </cell>
          <cell r="L35">
            <v>120</v>
          </cell>
          <cell r="M35">
            <v>120</v>
          </cell>
          <cell r="N35">
            <v>120</v>
          </cell>
          <cell r="O35">
            <v>120</v>
          </cell>
          <cell r="P35">
            <v>120</v>
          </cell>
          <cell r="Q35">
            <v>120</v>
          </cell>
          <cell r="R35">
            <v>1.2480000000000002</v>
          </cell>
          <cell r="S35">
            <v>1.2480000000000002</v>
          </cell>
          <cell r="T35">
            <v>1.248</v>
          </cell>
          <cell r="U35">
            <v>1.05</v>
          </cell>
          <cell r="V35">
            <v>1.05</v>
          </cell>
          <cell r="W35">
            <v>1.05</v>
          </cell>
          <cell r="X35">
            <v>149.76000000000002</v>
          </cell>
          <cell r="Y35">
            <v>149.76000000000002</v>
          </cell>
          <cell r="Z35">
            <v>149.76</v>
          </cell>
          <cell r="AA35">
            <v>126</v>
          </cell>
          <cell r="AB35">
            <v>126</v>
          </cell>
          <cell r="AC35">
            <v>126</v>
          </cell>
          <cell r="AD35">
            <v>1</v>
          </cell>
        </row>
        <row r="36">
          <cell r="A36" t="str">
            <v>MEM</v>
          </cell>
          <cell r="B36" t="str">
            <v>EUROPE</v>
          </cell>
          <cell r="C36" t="str">
            <v>WWM-EUROPE</v>
          </cell>
          <cell r="D36" t="str">
            <v>Infineon-D</v>
          </cell>
          <cell r="E36" t="str">
            <v>LS11 2x256M DDR2</v>
          </cell>
          <cell r="F36" t="str">
            <v>wCSP</v>
          </cell>
          <cell r="G36" t="str">
            <v>D2WCSP</v>
          </cell>
          <cell r="H36">
            <v>90</v>
          </cell>
          <cell r="I36" t="str">
            <v>8x13</v>
          </cell>
          <cell r="J36" t="str">
            <v>TEST</v>
          </cell>
          <cell r="K36" t="str">
            <v>TEST</v>
          </cell>
          <cell r="L36">
            <v>120</v>
          </cell>
          <cell r="M36">
            <v>120</v>
          </cell>
          <cell r="N36">
            <v>120</v>
          </cell>
          <cell r="O36">
            <v>120</v>
          </cell>
          <cell r="P36">
            <v>120</v>
          </cell>
          <cell r="Q36">
            <v>120</v>
          </cell>
          <cell r="R36">
            <v>0.8</v>
          </cell>
          <cell r="S36">
            <v>0.8</v>
          </cell>
          <cell r="T36">
            <v>0.8</v>
          </cell>
          <cell r="U36">
            <v>0.7</v>
          </cell>
          <cell r="V36">
            <v>0.7</v>
          </cell>
          <cell r="W36">
            <v>0.7</v>
          </cell>
          <cell r="X36">
            <v>96</v>
          </cell>
          <cell r="Y36">
            <v>96</v>
          </cell>
          <cell r="Z36">
            <v>96</v>
          </cell>
          <cell r="AA36">
            <v>84</v>
          </cell>
          <cell r="AB36">
            <v>84</v>
          </cell>
          <cell r="AC36">
            <v>84</v>
          </cell>
          <cell r="AD36">
            <v>1</v>
          </cell>
        </row>
        <row r="37">
          <cell r="A37" t="str">
            <v>MEM</v>
          </cell>
          <cell r="B37" t="str">
            <v>EUROPE</v>
          </cell>
          <cell r="C37" t="str">
            <v>WWM-EUROPE</v>
          </cell>
          <cell r="D37" t="str">
            <v>Infineon-D</v>
          </cell>
          <cell r="E37" t="str">
            <v>LS13</v>
          </cell>
          <cell r="F37" t="str">
            <v>wCSP</v>
          </cell>
          <cell r="G37" t="str">
            <v>WCSP</v>
          </cell>
          <cell r="H37">
            <v>54</v>
          </cell>
          <cell r="I37" t="str">
            <v>8x9</v>
          </cell>
          <cell r="J37" t="str">
            <v>ASSY</v>
          </cell>
          <cell r="K37" t="str">
            <v>ASSY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0.47</v>
          </cell>
          <cell r="S37">
            <v>0.47</v>
          </cell>
          <cell r="T37">
            <v>0.36</v>
          </cell>
          <cell r="U37">
            <v>0.36</v>
          </cell>
          <cell r="V37">
            <v>0.36</v>
          </cell>
          <cell r="W37">
            <v>0.36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</v>
          </cell>
        </row>
        <row r="38">
          <cell r="A38" t="str">
            <v>MEM</v>
          </cell>
          <cell r="B38" t="str">
            <v>EUROPE</v>
          </cell>
          <cell r="C38" t="str">
            <v>WWM-EUROPE</v>
          </cell>
          <cell r="D38" t="str">
            <v>Infineon-D</v>
          </cell>
          <cell r="E38" t="str">
            <v>LS13</v>
          </cell>
          <cell r="F38" t="str">
            <v>wCSP</v>
          </cell>
          <cell r="G38" t="str">
            <v>WCSP</v>
          </cell>
          <cell r="H38">
            <v>54</v>
          </cell>
          <cell r="I38" t="str">
            <v>8x9</v>
          </cell>
          <cell r="J38" t="str">
            <v>TEST</v>
          </cell>
          <cell r="K38" t="str">
            <v>TEST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8.5999999999999993E-2</v>
          </cell>
          <cell r="S38">
            <v>8.5999999999999993E-2</v>
          </cell>
          <cell r="T38">
            <v>8.5999999999999993E-2</v>
          </cell>
          <cell r="U38">
            <v>8.5999999999999993E-2</v>
          </cell>
          <cell r="V38">
            <v>8.5999999999999993E-2</v>
          </cell>
          <cell r="W38">
            <v>8.5999999999999993E-2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MEM</v>
          </cell>
          <cell r="B39" t="str">
            <v>EUROPE</v>
          </cell>
          <cell r="C39" t="str">
            <v>WWM-EUROPE</v>
          </cell>
          <cell r="D39" t="str">
            <v>Infineon-D</v>
          </cell>
          <cell r="E39" t="str">
            <v>LS14 2x256M</v>
          </cell>
          <cell r="F39" t="str">
            <v>wCSP</v>
          </cell>
          <cell r="G39" t="str">
            <v>D2WCSP</v>
          </cell>
          <cell r="H39">
            <v>54</v>
          </cell>
          <cell r="I39" t="str">
            <v>8x12</v>
          </cell>
          <cell r="J39" t="str">
            <v>ASSY</v>
          </cell>
          <cell r="K39" t="str">
            <v>ASSY</v>
          </cell>
          <cell r="L39">
            <v>400</v>
          </cell>
          <cell r="M39">
            <v>350</v>
          </cell>
          <cell r="N39">
            <v>350</v>
          </cell>
          <cell r="O39">
            <v>350</v>
          </cell>
          <cell r="P39">
            <v>350</v>
          </cell>
          <cell r="Q39">
            <v>350</v>
          </cell>
          <cell r="R39">
            <v>0.84</v>
          </cell>
          <cell r="S39">
            <v>0.84</v>
          </cell>
          <cell r="T39">
            <v>0.84</v>
          </cell>
          <cell r="U39">
            <v>0.78</v>
          </cell>
          <cell r="V39">
            <v>0.78</v>
          </cell>
          <cell r="W39">
            <v>0.78</v>
          </cell>
          <cell r="X39">
            <v>336</v>
          </cell>
          <cell r="Y39">
            <v>294</v>
          </cell>
          <cell r="Z39">
            <v>294</v>
          </cell>
          <cell r="AA39">
            <v>273</v>
          </cell>
          <cell r="AB39">
            <v>273</v>
          </cell>
          <cell r="AC39">
            <v>273</v>
          </cell>
          <cell r="AD39">
            <v>1</v>
          </cell>
        </row>
        <row r="40">
          <cell r="A40" t="str">
            <v>MEM</v>
          </cell>
          <cell r="B40" t="str">
            <v>EUROPE</v>
          </cell>
          <cell r="C40" t="str">
            <v>WWM-EUROPE</v>
          </cell>
          <cell r="D40" t="str">
            <v>Infineon-D</v>
          </cell>
          <cell r="E40" t="str">
            <v>LS14 2x256M</v>
          </cell>
          <cell r="F40" t="str">
            <v>wCSP</v>
          </cell>
          <cell r="G40" t="str">
            <v>D2WCSP</v>
          </cell>
          <cell r="H40">
            <v>54</v>
          </cell>
          <cell r="I40" t="str">
            <v>8x12</v>
          </cell>
          <cell r="J40" t="str">
            <v>TEST</v>
          </cell>
          <cell r="K40" t="str">
            <v>TEST</v>
          </cell>
          <cell r="L40">
            <v>400</v>
          </cell>
          <cell r="M40">
            <v>350</v>
          </cell>
          <cell r="N40">
            <v>350</v>
          </cell>
          <cell r="O40">
            <v>350</v>
          </cell>
          <cell r="P40">
            <v>350</v>
          </cell>
          <cell r="Q40">
            <v>350</v>
          </cell>
          <cell r="R40">
            <v>0.59</v>
          </cell>
          <cell r="S40">
            <v>0.59</v>
          </cell>
          <cell r="T40">
            <v>0.59</v>
          </cell>
          <cell r="U40">
            <v>0.55000000000000004</v>
          </cell>
          <cell r="V40">
            <v>0.55000000000000004</v>
          </cell>
          <cell r="W40">
            <v>0.55000000000000004</v>
          </cell>
          <cell r="X40">
            <v>236</v>
          </cell>
          <cell r="Y40">
            <v>206.5</v>
          </cell>
          <cell r="Z40">
            <v>206.5</v>
          </cell>
          <cell r="AA40">
            <v>192.50000000000003</v>
          </cell>
          <cell r="AB40">
            <v>192.50000000000003</v>
          </cell>
          <cell r="AC40">
            <v>192.50000000000003</v>
          </cell>
          <cell r="AD40">
            <v>1</v>
          </cell>
        </row>
        <row r="41">
          <cell r="A41" t="str">
            <v>MEM</v>
          </cell>
          <cell r="B41" t="str">
            <v>EUROPE</v>
          </cell>
          <cell r="C41" t="str">
            <v>WWM-EUROPE</v>
          </cell>
          <cell r="D41" t="str">
            <v>Infineon-D</v>
          </cell>
          <cell r="E41" t="str">
            <v>LS17 128M</v>
          </cell>
          <cell r="F41" t="str">
            <v>wCSP</v>
          </cell>
          <cell r="G41" t="str">
            <v>WCSP</v>
          </cell>
          <cell r="H41">
            <v>54</v>
          </cell>
          <cell r="I41" t="str">
            <v>8x9</v>
          </cell>
          <cell r="J41" t="str">
            <v>ASSY</v>
          </cell>
          <cell r="K41" t="str">
            <v>ASSY</v>
          </cell>
          <cell r="L41">
            <v>85</v>
          </cell>
          <cell r="M41">
            <v>60</v>
          </cell>
          <cell r="N41">
            <v>40</v>
          </cell>
          <cell r="O41">
            <v>40</v>
          </cell>
          <cell r="P41">
            <v>40</v>
          </cell>
          <cell r="Q41">
            <v>40</v>
          </cell>
          <cell r="R41">
            <v>0.36</v>
          </cell>
          <cell r="S41">
            <v>0.36</v>
          </cell>
          <cell r="T41">
            <v>0.36</v>
          </cell>
          <cell r="U41">
            <v>0.36</v>
          </cell>
          <cell r="V41">
            <v>0.36</v>
          </cell>
          <cell r="W41">
            <v>0.36</v>
          </cell>
          <cell r="X41">
            <v>30.599999999999998</v>
          </cell>
          <cell r="Y41">
            <v>21.599999999999998</v>
          </cell>
          <cell r="Z41">
            <v>14.399999999999999</v>
          </cell>
          <cell r="AA41">
            <v>14.399999999999999</v>
          </cell>
          <cell r="AB41">
            <v>14.399999999999999</v>
          </cell>
          <cell r="AC41">
            <v>14.399999999999999</v>
          </cell>
          <cell r="AD41">
            <v>1</v>
          </cell>
        </row>
        <row r="42">
          <cell r="A42" t="str">
            <v>MEM</v>
          </cell>
          <cell r="B42" t="str">
            <v>EUROPE</v>
          </cell>
          <cell r="C42" t="str">
            <v>WWM-EUROPE</v>
          </cell>
          <cell r="D42" t="str">
            <v>Infineon-D</v>
          </cell>
          <cell r="E42" t="str">
            <v>LS17 128M</v>
          </cell>
          <cell r="F42" t="str">
            <v>wCSP</v>
          </cell>
          <cell r="G42" t="str">
            <v>WCSP</v>
          </cell>
          <cell r="H42">
            <v>54</v>
          </cell>
          <cell r="I42" t="str">
            <v>8x9</v>
          </cell>
          <cell r="J42" t="str">
            <v>TEST</v>
          </cell>
          <cell r="K42" t="str">
            <v>TEST</v>
          </cell>
          <cell r="L42">
            <v>85</v>
          </cell>
          <cell r="M42">
            <v>60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0.36</v>
          </cell>
          <cell r="S42">
            <v>0.36</v>
          </cell>
          <cell r="T42">
            <v>0.31</v>
          </cell>
          <cell r="U42">
            <v>0.31</v>
          </cell>
          <cell r="V42">
            <v>0.31</v>
          </cell>
          <cell r="W42">
            <v>0.31</v>
          </cell>
          <cell r="X42">
            <v>30.599999999999998</v>
          </cell>
          <cell r="Y42">
            <v>21.599999999999998</v>
          </cell>
          <cell r="Z42">
            <v>12.4</v>
          </cell>
          <cell r="AA42">
            <v>12.4</v>
          </cell>
          <cell r="AB42">
            <v>12.4</v>
          </cell>
          <cell r="AC42">
            <v>12.4</v>
          </cell>
          <cell r="AD42">
            <v>1</v>
          </cell>
        </row>
        <row r="43">
          <cell r="A43" t="str">
            <v>MEM</v>
          </cell>
          <cell r="B43" t="str">
            <v>EUROPE</v>
          </cell>
          <cell r="C43" t="str">
            <v>WWM-EUROPE</v>
          </cell>
          <cell r="D43" t="str">
            <v>Infineon-D</v>
          </cell>
          <cell r="E43" t="str">
            <v>EF17+LS11 COMBO</v>
          </cell>
          <cell r="F43" t="str">
            <v>BGA</v>
          </cell>
          <cell r="G43" t="str">
            <v>LFBGA</v>
          </cell>
          <cell r="H43">
            <v>107</v>
          </cell>
          <cell r="I43" t="str">
            <v>10.15x13</v>
          </cell>
          <cell r="J43" t="str">
            <v>ASSY</v>
          </cell>
          <cell r="K43" t="str">
            <v>ASSY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1.41</v>
          </cell>
          <cell r="S43">
            <v>1.41</v>
          </cell>
          <cell r="T43">
            <v>0.7</v>
          </cell>
          <cell r="U43">
            <v>0.7</v>
          </cell>
          <cell r="V43">
            <v>0.7</v>
          </cell>
          <cell r="W43">
            <v>0.7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</v>
          </cell>
        </row>
        <row r="44">
          <cell r="A44" t="str">
            <v>MEM</v>
          </cell>
          <cell r="B44" t="str">
            <v>EUROPE</v>
          </cell>
          <cell r="C44" t="str">
            <v>WWM-EUROPE</v>
          </cell>
          <cell r="D44" t="str">
            <v>Infineon-D</v>
          </cell>
          <cell r="E44" t="str">
            <v>EF17+LS11 COMBO</v>
          </cell>
          <cell r="F44" t="str">
            <v>BGA</v>
          </cell>
          <cell r="G44" t="str">
            <v>LFBGA</v>
          </cell>
          <cell r="H44">
            <v>107</v>
          </cell>
          <cell r="I44" t="str">
            <v>10.15x14</v>
          </cell>
          <cell r="J44" t="str">
            <v>TEST</v>
          </cell>
          <cell r="K44" t="str">
            <v>TEST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0.15</v>
          </cell>
          <cell r="S44">
            <v>0.15</v>
          </cell>
          <cell r="T44">
            <v>0.15</v>
          </cell>
          <cell r="U44">
            <v>0.15</v>
          </cell>
          <cell r="V44">
            <v>0.15</v>
          </cell>
          <cell r="W44">
            <v>0.15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</row>
        <row r="45">
          <cell r="A45" t="str">
            <v>MEM</v>
          </cell>
          <cell r="B45" t="str">
            <v>EUROPE</v>
          </cell>
          <cell r="C45" t="str">
            <v>WWM-EUROPE</v>
          </cell>
          <cell r="D45" t="str">
            <v>Infineon-D</v>
          </cell>
          <cell r="E45" t="str">
            <v>EF17</v>
          </cell>
          <cell r="F45" t="str">
            <v>TSOP</v>
          </cell>
          <cell r="G45" t="str">
            <v>D2TSOP I</v>
          </cell>
          <cell r="H45">
            <v>48</v>
          </cell>
          <cell r="I45">
            <v>0</v>
          </cell>
          <cell r="J45" t="str">
            <v>ASSY</v>
          </cell>
          <cell r="K45" t="str">
            <v>ASSY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0.85</v>
          </cell>
          <cell r="S45">
            <v>0.85</v>
          </cell>
          <cell r="T45">
            <v>0.85</v>
          </cell>
          <cell r="U45">
            <v>0.85</v>
          </cell>
          <cell r="V45">
            <v>0.85</v>
          </cell>
          <cell r="W45">
            <v>0.85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1</v>
          </cell>
        </row>
        <row r="46">
          <cell r="A46" t="str">
            <v>MEM</v>
          </cell>
          <cell r="B46" t="str">
            <v>EUROPE</v>
          </cell>
          <cell r="C46" t="str">
            <v>WWM-EUROPE</v>
          </cell>
          <cell r="D46" t="str">
            <v>Infineon-D</v>
          </cell>
          <cell r="E46" t="str">
            <v>EF17</v>
          </cell>
          <cell r="F46" t="str">
            <v>TSOP</v>
          </cell>
          <cell r="G46" t="str">
            <v>D2TSOP I</v>
          </cell>
          <cell r="H46">
            <v>48</v>
          </cell>
          <cell r="I46">
            <v>0</v>
          </cell>
          <cell r="J46" t="str">
            <v>TEST</v>
          </cell>
          <cell r="K46" t="str">
            <v>TEST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8.2000000000000003E-2</v>
          </cell>
          <cell r="S46">
            <v>8.2000000000000003E-2</v>
          </cell>
          <cell r="T46">
            <v>8.2000000000000003E-2</v>
          </cell>
          <cell r="U46">
            <v>8.2000000000000003E-2</v>
          </cell>
          <cell r="V46">
            <v>8.2000000000000003E-2</v>
          </cell>
          <cell r="W46">
            <v>8.2000000000000003E-2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</v>
          </cell>
        </row>
        <row r="47">
          <cell r="A47" t="str">
            <v>MSLP</v>
          </cell>
          <cell r="B47" t="str">
            <v>EUROPE</v>
          </cell>
          <cell r="C47" t="str">
            <v>WWM-EUROPE</v>
          </cell>
          <cell r="D47" t="str">
            <v>Infineon-D</v>
          </cell>
          <cell r="E47" t="str">
            <v>Avalon</v>
          </cell>
          <cell r="F47" t="str">
            <v>BGA</v>
          </cell>
          <cell r="G47" t="str">
            <v>PBGA</v>
          </cell>
          <cell r="H47">
            <v>352</v>
          </cell>
          <cell r="I47">
            <v>0</v>
          </cell>
          <cell r="J47" t="str">
            <v>TEST</v>
          </cell>
          <cell r="K47" t="str">
            <v>TEST</v>
          </cell>
          <cell r="L47">
            <v>8</v>
          </cell>
          <cell r="M47">
            <v>8</v>
          </cell>
          <cell r="N47">
            <v>8</v>
          </cell>
          <cell r="O47">
            <v>8</v>
          </cell>
          <cell r="P47">
            <v>8</v>
          </cell>
          <cell r="Q47">
            <v>8</v>
          </cell>
          <cell r="R47">
            <v>1.9470000000000001</v>
          </cell>
          <cell r="S47">
            <v>1.4470000000000001</v>
          </cell>
          <cell r="T47">
            <v>1.4470000000000001</v>
          </cell>
          <cell r="U47">
            <v>1.4470000000000001</v>
          </cell>
          <cell r="V47">
            <v>1.4470000000000001</v>
          </cell>
          <cell r="W47">
            <v>1.4470000000000001</v>
          </cell>
          <cell r="X47">
            <v>15.576000000000001</v>
          </cell>
          <cell r="Y47">
            <v>11.576000000000001</v>
          </cell>
          <cell r="Z47">
            <v>11.576000000000001</v>
          </cell>
          <cell r="AA47">
            <v>11.576000000000001</v>
          </cell>
          <cell r="AB47">
            <v>11.576000000000001</v>
          </cell>
          <cell r="AC47">
            <v>11.576000000000001</v>
          </cell>
          <cell r="AD47">
            <v>1</v>
          </cell>
        </row>
        <row r="48">
          <cell r="A48" t="str">
            <v>MSLP</v>
          </cell>
          <cell r="B48" t="str">
            <v>EUROPE</v>
          </cell>
          <cell r="C48" t="str">
            <v>WWM-EUROPE</v>
          </cell>
          <cell r="D48" t="str">
            <v>Infineon-D</v>
          </cell>
          <cell r="E48" t="str">
            <v>Copernicus</v>
          </cell>
          <cell r="F48" t="str">
            <v>BGA</v>
          </cell>
          <cell r="G48" t="str">
            <v>PBGA</v>
          </cell>
          <cell r="H48">
            <v>272</v>
          </cell>
          <cell r="I48">
            <v>0</v>
          </cell>
          <cell r="J48" t="str">
            <v>TEST</v>
          </cell>
          <cell r="K48" t="str">
            <v>TEST</v>
          </cell>
          <cell r="L48">
            <v>5</v>
          </cell>
          <cell r="M48">
            <v>4</v>
          </cell>
          <cell r="N48">
            <v>6</v>
          </cell>
          <cell r="O48">
            <v>6</v>
          </cell>
          <cell r="P48">
            <v>6</v>
          </cell>
          <cell r="Q48">
            <v>6</v>
          </cell>
          <cell r="R48">
            <v>2.2240000000000002</v>
          </cell>
          <cell r="S48">
            <v>1.724</v>
          </cell>
          <cell r="T48">
            <v>1.724</v>
          </cell>
          <cell r="U48">
            <v>1.724</v>
          </cell>
          <cell r="V48">
            <v>1.724</v>
          </cell>
          <cell r="W48">
            <v>1.724</v>
          </cell>
          <cell r="X48">
            <v>11.120000000000001</v>
          </cell>
          <cell r="Y48">
            <v>6.8959999999999999</v>
          </cell>
          <cell r="Z48">
            <v>10.343999999999999</v>
          </cell>
          <cell r="AA48">
            <v>10.343999999999999</v>
          </cell>
          <cell r="AB48">
            <v>10.343999999999999</v>
          </cell>
          <cell r="AC48">
            <v>10.343999999999999</v>
          </cell>
          <cell r="AD48">
            <v>1</v>
          </cell>
        </row>
        <row r="49">
          <cell r="A49" t="str">
            <v>MSLP</v>
          </cell>
          <cell r="B49" t="str">
            <v>EUROPE</v>
          </cell>
          <cell r="C49" t="str">
            <v>WWM-EUROPE</v>
          </cell>
          <cell r="D49" t="str">
            <v>Infineon-D</v>
          </cell>
          <cell r="E49" t="str">
            <v>LeCroy</v>
          </cell>
          <cell r="F49" t="str">
            <v>BGA</v>
          </cell>
          <cell r="G49" t="str">
            <v>PBGA</v>
          </cell>
          <cell r="H49">
            <v>289</v>
          </cell>
          <cell r="I49">
            <v>0</v>
          </cell>
          <cell r="J49" t="str">
            <v>TEST</v>
          </cell>
          <cell r="K49" t="str">
            <v>TEST</v>
          </cell>
          <cell r="L49">
            <v>0</v>
          </cell>
          <cell r="M49">
            <v>0</v>
          </cell>
          <cell r="N49">
            <v>33</v>
          </cell>
          <cell r="O49">
            <v>34</v>
          </cell>
          <cell r="P49">
            <v>34</v>
          </cell>
          <cell r="Q49">
            <v>34</v>
          </cell>
          <cell r="R49">
            <v>0.5</v>
          </cell>
          <cell r="S49">
            <v>0.5</v>
          </cell>
          <cell r="T49">
            <v>0.5</v>
          </cell>
          <cell r="U49">
            <v>0.5</v>
          </cell>
          <cell r="V49">
            <v>0.5</v>
          </cell>
          <cell r="W49">
            <v>0.5</v>
          </cell>
          <cell r="X49">
            <v>0</v>
          </cell>
          <cell r="Y49">
            <v>0</v>
          </cell>
          <cell r="Z49">
            <v>16.5</v>
          </cell>
          <cell r="AA49">
            <v>17</v>
          </cell>
          <cell r="AB49">
            <v>17</v>
          </cell>
          <cell r="AC49">
            <v>17</v>
          </cell>
          <cell r="AD49">
            <v>1</v>
          </cell>
        </row>
        <row r="50">
          <cell r="A50" t="str">
            <v>MSLP</v>
          </cell>
          <cell r="B50" t="str">
            <v>EUROPE</v>
          </cell>
          <cell r="C50" t="str">
            <v>WWM-EUROPE</v>
          </cell>
          <cell r="D50" t="str">
            <v>Infineon-D</v>
          </cell>
          <cell r="E50" t="str">
            <v>B1200</v>
          </cell>
          <cell r="F50" t="str">
            <v>BGA</v>
          </cell>
          <cell r="G50" t="str">
            <v>PBGA</v>
          </cell>
          <cell r="H50">
            <v>352</v>
          </cell>
          <cell r="I50" t="str">
            <v>35x35</v>
          </cell>
          <cell r="J50" t="str">
            <v>ASSY</v>
          </cell>
          <cell r="K50" t="str">
            <v>ASSY</v>
          </cell>
          <cell r="L50">
            <v>21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1.55</v>
          </cell>
          <cell r="S50">
            <v>1.55</v>
          </cell>
          <cell r="T50">
            <v>1.55</v>
          </cell>
          <cell r="U50">
            <v>1.55</v>
          </cell>
          <cell r="V50">
            <v>1.55</v>
          </cell>
          <cell r="W50">
            <v>1.55</v>
          </cell>
          <cell r="X50">
            <v>32.550000000000004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</v>
          </cell>
        </row>
        <row r="51">
          <cell r="A51" t="str">
            <v>MSLP</v>
          </cell>
          <cell r="B51" t="str">
            <v>EUROPE</v>
          </cell>
          <cell r="C51" t="str">
            <v>WWM-EUROPE</v>
          </cell>
          <cell r="D51" t="str">
            <v>Infineon-D</v>
          </cell>
          <cell r="E51" t="str">
            <v>B1200</v>
          </cell>
          <cell r="F51" t="str">
            <v>BGA</v>
          </cell>
          <cell r="G51" t="str">
            <v>PBGA</v>
          </cell>
          <cell r="H51">
            <v>352</v>
          </cell>
          <cell r="I51">
            <v>0</v>
          </cell>
          <cell r="J51" t="str">
            <v>TEST</v>
          </cell>
          <cell r="K51" t="str">
            <v>TEST</v>
          </cell>
          <cell r="L51">
            <v>21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0.44080000000000003</v>
          </cell>
          <cell r="S51">
            <v>0.44080000000000003</v>
          </cell>
          <cell r="T51">
            <v>0.44080000000000003</v>
          </cell>
          <cell r="U51">
            <v>0.44080000000000003</v>
          </cell>
          <cell r="V51">
            <v>0.44080000000000003</v>
          </cell>
          <cell r="W51">
            <v>0.44080000000000003</v>
          </cell>
          <cell r="X51">
            <v>9.2568000000000001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MSLP</v>
          </cell>
          <cell r="B52" t="str">
            <v>EUROPE</v>
          </cell>
          <cell r="C52" t="str">
            <v>WWM-EUROPE</v>
          </cell>
          <cell r="D52" t="str">
            <v>Infineon-D</v>
          </cell>
          <cell r="E52" t="str">
            <v>B1210L</v>
          </cell>
          <cell r="F52" t="str">
            <v>BGA</v>
          </cell>
          <cell r="G52" t="str">
            <v>PBGA</v>
          </cell>
          <cell r="H52">
            <v>352</v>
          </cell>
          <cell r="I52" t="str">
            <v>35x35</v>
          </cell>
          <cell r="J52" t="str">
            <v>ASSY</v>
          </cell>
          <cell r="K52" t="str">
            <v>ASSY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1.75</v>
          </cell>
          <cell r="S52">
            <v>1.75</v>
          </cell>
          <cell r="T52">
            <v>1.75</v>
          </cell>
          <cell r="U52">
            <v>1.7</v>
          </cell>
          <cell r="V52">
            <v>1.7</v>
          </cell>
          <cell r="W52">
            <v>1.7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</v>
          </cell>
        </row>
        <row r="53">
          <cell r="A53" t="str">
            <v>MSLP</v>
          </cell>
          <cell r="B53" t="str">
            <v>EUROPE</v>
          </cell>
          <cell r="C53" t="str">
            <v>WWM-EUROPE</v>
          </cell>
          <cell r="D53" t="str">
            <v>Infineon-D</v>
          </cell>
          <cell r="E53" t="str">
            <v>B1210L</v>
          </cell>
          <cell r="F53" t="str">
            <v>BGA</v>
          </cell>
          <cell r="G53" t="str">
            <v>PBGA</v>
          </cell>
          <cell r="H53">
            <v>352</v>
          </cell>
          <cell r="I53">
            <v>0</v>
          </cell>
          <cell r="J53" t="str">
            <v>TEST</v>
          </cell>
          <cell r="K53" t="str">
            <v>TEST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0.42</v>
          </cell>
          <cell r="S53">
            <v>0.42</v>
          </cell>
          <cell r="T53">
            <v>0.42</v>
          </cell>
          <cell r="U53">
            <v>0.4</v>
          </cell>
          <cell r="V53">
            <v>0.4</v>
          </cell>
          <cell r="W53">
            <v>0.4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MSLP</v>
          </cell>
          <cell r="B54" t="str">
            <v>EUROPE</v>
          </cell>
          <cell r="C54" t="str">
            <v>WWM-EUROPE</v>
          </cell>
          <cell r="D54" t="str">
            <v>Infineon-D</v>
          </cell>
          <cell r="E54" t="str">
            <v>B1230</v>
          </cell>
          <cell r="F54" t="str">
            <v>BGA</v>
          </cell>
          <cell r="G54" t="str">
            <v>PBGA</v>
          </cell>
          <cell r="H54">
            <v>256</v>
          </cell>
          <cell r="I54" t="str">
            <v>27x27</v>
          </cell>
          <cell r="J54" t="str">
            <v>ASSY</v>
          </cell>
          <cell r="K54" t="str">
            <v>ASSY</v>
          </cell>
          <cell r="L54">
            <v>42</v>
          </cell>
          <cell r="M54">
            <v>42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1.3</v>
          </cell>
          <cell r="S54">
            <v>1.3</v>
          </cell>
          <cell r="T54">
            <v>1.3</v>
          </cell>
          <cell r="U54">
            <v>1.3</v>
          </cell>
          <cell r="V54">
            <v>1.3</v>
          </cell>
          <cell r="W54">
            <v>1.3</v>
          </cell>
          <cell r="X54">
            <v>54.6</v>
          </cell>
          <cell r="Y54">
            <v>54.6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</v>
          </cell>
        </row>
        <row r="55">
          <cell r="A55" t="str">
            <v>MSLP</v>
          </cell>
          <cell r="B55" t="str">
            <v>EUROPE</v>
          </cell>
          <cell r="C55" t="str">
            <v>WWM-EUROPE</v>
          </cell>
          <cell r="D55" t="str">
            <v>Infineon-D</v>
          </cell>
          <cell r="E55" t="str">
            <v>B1230</v>
          </cell>
          <cell r="F55" t="str">
            <v>BGA</v>
          </cell>
          <cell r="G55" t="str">
            <v>PBGA</v>
          </cell>
          <cell r="H55">
            <v>256</v>
          </cell>
          <cell r="I55">
            <v>0</v>
          </cell>
          <cell r="J55" t="str">
            <v>TEST</v>
          </cell>
          <cell r="K55" t="str">
            <v>TEST</v>
          </cell>
          <cell r="L55">
            <v>42</v>
          </cell>
          <cell r="M55">
            <v>42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0.44080000000000003</v>
          </cell>
          <cell r="S55">
            <v>0.44080000000000003</v>
          </cell>
          <cell r="T55">
            <v>0.44080000000000003</v>
          </cell>
          <cell r="U55">
            <v>0.44080000000000003</v>
          </cell>
          <cell r="V55">
            <v>0.44080000000000003</v>
          </cell>
          <cell r="W55">
            <v>0.44080000000000003</v>
          </cell>
          <cell r="X55">
            <v>18.5136</v>
          </cell>
          <cell r="Y55">
            <v>18.5136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MSLP</v>
          </cell>
          <cell r="B56" t="str">
            <v>EUROPE</v>
          </cell>
          <cell r="C56" t="str">
            <v>WWM-EUROPE</v>
          </cell>
          <cell r="D56" t="str">
            <v>Infineon-D</v>
          </cell>
          <cell r="E56" t="str">
            <v>B1250L</v>
          </cell>
          <cell r="F56" t="str">
            <v>BGA</v>
          </cell>
          <cell r="G56" t="str">
            <v>PBGA</v>
          </cell>
          <cell r="H56">
            <v>256</v>
          </cell>
          <cell r="I56" t="str">
            <v>27x27</v>
          </cell>
          <cell r="J56" t="str">
            <v>ASSY</v>
          </cell>
          <cell r="K56" t="str">
            <v>ASSY</v>
          </cell>
          <cell r="L56">
            <v>65</v>
          </cell>
          <cell r="M56">
            <v>85</v>
          </cell>
          <cell r="N56">
            <v>80</v>
          </cell>
          <cell r="O56">
            <v>80</v>
          </cell>
          <cell r="P56">
            <v>80</v>
          </cell>
          <cell r="Q56">
            <v>80</v>
          </cell>
          <cell r="R56">
            <v>1.65</v>
          </cell>
          <cell r="S56">
            <v>1.65</v>
          </cell>
          <cell r="T56">
            <v>1.4850000000000001</v>
          </cell>
          <cell r="U56">
            <v>1.4850000000000001</v>
          </cell>
          <cell r="V56">
            <v>1.4850000000000001</v>
          </cell>
          <cell r="W56">
            <v>1.4850000000000001</v>
          </cell>
          <cell r="X56">
            <v>107.25</v>
          </cell>
          <cell r="Y56">
            <v>140.25</v>
          </cell>
          <cell r="Z56">
            <v>118.80000000000001</v>
          </cell>
          <cell r="AA56">
            <v>118.80000000000001</v>
          </cell>
          <cell r="AB56">
            <v>118.80000000000001</v>
          </cell>
          <cell r="AC56">
            <v>118.80000000000001</v>
          </cell>
          <cell r="AD56">
            <v>1</v>
          </cell>
        </row>
        <row r="57">
          <cell r="A57" t="str">
            <v>MSLP</v>
          </cell>
          <cell r="B57" t="str">
            <v>EUROPE</v>
          </cell>
          <cell r="C57" t="str">
            <v>WWM-EUROPE</v>
          </cell>
          <cell r="D57" t="str">
            <v>Infineon-D</v>
          </cell>
          <cell r="E57" t="str">
            <v>B1250L</v>
          </cell>
          <cell r="F57" t="str">
            <v>BGA</v>
          </cell>
          <cell r="G57" t="str">
            <v>PBGA</v>
          </cell>
          <cell r="H57">
            <v>256</v>
          </cell>
          <cell r="I57">
            <v>0</v>
          </cell>
          <cell r="J57" t="str">
            <v>TEST</v>
          </cell>
          <cell r="K57" t="str">
            <v>TEST</v>
          </cell>
          <cell r="L57">
            <v>65</v>
          </cell>
          <cell r="M57">
            <v>85</v>
          </cell>
          <cell r="N57">
            <v>80</v>
          </cell>
          <cell r="O57">
            <v>80</v>
          </cell>
          <cell r="P57">
            <v>80</v>
          </cell>
          <cell r="Q57">
            <v>80</v>
          </cell>
          <cell r="R57">
            <v>0.44080000000000003</v>
          </cell>
          <cell r="S57">
            <v>0.44080000000000003</v>
          </cell>
          <cell r="T57">
            <v>0.42</v>
          </cell>
          <cell r="U57">
            <v>0.4</v>
          </cell>
          <cell r="V57">
            <v>0.4</v>
          </cell>
          <cell r="W57">
            <v>0.4</v>
          </cell>
          <cell r="X57">
            <v>28.652000000000001</v>
          </cell>
          <cell r="Y57">
            <v>37.468000000000004</v>
          </cell>
          <cell r="Z57">
            <v>33.6</v>
          </cell>
          <cell r="AA57">
            <v>32</v>
          </cell>
          <cell r="AB57">
            <v>32</v>
          </cell>
          <cell r="AC57">
            <v>32</v>
          </cell>
          <cell r="AD57">
            <v>1</v>
          </cell>
        </row>
        <row r="58">
          <cell r="A58" t="str">
            <v>MEM</v>
          </cell>
          <cell r="B58" t="str">
            <v>EUROPE</v>
          </cell>
          <cell r="C58" t="str">
            <v>WWM-EUROPE</v>
          </cell>
          <cell r="D58" t="str">
            <v>Infineon-D</v>
          </cell>
          <cell r="E58" t="str">
            <v>NRE</v>
          </cell>
          <cell r="F58" t="str">
            <v>NA</v>
          </cell>
          <cell r="G58" t="str">
            <v>NA</v>
          </cell>
          <cell r="H58" t="str">
            <v>NA</v>
          </cell>
          <cell r="I58">
            <v>0</v>
          </cell>
          <cell r="J58" t="str">
            <v>NA</v>
          </cell>
          <cell r="K58" t="str">
            <v>NRE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</v>
          </cell>
        </row>
        <row r="59">
          <cell r="A59" t="str">
            <v>MEM</v>
          </cell>
          <cell r="B59" t="str">
            <v>EUROPE</v>
          </cell>
          <cell r="C59" t="str">
            <v>WWM-EUROPE</v>
          </cell>
          <cell r="D59" t="str">
            <v>Infineon-D</v>
          </cell>
          <cell r="E59" t="str">
            <v>Price Reserve</v>
          </cell>
          <cell r="F59" t="str">
            <v>NA</v>
          </cell>
          <cell r="G59" t="str">
            <v>NA</v>
          </cell>
          <cell r="H59" t="str">
            <v>NA</v>
          </cell>
          <cell r="I59">
            <v>0</v>
          </cell>
          <cell r="J59" t="str">
            <v>NA</v>
          </cell>
          <cell r="K59" t="str">
            <v>NA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MEM</v>
          </cell>
          <cell r="B60" t="str">
            <v>USA</v>
          </cell>
          <cell r="C60" t="str">
            <v>WWM-ASIA</v>
          </cell>
          <cell r="D60" t="str">
            <v>ISSI</v>
          </cell>
          <cell r="E60" t="str">
            <v>4007</v>
          </cell>
          <cell r="F60" t="str">
            <v>TSOP</v>
          </cell>
          <cell r="G60" t="str">
            <v>TSOP II</v>
          </cell>
          <cell r="H60">
            <v>54</v>
          </cell>
          <cell r="I60">
            <v>0</v>
          </cell>
          <cell r="J60" t="str">
            <v>ASSY</v>
          </cell>
          <cell r="K60" t="str">
            <v>ASSY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0.23</v>
          </cell>
          <cell r="S60">
            <v>0.23</v>
          </cell>
          <cell r="T60">
            <v>0.2</v>
          </cell>
          <cell r="U60">
            <v>0.2</v>
          </cell>
          <cell r="V60">
            <v>0.2</v>
          </cell>
          <cell r="W60">
            <v>0.2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1</v>
          </cell>
        </row>
        <row r="61">
          <cell r="A61" t="str">
            <v>MEM</v>
          </cell>
          <cell r="B61" t="str">
            <v>USA</v>
          </cell>
          <cell r="C61" t="str">
            <v>WWM-ASIA</v>
          </cell>
          <cell r="D61" t="str">
            <v>ISSI</v>
          </cell>
          <cell r="E61" t="str">
            <v>4007</v>
          </cell>
          <cell r="F61" t="str">
            <v>TSOP</v>
          </cell>
          <cell r="G61" t="str">
            <v>TSOP II</v>
          </cell>
          <cell r="H61">
            <v>54</v>
          </cell>
          <cell r="I61">
            <v>0</v>
          </cell>
          <cell r="J61" t="str">
            <v>TEST</v>
          </cell>
          <cell r="K61" t="str">
            <v>TEST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0.20439999999999997</v>
          </cell>
          <cell r="S61">
            <v>0.20439999999999997</v>
          </cell>
          <cell r="T61">
            <v>0.20439999999999997</v>
          </cell>
          <cell r="U61">
            <v>0.20439999999999997</v>
          </cell>
          <cell r="V61">
            <v>0.20439999999999997</v>
          </cell>
          <cell r="W61">
            <v>0.20439999999999997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MEM</v>
          </cell>
          <cell r="B62" t="str">
            <v>USA</v>
          </cell>
          <cell r="C62" t="str">
            <v>WWM-ASIA</v>
          </cell>
          <cell r="D62" t="str">
            <v>ISSI</v>
          </cell>
          <cell r="E62" t="str">
            <v>8117BGA</v>
          </cell>
          <cell r="F62" t="str">
            <v>BGA</v>
          </cell>
          <cell r="G62" t="str">
            <v>LFBGA</v>
          </cell>
          <cell r="H62">
            <v>48</v>
          </cell>
          <cell r="I62" t="str">
            <v>6x8</v>
          </cell>
          <cell r="J62" t="str">
            <v>ASSY</v>
          </cell>
          <cell r="K62" t="str">
            <v>ASSY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0.25</v>
          </cell>
          <cell r="S62">
            <v>0.25</v>
          </cell>
          <cell r="T62">
            <v>0.25</v>
          </cell>
          <cell r="U62">
            <v>0.25</v>
          </cell>
          <cell r="V62">
            <v>0.25</v>
          </cell>
          <cell r="W62">
            <v>0.25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1</v>
          </cell>
        </row>
        <row r="63">
          <cell r="A63" t="str">
            <v>MEM</v>
          </cell>
          <cell r="B63" t="str">
            <v>USA</v>
          </cell>
          <cell r="C63" t="str">
            <v>WWM-ASIA</v>
          </cell>
          <cell r="D63" t="str">
            <v>ISSI</v>
          </cell>
          <cell r="E63" t="str">
            <v>8117BGA</v>
          </cell>
          <cell r="F63" t="str">
            <v>BGA</v>
          </cell>
          <cell r="G63" t="str">
            <v>LFBGA</v>
          </cell>
          <cell r="H63">
            <v>48</v>
          </cell>
          <cell r="I63" t="str">
            <v>6x8</v>
          </cell>
          <cell r="J63" t="str">
            <v>TEST</v>
          </cell>
          <cell r="K63" t="str">
            <v>TEST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0.2</v>
          </cell>
          <cell r="S63">
            <v>0.2</v>
          </cell>
          <cell r="T63">
            <v>0.2</v>
          </cell>
          <cell r="U63">
            <v>0.2</v>
          </cell>
          <cell r="V63">
            <v>0.2</v>
          </cell>
          <cell r="W63">
            <v>0.2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MEM</v>
          </cell>
          <cell r="B64" t="str">
            <v>USA</v>
          </cell>
          <cell r="C64" t="str">
            <v>WWM-ASIA</v>
          </cell>
          <cell r="D64" t="str">
            <v>ISSI</v>
          </cell>
          <cell r="E64" t="str">
            <v>8130-BGA</v>
          </cell>
          <cell r="F64" t="str">
            <v>BGA</v>
          </cell>
          <cell r="G64" t="str">
            <v>LFBGA</v>
          </cell>
          <cell r="H64">
            <v>48</v>
          </cell>
          <cell r="I64" t="str">
            <v>8x10</v>
          </cell>
          <cell r="J64" t="str">
            <v>ASSY</v>
          </cell>
          <cell r="K64" t="str">
            <v>ASSY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0.36899999999999999</v>
          </cell>
          <cell r="S64">
            <v>0.36899999999999999</v>
          </cell>
          <cell r="T64">
            <v>0.36899999999999999</v>
          </cell>
          <cell r="U64">
            <v>0.36899999999999999</v>
          </cell>
          <cell r="V64">
            <v>0.36899999999999999</v>
          </cell>
          <cell r="W64">
            <v>0.36899999999999999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</v>
          </cell>
        </row>
        <row r="65">
          <cell r="A65" t="str">
            <v>MEM</v>
          </cell>
          <cell r="B65" t="str">
            <v>USA</v>
          </cell>
          <cell r="C65" t="str">
            <v>WWM-ASIA</v>
          </cell>
          <cell r="D65" t="str">
            <v>ISSI</v>
          </cell>
          <cell r="E65" t="str">
            <v>8130-BGA</v>
          </cell>
          <cell r="F65" t="str">
            <v>BGA</v>
          </cell>
          <cell r="G65" t="str">
            <v>LFBGA</v>
          </cell>
          <cell r="H65">
            <v>48</v>
          </cell>
          <cell r="I65" t="str">
            <v>8x10</v>
          </cell>
          <cell r="J65" t="str">
            <v>TEST</v>
          </cell>
          <cell r="K65" t="str">
            <v>TEST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0.09</v>
          </cell>
          <cell r="S65">
            <v>0.09</v>
          </cell>
          <cell r="T65">
            <v>0.09</v>
          </cell>
          <cell r="U65">
            <v>0.09</v>
          </cell>
          <cell r="V65">
            <v>0.09</v>
          </cell>
          <cell r="W65">
            <v>0.09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MEM</v>
          </cell>
          <cell r="B66" t="str">
            <v>USA</v>
          </cell>
          <cell r="C66" t="str">
            <v>WWM-ASIA</v>
          </cell>
          <cell r="D66" t="str">
            <v>ISSI</v>
          </cell>
          <cell r="E66" t="str">
            <v>8131-BGA</v>
          </cell>
          <cell r="F66" t="str">
            <v>BGA</v>
          </cell>
          <cell r="G66" t="str">
            <v>LFBGA</v>
          </cell>
          <cell r="H66">
            <v>36</v>
          </cell>
          <cell r="I66" t="str">
            <v>8x10</v>
          </cell>
          <cell r="J66" t="str">
            <v>ASSY</v>
          </cell>
          <cell r="K66" t="str">
            <v>ASSY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0.39</v>
          </cell>
          <cell r="S66">
            <v>0.39</v>
          </cell>
          <cell r="T66">
            <v>0.39</v>
          </cell>
          <cell r="U66">
            <v>0.39</v>
          </cell>
          <cell r="V66">
            <v>0.39</v>
          </cell>
          <cell r="W66">
            <v>0.39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1</v>
          </cell>
        </row>
        <row r="67">
          <cell r="A67" t="str">
            <v>MEM</v>
          </cell>
          <cell r="B67" t="str">
            <v>USA</v>
          </cell>
          <cell r="C67" t="str">
            <v>WWM-ASIA</v>
          </cell>
          <cell r="D67" t="str">
            <v>ISSI</v>
          </cell>
          <cell r="E67" t="str">
            <v>8131-BGA</v>
          </cell>
          <cell r="F67" t="str">
            <v>BGA</v>
          </cell>
          <cell r="G67" t="str">
            <v>LFBGA</v>
          </cell>
          <cell r="H67">
            <v>36</v>
          </cell>
          <cell r="I67" t="str">
            <v>8x10</v>
          </cell>
          <cell r="J67" t="str">
            <v>TEST</v>
          </cell>
          <cell r="K67" t="str">
            <v>TEST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0.2</v>
          </cell>
          <cell r="S67">
            <v>0.2</v>
          </cell>
          <cell r="T67">
            <v>0.2</v>
          </cell>
          <cell r="U67">
            <v>0.2</v>
          </cell>
          <cell r="V67">
            <v>0.2</v>
          </cell>
          <cell r="W67">
            <v>0.2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MEM</v>
          </cell>
          <cell r="B68" t="str">
            <v>USA</v>
          </cell>
          <cell r="C68" t="str">
            <v>WWM-ASIA</v>
          </cell>
          <cell r="D68" t="str">
            <v>ISSI</v>
          </cell>
          <cell r="E68" t="str">
            <v>8134-BGA</v>
          </cell>
          <cell r="F68" t="str">
            <v>BGA</v>
          </cell>
          <cell r="G68" t="str">
            <v>LFBGA</v>
          </cell>
          <cell r="H68">
            <v>48</v>
          </cell>
          <cell r="I68" t="str">
            <v>6x8</v>
          </cell>
          <cell r="J68" t="str">
            <v>ASSY</v>
          </cell>
          <cell r="K68" t="str">
            <v>ASSY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0.25</v>
          </cell>
          <cell r="S68">
            <v>0.25</v>
          </cell>
          <cell r="T68">
            <v>0.25</v>
          </cell>
          <cell r="U68">
            <v>0.25</v>
          </cell>
          <cell r="V68">
            <v>0.25</v>
          </cell>
          <cell r="W68">
            <v>0.25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1</v>
          </cell>
        </row>
        <row r="69">
          <cell r="A69" t="str">
            <v>MEM</v>
          </cell>
          <cell r="B69" t="str">
            <v>USA</v>
          </cell>
          <cell r="C69" t="str">
            <v>WWM-ASIA</v>
          </cell>
          <cell r="D69" t="str">
            <v>ISSI</v>
          </cell>
          <cell r="E69" t="str">
            <v>8134-BGA</v>
          </cell>
          <cell r="F69" t="str">
            <v>BGA</v>
          </cell>
          <cell r="G69" t="str">
            <v>LFBGA</v>
          </cell>
          <cell r="H69">
            <v>48</v>
          </cell>
          <cell r="I69" t="str">
            <v>6x8</v>
          </cell>
          <cell r="J69" t="str">
            <v>TEST</v>
          </cell>
          <cell r="K69" t="str">
            <v>TEST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0.2</v>
          </cell>
          <cell r="S69">
            <v>0.2</v>
          </cell>
          <cell r="T69">
            <v>0.2</v>
          </cell>
          <cell r="U69">
            <v>0.2</v>
          </cell>
          <cell r="V69">
            <v>0.2</v>
          </cell>
          <cell r="W69">
            <v>0.2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MEM</v>
          </cell>
          <cell r="B70" t="str">
            <v>USA</v>
          </cell>
          <cell r="C70" t="str">
            <v>WWM-ASIA</v>
          </cell>
          <cell r="D70" t="str">
            <v>ISSI</v>
          </cell>
          <cell r="E70" t="str">
            <v>8134-TSOP</v>
          </cell>
          <cell r="F70" t="str">
            <v>TSOP</v>
          </cell>
          <cell r="G70" t="str">
            <v>TSOP II</v>
          </cell>
          <cell r="H70">
            <v>44</v>
          </cell>
          <cell r="I70">
            <v>0</v>
          </cell>
          <cell r="J70" t="str">
            <v>ASSY</v>
          </cell>
          <cell r="K70" t="str">
            <v>ASSY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0.16200000000000001</v>
          </cell>
          <cell r="S70">
            <v>0.16200000000000001</v>
          </cell>
          <cell r="T70">
            <v>0.16200000000000001</v>
          </cell>
          <cell r="U70">
            <v>0.16200000000000001</v>
          </cell>
          <cell r="V70">
            <v>0.16200000000000001</v>
          </cell>
          <cell r="W70">
            <v>0.16200000000000001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</v>
          </cell>
        </row>
        <row r="71">
          <cell r="A71" t="str">
            <v>MEM</v>
          </cell>
          <cell r="B71" t="str">
            <v>USA</v>
          </cell>
          <cell r="C71" t="str">
            <v>WWM-ASIA</v>
          </cell>
          <cell r="D71" t="str">
            <v>ISSI</v>
          </cell>
          <cell r="E71" t="str">
            <v>8134-TSOP</v>
          </cell>
          <cell r="F71" t="str">
            <v>TSOP</v>
          </cell>
          <cell r="G71" t="str">
            <v>TSOP II</v>
          </cell>
          <cell r="H71">
            <v>44</v>
          </cell>
          <cell r="I71">
            <v>0</v>
          </cell>
          <cell r="J71" t="str">
            <v>TEST</v>
          </cell>
          <cell r="K71" t="str">
            <v>TEST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4.4999999999999998E-2</v>
          </cell>
          <cell r="S71">
            <v>4.4999999999999998E-2</v>
          </cell>
          <cell r="T71">
            <v>4.4999999999999998E-2</v>
          </cell>
          <cell r="U71">
            <v>4.4999999999999998E-2</v>
          </cell>
          <cell r="V71">
            <v>4.4999999999999998E-2</v>
          </cell>
          <cell r="W71">
            <v>4.4999999999999998E-2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MEM</v>
          </cell>
          <cell r="B72" t="str">
            <v>USA</v>
          </cell>
          <cell r="C72" t="str">
            <v>WWM-ASIA</v>
          </cell>
          <cell r="D72" t="str">
            <v>ISSI</v>
          </cell>
          <cell r="E72" t="str">
            <v>A003/8130-TSOP</v>
          </cell>
          <cell r="F72" t="str">
            <v>TSOP</v>
          </cell>
          <cell r="G72" t="str">
            <v>TSOP II</v>
          </cell>
          <cell r="H72">
            <v>44</v>
          </cell>
          <cell r="I72">
            <v>0</v>
          </cell>
          <cell r="J72" t="str">
            <v>ASSY</v>
          </cell>
          <cell r="K72" t="str">
            <v>ASSY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0.13400000000000001</v>
          </cell>
          <cell r="S72">
            <v>0.13400000000000001</v>
          </cell>
          <cell r="T72">
            <v>0.13400000000000001</v>
          </cell>
          <cell r="U72">
            <v>0.13400000000000001</v>
          </cell>
          <cell r="V72">
            <v>0.13400000000000001</v>
          </cell>
          <cell r="W72">
            <v>0.13400000000000001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1</v>
          </cell>
        </row>
        <row r="73">
          <cell r="A73" t="str">
            <v>MEM</v>
          </cell>
          <cell r="B73" t="str">
            <v>USA</v>
          </cell>
          <cell r="C73" t="str">
            <v>WWM-ASIA</v>
          </cell>
          <cell r="D73" t="str">
            <v>ISSI</v>
          </cell>
          <cell r="E73" t="str">
            <v>A003/8130-TSOP</v>
          </cell>
          <cell r="F73" t="str">
            <v>TSOP</v>
          </cell>
          <cell r="G73" t="str">
            <v>TSOP II</v>
          </cell>
          <cell r="H73">
            <v>44</v>
          </cell>
          <cell r="I73">
            <v>0</v>
          </cell>
          <cell r="J73" t="str">
            <v>TEST</v>
          </cell>
          <cell r="K73" t="str">
            <v>TEST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1.7999999999999999E-2</v>
          </cell>
          <cell r="S73">
            <v>1.7999999999999999E-2</v>
          </cell>
          <cell r="T73">
            <v>1.7999999999999999E-2</v>
          </cell>
          <cell r="U73">
            <v>1.7999999999999999E-2</v>
          </cell>
          <cell r="V73">
            <v>1.7999999999999999E-2</v>
          </cell>
          <cell r="W73">
            <v>1.7999999999999999E-2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74" t="str">
            <v>MEM</v>
          </cell>
          <cell r="B74" t="str">
            <v>USA</v>
          </cell>
          <cell r="C74" t="str">
            <v>WWM-ASIA</v>
          </cell>
          <cell r="D74" t="str">
            <v>ISSI</v>
          </cell>
          <cell r="E74" t="str">
            <v>A012-BGA</v>
          </cell>
          <cell r="F74" t="str">
            <v>BGA</v>
          </cell>
          <cell r="G74" t="str">
            <v>LFBGA</v>
          </cell>
          <cell r="H74">
            <v>36</v>
          </cell>
          <cell r="I74" t="str">
            <v>8x10</v>
          </cell>
          <cell r="J74" t="str">
            <v>ASSY</v>
          </cell>
          <cell r="K74" t="str">
            <v>ASSY</v>
          </cell>
          <cell r="L74">
            <v>10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0.39</v>
          </cell>
          <cell r="S74">
            <v>0.39</v>
          </cell>
          <cell r="T74">
            <v>0.39</v>
          </cell>
          <cell r="U74">
            <v>0.39</v>
          </cell>
          <cell r="V74">
            <v>0.39</v>
          </cell>
          <cell r="W74">
            <v>0.39</v>
          </cell>
          <cell r="X74">
            <v>3.9000000000000004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</v>
          </cell>
        </row>
        <row r="75">
          <cell r="A75" t="str">
            <v>MEM</v>
          </cell>
          <cell r="B75" t="str">
            <v>USA</v>
          </cell>
          <cell r="C75" t="str">
            <v>WWM-ASIA</v>
          </cell>
          <cell r="D75" t="str">
            <v>ISSI</v>
          </cell>
          <cell r="E75" t="str">
            <v>A012-BGA</v>
          </cell>
          <cell r="F75" t="str">
            <v>BGA</v>
          </cell>
          <cell r="G75" t="str">
            <v>LFBGA</v>
          </cell>
          <cell r="H75">
            <v>36</v>
          </cell>
          <cell r="I75" t="str">
            <v>8x10</v>
          </cell>
          <cell r="J75" t="str">
            <v>TEST</v>
          </cell>
          <cell r="K75" t="str">
            <v>TEST</v>
          </cell>
          <cell r="L75">
            <v>10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0.2</v>
          </cell>
          <cell r="S75">
            <v>0.2</v>
          </cell>
          <cell r="T75">
            <v>0.2</v>
          </cell>
          <cell r="U75">
            <v>0.2</v>
          </cell>
          <cell r="V75">
            <v>0.2</v>
          </cell>
          <cell r="W75">
            <v>0.2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</v>
          </cell>
        </row>
        <row r="76">
          <cell r="A76" t="str">
            <v>MEM</v>
          </cell>
          <cell r="B76" t="str">
            <v>USA</v>
          </cell>
          <cell r="C76" t="str">
            <v>WWM-ASIA</v>
          </cell>
          <cell r="D76" t="str">
            <v>ISSI</v>
          </cell>
          <cell r="E76" t="str">
            <v>A017</v>
          </cell>
          <cell r="F76" t="str">
            <v>BGA</v>
          </cell>
          <cell r="G76" t="str">
            <v>LFBGA</v>
          </cell>
          <cell r="H76">
            <v>48</v>
          </cell>
          <cell r="I76" t="str">
            <v>6x8</v>
          </cell>
          <cell r="J76" t="str">
            <v>ASSY</v>
          </cell>
          <cell r="K76" t="str">
            <v>ASSY</v>
          </cell>
          <cell r="L76">
            <v>87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0.38700000000000001</v>
          </cell>
          <cell r="S76">
            <v>0.38700000000000001</v>
          </cell>
          <cell r="T76">
            <v>0.38700000000000001</v>
          </cell>
          <cell r="U76">
            <v>0.38700000000000001</v>
          </cell>
          <cell r="V76">
            <v>0.38700000000000001</v>
          </cell>
          <cell r="W76">
            <v>0.38700000000000001</v>
          </cell>
          <cell r="X76">
            <v>33.669000000000004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</v>
          </cell>
        </row>
        <row r="77">
          <cell r="A77" t="str">
            <v>MEM</v>
          </cell>
          <cell r="B77" t="str">
            <v>USA</v>
          </cell>
          <cell r="C77" t="str">
            <v>WWM-ASIA</v>
          </cell>
          <cell r="D77" t="str">
            <v>ISSI</v>
          </cell>
          <cell r="E77" t="str">
            <v>A017</v>
          </cell>
          <cell r="F77" t="str">
            <v>BGA</v>
          </cell>
          <cell r="G77" t="str">
            <v>LFBGA</v>
          </cell>
          <cell r="H77">
            <v>48</v>
          </cell>
          <cell r="I77" t="str">
            <v>6x8</v>
          </cell>
          <cell r="J77" t="str">
            <v>TEST</v>
          </cell>
          <cell r="K77" t="str">
            <v>TEST</v>
          </cell>
          <cell r="L77">
            <v>87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0.1</v>
          </cell>
          <cell r="S77">
            <v>0.1</v>
          </cell>
          <cell r="T77">
            <v>0.1</v>
          </cell>
          <cell r="U77">
            <v>0.1</v>
          </cell>
          <cell r="V77">
            <v>0.1</v>
          </cell>
          <cell r="W77">
            <v>0.1</v>
          </cell>
          <cell r="X77">
            <v>8.7000000000000011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</v>
          </cell>
        </row>
        <row r="78">
          <cell r="A78" t="str">
            <v>MEM</v>
          </cell>
          <cell r="B78" t="str">
            <v>USA</v>
          </cell>
          <cell r="C78" t="str">
            <v>WWM-ASIA</v>
          </cell>
          <cell r="D78" t="str">
            <v>ISSI</v>
          </cell>
          <cell r="E78" t="str">
            <v>A017-Green</v>
          </cell>
          <cell r="F78" t="str">
            <v>BGA</v>
          </cell>
          <cell r="G78" t="str">
            <v>LFBGA</v>
          </cell>
          <cell r="H78">
            <v>48</v>
          </cell>
          <cell r="I78" t="str">
            <v>6x8</v>
          </cell>
          <cell r="J78" t="str">
            <v>ASSY</v>
          </cell>
          <cell r="K78" t="str">
            <v>ASSY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0.38700000000000001</v>
          </cell>
          <cell r="S78">
            <v>0.38700000000000001</v>
          </cell>
          <cell r="T78">
            <v>0.38700000000000001</v>
          </cell>
          <cell r="U78">
            <v>0.38700000000000001</v>
          </cell>
          <cell r="V78">
            <v>0.38700000000000001</v>
          </cell>
          <cell r="W78">
            <v>0.38700000000000001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</v>
          </cell>
        </row>
        <row r="79">
          <cell r="A79" t="str">
            <v>MEM</v>
          </cell>
          <cell r="B79" t="str">
            <v>USA</v>
          </cell>
          <cell r="C79" t="str">
            <v>WWM-ASIA</v>
          </cell>
          <cell r="D79" t="str">
            <v>ISSI</v>
          </cell>
          <cell r="E79" t="str">
            <v>A017-Green</v>
          </cell>
          <cell r="F79" t="str">
            <v>BGA</v>
          </cell>
          <cell r="G79" t="str">
            <v>LFBGA</v>
          </cell>
          <cell r="H79">
            <v>48</v>
          </cell>
          <cell r="I79" t="str">
            <v>6x8</v>
          </cell>
          <cell r="J79" t="str">
            <v>TEST</v>
          </cell>
          <cell r="K79" t="str">
            <v>TEST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0.1</v>
          </cell>
          <cell r="S79">
            <v>0.1</v>
          </cell>
          <cell r="T79">
            <v>0.1</v>
          </cell>
          <cell r="U79">
            <v>0.1</v>
          </cell>
          <cell r="V79">
            <v>0.1</v>
          </cell>
          <cell r="W79">
            <v>0.1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MEM</v>
          </cell>
          <cell r="B80" t="str">
            <v>USA</v>
          </cell>
          <cell r="C80" t="str">
            <v>WWM-ASIA</v>
          </cell>
          <cell r="D80" t="str">
            <v>ISSI</v>
          </cell>
          <cell r="E80" t="str">
            <v>F006</v>
          </cell>
          <cell r="F80" t="str">
            <v>TSOP</v>
          </cell>
          <cell r="G80" t="str">
            <v>TSOP II</v>
          </cell>
          <cell r="H80">
            <v>54</v>
          </cell>
          <cell r="I80">
            <v>0</v>
          </cell>
          <cell r="J80" t="str">
            <v>ASSY</v>
          </cell>
          <cell r="K80" t="str">
            <v>ASSY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0.18</v>
          </cell>
          <cell r="S80">
            <v>0.18</v>
          </cell>
          <cell r="T80">
            <v>0.18</v>
          </cell>
          <cell r="U80">
            <v>0.18</v>
          </cell>
          <cell r="V80">
            <v>0.18</v>
          </cell>
          <cell r="W80">
            <v>0.18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MEM</v>
          </cell>
          <cell r="B81" t="str">
            <v>USA</v>
          </cell>
          <cell r="C81" t="str">
            <v>WWM-ASIA</v>
          </cell>
          <cell r="D81" t="str">
            <v>ISSI</v>
          </cell>
          <cell r="E81" t="str">
            <v>F006</v>
          </cell>
          <cell r="F81" t="str">
            <v>TSOP</v>
          </cell>
          <cell r="G81" t="str">
            <v>TSOP II</v>
          </cell>
          <cell r="H81">
            <v>54</v>
          </cell>
          <cell r="I81">
            <v>0</v>
          </cell>
          <cell r="J81" t="str">
            <v>TEST</v>
          </cell>
          <cell r="K81" t="str">
            <v>TEST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0.05</v>
          </cell>
          <cell r="S81">
            <v>0.05</v>
          </cell>
          <cell r="T81">
            <v>0.05</v>
          </cell>
          <cell r="U81">
            <v>0.05</v>
          </cell>
          <cell r="V81">
            <v>0.05</v>
          </cell>
          <cell r="W81">
            <v>0.05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MEM</v>
          </cell>
          <cell r="B82" t="str">
            <v>USA</v>
          </cell>
          <cell r="C82" t="str">
            <v>WWM-ASIA</v>
          </cell>
          <cell r="D82" t="str">
            <v>ISSI</v>
          </cell>
          <cell r="E82" t="str">
            <v>Pearl/D008/4012</v>
          </cell>
          <cell r="F82" t="str">
            <v>TSOP</v>
          </cell>
          <cell r="G82" t="str">
            <v>TSOP II</v>
          </cell>
          <cell r="H82">
            <v>50</v>
          </cell>
          <cell r="I82">
            <v>0</v>
          </cell>
          <cell r="J82" t="str">
            <v>ASSY</v>
          </cell>
          <cell r="K82" t="str">
            <v>ASSY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0.2</v>
          </cell>
          <cell r="S82">
            <v>0.2</v>
          </cell>
          <cell r="T82">
            <v>0.2</v>
          </cell>
          <cell r="U82">
            <v>0.2</v>
          </cell>
          <cell r="V82">
            <v>0.2</v>
          </cell>
          <cell r="W82">
            <v>0.2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MEM</v>
          </cell>
          <cell r="B83" t="str">
            <v>USA</v>
          </cell>
          <cell r="C83" t="str">
            <v>WWM-ASIA</v>
          </cell>
          <cell r="D83" t="str">
            <v>ISSI</v>
          </cell>
          <cell r="E83" t="str">
            <v>Pearl/D008/4012</v>
          </cell>
          <cell r="F83" t="str">
            <v>TSOP</v>
          </cell>
          <cell r="G83" t="str">
            <v>TSOP II</v>
          </cell>
          <cell r="H83">
            <v>50</v>
          </cell>
          <cell r="I83">
            <v>0</v>
          </cell>
          <cell r="J83" t="str">
            <v>TEST</v>
          </cell>
          <cell r="K83" t="str">
            <v>TEST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0.14399999999999999</v>
          </cell>
          <cell r="S83">
            <v>0.14399999999999999</v>
          </cell>
          <cell r="T83">
            <v>0.14399999999999999</v>
          </cell>
          <cell r="U83">
            <v>0.14399999999999999</v>
          </cell>
          <cell r="V83">
            <v>0.14399999999999999</v>
          </cell>
          <cell r="W83">
            <v>0.14399999999999999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MEM</v>
          </cell>
          <cell r="B84" t="str">
            <v>USA</v>
          </cell>
          <cell r="C84" t="str">
            <v>WWM-ASIA</v>
          </cell>
          <cell r="D84" t="str">
            <v>ISSI</v>
          </cell>
          <cell r="E84" t="str">
            <v>T002</v>
          </cell>
          <cell r="F84" t="str">
            <v>BGA</v>
          </cell>
          <cell r="G84" t="str">
            <v>LFBGA</v>
          </cell>
          <cell r="H84">
            <v>48</v>
          </cell>
          <cell r="I84" t="str">
            <v>6x8</v>
          </cell>
          <cell r="J84" t="str">
            <v>ASSY</v>
          </cell>
          <cell r="K84" t="str">
            <v>ASSY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0.18</v>
          </cell>
          <cell r="S84">
            <v>0.18</v>
          </cell>
          <cell r="T84">
            <v>0.18</v>
          </cell>
          <cell r="U84">
            <v>0.18</v>
          </cell>
          <cell r="V84">
            <v>0.18</v>
          </cell>
          <cell r="W84">
            <v>0.18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MEM</v>
          </cell>
          <cell r="B85" t="str">
            <v>USA</v>
          </cell>
          <cell r="C85" t="str">
            <v>WWM-ASIA</v>
          </cell>
          <cell r="D85" t="str">
            <v>ISSI</v>
          </cell>
          <cell r="E85" t="str">
            <v>T002</v>
          </cell>
          <cell r="F85" t="str">
            <v>BGA</v>
          </cell>
          <cell r="G85" t="str">
            <v>LFBGA</v>
          </cell>
          <cell r="H85">
            <v>48</v>
          </cell>
          <cell r="I85" t="str">
            <v>6x8</v>
          </cell>
          <cell r="J85" t="str">
            <v>TEST</v>
          </cell>
          <cell r="K85" t="str">
            <v>TEST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0.1</v>
          </cell>
          <cell r="S85">
            <v>0.1</v>
          </cell>
          <cell r="T85">
            <v>0.1</v>
          </cell>
          <cell r="U85">
            <v>0.1</v>
          </cell>
          <cell r="V85">
            <v>0.1</v>
          </cell>
          <cell r="W85">
            <v>0.1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1</v>
          </cell>
        </row>
        <row r="86">
          <cell r="A86" t="str">
            <v>MEM</v>
          </cell>
          <cell r="B86" t="str">
            <v>USA</v>
          </cell>
          <cell r="C86" t="str">
            <v>WWM-ASIA</v>
          </cell>
          <cell r="D86" t="str">
            <v>ISSI</v>
          </cell>
          <cell r="E86" t="str">
            <v>NRE</v>
          </cell>
          <cell r="F86" t="str">
            <v>NA</v>
          </cell>
          <cell r="G86" t="str">
            <v>NA</v>
          </cell>
          <cell r="H86" t="str">
            <v>NA</v>
          </cell>
          <cell r="I86">
            <v>0</v>
          </cell>
          <cell r="J86" t="str">
            <v>NA</v>
          </cell>
          <cell r="K86" t="str">
            <v>NRE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MEM</v>
          </cell>
          <cell r="B87" t="str">
            <v>USA</v>
          </cell>
          <cell r="C87" t="str">
            <v>WWM-USA</v>
          </cell>
          <cell r="D87" t="str">
            <v>LEGACY</v>
          </cell>
          <cell r="E87" t="str">
            <v>64MX8</v>
          </cell>
          <cell r="F87" t="str">
            <v>wCSP</v>
          </cell>
          <cell r="G87" t="str">
            <v>wCSP</v>
          </cell>
          <cell r="H87">
            <v>60</v>
          </cell>
          <cell r="I87">
            <v>0</v>
          </cell>
          <cell r="J87" t="str">
            <v>TEST</v>
          </cell>
          <cell r="K87" t="str">
            <v>TEST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0.28999999999999998</v>
          </cell>
          <cell r="S87">
            <v>0.28999999999999998</v>
          </cell>
          <cell r="T87">
            <v>0.28999999999999998</v>
          </cell>
          <cell r="U87">
            <v>0.28999999999999998</v>
          </cell>
          <cell r="V87">
            <v>0.28999999999999998</v>
          </cell>
          <cell r="W87">
            <v>0.28999999999999998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MEM</v>
          </cell>
          <cell r="B88" t="str">
            <v>JAPAN</v>
          </cell>
          <cell r="C88" t="str">
            <v>WWM-ASIA</v>
          </cell>
          <cell r="D88" t="str">
            <v>NECSS</v>
          </cell>
          <cell r="E88" t="str">
            <v>200mm</v>
          </cell>
          <cell r="F88" t="str">
            <v>TSOP</v>
          </cell>
          <cell r="G88" t="str">
            <v>TSOP II</v>
          </cell>
          <cell r="H88">
            <v>60</v>
          </cell>
          <cell r="I88">
            <v>0</v>
          </cell>
          <cell r="J88" t="str">
            <v>ASSY</v>
          </cell>
          <cell r="K88" t="str">
            <v>ASSY</v>
          </cell>
          <cell r="L88">
            <v>200</v>
          </cell>
          <cell r="M88">
            <v>200</v>
          </cell>
          <cell r="N88">
            <v>200</v>
          </cell>
          <cell r="O88">
            <v>200</v>
          </cell>
          <cell r="P88">
            <v>200</v>
          </cell>
          <cell r="Q88">
            <v>200</v>
          </cell>
          <cell r="R88">
            <v>0.26</v>
          </cell>
          <cell r="S88">
            <v>0.26</v>
          </cell>
          <cell r="T88">
            <v>0.26</v>
          </cell>
          <cell r="U88">
            <v>0.26</v>
          </cell>
          <cell r="V88">
            <v>0.26</v>
          </cell>
          <cell r="W88">
            <v>0.26</v>
          </cell>
          <cell r="X88">
            <v>52</v>
          </cell>
          <cell r="Y88">
            <v>52</v>
          </cell>
          <cell r="Z88">
            <v>52</v>
          </cell>
          <cell r="AA88">
            <v>52</v>
          </cell>
          <cell r="AB88">
            <v>52</v>
          </cell>
          <cell r="AC88">
            <v>52</v>
          </cell>
          <cell r="AD88">
            <v>1</v>
          </cell>
        </row>
        <row r="89">
          <cell r="A89" t="str">
            <v>MEM</v>
          </cell>
          <cell r="B89" t="str">
            <v>JAPAN</v>
          </cell>
          <cell r="C89" t="str">
            <v>WWM-ASIA</v>
          </cell>
          <cell r="D89" t="str">
            <v>NECSS</v>
          </cell>
          <cell r="E89" t="str">
            <v>300mm</v>
          </cell>
          <cell r="F89" t="str">
            <v>TSOP</v>
          </cell>
          <cell r="G89" t="str">
            <v>TSOP II</v>
          </cell>
          <cell r="H89">
            <v>60</v>
          </cell>
          <cell r="I89">
            <v>0</v>
          </cell>
          <cell r="J89" t="str">
            <v>ASSY</v>
          </cell>
          <cell r="K89" t="str">
            <v>ASSY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0.27</v>
          </cell>
          <cell r="S89">
            <v>0.27</v>
          </cell>
          <cell r="T89">
            <v>0.27</v>
          </cell>
          <cell r="U89">
            <v>0.27</v>
          </cell>
          <cell r="V89">
            <v>0.27</v>
          </cell>
          <cell r="W89">
            <v>0.27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MEM</v>
          </cell>
          <cell r="B90" t="str">
            <v>SEA</v>
          </cell>
          <cell r="C90" t="str">
            <v>WWM-ASIA</v>
          </cell>
          <cell r="D90" t="str">
            <v>NECSS</v>
          </cell>
          <cell r="E90" t="str">
            <v>128M/256M SDR</v>
          </cell>
          <cell r="F90" t="str">
            <v>TSOP</v>
          </cell>
          <cell r="G90" t="str">
            <v>TSOP II</v>
          </cell>
          <cell r="H90">
            <v>54</v>
          </cell>
          <cell r="I90" t="str">
            <v xml:space="preserve"> </v>
          </cell>
          <cell r="J90" t="str">
            <v>TEST</v>
          </cell>
          <cell r="K90" t="str">
            <v>TEST</v>
          </cell>
          <cell r="L90">
            <v>500</v>
          </cell>
          <cell r="M90">
            <v>500</v>
          </cell>
          <cell r="N90">
            <v>500</v>
          </cell>
          <cell r="O90">
            <v>300</v>
          </cell>
          <cell r="P90">
            <v>300</v>
          </cell>
          <cell r="Q90">
            <v>300</v>
          </cell>
          <cell r="R90">
            <v>0.4</v>
          </cell>
          <cell r="S90">
            <v>0.4</v>
          </cell>
          <cell r="T90">
            <v>0.4</v>
          </cell>
          <cell r="U90">
            <v>0.4</v>
          </cell>
          <cell r="V90">
            <v>0.4</v>
          </cell>
          <cell r="W90">
            <v>0.4</v>
          </cell>
          <cell r="X90">
            <v>200</v>
          </cell>
          <cell r="Y90">
            <v>200</v>
          </cell>
          <cell r="Z90">
            <v>200</v>
          </cell>
          <cell r="AA90">
            <v>120</v>
          </cell>
          <cell r="AB90">
            <v>120</v>
          </cell>
          <cell r="AC90">
            <v>120</v>
          </cell>
          <cell r="AD90">
            <v>1</v>
          </cell>
        </row>
        <row r="91">
          <cell r="A91" t="str">
            <v>MEM</v>
          </cell>
          <cell r="B91" t="str">
            <v>SEA</v>
          </cell>
          <cell r="C91" t="str">
            <v>WWM-ASIA</v>
          </cell>
          <cell r="D91" t="str">
            <v>NTC</v>
          </cell>
          <cell r="E91" t="str">
            <v>Venus DDR 200MM</v>
          </cell>
          <cell r="F91" t="str">
            <v>TSOP</v>
          </cell>
          <cell r="G91" t="str">
            <v>TSOP II</v>
          </cell>
          <cell r="H91">
            <v>66</v>
          </cell>
          <cell r="I91">
            <v>0</v>
          </cell>
          <cell r="J91" t="str">
            <v>ASSY</v>
          </cell>
          <cell r="K91" t="str">
            <v>ASSY/T1</v>
          </cell>
          <cell r="L91">
            <v>1050</v>
          </cell>
          <cell r="M91">
            <v>1050</v>
          </cell>
          <cell r="N91">
            <v>1050</v>
          </cell>
          <cell r="O91">
            <v>1050</v>
          </cell>
          <cell r="P91">
            <v>1050</v>
          </cell>
          <cell r="Q91">
            <v>1050</v>
          </cell>
          <cell r="R91">
            <v>0.24</v>
          </cell>
          <cell r="S91">
            <v>0.24</v>
          </cell>
          <cell r="T91">
            <v>0.24</v>
          </cell>
          <cell r="U91">
            <v>0.216</v>
          </cell>
          <cell r="V91">
            <v>0.216</v>
          </cell>
          <cell r="W91">
            <v>0.216</v>
          </cell>
          <cell r="X91">
            <v>201.60000000000002</v>
          </cell>
          <cell r="Y91">
            <v>201.60000000000002</v>
          </cell>
          <cell r="Z91">
            <v>201.60000000000002</v>
          </cell>
          <cell r="AA91">
            <v>181.44000000000003</v>
          </cell>
          <cell r="AB91">
            <v>181.44000000000003</v>
          </cell>
          <cell r="AC91">
            <v>181.44000000000003</v>
          </cell>
          <cell r="AD91">
            <v>0.8</v>
          </cell>
        </row>
        <row r="92">
          <cell r="A92" t="str">
            <v>MEM</v>
          </cell>
          <cell r="B92" t="str">
            <v>SEA</v>
          </cell>
          <cell r="C92" t="str">
            <v>WWM-ASIA</v>
          </cell>
          <cell r="D92" t="str">
            <v>NTC</v>
          </cell>
          <cell r="E92" t="str">
            <v>Venus DDR 300MM</v>
          </cell>
          <cell r="F92" t="str">
            <v>TSOP</v>
          </cell>
          <cell r="G92" t="str">
            <v>TSOP II</v>
          </cell>
          <cell r="H92">
            <v>66</v>
          </cell>
          <cell r="I92">
            <v>0</v>
          </cell>
          <cell r="J92" t="str">
            <v>ASSY</v>
          </cell>
          <cell r="K92" t="str">
            <v>ASSY/T1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0.24</v>
          </cell>
          <cell r="S92">
            <v>0.24</v>
          </cell>
          <cell r="T92">
            <v>0.24</v>
          </cell>
          <cell r="U92">
            <v>0.216</v>
          </cell>
          <cell r="V92">
            <v>0.216</v>
          </cell>
          <cell r="W92">
            <v>0.216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0.8</v>
          </cell>
        </row>
        <row r="93">
          <cell r="A93" t="str">
            <v>MEM</v>
          </cell>
          <cell r="B93" t="str">
            <v>SEA</v>
          </cell>
          <cell r="C93" t="str">
            <v>WWM-ASIA</v>
          </cell>
          <cell r="D93" t="str">
            <v>NTC</v>
          </cell>
          <cell r="E93" t="str">
            <v>Venus DDR 200MM</v>
          </cell>
          <cell r="F93" t="str">
            <v>TSOP</v>
          </cell>
          <cell r="G93" t="str">
            <v>TSOP II</v>
          </cell>
          <cell r="H93">
            <v>66</v>
          </cell>
          <cell r="I93">
            <v>0</v>
          </cell>
          <cell r="J93" t="str">
            <v>ASSY</v>
          </cell>
          <cell r="K93" t="str">
            <v>ASSY</v>
          </cell>
          <cell r="L93">
            <v>3700</v>
          </cell>
          <cell r="M93">
            <v>4500</v>
          </cell>
          <cell r="N93">
            <v>5000</v>
          </cell>
          <cell r="O93">
            <v>7500</v>
          </cell>
          <cell r="P93">
            <v>7500</v>
          </cell>
          <cell r="Q93">
            <v>7500</v>
          </cell>
          <cell r="R93">
            <v>0.2</v>
          </cell>
          <cell r="S93">
            <v>0.2</v>
          </cell>
          <cell r="T93">
            <v>0.2</v>
          </cell>
          <cell r="U93">
            <v>0.19</v>
          </cell>
          <cell r="V93">
            <v>0.19</v>
          </cell>
          <cell r="W93">
            <v>0.19</v>
          </cell>
          <cell r="X93">
            <v>592</v>
          </cell>
          <cell r="Y93">
            <v>720</v>
          </cell>
          <cell r="Z93">
            <v>800</v>
          </cell>
          <cell r="AA93">
            <v>1140</v>
          </cell>
          <cell r="AB93">
            <v>1140</v>
          </cell>
          <cell r="AC93">
            <v>1140</v>
          </cell>
          <cell r="AD93">
            <v>0.8</v>
          </cell>
        </row>
        <row r="94">
          <cell r="A94" t="str">
            <v>MEM</v>
          </cell>
          <cell r="B94" t="str">
            <v>SEA</v>
          </cell>
          <cell r="C94" t="str">
            <v>WWM-ASIA</v>
          </cell>
          <cell r="D94" t="str">
            <v>NTC</v>
          </cell>
          <cell r="E94" t="str">
            <v>Venus DDR 300MM</v>
          </cell>
          <cell r="F94" t="str">
            <v>TSOP</v>
          </cell>
          <cell r="G94" t="str">
            <v>TSOP II</v>
          </cell>
          <cell r="H94">
            <v>66</v>
          </cell>
          <cell r="I94">
            <v>0</v>
          </cell>
          <cell r="J94" t="str">
            <v>ASSY</v>
          </cell>
          <cell r="K94" t="str">
            <v>ASSY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0.2</v>
          </cell>
          <cell r="S94">
            <v>0.2</v>
          </cell>
          <cell r="T94">
            <v>0.2</v>
          </cell>
          <cell r="U94">
            <v>0.2</v>
          </cell>
          <cell r="V94">
            <v>0.2</v>
          </cell>
          <cell r="W94">
            <v>0.2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0.8</v>
          </cell>
        </row>
        <row r="95">
          <cell r="A95" t="str">
            <v>MEM</v>
          </cell>
          <cell r="B95" t="str">
            <v>SEA</v>
          </cell>
          <cell r="C95" t="str">
            <v>WWM-ASIA</v>
          </cell>
          <cell r="D95" t="str">
            <v>NTC</v>
          </cell>
          <cell r="E95" t="str">
            <v>Venus DDR</v>
          </cell>
          <cell r="F95" t="str">
            <v>TSOP</v>
          </cell>
          <cell r="G95" t="str">
            <v>TSOP II</v>
          </cell>
          <cell r="H95">
            <v>66</v>
          </cell>
          <cell r="I95">
            <v>0</v>
          </cell>
          <cell r="J95" t="str">
            <v>TEST</v>
          </cell>
          <cell r="K95" t="str">
            <v>TEST</v>
          </cell>
          <cell r="L95">
            <v>3700</v>
          </cell>
          <cell r="M95">
            <v>4500</v>
          </cell>
          <cell r="N95">
            <v>5000</v>
          </cell>
          <cell r="O95">
            <v>7500</v>
          </cell>
          <cell r="P95">
            <v>7500</v>
          </cell>
          <cell r="Q95">
            <v>7500</v>
          </cell>
          <cell r="R95">
            <v>0.15</v>
          </cell>
          <cell r="S95">
            <v>0.15</v>
          </cell>
          <cell r="T95">
            <v>0.15</v>
          </cell>
          <cell r="U95">
            <v>0.14000000000000001</v>
          </cell>
          <cell r="V95">
            <v>0.14000000000000001</v>
          </cell>
          <cell r="W95">
            <v>0.14000000000000001</v>
          </cell>
          <cell r="X95">
            <v>444</v>
          </cell>
          <cell r="Y95">
            <v>540</v>
          </cell>
          <cell r="Z95">
            <v>600</v>
          </cell>
          <cell r="AA95">
            <v>840</v>
          </cell>
          <cell r="AB95">
            <v>840</v>
          </cell>
          <cell r="AC95">
            <v>840</v>
          </cell>
          <cell r="AD95">
            <v>0.8</v>
          </cell>
        </row>
        <row r="96">
          <cell r="A96" t="str">
            <v>MEM</v>
          </cell>
          <cell r="B96" t="str">
            <v>SEA</v>
          </cell>
          <cell r="C96" t="str">
            <v>WWM-ASIA</v>
          </cell>
          <cell r="D96" t="str">
            <v>NTC</v>
          </cell>
          <cell r="E96" t="str">
            <v>Mercury DDR-60B (Green)</v>
          </cell>
          <cell r="F96" t="str">
            <v>wCSP</v>
          </cell>
          <cell r="G96" t="str">
            <v>wCSP</v>
          </cell>
          <cell r="H96">
            <v>60</v>
          </cell>
          <cell r="I96" t="str">
            <v>10x12.5</v>
          </cell>
          <cell r="J96" t="str">
            <v>ASSY</v>
          </cell>
          <cell r="K96" t="str">
            <v>ASSY/T1</v>
          </cell>
          <cell r="L96">
            <v>150</v>
          </cell>
          <cell r="M96">
            <v>150</v>
          </cell>
          <cell r="N96">
            <v>150</v>
          </cell>
          <cell r="O96">
            <v>150</v>
          </cell>
          <cell r="P96">
            <v>150</v>
          </cell>
          <cell r="Q96">
            <v>150</v>
          </cell>
          <cell r="R96">
            <v>0.60350000000000004</v>
          </cell>
          <cell r="S96">
            <v>0.60350000000000004</v>
          </cell>
          <cell r="T96">
            <v>0.60350000000000004</v>
          </cell>
          <cell r="U96">
            <v>0.57332499999999997</v>
          </cell>
          <cell r="V96">
            <v>0.57332499999999997</v>
          </cell>
          <cell r="W96">
            <v>0.57332499999999997</v>
          </cell>
          <cell r="X96">
            <v>63.3675</v>
          </cell>
          <cell r="Y96">
            <v>63.3675</v>
          </cell>
          <cell r="Z96">
            <v>63.3675</v>
          </cell>
          <cell r="AA96">
            <v>60.199124999999995</v>
          </cell>
          <cell r="AB96">
            <v>60.199124999999995</v>
          </cell>
          <cell r="AC96">
            <v>60.199124999999995</v>
          </cell>
          <cell r="AD96">
            <v>0.7</v>
          </cell>
        </row>
        <row r="97">
          <cell r="A97" t="str">
            <v>MEM</v>
          </cell>
          <cell r="B97" t="str">
            <v>SEA</v>
          </cell>
          <cell r="C97" t="str">
            <v>WWM-ASIA</v>
          </cell>
          <cell r="D97" t="str">
            <v>NTC</v>
          </cell>
          <cell r="E97" t="str">
            <v>Mercury DDR-60B (Green)</v>
          </cell>
          <cell r="F97" t="str">
            <v>wCSP</v>
          </cell>
          <cell r="G97" t="str">
            <v>wCSP</v>
          </cell>
          <cell r="H97">
            <v>60</v>
          </cell>
          <cell r="I97" t="str">
            <v>10x12.5</v>
          </cell>
          <cell r="J97" t="str">
            <v>ASSY</v>
          </cell>
          <cell r="K97" t="str">
            <v>ASSY</v>
          </cell>
          <cell r="L97">
            <v>1500</v>
          </cell>
          <cell r="M97">
            <v>1500</v>
          </cell>
          <cell r="N97">
            <v>1500</v>
          </cell>
          <cell r="O97">
            <v>1500</v>
          </cell>
          <cell r="P97">
            <v>1500</v>
          </cell>
          <cell r="Q97">
            <v>1500</v>
          </cell>
          <cell r="R97">
            <v>0.50349999999999995</v>
          </cell>
          <cell r="S97">
            <v>0.50349999999999995</v>
          </cell>
          <cell r="T97">
            <v>0.50349999999999995</v>
          </cell>
          <cell r="U97">
            <v>0.48</v>
          </cell>
          <cell r="V97">
            <v>0.48</v>
          </cell>
          <cell r="W97">
            <v>0.48</v>
          </cell>
          <cell r="X97">
            <v>528.67499999999984</v>
          </cell>
          <cell r="Y97">
            <v>528.67499999999984</v>
          </cell>
          <cell r="Z97">
            <v>528.67499999999984</v>
          </cell>
          <cell r="AA97">
            <v>503.99999999999994</v>
          </cell>
          <cell r="AB97">
            <v>503.99999999999994</v>
          </cell>
          <cell r="AC97">
            <v>503.99999999999994</v>
          </cell>
          <cell r="AD97">
            <v>0.7</v>
          </cell>
        </row>
        <row r="98">
          <cell r="A98" t="str">
            <v>MEM</v>
          </cell>
          <cell r="B98" t="str">
            <v>SEA</v>
          </cell>
          <cell r="C98" t="str">
            <v>WWM-ASIA</v>
          </cell>
          <cell r="D98" t="str">
            <v>NTC</v>
          </cell>
          <cell r="E98" t="str">
            <v>Mercury DDR-60B (Green)</v>
          </cell>
          <cell r="F98" t="str">
            <v>wCSP</v>
          </cell>
          <cell r="G98" t="str">
            <v xml:space="preserve">wCSP </v>
          </cell>
          <cell r="H98">
            <v>60</v>
          </cell>
          <cell r="I98" t="str">
            <v>10x12.5</v>
          </cell>
          <cell r="J98" t="str">
            <v>TEST</v>
          </cell>
          <cell r="K98" t="str">
            <v>TEST</v>
          </cell>
          <cell r="L98">
            <v>1500</v>
          </cell>
          <cell r="M98">
            <v>1500</v>
          </cell>
          <cell r="N98">
            <v>1500</v>
          </cell>
          <cell r="O98">
            <v>1500</v>
          </cell>
          <cell r="P98">
            <v>1500</v>
          </cell>
          <cell r="Q98">
            <v>1500</v>
          </cell>
          <cell r="R98">
            <v>0.23760000000000001</v>
          </cell>
          <cell r="S98">
            <v>0.23760000000000001</v>
          </cell>
          <cell r="T98">
            <v>0.23760000000000001</v>
          </cell>
          <cell r="U98">
            <v>0.22572</v>
          </cell>
          <cell r="V98">
            <v>0.22572</v>
          </cell>
          <cell r="W98">
            <v>0.22572</v>
          </cell>
          <cell r="X98">
            <v>249.48000000000002</v>
          </cell>
          <cell r="Y98">
            <v>249.48000000000002</v>
          </cell>
          <cell r="Z98">
            <v>249.48000000000002</v>
          </cell>
          <cell r="AA98">
            <v>237.00599999999997</v>
          </cell>
          <cell r="AB98">
            <v>237.00599999999997</v>
          </cell>
          <cell r="AC98">
            <v>237.00599999999997</v>
          </cell>
          <cell r="AD98">
            <v>0.7</v>
          </cell>
        </row>
        <row r="99">
          <cell r="A99" t="str">
            <v>MEM</v>
          </cell>
          <cell r="B99" t="str">
            <v>SEA</v>
          </cell>
          <cell r="C99" t="str">
            <v>WWM-ASIA</v>
          </cell>
          <cell r="D99" t="str">
            <v>NTC</v>
          </cell>
          <cell r="E99" t="str">
            <v>Mercury DDR-84B (Green)</v>
          </cell>
          <cell r="F99" t="str">
            <v>wCSP</v>
          </cell>
          <cell r="G99" t="str">
            <v>wCSP</v>
          </cell>
          <cell r="H99">
            <v>84</v>
          </cell>
          <cell r="I99" t="str">
            <v>10x12.5</v>
          </cell>
          <cell r="J99" t="str">
            <v>ASSY</v>
          </cell>
          <cell r="K99" t="str">
            <v>ASSY/T1</v>
          </cell>
          <cell r="L99">
            <v>150</v>
          </cell>
          <cell r="M99">
            <v>150</v>
          </cell>
          <cell r="N99">
            <v>150</v>
          </cell>
          <cell r="O99">
            <v>150</v>
          </cell>
          <cell r="P99">
            <v>150</v>
          </cell>
          <cell r="Q99">
            <v>150</v>
          </cell>
          <cell r="R99">
            <v>0.60350000000000004</v>
          </cell>
          <cell r="S99">
            <v>0.60350000000000004</v>
          </cell>
          <cell r="T99">
            <v>0.60350000000000004</v>
          </cell>
          <cell r="U99">
            <v>0.57332499999999997</v>
          </cell>
          <cell r="V99">
            <v>0.57332499999999997</v>
          </cell>
          <cell r="W99">
            <v>0.57332499999999997</v>
          </cell>
          <cell r="X99">
            <v>63.3675</v>
          </cell>
          <cell r="Y99">
            <v>63.3675</v>
          </cell>
          <cell r="Z99">
            <v>63.3675</v>
          </cell>
          <cell r="AA99">
            <v>60.199124999999995</v>
          </cell>
          <cell r="AB99">
            <v>60.199124999999995</v>
          </cell>
          <cell r="AC99">
            <v>60.199124999999995</v>
          </cell>
          <cell r="AD99">
            <v>0.7</v>
          </cell>
        </row>
        <row r="100">
          <cell r="A100" t="str">
            <v>MEM</v>
          </cell>
          <cell r="B100" t="str">
            <v>SEA</v>
          </cell>
          <cell r="C100" t="str">
            <v>WWM-ASIA</v>
          </cell>
          <cell r="D100" t="str">
            <v>NTC</v>
          </cell>
          <cell r="E100" t="str">
            <v>Mercury DDR-84B (Green)</v>
          </cell>
          <cell r="F100" t="str">
            <v>wCSP</v>
          </cell>
          <cell r="G100" t="str">
            <v>wCSP</v>
          </cell>
          <cell r="H100">
            <v>84</v>
          </cell>
          <cell r="I100">
            <v>0</v>
          </cell>
          <cell r="J100" t="str">
            <v>ASSY</v>
          </cell>
          <cell r="K100" t="str">
            <v>ASSY</v>
          </cell>
          <cell r="L100">
            <v>1500</v>
          </cell>
          <cell r="M100">
            <v>1500</v>
          </cell>
          <cell r="N100">
            <v>1500</v>
          </cell>
          <cell r="O100">
            <v>1500</v>
          </cell>
          <cell r="P100">
            <v>1500</v>
          </cell>
          <cell r="Q100">
            <v>1500</v>
          </cell>
          <cell r="R100">
            <v>0.50349999999999995</v>
          </cell>
          <cell r="S100">
            <v>0.50349999999999995</v>
          </cell>
          <cell r="T100">
            <v>0.50349999999999995</v>
          </cell>
          <cell r="U100">
            <v>0.48</v>
          </cell>
          <cell r="V100">
            <v>0.48</v>
          </cell>
          <cell r="W100">
            <v>0.48</v>
          </cell>
          <cell r="X100">
            <v>528.67499999999984</v>
          </cell>
          <cell r="Y100">
            <v>528.67499999999984</v>
          </cell>
          <cell r="Z100">
            <v>528.67499999999984</v>
          </cell>
          <cell r="AA100">
            <v>503.99999999999994</v>
          </cell>
          <cell r="AB100">
            <v>503.99999999999994</v>
          </cell>
          <cell r="AC100">
            <v>503.99999999999994</v>
          </cell>
          <cell r="AD100">
            <v>0.7</v>
          </cell>
        </row>
        <row r="101">
          <cell r="A101" t="str">
            <v>MEM</v>
          </cell>
          <cell r="B101" t="str">
            <v>SEA</v>
          </cell>
          <cell r="C101" t="str">
            <v>WWM-ASIA</v>
          </cell>
          <cell r="D101" t="str">
            <v>NTC</v>
          </cell>
          <cell r="E101" t="str">
            <v>Mercury DDR-84B (Green)</v>
          </cell>
          <cell r="F101" t="str">
            <v>wCSP</v>
          </cell>
          <cell r="G101" t="str">
            <v xml:space="preserve">wCSP </v>
          </cell>
          <cell r="H101">
            <v>84</v>
          </cell>
          <cell r="I101">
            <v>0</v>
          </cell>
          <cell r="J101" t="str">
            <v>TEST</v>
          </cell>
          <cell r="K101" t="str">
            <v>TEST</v>
          </cell>
          <cell r="L101">
            <v>1500</v>
          </cell>
          <cell r="M101">
            <v>1500</v>
          </cell>
          <cell r="N101">
            <v>1500</v>
          </cell>
          <cell r="O101">
            <v>1500</v>
          </cell>
          <cell r="P101">
            <v>1500</v>
          </cell>
          <cell r="Q101">
            <v>1500</v>
          </cell>
          <cell r="R101">
            <v>0.23760000000000001</v>
          </cell>
          <cell r="S101">
            <v>0.23760000000000001</v>
          </cell>
          <cell r="T101">
            <v>0.23760000000000001</v>
          </cell>
          <cell r="U101">
            <v>0.22572</v>
          </cell>
          <cell r="V101">
            <v>0.22572</v>
          </cell>
          <cell r="W101">
            <v>0.22572</v>
          </cell>
          <cell r="X101">
            <v>249.48000000000002</v>
          </cell>
          <cell r="Y101">
            <v>249.48000000000002</v>
          </cell>
          <cell r="Z101">
            <v>249.48000000000002</v>
          </cell>
          <cell r="AA101">
            <v>237.00599999999997</v>
          </cell>
          <cell r="AB101">
            <v>237.00599999999997</v>
          </cell>
          <cell r="AC101">
            <v>237.00599999999997</v>
          </cell>
          <cell r="AD101">
            <v>0.7</v>
          </cell>
        </row>
        <row r="102">
          <cell r="A102" t="str">
            <v>MEM</v>
          </cell>
          <cell r="B102" t="str">
            <v>SEA</v>
          </cell>
          <cell r="C102" t="str">
            <v>WWM-ASIA</v>
          </cell>
          <cell r="D102" t="str">
            <v>NTC</v>
          </cell>
          <cell r="E102" t="str">
            <v>Beluga</v>
          </cell>
          <cell r="F102" t="str">
            <v>TSOP</v>
          </cell>
          <cell r="G102" t="str">
            <v>TSOP</v>
          </cell>
          <cell r="H102">
            <v>54</v>
          </cell>
          <cell r="I102">
            <v>0</v>
          </cell>
          <cell r="J102" t="str">
            <v>ASSY</v>
          </cell>
          <cell r="K102" t="str">
            <v>ASSY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0.23400000000000001</v>
          </cell>
          <cell r="S102">
            <v>0.23400000000000001</v>
          </cell>
          <cell r="T102">
            <v>0.23400000000000001</v>
          </cell>
          <cell r="U102">
            <v>0.20800000000000002</v>
          </cell>
          <cell r="V102">
            <v>0.20800000000000002</v>
          </cell>
          <cell r="W102">
            <v>0.20800000000000002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0.7</v>
          </cell>
        </row>
        <row r="103">
          <cell r="A103" t="str">
            <v>MEM</v>
          </cell>
          <cell r="B103" t="str">
            <v>SEA</v>
          </cell>
          <cell r="C103" t="str">
            <v>WWM-ASIA</v>
          </cell>
          <cell r="D103" t="str">
            <v>NTC</v>
          </cell>
          <cell r="E103" t="str">
            <v>Beluga</v>
          </cell>
          <cell r="F103" t="str">
            <v>TSOP</v>
          </cell>
          <cell r="G103" t="str">
            <v>TSOP</v>
          </cell>
          <cell r="H103">
            <v>54</v>
          </cell>
          <cell r="I103">
            <v>0</v>
          </cell>
          <cell r="J103" t="str">
            <v>TEST</v>
          </cell>
          <cell r="K103" t="str">
            <v>TEST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0.216</v>
          </cell>
          <cell r="S103">
            <v>0.216</v>
          </cell>
          <cell r="T103">
            <v>0.216</v>
          </cell>
          <cell r="U103">
            <v>0.192</v>
          </cell>
          <cell r="V103">
            <v>0.192</v>
          </cell>
          <cell r="W103">
            <v>0.192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0.7</v>
          </cell>
        </row>
        <row r="104">
          <cell r="A104" t="str">
            <v>MEM</v>
          </cell>
          <cell r="B104" t="str">
            <v>SEA</v>
          </cell>
          <cell r="C104" t="str">
            <v>WWM-ASIA</v>
          </cell>
          <cell r="D104" t="str">
            <v>NTC</v>
          </cell>
          <cell r="E104" t="str">
            <v>NRE</v>
          </cell>
          <cell r="F104" t="str">
            <v>NA</v>
          </cell>
          <cell r="G104" t="str">
            <v>NA</v>
          </cell>
          <cell r="H104" t="str">
            <v>NA</v>
          </cell>
          <cell r="I104">
            <v>0</v>
          </cell>
          <cell r="J104" t="str">
            <v>NA</v>
          </cell>
          <cell r="K104" t="str">
            <v>NRE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MEM</v>
          </cell>
          <cell r="B105" t="str">
            <v>SEA</v>
          </cell>
          <cell r="C105" t="str">
            <v>WWM-ASIA</v>
          </cell>
          <cell r="D105" t="str">
            <v>NTC</v>
          </cell>
          <cell r="E105" t="str">
            <v>Price Reserve</v>
          </cell>
          <cell r="F105" t="str">
            <v>NA</v>
          </cell>
          <cell r="G105" t="str">
            <v>NA</v>
          </cell>
          <cell r="H105" t="str">
            <v>NA</v>
          </cell>
          <cell r="I105">
            <v>0</v>
          </cell>
          <cell r="J105" t="str">
            <v>NA</v>
          </cell>
          <cell r="K105" t="str">
            <v>NA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106" t="str">
            <v>MEM</v>
          </cell>
          <cell r="B106" t="str">
            <v>SEA</v>
          </cell>
          <cell r="C106" t="str">
            <v>WWM-EUROPE</v>
          </cell>
          <cell r="D106" t="str">
            <v>Micron</v>
          </cell>
          <cell r="E106" t="str">
            <v>256M DDR (T26Z)</v>
          </cell>
          <cell r="F106" t="str">
            <v>TSOP</v>
          </cell>
          <cell r="G106" t="str">
            <v>TSOP II</v>
          </cell>
          <cell r="H106">
            <v>66</v>
          </cell>
          <cell r="I106">
            <v>0</v>
          </cell>
          <cell r="J106" t="str">
            <v>ASSY</v>
          </cell>
          <cell r="K106" t="str">
            <v>ASSY</v>
          </cell>
          <cell r="L106">
            <v>400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0.2</v>
          </cell>
          <cell r="S106">
            <v>0.2</v>
          </cell>
          <cell r="T106">
            <v>0.2</v>
          </cell>
          <cell r="U106">
            <v>0.19</v>
          </cell>
          <cell r="V106">
            <v>0.19</v>
          </cell>
          <cell r="W106">
            <v>0.19</v>
          </cell>
          <cell r="X106">
            <v>80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</row>
        <row r="107">
          <cell r="A107" t="str">
            <v>MEM</v>
          </cell>
          <cell r="B107" t="str">
            <v>SEA</v>
          </cell>
          <cell r="C107" t="str">
            <v>WWM-EUROPE</v>
          </cell>
          <cell r="D107" t="str">
            <v>Micron</v>
          </cell>
          <cell r="E107" t="str">
            <v>DDR2</v>
          </cell>
          <cell r="F107" t="str">
            <v>TSOP</v>
          </cell>
          <cell r="G107" t="str">
            <v>TSOP II</v>
          </cell>
          <cell r="H107">
            <v>66</v>
          </cell>
          <cell r="I107">
            <v>0</v>
          </cell>
          <cell r="J107" t="str">
            <v>ASSY</v>
          </cell>
          <cell r="K107" t="str">
            <v>ASSY</v>
          </cell>
          <cell r="L107">
            <v>0</v>
          </cell>
          <cell r="M107">
            <v>50</v>
          </cell>
          <cell r="N107">
            <v>100</v>
          </cell>
          <cell r="O107">
            <v>500</v>
          </cell>
          <cell r="P107">
            <v>800</v>
          </cell>
          <cell r="Q107">
            <v>1000</v>
          </cell>
          <cell r="R107">
            <v>0</v>
          </cell>
          <cell r="S107">
            <v>0.5</v>
          </cell>
          <cell r="T107">
            <v>0.5</v>
          </cell>
          <cell r="U107">
            <v>0.5</v>
          </cell>
          <cell r="V107">
            <v>0.5</v>
          </cell>
          <cell r="W107">
            <v>0.5</v>
          </cell>
          <cell r="X107">
            <v>0</v>
          </cell>
          <cell r="Y107">
            <v>25</v>
          </cell>
          <cell r="Z107">
            <v>50</v>
          </cell>
          <cell r="AA107">
            <v>250</v>
          </cell>
          <cell r="AB107">
            <v>400</v>
          </cell>
          <cell r="AC107">
            <v>500</v>
          </cell>
          <cell r="AD107">
            <v>1</v>
          </cell>
        </row>
        <row r="108">
          <cell r="A108" t="str">
            <v>MEM</v>
          </cell>
          <cell r="B108" t="str">
            <v>SEA</v>
          </cell>
          <cell r="C108" t="str">
            <v>WWM-EUROPE</v>
          </cell>
          <cell r="D108" t="str">
            <v>Micron</v>
          </cell>
          <cell r="E108" t="str">
            <v>Debit/Credit Note</v>
          </cell>
          <cell r="F108" t="str">
            <v>NA</v>
          </cell>
          <cell r="G108" t="str">
            <v>NA</v>
          </cell>
          <cell r="H108" t="str">
            <v>NA</v>
          </cell>
          <cell r="I108">
            <v>0</v>
          </cell>
          <cell r="J108" t="str">
            <v>NA</v>
          </cell>
          <cell r="K108" t="str">
            <v>NA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</v>
          </cell>
        </row>
        <row r="109">
          <cell r="A109" t="str">
            <v>MEM</v>
          </cell>
          <cell r="B109" t="str">
            <v>SEA</v>
          </cell>
          <cell r="C109" t="str">
            <v>WWM-EUROPE</v>
          </cell>
          <cell r="D109" t="str">
            <v>Micron</v>
          </cell>
          <cell r="E109" t="str">
            <v>Price Reserve</v>
          </cell>
          <cell r="F109" t="str">
            <v>NA</v>
          </cell>
          <cell r="G109" t="str">
            <v>NA</v>
          </cell>
          <cell r="H109" t="str">
            <v>NA</v>
          </cell>
          <cell r="I109">
            <v>0</v>
          </cell>
          <cell r="J109" t="str">
            <v>NA</v>
          </cell>
          <cell r="K109" t="str">
            <v>NA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</v>
          </cell>
        </row>
        <row r="110">
          <cell r="A110" t="str">
            <v>MEM</v>
          </cell>
          <cell r="B110" t="str">
            <v>SEA</v>
          </cell>
          <cell r="C110" t="str">
            <v>WWM-ASIA</v>
          </cell>
          <cell r="D110" t="str">
            <v>PSC</v>
          </cell>
          <cell r="E110" t="str">
            <v>256M DDR 0.11um</v>
          </cell>
          <cell r="F110" t="str">
            <v>TSOP</v>
          </cell>
          <cell r="G110" t="str">
            <v>TSOP II</v>
          </cell>
          <cell r="H110">
            <v>66</v>
          </cell>
          <cell r="I110">
            <v>0</v>
          </cell>
          <cell r="J110" t="str">
            <v>ASSY</v>
          </cell>
          <cell r="K110" t="str">
            <v>ASSY/T1</v>
          </cell>
          <cell r="L110">
            <v>7040</v>
          </cell>
          <cell r="M110">
            <v>7500</v>
          </cell>
          <cell r="N110">
            <v>7500</v>
          </cell>
          <cell r="O110">
            <v>6000</v>
          </cell>
          <cell r="P110">
            <v>6000</v>
          </cell>
          <cell r="Q110">
            <v>6000</v>
          </cell>
          <cell r="R110">
            <v>0.315</v>
          </cell>
          <cell r="S110">
            <v>0.315</v>
          </cell>
          <cell r="T110">
            <v>0.315</v>
          </cell>
          <cell r="U110">
            <v>0.28000000000000003</v>
          </cell>
          <cell r="V110">
            <v>0.28000000000000003</v>
          </cell>
          <cell r="W110">
            <v>0.28000000000000003</v>
          </cell>
          <cell r="X110">
            <v>2217.6</v>
          </cell>
          <cell r="Y110">
            <v>2362.5</v>
          </cell>
          <cell r="Z110">
            <v>2362.5</v>
          </cell>
          <cell r="AA110">
            <v>1680.0000000000002</v>
          </cell>
          <cell r="AB110">
            <v>1680.0000000000002</v>
          </cell>
          <cell r="AC110">
            <v>1680.0000000000002</v>
          </cell>
          <cell r="AD110">
            <v>1</v>
          </cell>
        </row>
        <row r="111">
          <cell r="A111" t="str">
            <v>MEM</v>
          </cell>
          <cell r="B111" t="str">
            <v>SEA</v>
          </cell>
          <cell r="C111" t="str">
            <v>WWM-ASIA</v>
          </cell>
          <cell r="D111" t="str">
            <v>PSC</v>
          </cell>
          <cell r="E111" t="str">
            <v>256M DDR 0.13um</v>
          </cell>
          <cell r="F111" t="str">
            <v>TSOP</v>
          </cell>
          <cell r="G111" t="str">
            <v>TSOP II</v>
          </cell>
          <cell r="H111">
            <v>66</v>
          </cell>
          <cell r="I111">
            <v>0</v>
          </cell>
          <cell r="J111" t="str">
            <v>ASSY</v>
          </cell>
          <cell r="K111" t="str">
            <v>ASSY/T1</v>
          </cell>
          <cell r="L111">
            <v>1000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0.3</v>
          </cell>
          <cell r="S111">
            <v>0.3</v>
          </cell>
          <cell r="T111">
            <v>0.3</v>
          </cell>
          <cell r="U111">
            <v>0.28000000000000003</v>
          </cell>
          <cell r="V111">
            <v>0.28000000000000003</v>
          </cell>
          <cell r="W111">
            <v>0.28000000000000003</v>
          </cell>
          <cell r="X111">
            <v>300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MEM</v>
          </cell>
          <cell r="B112" t="str">
            <v>SEA</v>
          </cell>
          <cell r="C112" t="str">
            <v>WWM-ASIA</v>
          </cell>
          <cell r="D112" t="str">
            <v>PSC</v>
          </cell>
          <cell r="E112" t="str">
            <v>256M DDR 0.15um</v>
          </cell>
          <cell r="F112" t="str">
            <v>TSOP</v>
          </cell>
          <cell r="G112" t="str">
            <v>TSOP II</v>
          </cell>
          <cell r="H112">
            <v>66</v>
          </cell>
          <cell r="I112">
            <v>0</v>
          </cell>
          <cell r="J112" t="str">
            <v>ASSY</v>
          </cell>
          <cell r="K112" t="str">
            <v>ASSY/T1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0.26</v>
          </cell>
          <cell r="S112">
            <v>0.26</v>
          </cell>
          <cell r="T112">
            <v>0.26</v>
          </cell>
          <cell r="U112">
            <v>0.25</v>
          </cell>
          <cell r="V112">
            <v>0.25</v>
          </cell>
          <cell r="W112">
            <v>0.25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1</v>
          </cell>
        </row>
        <row r="113">
          <cell r="A113" t="str">
            <v>MEM</v>
          </cell>
          <cell r="B113" t="str">
            <v>SEA</v>
          </cell>
          <cell r="C113" t="str">
            <v>WWM-ASIA</v>
          </cell>
          <cell r="D113" t="str">
            <v>PSC</v>
          </cell>
          <cell r="E113" t="str">
            <v>512M DDR2 0.11um</v>
          </cell>
          <cell r="F113" t="str">
            <v>wCSP</v>
          </cell>
          <cell r="G113" t="str">
            <v>wCSP/300mm</v>
          </cell>
          <cell r="H113">
            <v>60</v>
          </cell>
          <cell r="I113">
            <v>0</v>
          </cell>
          <cell r="J113" t="str">
            <v>ASSY</v>
          </cell>
          <cell r="K113" t="str">
            <v>ASSY</v>
          </cell>
          <cell r="L113">
            <v>0</v>
          </cell>
          <cell r="M113">
            <v>5</v>
          </cell>
          <cell r="N113">
            <v>10</v>
          </cell>
          <cell r="O113">
            <v>300</v>
          </cell>
          <cell r="P113">
            <v>500</v>
          </cell>
          <cell r="Q113">
            <v>500</v>
          </cell>
          <cell r="R113">
            <v>0.50349999999999995</v>
          </cell>
          <cell r="S113">
            <v>0.50349999999999995</v>
          </cell>
          <cell r="T113">
            <v>0.50349999999999995</v>
          </cell>
          <cell r="U113">
            <v>0.47832499999999994</v>
          </cell>
          <cell r="V113">
            <v>0.47832499999999994</v>
          </cell>
          <cell r="W113">
            <v>0.47832499999999994</v>
          </cell>
          <cell r="X113">
            <v>0</v>
          </cell>
          <cell r="Y113">
            <v>2.5174999999999996</v>
          </cell>
          <cell r="Z113">
            <v>5.0349999999999993</v>
          </cell>
          <cell r="AA113">
            <v>143.49749999999997</v>
          </cell>
          <cell r="AB113">
            <v>239.16249999999997</v>
          </cell>
          <cell r="AC113">
            <v>239.16249999999997</v>
          </cell>
          <cell r="AD113">
            <v>1</v>
          </cell>
        </row>
        <row r="114">
          <cell r="A114" t="str">
            <v>MEM</v>
          </cell>
          <cell r="B114" t="str">
            <v>SEA</v>
          </cell>
          <cell r="C114" t="str">
            <v>WWM-ASIA</v>
          </cell>
          <cell r="D114" t="str">
            <v>PSC</v>
          </cell>
          <cell r="E114" t="str">
            <v>512M DDR2 0.11um</v>
          </cell>
          <cell r="F114" t="str">
            <v>wCSP</v>
          </cell>
          <cell r="G114" t="str">
            <v>wCSP/300mm</v>
          </cell>
          <cell r="H114">
            <v>60</v>
          </cell>
          <cell r="I114">
            <v>0</v>
          </cell>
          <cell r="J114" t="str">
            <v>TEST</v>
          </cell>
          <cell r="K114" t="str">
            <v>TEST</v>
          </cell>
          <cell r="L114">
            <v>0</v>
          </cell>
          <cell r="M114">
            <v>5</v>
          </cell>
          <cell r="N114">
            <v>10</v>
          </cell>
          <cell r="O114">
            <v>300</v>
          </cell>
          <cell r="P114">
            <v>500</v>
          </cell>
          <cell r="Q114">
            <v>500</v>
          </cell>
          <cell r="R114">
            <v>0.24</v>
          </cell>
          <cell r="S114">
            <v>0.24</v>
          </cell>
          <cell r="T114">
            <v>0.24</v>
          </cell>
          <cell r="U114">
            <v>0.23</v>
          </cell>
          <cell r="V114">
            <v>0.23</v>
          </cell>
          <cell r="W114">
            <v>0.23</v>
          </cell>
          <cell r="X114">
            <v>0</v>
          </cell>
          <cell r="Y114">
            <v>1.2</v>
          </cell>
          <cell r="Z114">
            <v>2.4</v>
          </cell>
          <cell r="AA114">
            <v>69</v>
          </cell>
          <cell r="AB114">
            <v>115</v>
          </cell>
          <cell r="AC114">
            <v>115</v>
          </cell>
          <cell r="AD114">
            <v>1</v>
          </cell>
        </row>
        <row r="115">
          <cell r="A115" t="str">
            <v>MEM</v>
          </cell>
          <cell r="B115" t="str">
            <v>EUROPE</v>
          </cell>
          <cell r="C115" t="str">
            <v>WWM-ASIA</v>
          </cell>
          <cell r="D115" t="str">
            <v>STM-MPG</v>
          </cell>
          <cell r="E115" t="str">
            <v>NOR 48TSOP-TKY</v>
          </cell>
          <cell r="F115" t="str">
            <v>TSOP</v>
          </cell>
          <cell r="G115" t="str">
            <v>TSOP I</v>
          </cell>
          <cell r="H115">
            <v>48</v>
          </cell>
          <cell r="I115">
            <v>0</v>
          </cell>
          <cell r="J115" t="str">
            <v>ASSY</v>
          </cell>
          <cell r="K115" t="str">
            <v>ASSY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0.2</v>
          </cell>
          <cell r="S115">
            <v>0.2</v>
          </cell>
          <cell r="T115">
            <v>0.2</v>
          </cell>
          <cell r="U115">
            <v>0.2</v>
          </cell>
          <cell r="V115">
            <v>0.2</v>
          </cell>
          <cell r="W115">
            <v>0.2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MEM</v>
          </cell>
          <cell r="B116" t="str">
            <v>EUROPE</v>
          </cell>
          <cell r="C116" t="str">
            <v>WWM-ASIA</v>
          </cell>
          <cell r="D116" t="str">
            <v>STM-MPG</v>
          </cell>
          <cell r="E116" t="str">
            <v>NOR 48TSOP-TKY</v>
          </cell>
          <cell r="F116" t="str">
            <v>TSOP</v>
          </cell>
          <cell r="G116" t="str">
            <v>TSOP I</v>
          </cell>
          <cell r="H116">
            <v>48</v>
          </cell>
          <cell r="I116">
            <v>0</v>
          </cell>
          <cell r="J116" t="str">
            <v>TEST</v>
          </cell>
          <cell r="K116" t="str">
            <v>TEST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0.08</v>
          </cell>
          <cell r="S116">
            <v>0.08</v>
          </cell>
          <cell r="T116">
            <v>0.08</v>
          </cell>
          <cell r="U116">
            <v>0.08</v>
          </cell>
          <cell r="V116">
            <v>0.08</v>
          </cell>
          <cell r="W116">
            <v>0.08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</v>
          </cell>
        </row>
        <row r="117">
          <cell r="A117" t="str">
            <v>MEM</v>
          </cell>
          <cell r="B117" t="str">
            <v>EUROPE</v>
          </cell>
          <cell r="C117" t="str">
            <v>WWM-ASIA</v>
          </cell>
          <cell r="D117" t="str">
            <v>STM-MPG</v>
          </cell>
          <cell r="E117" t="str">
            <v>NOR 48TSOP-UTT</v>
          </cell>
          <cell r="F117" t="str">
            <v>TSOP</v>
          </cell>
          <cell r="G117" t="str">
            <v>TSOP I</v>
          </cell>
          <cell r="H117">
            <v>48</v>
          </cell>
          <cell r="I117">
            <v>0</v>
          </cell>
          <cell r="J117" t="str">
            <v>TEST</v>
          </cell>
          <cell r="K117" t="str">
            <v>TEST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9.6000000000000002E-2</v>
          </cell>
          <cell r="S117">
            <v>9.6000000000000002E-2</v>
          </cell>
          <cell r="T117">
            <v>9.6000000000000002E-2</v>
          </cell>
          <cell r="U117">
            <v>9.6000000000000002E-2</v>
          </cell>
          <cell r="V117">
            <v>9.6000000000000002E-2</v>
          </cell>
          <cell r="W117">
            <v>9.6000000000000002E-2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MEM</v>
          </cell>
          <cell r="B118" t="str">
            <v>EUROPE</v>
          </cell>
          <cell r="C118" t="str">
            <v>WWM-ASIA</v>
          </cell>
          <cell r="D118" t="str">
            <v>STM-MPG</v>
          </cell>
          <cell r="E118" t="str">
            <v>AP15</v>
          </cell>
          <cell r="F118" t="str">
            <v>TSOP</v>
          </cell>
          <cell r="G118" t="str">
            <v>TSOP I</v>
          </cell>
          <cell r="H118">
            <v>56</v>
          </cell>
          <cell r="I118">
            <v>0</v>
          </cell>
          <cell r="J118" t="str">
            <v>ASSY</v>
          </cell>
          <cell r="K118" t="str">
            <v>ASSY</v>
          </cell>
          <cell r="L118">
            <v>100</v>
          </cell>
          <cell r="M118">
            <v>100</v>
          </cell>
          <cell r="N118">
            <v>100</v>
          </cell>
          <cell r="O118">
            <v>100</v>
          </cell>
          <cell r="P118">
            <v>100</v>
          </cell>
          <cell r="Q118">
            <v>100</v>
          </cell>
          <cell r="R118">
            <v>0.24</v>
          </cell>
          <cell r="S118">
            <v>0.24</v>
          </cell>
          <cell r="T118">
            <v>0.24</v>
          </cell>
          <cell r="U118">
            <v>0.24</v>
          </cell>
          <cell r="V118">
            <v>0.24</v>
          </cell>
          <cell r="W118">
            <v>0.24</v>
          </cell>
          <cell r="X118">
            <v>24</v>
          </cell>
          <cell r="Y118">
            <v>24</v>
          </cell>
          <cell r="Z118">
            <v>24</v>
          </cell>
          <cell r="AA118">
            <v>24</v>
          </cell>
          <cell r="AB118">
            <v>24</v>
          </cell>
          <cell r="AC118">
            <v>24</v>
          </cell>
          <cell r="AD118">
            <v>1</v>
          </cell>
        </row>
        <row r="119">
          <cell r="A119" t="str">
            <v>MEM</v>
          </cell>
          <cell r="B119" t="str">
            <v>EUROPE</v>
          </cell>
          <cell r="C119" t="str">
            <v>WWM-ASIA</v>
          </cell>
          <cell r="D119" t="str">
            <v>STM-MPG</v>
          </cell>
          <cell r="E119" t="str">
            <v>AP15</v>
          </cell>
          <cell r="F119" t="str">
            <v>TSOP</v>
          </cell>
          <cell r="G119" t="str">
            <v>TSOP I</v>
          </cell>
          <cell r="H119">
            <v>56</v>
          </cell>
          <cell r="I119">
            <v>0</v>
          </cell>
          <cell r="J119" t="str">
            <v>TEST</v>
          </cell>
          <cell r="K119" t="str">
            <v>TEST</v>
          </cell>
          <cell r="L119">
            <v>100</v>
          </cell>
          <cell r="M119">
            <v>100</v>
          </cell>
          <cell r="N119">
            <v>100</v>
          </cell>
          <cell r="O119">
            <v>100</v>
          </cell>
          <cell r="P119">
            <v>100</v>
          </cell>
          <cell r="Q119">
            <v>100</v>
          </cell>
          <cell r="R119">
            <v>0.09</v>
          </cell>
          <cell r="S119">
            <v>0.09</v>
          </cell>
          <cell r="T119">
            <v>0.09</v>
          </cell>
          <cell r="U119">
            <v>0.09</v>
          </cell>
          <cell r="V119">
            <v>0.09</v>
          </cell>
          <cell r="W119">
            <v>0.09</v>
          </cell>
          <cell r="X119">
            <v>9</v>
          </cell>
          <cell r="Y119">
            <v>9</v>
          </cell>
          <cell r="Z119">
            <v>9</v>
          </cell>
          <cell r="AA119">
            <v>9</v>
          </cell>
          <cell r="AB119">
            <v>9</v>
          </cell>
          <cell r="AC119">
            <v>9</v>
          </cell>
          <cell r="AD119">
            <v>1</v>
          </cell>
        </row>
        <row r="120">
          <cell r="A120" t="str">
            <v>MEM</v>
          </cell>
          <cell r="B120" t="str">
            <v>EUROPE</v>
          </cell>
          <cell r="C120" t="str">
            <v>WWM-ASIA</v>
          </cell>
          <cell r="D120" t="str">
            <v>STM-MPG</v>
          </cell>
          <cell r="E120" t="str">
            <v>APJ5</v>
          </cell>
          <cell r="F120" t="str">
            <v>TSOP</v>
          </cell>
          <cell r="G120" t="str">
            <v>TSOP I</v>
          </cell>
          <cell r="H120">
            <v>56</v>
          </cell>
          <cell r="I120">
            <v>0</v>
          </cell>
          <cell r="J120" t="str">
            <v>ASSY</v>
          </cell>
          <cell r="K120" t="str">
            <v>ASSY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0.24</v>
          </cell>
          <cell r="S120">
            <v>0.24</v>
          </cell>
          <cell r="T120">
            <v>0.24</v>
          </cell>
          <cell r="U120">
            <v>0.24</v>
          </cell>
          <cell r="V120">
            <v>0.24</v>
          </cell>
          <cell r="W120">
            <v>0.24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</v>
          </cell>
        </row>
        <row r="121">
          <cell r="A121" t="str">
            <v>MEM</v>
          </cell>
          <cell r="B121" t="str">
            <v>EUROPE</v>
          </cell>
          <cell r="C121" t="str">
            <v>WWM-ASIA</v>
          </cell>
          <cell r="D121" t="str">
            <v>STM-MPG</v>
          </cell>
          <cell r="E121" t="str">
            <v>APJ5</v>
          </cell>
          <cell r="F121" t="str">
            <v>TSOP</v>
          </cell>
          <cell r="G121" t="str">
            <v>TSOP I</v>
          </cell>
          <cell r="H121">
            <v>56</v>
          </cell>
          <cell r="I121">
            <v>0</v>
          </cell>
          <cell r="J121" t="str">
            <v>TEST</v>
          </cell>
          <cell r="K121" t="str">
            <v>TEST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0.09</v>
          </cell>
          <cell r="S121">
            <v>0.09</v>
          </cell>
          <cell r="T121">
            <v>0.09</v>
          </cell>
          <cell r="U121">
            <v>0.09</v>
          </cell>
          <cell r="V121">
            <v>0.09</v>
          </cell>
          <cell r="W121">
            <v>0.09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MEM</v>
          </cell>
          <cell r="B122" t="str">
            <v>EUROPE</v>
          </cell>
          <cell r="C122" t="str">
            <v>WWM-ASIA</v>
          </cell>
          <cell r="D122" t="str">
            <v>STM-MPG</v>
          </cell>
          <cell r="E122" t="str">
            <v>AP16</v>
          </cell>
          <cell r="F122" t="str">
            <v>TSOP</v>
          </cell>
          <cell r="G122" t="str">
            <v>TSOP I</v>
          </cell>
          <cell r="H122">
            <v>56</v>
          </cell>
          <cell r="I122">
            <v>0</v>
          </cell>
          <cell r="J122" t="str">
            <v>ASSY</v>
          </cell>
          <cell r="K122" t="str">
            <v>ASSY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0.24</v>
          </cell>
          <cell r="S122">
            <v>0.24</v>
          </cell>
          <cell r="T122">
            <v>0.24</v>
          </cell>
          <cell r="U122">
            <v>0.24</v>
          </cell>
          <cell r="V122">
            <v>0.24</v>
          </cell>
          <cell r="W122">
            <v>0.24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1</v>
          </cell>
        </row>
        <row r="123">
          <cell r="A123" t="str">
            <v>MEM</v>
          </cell>
          <cell r="B123" t="str">
            <v>EUROPE</v>
          </cell>
          <cell r="C123" t="str">
            <v>WWM-ASIA</v>
          </cell>
          <cell r="D123" t="str">
            <v>STM-MPG</v>
          </cell>
          <cell r="E123" t="str">
            <v>AP16</v>
          </cell>
          <cell r="F123" t="str">
            <v>TSOP</v>
          </cell>
          <cell r="G123" t="str">
            <v>TSOP I</v>
          </cell>
          <cell r="H123">
            <v>56</v>
          </cell>
          <cell r="I123">
            <v>0</v>
          </cell>
          <cell r="J123" t="str">
            <v>TEST</v>
          </cell>
          <cell r="K123" t="str">
            <v>TEST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0.09</v>
          </cell>
          <cell r="S123">
            <v>0.09</v>
          </cell>
          <cell r="T123">
            <v>0.09</v>
          </cell>
          <cell r="U123">
            <v>0.09</v>
          </cell>
          <cell r="V123">
            <v>0.09</v>
          </cell>
          <cell r="W123">
            <v>0.09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MEM</v>
          </cell>
          <cell r="B124" t="str">
            <v>EUROPE</v>
          </cell>
          <cell r="C124" t="str">
            <v>WWM-ASIA</v>
          </cell>
          <cell r="D124" t="str">
            <v>STM-MPG</v>
          </cell>
          <cell r="E124" t="str">
            <v>APJ6</v>
          </cell>
          <cell r="F124" t="str">
            <v>TSOP</v>
          </cell>
          <cell r="G124" t="str">
            <v>TSOP I</v>
          </cell>
          <cell r="H124">
            <v>56</v>
          </cell>
          <cell r="I124">
            <v>0</v>
          </cell>
          <cell r="J124" t="str">
            <v>ASSY</v>
          </cell>
          <cell r="K124" t="str">
            <v>ASSY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0.24</v>
          </cell>
          <cell r="S124">
            <v>0.24</v>
          </cell>
          <cell r="T124">
            <v>0.24</v>
          </cell>
          <cell r="U124">
            <v>0.24</v>
          </cell>
          <cell r="V124">
            <v>0.24</v>
          </cell>
          <cell r="W124">
            <v>0.24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</v>
          </cell>
        </row>
        <row r="125">
          <cell r="A125" t="str">
            <v>MEM</v>
          </cell>
          <cell r="B125" t="str">
            <v>EUROPE</v>
          </cell>
          <cell r="C125" t="str">
            <v>WWM-ASIA</v>
          </cell>
          <cell r="D125" t="str">
            <v>STM-MPG</v>
          </cell>
          <cell r="E125" t="str">
            <v>APJ6</v>
          </cell>
          <cell r="F125" t="str">
            <v>TSOP</v>
          </cell>
          <cell r="G125" t="str">
            <v>TSOP I</v>
          </cell>
          <cell r="H125">
            <v>56</v>
          </cell>
          <cell r="I125">
            <v>0</v>
          </cell>
          <cell r="J125" t="str">
            <v>TEST</v>
          </cell>
          <cell r="K125" t="str">
            <v>TEST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0.09</v>
          </cell>
          <cell r="S125">
            <v>0.09</v>
          </cell>
          <cell r="T125">
            <v>0.09</v>
          </cell>
          <cell r="U125">
            <v>0.09</v>
          </cell>
          <cell r="V125">
            <v>0.09</v>
          </cell>
          <cell r="W125">
            <v>0.09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MEM</v>
          </cell>
          <cell r="B126" t="str">
            <v>EUROPE</v>
          </cell>
          <cell r="C126" t="str">
            <v>WWM-ASIA</v>
          </cell>
          <cell r="D126" t="str">
            <v>STM-MPG</v>
          </cell>
          <cell r="E126" t="str">
            <v>AP07</v>
          </cell>
          <cell r="F126" t="str">
            <v>TSOP</v>
          </cell>
          <cell r="G126" t="str">
            <v>TSOP I</v>
          </cell>
          <cell r="H126">
            <v>56</v>
          </cell>
          <cell r="I126">
            <v>0</v>
          </cell>
          <cell r="J126" t="str">
            <v>ASSY</v>
          </cell>
          <cell r="K126" t="str">
            <v>ASSY</v>
          </cell>
          <cell r="L126">
            <v>20</v>
          </cell>
          <cell r="M126">
            <v>20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0.24</v>
          </cell>
          <cell r="S126">
            <v>0.24</v>
          </cell>
          <cell r="T126">
            <v>0.24</v>
          </cell>
          <cell r="U126">
            <v>0.24</v>
          </cell>
          <cell r="V126">
            <v>0.24</v>
          </cell>
          <cell r="W126">
            <v>0.24</v>
          </cell>
          <cell r="X126">
            <v>4.8</v>
          </cell>
          <cell r="Y126">
            <v>4.8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</v>
          </cell>
        </row>
        <row r="127">
          <cell r="A127" t="str">
            <v>MEM</v>
          </cell>
          <cell r="B127" t="str">
            <v>EUROPE</v>
          </cell>
          <cell r="C127" t="str">
            <v>WWM-ASIA</v>
          </cell>
          <cell r="D127" t="str">
            <v>STM-MPG</v>
          </cell>
          <cell r="E127" t="str">
            <v>AP07</v>
          </cell>
          <cell r="F127" t="str">
            <v>TSOP</v>
          </cell>
          <cell r="G127" t="str">
            <v>TSOP I</v>
          </cell>
          <cell r="H127">
            <v>56</v>
          </cell>
          <cell r="I127">
            <v>0</v>
          </cell>
          <cell r="J127" t="str">
            <v>TEST</v>
          </cell>
          <cell r="K127" t="str">
            <v>TEST</v>
          </cell>
          <cell r="L127">
            <v>20</v>
          </cell>
          <cell r="M127">
            <v>20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0.09</v>
          </cell>
          <cell r="S127">
            <v>0.09</v>
          </cell>
          <cell r="T127">
            <v>0.09</v>
          </cell>
          <cell r="U127">
            <v>0.09</v>
          </cell>
          <cell r="V127">
            <v>0.09</v>
          </cell>
          <cell r="W127">
            <v>0.09</v>
          </cell>
          <cell r="X127">
            <v>1.7999999999999998</v>
          </cell>
          <cell r="Y127">
            <v>1.7999999999999998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MEM</v>
          </cell>
          <cell r="B128" t="str">
            <v>EUROPE</v>
          </cell>
          <cell r="C128" t="str">
            <v>WWM-ASIA</v>
          </cell>
          <cell r="D128" t="str">
            <v>STM-MPG</v>
          </cell>
          <cell r="E128" t="str">
            <v>NAND+SDRAM</v>
          </cell>
          <cell r="F128" t="str">
            <v>wCSP</v>
          </cell>
          <cell r="G128" t="str">
            <v>D2wCSP</v>
          </cell>
          <cell r="H128">
            <v>90</v>
          </cell>
          <cell r="I128">
            <v>0</v>
          </cell>
          <cell r="J128" t="str">
            <v>ASSY</v>
          </cell>
          <cell r="K128" t="str">
            <v>ASSY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1.2</v>
          </cell>
          <cell r="S128">
            <v>1.2</v>
          </cell>
          <cell r="T128">
            <v>1.2</v>
          </cell>
          <cell r="U128">
            <v>1.2</v>
          </cell>
          <cell r="V128">
            <v>1.2</v>
          </cell>
          <cell r="W128">
            <v>1.2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1</v>
          </cell>
        </row>
        <row r="129">
          <cell r="A129" t="str">
            <v>MEM</v>
          </cell>
          <cell r="B129" t="str">
            <v>EUROPE</v>
          </cell>
          <cell r="C129" t="str">
            <v>WWM-ASIA</v>
          </cell>
          <cell r="D129" t="str">
            <v>STM-MPG</v>
          </cell>
          <cell r="E129" t="str">
            <v>NAND+SDRAM</v>
          </cell>
          <cell r="F129" t="str">
            <v>wCSP</v>
          </cell>
          <cell r="G129" t="str">
            <v>D2wCSP</v>
          </cell>
          <cell r="H129">
            <v>90</v>
          </cell>
          <cell r="I129">
            <v>0</v>
          </cell>
          <cell r="J129" t="str">
            <v>TEST</v>
          </cell>
          <cell r="K129" t="str">
            <v>TEST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0.17</v>
          </cell>
          <cell r="S129">
            <v>0.17</v>
          </cell>
          <cell r="T129">
            <v>0.17</v>
          </cell>
          <cell r="U129">
            <v>0.17</v>
          </cell>
          <cell r="V129">
            <v>0.17</v>
          </cell>
          <cell r="W129">
            <v>0.17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MEM</v>
          </cell>
          <cell r="B130" t="str">
            <v>EUROPE</v>
          </cell>
          <cell r="C130" t="str">
            <v>WWM-ASIA</v>
          </cell>
          <cell r="D130" t="str">
            <v>STM-MPG</v>
          </cell>
          <cell r="E130" t="str">
            <v>NRE</v>
          </cell>
          <cell r="F130" t="str">
            <v>NA</v>
          </cell>
          <cell r="G130" t="str">
            <v>NA</v>
          </cell>
          <cell r="H130" t="str">
            <v>NA</v>
          </cell>
          <cell r="I130">
            <v>0</v>
          </cell>
          <cell r="J130" t="str">
            <v>NA</v>
          </cell>
          <cell r="K130" t="str">
            <v>NRE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1</v>
          </cell>
        </row>
        <row r="131">
          <cell r="A131" t="str">
            <v>MEM</v>
          </cell>
          <cell r="B131" t="str">
            <v>EUROPE</v>
          </cell>
          <cell r="C131" t="str">
            <v>WWM-ASIA</v>
          </cell>
          <cell r="D131" t="str">
            <v>TI/MISC</v>
          </cell>
          <cell r="E131" t="str">
            <v>MISC</v>
          </cell>
          <cell r="F131" t="str">
            <v>NA</v>
          </cell>
          <cell r="G131" t="str">
            <v>NA</v>
          </cell>
          <cell r="H131" t="str">
            <v>NA</v>
          </cell>
          <cell r="I131">
            <v>0</v>
          </cell>
          <cell r="J131" t="str">
            <v>NA</v>
          </cell>
          <cell r="K131" t="str">
            <v>NRE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MEM</v>
          </cell>
          <cell r="B132" t="str">
            <v>SEA</v>
          </cell>
          <cell r="C132" t="str">
            <v>WWM-ASIA</v>
          </cell>
          <cell r="D132" t="str">
            <v>UTC</v>
          </cell>
          <cell r="E132" t="str">
            <v>66TSOP/300MM</v>
          </cell>
          <cell r="F132" t="str">
            <v>TSOP</v>
          </cell>
          <cell r="G132" t="str">
            <v>TSOP II</v>
          </cell>
          <cell r="H132">
            <v>66</v>
          </cell>
          <cell r="I132">
            <v>0</v>
          </cell>
          <cell r="J132" t="str">
            <v>ASSY</v>
          </cell>
          <cell r="K132" t="str">
            <v>ASSY/T1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0.24</v>
          </cell>
          <cell r="S132">
            <v>0.24</v>
          </cell>
          <cell r="T132">
            <v>0.24</v>
          </cell>
          <cell r="U132">
            <v>0.24</v>
          </cell>
          <cell r="V132">
            <v>0.24</v>
          </cell>
          <cell r="W132">
            <v>0.24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1</v>
          </cell>
        </row>
        <row r="133">
          <cell r="A133" t="str">
            <v>MEM</v>
          </cell>
          <cell r="B133" t="str">
            <v>SEA</v>
          </cell>
          <cell r="C133" t="str">
            <v>WWM-ASIA</v>
          </cell>
          <cell r="D133" t="str">
            <v>UTC</v>
          </cell>
          <cell r="E133" t="str">
            <v>300MM (BG/SAW/Die sort)</v>
          </cell>
          <cell r="F133" t="str">
            <v>wCSP</v>
          </cell>
          <cell r="G133" t="str">
            <v>WCSP</v>
          </cell>
          <cell r="H133">
            <v>60</v>
          </cell>
          <cell r="I133">
            <v>0</v>
          </cell>
          <cell r="J133" t="str">
            <v>ASSY</v>
          </cell>
          <cell r="K133" t="str">
            <v>BG</v>
          </cell>
          <cell r="L133">
            <v>0.33500000000000002</v>
          </cell>
          <cell r="M133">
            <v>0.33500000000000002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25</v>
          </cell>
          <cell r="S133">
            <v>25</v>
          </cell>
          <cell r="T133">
            <v>25</v>
          </cell>
          <cell r="U133">
            <v>25</v>
          </cell>
          <cell r="V133">
            <v>25</v>
          </cell>
          <cell r="W133">
            <v>25</v>
          </cell>
          <cell r="X133">
            <v>8.375</v>
          </cell>
          <cell r="Y133">
            <v>8.375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134" t="str">
            <v>MEM</v>
          </cell>
          <cell r="B134" t="str">
            <v>SEA</v>
          </cell>
          <cell r="C134" t="str">
            <v>WWM-ASIA</v>
          </cell>
          <cell r="D134" t="str">
            <v>Sanyo-USC</v>
          </cell>
          <cell r="E134" t="str">
            <v>8M Flash</v>
          </cell>
          <cell r="F134" t="str">
            <v>TSOP</v>
          </cell>
          <cell r="G134" t="str">
            <v>TSOP I</v>
          </cell>
          <cell r="H134">
            <v>48</v>
          </cell>
          <cell r="I134">
            <v>0</v>
          </cell>
          <cell r="J134" t="str">
            <v>TEST</v>
          </cell>
          <cell r="K134" t="str">
            <v>TEST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0.06</v>
          </cell>
          <cell r="S134">
            <v>0.06</v>
          </cell>
          <cell r="T134">
            <v>0.06</v>
          </cell>
          <cell r="U134">
            <v>0.06</v>
          </cell>
          <cell r="V134">
            <v>0.06</v>
          </cell>
          <cell r="W134">
            <v>0.06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</v>
          </cell>
        </row>
        <row r="135">
          <cell r="A135" t="str">
            <v>MSLP</v>
          </cell>
          <cell r="B135" t="str">
            <v>EUROPE</v>
          </cell>
          <cell r="C135" t="str">
            <v>MSLP EUROPE</v>
          </cell>
          <cell r="D135" t="str">
            <v>BridgeCo</v>
          </cell>
          <cell r="E135" t="str">
            <v>Chekhov</v>
          </cell>
          <cell r="F135">
            <v>200</v>
          </cell>
          <cell r="G135" t="str">
            <v>200mm Wafer</v>
          </cell>
          <cell r="H135" t="str">
            <v>NA</v>
          </cell>
          <cell r="I135">
            <v>0</v>
          </cell>
          <cell r="J135" t="str">
            <v>TEST</v>
          </cell>
          <cell r="K135" t="str">
            <v>WSORT</v>
          </cell>
          <cell r="L135">
            <v>0.125</v>
          </cell>
          <cell r="M135">
            <v>0.15</v>
          </cell>
          <cell r="N135">
            <v>0.15</v>
          </cell>
          <cell r="O135">
            <v>0.2</v>
          </cell>
          <cell r="P135">
            <v>0.2</v>
          </cell>
          <cell r="Q135">
            <v>0.2</v>
          </cell>
          <cell r="R135">
            <v>120</v>
          </cell>
          <cell r="S135">
            <v>120</v>
          </cell>
          <cell r="T135">
            <v>120</v>
          </cell>
          <cell r="U135">
            <v>120</v>
          </cell>
          <cell r="V135">
            <v>120</v>
          </cell>
          <cell r="W135">
            <v>120</v>
          </cell>
          <cell r="X135">
            <v>15</v>
          </cell>
          <cell r="Y135">
            <v>18</v>
          </cell>
          <cell r="Z135">
            <v>18</v>
          </cell>
          <cell r="AA135">
            <v>24</v>
          </cell>
          <cell r="AB135">
            <v>24</v>
          </cell>
          <cell r="AC135">
            <v>24</v>
          </cell>
          <cell r="AD135">
            <v>1</v>
          </cell>
        </row>
        <row r="136">
          <cell r="A136" t="str">
            <v>MSLP</v>
          </cell>
          <cell r="B136" t="str">
            <v>EUROPE</v>
          </cell>
          <cell r="C136" t="str">
            <v>MSLP EUROPE</v>
          </cell>
          <cell r="D136" t="str">
            <v>BridgeCo</v>
          </cell>
          <cell r="E136" t="str">
            <v>Chekhov 144</v>
          </cell>
          <cell r="F136" t="str">
            <v>QFP</v>
          </cell>
          <cell r="G136" t="str">
            <v>eLQFP</v>
          </cell>
          <cell r="H136">
            <v>144</v>
          </cell>
          <cell r="I136" t="str">
            <v>20x20</v>
          </cell>
          <cell r="J136" t="str">
            <v>ASSY</v>
          </cell>
          <cell r="K136" t="str">
            <v>ASSY</v>
          </cell>
          <cell r="L136">
            <v>45</v>
          </cell>
          <cell r="M136">
            <v>50</v>
          </cell>
          <cell r="N136">
            <v>50</v>
          </cell>
          <cell r="O136">
            <v>75</v>
          </cell>
          <cell r="P136">
            <v>75</v>
          </cell>
          <cell r="Q136">
            <v>75</v>
          </cell>
          <cell r="R136">
            <v>0.52</v>
          </cell>
          <cell r="S136">
            <v>0.52</v>
          </cell>
          <cell r="T136">
            <v>0.52</v>
          </cell>
          <cell r="U136">
            <v>0.52</v>
          </cell>
          <cell r="V136">
            <v>0.52</v>
          </cell>
          <cell r="W136">
            <v>0.52</v>
          </cell>
          <cell r="X136">
            <v>23.400000000000002</v>
          </cell>
          <cell r="Y136">
            <v>26</v>
          </cell>
          <cell r="Z136">
            <v>26</v>
          </cell>
          <cell r="AA136">
            <v>39</v>
          </cell>
          <cell r="AB136">
            <v>39</v>
          </cell>
          <cell r="AC136">
            <v>39</v>
          </cell>
          <cell r="AD136">
            <v>1</v>
          </cell>
        </row>
        <row r="137">
          <cell r="A137" t="str">
            <v>MSLP</v>
          </cell>
          <cell r="B137" t="str">
            <v>EUROPE</v>
          </cell>
          <cell r="C137" t="str">
            <v>MSLP EUROPE</v>
          </cell>
          <cell r="D137" t="str">
            <v>BridgeCo</v>
          </cell>
          <cell r="E137" t="str">
            <v>Chekhov 144</v>
          </cell>
          <cell r="F137" t="str">
            <v>QFP</v>
          </cell>
          <cell r="G137" t="str">
            <v>eLQFP</v>
          </cell>
          <cell r="H137">
            <v>144</v>
          </cell>
          <cell r="I137">
            <v>0</v>
          </cell>
          <cell r="J137" t="str">
            <v>TEST</v>
          </cell>
          <cell r="K137" t="str">
            <v>TEST</v>
          </cell>
          <cell r="L137">
            <v>45</v>
          </cell>
          <cell r="M137">
            <v>50</v>
          </cell>
          <cell r="N137">
            <v>50</v>
          </cell>
          <cell r="O137">
            <v>75</v>
          </cell>
          <cell r="P137">
            <v>75</v>
          </cell>
          <cell r="Q137">
            <v>75</v>
          </cell>
          <cell r="R137">
            <v>0.2</v>
          </cell>
          <cell r="S137">
            <v>0.2</v>
          </cell>
          <cell r="T137">
            <v>0.2</v>
          </cell>
          <cell r="U137">
            <v>0.2</v>
          </cell>
          <cell r="V137">
            <v>0.2</v>
          </cell>
          <cell r="W137">
            <v>0.2</v>
          </cell>
          <cell r="X137">
            <v>9</v>
          </cell>
          <cell r="Y137">
            <v>10</v>
          </cell>
          <cell r="Z137">
            <v>10</v>
          </cell>
          <cell r="AA137">
            <v>15</v>
          </cell>
          <cell r="AB137">
            <v>15</v>
          </cell>
          <cell r="AC137">
            <v>15</v>
          </cell>
          <cell r="AD137">
            <v>1</v>
          </cell>
        </row>
        <row r="138">
          <cell r="A138" t="str">
            <v>MSLP</v>
          </cell>
          <cell r="B138" t="str">
            <v>EUROPE</v>
          </cell>
          <cell r="C138" t="str">
            <v>MSLP EUROPE</v>
          </cell>
          <cell r="D138" t="str">
            <v>BridgeCo</v>
          </cell>
          <cell r="E138" t="str">
            <v>Chekhov 208</v>
          </cell>
          <cell r="F138" t="str">
            <v>QFP</v>
          </cell>
          <cell r="G138" t="str">
            <v>eLQFP</v>
          </cell>
          <cell r="H138">
            <v>208</v>
          </cell>
          <cell r="I138" t="str">
            <v>28x28</v>
          </cell>
          <cell r="J138" t="str">
            <v>ASSY</v>
          </cell>
          <cell r="K138" t="str">
            <v>ASSY</v>
          </cell>
          <cell r="L138">
            <v>45</v>
          </cell>
          <cell r="M138">
            <v>50</v>
          </cell>
          <cell r="N138">
            <v>50</v>
          </cell>
          <cell r="O138">
            <v>75</v>
          </cell>
          <cell r="P138">
            <v>75</v>
          </cell>
          <cell r="Q138">
            <v>75</v>
          </cell>
          <cell r="R138">
            <v>0.8</v>
          </cell>
          <cell r="S138">
            <v>0.8</v>
          </cell>
          <cell r="T138">
            <v>0.8</v>
          </cell>
          <cell r="U138">
            <v>0.8</v>
          </cell>
          <cell r="V138">
            <v>0.8</v>
          </cell>
          <cell r="W138">
            <v>0.8</v>
          </cell>
          <cell r="X138">
            <v>36</v>
          </cell>
          <cell r="Y138">
            <v>40</v>
          </cell>
          <cell r="Z138">
            <v>40</v>
          </cell>
          <cell r="AA138">
            <v>60</v>
          </cell>
          <cell r="AB138">
            <v>60</v>
          </cell>
          <cell r="AC138">
            <v>60</v>
          </cell>
          <cell r="AD138">
            <v>1</v>
          </cell>
        </row>
        <row r="139">
          <cell r="A139" t="str">
            <v>MSLP</v>
          </cell>
          <cell r="B139" t="str">
            <v>EUROPE</v>
          </cell>
          <cell r="C139" t="str">
            <v>MSLP EUROPE</v>
          </cell>
          <cell r="D139" t="str">
            <v>BridgeCo</v>
          </cell>
          <cell r="E139" t="str">
            <v>Chekhov 208</v>
          </cell>
          <cell r="F139" t="str">
            <v>QFP</v>
          </cell>
          <cell r="G139" t="str">
            <v>eLQFP</v>
          </cell>
          <cell r="H139">
            <v>208</v>
          </cell>
          <cell r="I139">
            <v>0</v>
          </cell>
          <cell r="J139" t="str">
            <v>TEST</v>
          </cell>
          <cell r="K139" t="str">
            <v>TEST</v>
          </cell>
          <cell r="L139">
            <v>45</v>
          </cell>
          <cell r="M139">
            <v>50</v>
          </cell>
          <cell r="N139">
            <v>50</v>
          </cell>
          <cell r="O139">
            <v>75</v>
          </cell>
          <cell r="P139">
            <v>75</v>
          </cell>
          <cell r="Q139">
            <v>75</v>
          </cell>
          <cell r="R139">
            <v>0.21</v>
          </cell>
          <cell r="S139">
            <v>0.21</v>
          </cell>
          <cell r="T139">
            <v>0.21</v>
          </cell>
          <cell r="U139">
            <v>0.21</v>
          </cell>
          <cell r="V139">
            <v>0.21</v>
          </cell>
          <cell r="W139">
            <v>0.21</v>
          </cell>
          <cell r="X139">
            <v>9.4499999999999993</v>
          </cell>
          <cell r="Y139">
            <v>10.5</v>
          </cell>
          <cell r="Z139">
            <v>10.5</v>
          </cell>
          <cell r="AA139">
            <v>15.75</v>
          </cell>
          <cell r="AB139">
            <v>15.75</v>
          </cell>
          <cell r="AC139">
            <v>15.75</v>
          </cell>
          <cell r="AD139">
            <v>1</v>
          </cell>
        </row>
        <row r="140">
          <cell r="A140" t="str">
            <v>MSLP</v>
          </cell>
          <cell r="B140" t="str">
            <v>EUROPE</v>
          </cell>
          <cell r="C140" t="str">
            <v>MSLP EUROPE</v>
          </cell>
          <cell r="D140" t="str">
            <v>BridgeCo</v>
          </cell>
          <cell r="E140" t="str">
            <v>NRE</v>
          </cell>
          <cell r="F140" t="str">
            <v>NA</v>
          </cell>
          <cell r="G140" t="str">
            <v>NA</v>
          </cell>
          <cell r="H140" t="str">
            <v>NA</v>
          </cell>
          <cell r="I140">
            <v>0</v>
          </cell>
          <cell r="J140" t="str">
            <v>NA</v>
          </cell>
          <cell r="K140" t="str">
            <v>NRE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1</v>
          </cell>
        </row>
        <row r="141">
          <cell r="A141" t="str">
            <v>MSLP</v>
          </cell>
          <cell r="B141" t="str">
            <v>EUROPE</v>
          </cell>
          <cell r="C141" t="str">
            <v>MSLP EUROPE</v>
          </cell>
          <cell r="D141" t="str">
            <v>STM</v>
          </cell>
          <cell r="E141" t="str">
            <v>STB5610</v>
          </cell>
          <cell r="F141" t="str">
            <v>QFP</v>
          </cell>
          <cell r="G141" t="str">
            <v>LQFP</v>
          </cell>
          <cell r="H141">
            <v>48</v>
          </cell>
          <cell r="I141" t="str">
            <v>7x7</v>
          </cell>
          <cell r="J141" t="str">
            <v>ASSY</v>
          </cell>
          <cell r="K141" t="str">
            <v>ASSY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0.17</v>
          </cell>
          <cell r="S141">
            <v>0.17</v>
          </cell>
          <cell r="T141">
            <v>0.17</v>
          </cell>
          <cell r="U141">
            <v>0.17</v>
          </cell>
          <cell r="V141">
            <v>0.17</v>
          </cell>
          <cell r="W141">
            <v>0.17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MSLP</v>
          </cell>
          <cell r="B142" t="str">
            <v>EUROPE</v>
          </cell>
          <cell r="C142" t="str">
            <v>MSLP EUROPE</v>
          </cell>
          <cell r="D142" t="str">
            <v>STM</v>
          </cell>
          <cell r="E142" t="str">
            <v>STB5610</v>
          </cell>
          <cell r="F142" t="str">
            <v>QFP</v>
          </cell>
          <cell r="G142" t="str">
            <v>LQFP</v>
          </cell>
          <cell r="H142">
            <v>48</v>
          </cell>
          <cell r="I142" t="str">
            <v>7x7</v>
          </cell>
          <cell r="J142" t="str">
            <v>TEST</v>
          </cell>
          <cell r="K142" t="str">
            <v>TEST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0.13</v>
          </cell>
          <cell r="S142">
            <v>0.13</v>
          </cell>
          <cell r="T142">
            <v>0.13</v>
          </cell>
          <cell r="U142">
            <v>0.13</v>
          </cell>
          <cell r="V142">
            <v>0.13</v>
          </cell>
          <cell r="W142">
            <v>0.13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MSLP</v>
          </cell>
          <cell r="B143" t="str">
            <v>EUROPE</v>
          </cell>
          <cell r="C143" t="str">
            <v>MSLP EUROPE</v>
          </cell>
          <cell r="D143" t="str">
            <v>STM</v>
          </cell>
          <cell r="E143" t="str">
            <v>STB5610 Green</v>
          </cell>
          <cell r="F143" t="str">
            <v>QFP</v>
          </cell>
          <cell r="G143" t="str">
            <v>LQFP</v>
          </cell>
          <cell r="H143">
            <v>48</v>
          </cell>
          <cell r="I143" t="str">
            <v>7x7</v>
          </cell>
          <cell r="J143" t="str">
            <v>ASSY</v>
          </cell>
          <cell r="K143" t="str">
            <v>ASSY</v>
          </cell>
          <cell r="L143">
            <v>61</v>
          </cell>
          <cell r="M143">
            <v>61</v>
          </cell>
          <cell r="N143">
            <v>61</v>
          </cell>
          <cell r="O143">
            <v>61</v>
          </cell>
          <cell r="P143">
            <v>50</v>
          </cell>
          <cell r="Q143">
            <v>50</v>
          </cell>
          <cell r="R143">
            <v>0.17</v>
          </cell>
          <cell r="S143">
            <v>0.17</v>
          </cell>
          <cell r="T143">
            <v>0.17</v>
          </cell>
          <cell r="U143">
            <v>0.17</v>
          </cell>
          <cell r="V143">
            <v>0.17</v>
          </cell>
          <cell r="W143">
            <v>0.17</v>
          </cell>
          <cell r="X143">
            <v>10.370000000000001</v>
          </cell>
          <cell r="Y143">
            <v>10.370000000000001</v>
          </cell>
          <cell r="Z143">
            <v>10.370000000000001</v>
          </cell>
          <cell r="AA143">
            <v>10.370000000000001</v>
          </cell>
          <cell r="AB143">
            <v>8.5</v>
          </cell>
          <cell r="AC143">
            <v>8.5</v>
          </cell>
          <cell r="AD143">
            <v>1</v>
          </cell>
        </row>
        <row r="144">
          <cell r="A144" t="str">
            <v>MSLP</v>
          </cell>
          <cell r="B144" t="str">
            <v>EUROPE</v>
          </cell>
          <cell r="C144" t="str">
            <v>MSLP EUROPE</v>
          </cell>
          <cell r="D144" t="str">
            <v>STM</v>
          </cell>
          <cell r="E144" t="str">
            <v>STB5610 Green</v>
          </cell>
          <cell r="F144" t="str">
            <v>QFP</v>
          </cell>
          <cell r="G144" t="str">
            <v>LQFP</v>
          </cell>
          <cell r="H144">
            <v>48</v>
          </cell>
          <cell r="I144" t="str">
            <v>7x7</v>
          </cell>
          <cell r="J144" t="str">
            <v>TEST</v>
          </cell>
          <cell r="K144" t="str">
            <v>TEST</v>
          </cell>
          <cell r="L144">
            <v>61</v>
          </cell>
          <cell r="M144">
            <v>61</v>
          </cell>
          <cell r="N144">
            <v>61</v>
          </cell>
          <cell r="O144">
            <v>61</v>
          </cell>
          <cell r="P144">
            <v>50</v>
          </cell>
          <cell r="Q144">
            <v>50</v>
          </cell>
          <cell r="R144">
            <v>0.13</v>
          </cell>
          <cell r="S144">
            <v>0.13</v>
          </cell>
          <cell r="T144">
            <v>0.13</v>
          </cell>
          <cell r="U144">
            <v>0.13</v>
          </cell>
          <cell r="V144">
            <v>0.13</v>
          </cell>
          <cell r="W144">
            <v>0.13</v>
          </cell>
          <cell r="X144">
            <v>7.9300000000000006</v>
          </cell>
          <cell r="Y144">
            <v>7.9300000000000006</v>
          </cell>
          <cell r="Z144">
            <v>7.9300000000000006</v>
          </cell>
          <cell r="AA144">
            <v>7.9300000000000006</v>
          </cell>
          <cell r="AB144">
            <v>6.5</v>
          </cell>
          <cell r="AC144">
            <v>6.5</v>
          </cell>
          <cell r="AD144">
            <v>1</v>
          </cell>
        </row>
        <row r="145">
          <cell r="A145" t="str">
            <v>MSLP</v>
          </cell>
          <cell r="B145" t="str">
            <v>EUROPE</v>
          </cell>
          <cell r="C145" t="str">
            <v>MSLP EUROPE</v>
          </cell>
          <cell r="D145" t="str">
            <v>STM</v>
          </cell>
          <cell r="E145" t="str">
            <v>Grand II</v>
          </cell>
          <cell r="F145" t="str">
            <v>QFP</v>
          </cell>
          <cell r="G145" t="str">
            <v>eTQFP</v>
          </cell>
          <cell r="H145">
            <v>176</v>
          </cell>
          <cell r="I145">
            <v>0</v>
          </cell>
          <cell r="J145" t="str">
            <v>TEST</v>
          </cell>
          <cell r="K145" t="str">
            <v>TEST</v>
          </cell>
          <cell r="L145">
            <v>1500</v>
          </cell>
          <cell r="M145">
            <v>1500</v>
          </cell>
          <cell r="N145">
            <v>1500</v>
          </cell>
          <cell r="O145">
            <v>1490</v>
          </cell>
          <cell r="P145">
            <v>1200</v>
          </cell>
          <cell r="Q145">
            <v>900</v>
          </cell>
          <cell r="R145">
            <v>0.109</v>
          </cell>
          <cell r="S145">
            <v>0.109</v>
          </cell>
          <cell r="T145">
            <v>0.109</v>
          </cell>
          <cell r="U145">
            <v>0.109</v>
          </cell>
          <cell r="V145">
            <v>0.109</v>
          </cell>
          <cell r="W145">
            <v>0.109</v>
          </cell>
          <cell r="X145">
            <v>163.5</v>
          </cell>
          <cell r="Y145">
            <v>163.5</v>
          </cell>
          <cell r="Z145">
            <v>163.5</v>
          </cell>
          <cell r="AA145">
            <v>162.41</v>
          </cell>
          <cell r="AB145">
            <v>130.80000000000001</v>
          </cell>
          <cell r="AC145">
            <v>98.1</v>
          </cell>
          <cell r="AD145">
            <v>1</v>
          </cell>
        </row>
        <row r="146">
          <cell r="A146" t="str">
            <v>MSLP</v>
          </cell>
          <cell r="B146" t="str">
            <v>EUROPE</v>
          </cell>
          <cell r="C146" t="str">
            <v>MSLP EUROPE</v>
          </cell>
          <cell r="D146" t="str">
            <v>STM</v>
          </cell>
          <cell r="E146" t="str">
            <v>YUMA</v>
          </cell>
          <cell r="F146" t="str">
            <v>QFP</v>
          </cell>
          <cell r="G146" t="str">
            <v>eTQFP</v>
          </cell>
          <cell r="H146">
            <v>177</v>
          </cell>
          <cell r="I146">
            <v>0</v>
          </cell>
          <cell r="J146" t="str">
            <v>TEST</v>
          </cell>
          <cell r="K146" t="str">
            <v>TEST</v>
          </cell>
          <cell r="L146">
            <v>0</v>
          </cell>
          <cell r="M146">
            <v>0</v>
          </cell>
          <cell r="N146">
            <v>0</v>
          </cell>
          <cell r="O146">
            <v>10</v>
          </cell>
          <cell r="P146">
            <v>300</v>
          </cell>
          <cell r="Q146">
            <v>600</v>
          </cell>
          <cell r="R146">
            <v>0.109</v>
          </cell>
          <cell r="S146">
            <v>0.109</v>
          </cell>
          <cell r="T146">
            <v>0.109</v>
          </cell>
          <cell r="U146">
            <v>0.109</v>
          </cell>
          <cell r="V146">
            <v>0.109</v>
          </cell>
          <cell r="W146">
            <v>0.109</v>
          </cell>
          <cell r="X146">
            <v>0</v>
          </cell>
          <cell r="Y146">
            <v>0</v>
          </cell>
          <cell r="Z146">
            <v>0</v>
          </cell>
          <cell r="AA146">
            <v>1.0900000000000001</v>
          </cell>
          <cell r="AB146">
            <v>32.700000000000003</v>
          </cell>
          <cell r="AC146">
            <v>65.400000000000006</v>
          </cell>
          <cell r="AD146">
            <v>1</v>
          </cell>
        </row>
        <row r="147">
          <cell r="A147" t="str">
            <v>MSLP</v>
          </cell>
          <cell r="B147" t="str">
            <v>EUROPE</v>
          </cell>
          <cell r="C147" t="str">
            <v>MSLP EUROPE</v>
          </cell>
          <cell r="D147" t="str">
            <v>STM</v>
          </cell>
          <cell r="E147" t="str">
            <v>NRE</v>
          </cell>
          <cell r="F147" t="str">
            <v>NA</v>
          </cell>
          <cell r="G147" t="str">
            <v>NA</v>
          </cell>
          <cell r="H147" t="str">
            <v>NA</v>
          </cell>
          <cell r="I147">
            <v>0</v>
          </cell>
          <cell r="J147" t="str">
            <v>NA</v>
          </cell>
          <cell r="K147" t="str">
            <v>NRE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MSLP</v>
          </cell>
          <cell r="B148" t="str">
            <v>EUROPE</v>
          </cell>
          <cell r="C148" t="str">
            <v>MSLP EUROPE</v>
          </cell>
          <cell r="D148" t="str">
            <v>STM</v>
          </cell>
          <cell r="E148" t="str">
            <v>Debit/Credit Note</v>
          </cell>
          <cell r="F148" t="str">
            <v>NA</v>
          </cell>
          <cell r="G148" t="str">
            <v>NA</v>
          </cell>
          <cell r="H148" t="str">
            <v>NA</v>
          </cell>
          <cell r="I148">
            <v>0</v>
          </cell>
          <cell r="J148" t="str">
            <v>NA</v>
          </cell>
          <cell r="K148" t="str">
            <v>NA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</v>
          </cell>
        </row>
        <row r="149">
          <cell r="A149" t="str">
            <v>MSLP</v>
          </cell>
          <cell r="B149" t="str">
            <v>EUROPE</v>
          </cell>
          <cell r="C149" t="str">
            <v>MSLP EUROPE</v>
          </cell>
          <cell r="D149" t="str">
            <v>Xemics</v>
          </cell>
          <cell r="E149" t="str">
            <v>1202-WD254</v>
          </cell>
          <cell r="F149">
            <v>200</v>
          </cell>
          <cell r="G149" t="str">
            <v>200mm Wafer</v>
          </cell>
          <cell r="H149" t="str">
            <v>NA</v>
          </cell>
          <cell r="I149">
            <v>0</v>
          </cell>
          <cell r="J149" t="str">
            <v>TEST</v>
          </cell>
          <cell r="K149" t="str">
            <v>WSORT</v>
          </cell>
          <cell r="L149">
            <v>0.1</v>
          </cell>
          <cell r="M149">
            <v>2.5000000000000001E-2</v>
          </cell>
          <cell r="N149">
            <v>2.5000000000000001E-2</v>
          </cell>
          <cell r="O149">
            <v>2.5000000000000001E-2</v>
          </cell>
          <cell r="P149">
            <v>2.5000000000000001E-2</v>
          </cell>
          <cell r="Q149">
            <v>2.5000000000000001E-2</v>
          </cell>
          <cell r="R149">
            <v>109</v>
          </cell>
          <cell r="S149">
            <v>109</v>
          </cell>
          <cell r="T149">
            <v>109</v>
          </cell>
          <cell r="U149">
            <v>109</v>
          </cell>
          <cell r="V149">
            <v>109</v>
          </cell>
          <cell r="W149">
            <v>109</v>
          </cell>
          <cell r="X149">
            <v>10.9</v>
          </cell>
          <cell r="Y149">
            <v>2.7250000000000001</v>
          </cell>
          <cell r="Z149">
            <v>2.7250000000000001</v>
          </cell>
          <cell r="AA149">
            <v>2.7250000000000001</v>
          </cell>
          <cell r="AB149">
            <v>2.7250000000000001</v>
          </cell>
          <cell r="AC149">
            <v>2.7250000000000001</v>
          </cell>
          <cell r="AD149">
            <v>1</v>
          </cell>
        </row>
        <row r="150">
          <cell r="A150" t="str">
            <v>MSLP</v>
          </cell>
          <cell r="B150" t="str">
            <v>EUROPE</v>
          </cell>
          <cell r="C150" t="str">
            <v>MSLP EUROPE</v>
          </cell>
          <cell r="D150" t="str">
            <v>Xemics</v>
          </cell>
          <cell r="E150" t="str">
            <v>1203-WD279</v>
          </cell>
          <cell r="F150">
            <v>200</v>
          </cell>
          <cell r="G150" t="str">
            <v>200mm Wafer</v>
          </cell>
          <cell r="H150" t="str">
            <v>NA</v>
          </cell>
          <cell r="I150">
            <v>0</v>
          </cell>
          <cell r="J150" t="str">
            <v>TEST</v>
          </cell>
          <cell r="K150" t="str">
            <v>WSORT</v>
          </cell>
          <cell r="L150">
            <v>9.6000000000000002E-2</v>
          </cell>
          <cell r="M150">
            <v>0.1</v>
          </cell>
          <cell r="N150">
            <v>0.1</v>
          </cell>
          <cell r="O150">
            <v>0.05</v>
          </cell>
          <cell r="P150">
            <v>0.05</v>
          </cell>
          <cell r="Q150">
            <v>0.05</v>
          </cell>
          <cell r="R150">
            <v>133</v>
          </cell>
          <cell r="S150">
            <v>133</v>
          </cell>
          <cell r="T150">
            <v>133</v>
          </cell>
          <cell r="U150">
            <v>133</v>
          </cell>
          <cell r="V150">
            <v>133</v>
          </cell>
          <cell r="W150">
            <v>133</v>
          </cell>
          <cell r="X150">
            <v>12.768000000000001</v>
          </cell>
          <cell r="Y150">
            <v>13.3</v>
          </cell>
          <cell r="Z150">
            <v>13.3</v>
          </cell>
          <cell r="AA150">
            <v>6.65</v>
          </cell>
          <cell r="AB150">
            <v>6.65</v>
          </cell>
          <cell r="AC150">
            <v>6.65</v>
          </cell>
          <cell r="AD150">
            <v>1</v>
          </cell>
        </row>
        <row r="151">
          <cell r="A151" t="str">
            <v>MSLP</v>
          </cell>
          <cell r="B151" t="str">
            <v>EUROPE</v>
          </cell>
          <cell r="C151" t="str">
            <v>MSLP EUROPE</v>
          </cell>
          <cell r="D151" t="str">
            <v>Xemics</v>
          </cell>
          <cell r="E151" t="str">
            <v>1205-WD285</v>
          </cell>
          <cell r="F151">
            <v>200</v>
          </cell>
          <cell r="G151" t="str">
            <v>200mm Wafer</v>
          </cell>
          <cell r="H151" t="str">
            <v>NA</v>
          </cell>
          <cell r="I151">
            <v>0</v>
          </cell>
          <cell r="J151" t="str">
            <v>TEST</v>
          </cell>
          <cell r="K151" t="str">
            <v>WSORT</v>
          </cell>
          <cell r="L151">
            <v>0</v>
          </cell>
          <cell r="M151">
            <v>0</v>
          </cell>
          <cell r="N151">
            <v>0</v>
          </cell>
          <cell r="O151">
            <v>0.01</v>
          </cell>
          <cell r="P151">
            <v>1.4999999999999999E-2</v>
          </cell>
          <cell r="Q151">
            <v>0.02</v>
          </cell>
          <cell r="R151">
            <v>138</v>
          </cell>
          <cell r="S151">
            <v>138</v>
          </cell>
          <cell r="T151">
            <v>138</v>
          </cell>
          <cell r="U151">
            <v>138</v>
          </cell>
          <cell r="V151">
            <v>138</v>
          </cell>
          <cell r="W151">
            <v>138</v>
          </cell>
          <cell r="X151">
            <v>0</v>
          </cell>
          <cell r="Y151">
            <v>0</v>
          </cell>
          <cell r="Z151">
            <v>0</v>
          </cell>
          <cell r="AA151">
            <v>1.3800000000000001</v>
          </cell>
          <cell r="AB151">
            <v>2.0699999999999998</v>
          </cell>
          <cell r="AC151">
            <v>2.7600000000000002</v>
          </cell>
          <cell r="AD151">
            <v>1</v>
          </cell>
        </row>
        <row r="152">
          <cell r="A152" t="str">
            <v>MSLP</v>
          </cell>
          <cell r="B152" t="str">
            <v>EUROPE</v>
          </cell>
          <cell r="C152" t="str">
            <v>MSLP EUROPE</v>
          </cell>
          <cell r="D152" t="str">
            <v>Xemics</v>
          </cell>
          <cell r="E152" t="str">
            <v>120x-HA258</v>
          </cell>
          <cell r="F152">
            <v>200</v>
          </cell>
          <cell r="G152" t="str">
            <v>200mm Wafer</v>
          </cell>
          <cell r="H152" t="str">
            <v>NA</v>
          </cell>
          <cell r="I152">
            <v>0</v>
          </cell>
          <cell r="J152" t="str">
            <v>TEST</v>
          </cell>
          <cell r="K152" t="str">
            <v>WSORT</v>
          </cell>
          <cell r="L152">
            <v>2.5000000000000001E-2</v>
          </cell>
          <cell r="M152">
            <v>0</v>
          </cell>
          <cell r="N152">
            <v>2.5000000000000001E-2</v>
          </cell>
          <cell r="O152">
            <v>0</v>
          </cell>
          <cell r="P152">
            <v>2.5000000000000001E-2</v>
          </cell>
          <cell r="Q152">
            <v>0</v>
          </cell>
          <cell r="R152">
            <v>400</v>
          </cell>
          <cell r="S152">
            <v>400</v>
          </cell>
          <cell r="T152">
            <v>400</v>
          </cell>
          <cell r="U152">
            <v>400</v>
          </cell>
          <cell r="V152">
            <v>400</v>
          </cell>
          <cell r="W152">
            <v>400</v>
          </cell>
          <cell r="X152">
            <v>10</v>
          </cell>
          <cell r="Y152">
            <v>0</v>
          </cell>
          <cell r="Z152">
            <v>10</v>
          </cell>
          <cell r="AA152">
            <v>0</v>
          </cell>
          <cell r="AB152">
            <v>10</v>
          </cell>
          <cell r="AC152">
            <v>0</v>
          </cell>
          <cell r="AD152">
            <v>1</v>
          </cell>
        </row>
        <row r="153">
          <cell r="A153" t="str">
            <v>MSLP</v>
          </cell>
          <cell r="B153" t="str">
            <v>EUROPE</v>
          </cell>
          <cell r="C153" t="str">
            <v>MSLP EUROPE</v>
          </cell>
          <cell r="D153" t="str">
            <v>Xemics</v>
          </cell>
          <cell r="E153" t="str">
            <v>140x-TK277</v>
          </cell>
          <cell r="F153">
            <v>200</v>
          </cell>
          <cell r="G153" t="str">
            <v>200mm Wafer</v>
          </cell>
          <cell r="H153" t="str">
            <v>NA</v>
          </cell>
          <cell r="I153">
            <v>0</v>
          </cell>
          <cell r="J153" t="str">
            <v>TEST</v>
          </cell>
          <cell r="K153" t="str">
            <v>WSORT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2.5000000000000001E-2</v>
          </cell>
          <cell r="Q153">
            <v>3.4000000000000002E-2</v>
          </cell>
          <cell r="R153">
            <v>125</v>
          </cell>
          <cell r="S153">
            <v>125</v>
          </cell>
          <cell r="T153">
            <v>125</v>
          </cell>
          <cell r="U153">
            <v>125</v>
          </cell>
          <cell r="V153">
            <v>125</v>
          </cell>
          <cell r="W153">
            <v>125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3.125</v>
          </cell>
          <cell r="AC153">
            <v>4.25</v>
          </cell>
          <cell r="AD153">
            <v>1</v>
          </cell>
        </row>
        <row r="154">
          <cell r="A154" t="str">
            <v>MSLP</v>
          </cell>
          <cell r="B154" t="str">
            <v>EUROPE</v>
          </cell>
          <cell r="C154" t="str">
            <v>MSLP EUROPE</v>
          </cell>
          <cell r="D154" t="str">
            <v>Xemics</v>
          </cell>
          <cell r="E154" t="str">
            <v>1433-TKxxx</v>
          </cell>
          <cell r="F154">
            <v>200</v>
          </cell>
          <cell r="G154" t="str">
            <v>200mm Wafer</v>
          </cell>
          <cell r="H154" t="str">
            <v>NA</v>
          </cell>
          <cell r="I154">
            <v>0</v>
          </cell>
          <cell r="J154" t="str">
            <v>TEST</v>
          </cell>
          <cell r="K154" t="str">
            <v>WSORT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0.02</v>
          </cell>
          <cell r="Q154">
            <v>1.4999999999999999E-2</v>
          </cell>
          <cell r="R154">
            <v>125</v>
          </cell>
          <cell r="S154">
            <v>125</v>
          </cell>
          <cell r="T154">
            <v>125</v>
          </cell>
          <cell r="U154">
            <v>125</v>
          </cell>
          <cell r="V154">
            <v>125</v>
          </cell>
          <cell r="W154">
            <v>125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2.5</v>
          </cell>
          <cell r="AC154">
            <v>1.875</v>
          </cell>
          <cell r="AD154">
            <v>1</v>
          </cell>
        </row>
        <row r="155">
          <cell r="A155" t="str">
            <v>MSLP</v>
          </cell>
          <cell r="B155" t="str">
            <v>EUROPE</v>
          </cell>
          <cell r="C155" t="str">
            <v>MSLP EUROPE</v>
          </cell>
          <cell r="D155" t="str">
            <v>Xemics</v>
          </cell>
          <cell r="E155" t="str">
            <v>LC01-WC260</v>
          </cell>
          <cell r="F155">
            <v>200</v>
          </cell>
          <cell r="G155" t="str">
            <v>200mm Wafer</v>
          </cell>
          <cell r="H155" t="str">
            <v>NA</v>
          </cell>
          <cell r="I155">
            <v>0</v>
          </cell>
          <cell r="J155" t="str">
            <v>TEST</v>
          </cell>
          <cell r="K155" t="str">
            <v>WSORT</v>
          </cell>
          <cell r="L155">
            <v>9.1999999999999998E-2</v>
          </cell>
          <cell r="M155">
            <v>0.05</v>
          </cell>
          <cell r="N155">
            <v>0.05</v>
          </cell>
          <cell r="O155">
            <v>0.05</v>
          </cell>
          <cell r="P155">
            <v>0.05</v>
          </cell>
          <cell r="Q155">
            <v>0.05</v>
          </cell>
          <cell r="R155">
            <v>207</v>
          </cell>
          <cell r="S155">
            <v>207</v>
          </cell>
          <cell r="T155">
            <v>207</v>
          </cell>
          <cell r="U155">
            <v>207</v>
          </cell>
          <cell r="V155">
            <v>207</v>
          </cell>
          <cell r="W155">
            <v>207</v>
          </cell>
          <cell r="X155">
            <v>19.044</v>
          </cell>
          <cell r="Y155">
            <v>10.350000000000001</v>
          </cell>
          <cell r="Z155">
            <v>10.350000000000001</v>
          </cell>
          <cell r="AA155">
            <v>10.350000000000001</v>
          </cell>
          <cell r="AB155">
            <v>10.350000000000001</v>
          </cell>
          <cell r="AC155">
            <v>10.350000000000001</v>
          </cell>
          <cell r="AD155">
            <v>1</v>
          </cell>
        </row>
        <row r="156">
          <cell r="A156" t="str">
            <v>MSLP</v>
          </cell>
          <cell r="B156" t="str">
            <v>EUROPE</v>
          </cell>
          <cell r="C156" t="str">
            <v>MSLP EUROPE</v>
          </cell>
          <cell r="D156" t="str">
            <v>Xemics</v>
          </cell>
          <cell r="E156" t="str">
            <v>LC05-WC216</v>
          </cell>
          <cell r="F156">
            <v>200</v>
          </cell>
          <cell r="G156" t="str">
            <v>200mm Wafer</v>
          </cell>
          <cell r="H156" t="str">
            <v>NA</v>
          </cell>
          <cell r="I156">
            <v>0</v>
          </cell>
          <cell r="J156" t="str">
            <v>TEST</v>
          </cell>
          <cell r="K156" t="str">
            <v>WSORT</v>
          </cell>
          <cell r="L156">
            <v>0.05</v>
          </cell>
          <cell r="M156">
            <v>2.5000000000000001E-2</v>
          </cell>
          <cell r="N156">
            <v>2.5000000000000001E-2</v>
          </cell>
          <cell r="O156">
            <v>2.5000000000000001E-2</v>
          </cell>
          <cell r="P156">
            <v>2.5000000000000001E-2</v>
          </cell>
          <cell r="Q156">
            <v>2.5000000000000001E-2</v>
          </cell>
          <cell r="R156">
            <v>207</v>
          </cell>
          <cell r="S156">
            <v>207</v>
          </cell>
          <cell r="T156">
            <v>207</v>
          </cell>
          <cell r="U156">
            <v>207</v>
          </cell>
          <cell r="V156">
            <v>207</v>
          </cell>
          <cell r="W156">
            <v>207</v>
          </cell>
          <cell r="X156">
            <v>10.350000000000001</v>
          </cell>
          <cell r="Y156">
            <v>5.1750000000000007</v>
          </cell>
          <cell r="Z156">
            <v>5.1750000000000007</v>
          </cell>
          <cell r="AA156">
            <v>5.1750000000000007</v>
          </cell>
          <cell r="AB156">
            <v>5.1750000000000007</v>
          </cell>
          <cell r="AC156">
            <v>5.1750000000000007</v>
          </cell>
          <cell r="AD156">
            <v>1</v>
          </cell>
        </row>
        <row r="157">
          <cell r="A157" t="str">
            <v>MSLP</v>
          </cell>
          <cell r="B157" t="str">
            <v>EUROPE</v>
          </cell>
          <cell r="C157" t="str">
            <v>MSLP EUROPE</v>
          </cell>
          <cell r="D157" t="str">
            <v>Xemics</v>
          </cell>
          <cell r="E157" t="str">
            <v>LC06-WC278</v>
          </cell>
          <cell r="F157">
            <v>200</v>
          </cell>
          <cell r="G157" t="str">
            <v>200mm Wafer</v>
          </cell>
          <cell r="H157" t="str">
            <v>NA</v>
          </cell>
          <cell r="I157">
            <v>0</v>
          </cell>
          <cell r="J157" t="str">
            <v>TEST</v>
          </cell>
          <cell r="K157" t="str">
            <v>WSORT</v>
          </cell>
          <cell r="L157">
            <v>0</v>
          </cell>
          <cell r="M157">
            <v>0</v>
          </cell>
          <cell r="N157">
            <v>0</v>
          </cell>
          <cell r="O157">
            <v>2.5000000000000001E-2</v>
          </cell>
          <cell r="P157">
            <v>0.05</v>
          </cell>
          <cell r="Q157">
            <v>0.05</v>
          </cell>
          <cell r="R157">
            <v>246</v>
          </cell>
          <cell r="S157">
            <v>246</v>
          </cell>
          <cell r="T157">
            <v>246</v>
          </cell>
          <cell r="U157">
            <v>246</v>
          </cell>
          <cell r="V157">
            <v>246</v>
          </cell>
          <cell r="W157">
            <v>246</v>
          </cell>
          <cell r="X157">
            <v>0</v>
          </cell>
          <cell r="Y157">
            <v>0</v>
          </cell>
          <cell r="Z157">
            <v>0</v>
          </cell>
          <cell r="AA157">
            <v>6.15</v>
          </cell>
          <cell r="AB157">
            <v>12.3</v>
          </cell>
          <cell r="AC157">
            <v>12.3</v>
          </cell>
          <cell r="AD157">
            <v>1</v>
          </cell>
        </row>
        <row r="158">
          <cell r="A158" t="str">
            <v>MSLP</v>
          </cell>
          <cell r="B158" t="str">
            <v>EUROPE</v>
          </cell>
          <cell r="C158" t="str">
            <v>MSLP EUROPE</v>
          </cell>
          <cell r="D158" t="str">
            <v>Xemics</v>
          </cell>
          <cell r="E158" t="str">
            <v>Larousse</v>
          </cell>
          <cell r="F158" t="str">
            <v>QFP</v>
          </cell>
          <cell r="G158" t="str">
            <v>LQFP</v>
          </cell>
          <cell r="H158">
            <v>48</v>
          </cell>
          <cell r="I158" t="str">
            <v>7x7</v>
          </cell>
          <cell r="J158" t="str">
            <v>ASSY</v>
          </cell>
          <cell r="K158" t="str">
            <v>ASSY</v>
          </cell>
          <cell r="L158">
            <v>5</v>
          </cell>
          <cell r="M158">
            <v>5</v>
          </cell>
          <cell r="N158">
            <v>5</v>
          </cell>
          <cell r="O158">
            <v>5</v>
          </cell>
          <cell r="P158">
            <v>5</v>
          </cell>
          <cell r="Q158">
            <v>3.3</v>
          </cell>
          <cell r="R158">
            <v>0.33</v>
          </cell>
          <cell r="S158">
            <v>0.33</v>
          </cell>
          <cell r="T158">
            <v>0.33</v>
          </cell>
          <cell r="U158">
            <v>0.33</v>
          </cell>
          <cell r="V158">
            <v>0.33</v>
          </cell>
          <cell r="W158">
            <v>0.33</v>
          </cell>
          <cell r="X158">
            <v>1.6500000000000001</v>
          </cell>
          <cell r="Y158">
            <v>1.6500000000000001</v>
          </cell>
          <cell r="Z158">
            <v>1.6500000000000001</v>
          </cell>
          <cell r="AA158">
            <v>1.6500000000000001</v>
          </cell>
          <cell r="AB158">
            <v>1.6500000000000001</v>
          </cell>
          <cell r="AC158">
            <v>1.089</v>
          </cell>
          <cell r="AD158">
            <v>1</v>
          </cell>
        </row>
        <row r="159">
          <cell r="A159" t="str">
            <v>MSLP</v>
          </cell>
          <cell r="B159" t="str">
            <v>EUROPE</v>
          </cell>
          <cell r="C159" t="str">
            <v>MSLP EUROPE</v>
          </cell>
          <cell r="D159" t="str">
            <v>Xemics</v>
          </cell>
          <cell r="E159" t="str">
            <v>XE1202</v>
          </cell>
          <cell r="F159" t="str">
            <v>QFP</v>
          </cell>
          <cell r="G159" t="str">
            <v>D2LQFP</v>
          </cell>
          <cell r="H159">
            <v>44</v>
          </cell>
          <cell r="I159" t="str">
            <v>10x10</v>
          </cell>
          <cell r="J159" t="str">
            <v>ASSY</v>
          </cell>
          <cell r="K159" t="str">
            <v>ASSY</v>
          </cell>
          <cell r="L159">
            <v>50</v>
          </cell>
          <cell r="M159">
            <v>50</v>
          </cell>
          <cell r="N159">
            <v>50</v>
          </cell>
          <cell r="O159">
            <v>50</v>
          </cell>
          <cell r="P159">
            <v>50</v>
          </cell>
          <cell r="Q159">
            <v>50</v>
          </cell>
          <cell r="R159">
            <v>0.28000000000000003</v>
          </cell>
          <cell r="S159">
            <v>0.28000000000000003</v>
          </cell>
          <cell r="T159">
            <v>0.28000000000000003</v>
          </cell>
          <cell r="U159">
            <v>0.28000000000000003</v>
          </cell>
          <cell r="V159">
            <v>0.28000000000000003</v>
          </cell>
          <cell r="W159">
            <v>0.28000000000000003</v>
          </cell>
          <cell r="X159">
            <v>14.000000000000002</v>
          </cell>
          <cell r="Y159">
            <v>14.000000000000002</v>
          </cell>
          <cell r="Z159">
            <v>14.000000000000002</v>
          </cell>
          <cell r="AA159">
            <v>14.000000000000002</v>
          </cell>
          <cell r="AB159">
            <v>14.000000000000002</v>
          </cell>
          <cell r="AC159">
            <v>14.000000000000002</v>
          </cell>
          <cell r="AD159">
            <v>1</v>
          </cell>
        </row>
        <row r="160">
          <cell r="A160" t="str">
            <v>MSLP</v>
          </cell>
          <cell r="B160" t="str">
            <v>EUROPE</v>
          </cell>
          <cell r="C160" t="str">
            <v>MSLP EUROPE</v>
          </cell>
          <cell r="D160" t="str">
            <v>Xemics</v>
          </cell>
          <cell r="E160" t="str">
            <v>XE1202</v>
          </cell>
          <cell r="F160" t="str">
            <v>QFP</v>
          </cell>
          <cell r="G160" t="str">
            <v>D2LQFP</v>
          </cell>
          <cell r="H160">
            <v>44</v>
          </cell>
          <cell r="I160" t="str">
            <v>10x10</v>
          </cell>
          <cell r="J160" t="str">
            <v>TEST</v>
          </cell>
          <cell r="K160" t="str">
            <v>TEST</v>
          </cell>
          <cell r="L160">
            <v>50</v>
          </cell>
          <cell r="M160">
            <v>50</v>
          </cell>
          <cell r="N160">
            <v>50</v>
          </cell>
          <cell r="O160">
            <v>50</v>
          </cell>
          <cell r="P160">
            <v>50</v>
          </cell>
          <cell r="Q160">
            <v>50</v>
          </cell>
          <cell r="R160">
            <v>0.185</v>
          </cell>
          <cell r="S160">
            <v>0.185</v>
          </cell>
          <cell r="T160">
            <v>0.185</v>
          </cell>
          <cell r="U160">
            <v>0.185</v>
          </cell>
          <cell r="V160">
            <v>0.185</v>
          </cell>
          <cell r="W160">
            <v>0.185</v>
          </cell>
          <cell r="X160">
            <v>9.25</v>
          </cell>
          <cell r="Y160">
            <v>9.25</v>
          </cell>
          <cell r="Z160">
            <v>9.25</v>
          </cell>
          <cell r="AA160">
            <v>9.25</v>
          </cell>
          <cell r="AB160">
            <v>9.25</v>
          </cell>
          <cell r="AC160">
            <v>9.25</v>
          </cell>
          <cell r="AD160">
            <v>1</v>
          </cell>
        </row>
        <row r="161">
          <cell r="A161" t="str">
            <v>MSLP</v>
          </cell>
          <cell r="B161" t="str">
            <v>EUROPE</v>
          </cell>
          <cell r="C161" t="str">
            <v>MSLP EUROPE</v>
          </cell>
          <cell r="D161" t="str">
            <v>Xemics</v>
          </cell>
          <cell r="E161" t="str">
            <v>XE1203</v>
          </cell>
          <cell r="F161" t="str">
            <v>QFN</v>
          </cell>
          <cell r="G161" t="str">
            <v>VQFN-P</v>
          </cell>
          <cell r="H161">
            <v>48</v>
          </cell>
          <cell r="I161" t="str">
            <v>7x7</v>
          </cell>
          <cell r="J161" t="str">
            <v>ASSY</v>
          </cell>
          <cell r="K161" t="str">
            <v>ASSY</v>
          </cell>
          <cell r="L161">
            <v>120</v>
          </cell>
          <cell r="M161">
            <v>130</v>
          </cell>
          <cell r="N161">
            <v>100</v>
          </cell>
          <cell r="O161">
            <v>50</v>
          </cell>
          <cell r="P161">
            <v>50</v>
          </cell>
          <cell r="Q161">
            <v>50</v>
          </cell>
          <cell r="R161">
            <v>0.28000000000000003</v>
          </cell>
          <cell r="S161">
            <v>0.28000000000000003</v>
          </cell>
          <cell r="T161">
            <v>0.28000000000000003</v>
          </cell>
          <cell r="U161">
            <v>0.28000000000000003</v>
          </cell>
          <cell r="V161">
            <v>0.28000000000000003</v>
          </cell>
          <cell r="W161">
            <v>0.28000000000000003</v>
          </cell>
          <cell r="X161">
            <v>33.6</v>
          </cell>
          <cell r="Y161">
            <v>36.400000000000006</v>
          </cell>
          <cell r="Z161">
            <v>28.000000000000004</v>
          </cell>
          <cell r="AA161">
            <v>14.000000000000002</v>
          </cell>
          <cell r="AB161">
            <v>14.000000000000002</v>
          </cell>
          <cell r="AC161">
            <v>14.000000000000002</v>
          </cell>
          <cell r="AD161">
            <v>1</v>
          </cell>
        </row>
        <row r="162">
          <cell r="A162" t="str">
            <v>MSLP</v>
          </cell>
          <cell r="B162" t="str">
            <v>EUROPE</v>
          </cell>
          <cell r="C162" t="str">
            <v>MSLP EUROPE</v>
          </cell>
          <cell r="D162" t="str">
            <v>Xemics</v>
          </cell>
          <cell r="E162" t="str">
            <v>XE1203</v>
          </cell>
          <cell r="F162" t="str">
            <v>QFN</v>
          </cell>
          <cell r="G162" t="str">
            <v>VQFN-P</v>
          </cell>
          <cell r="H162">
            <v>48</v>
          </cell>
          <cell r="I162" t="str">
            <v>7x7</v>
          </cell>
          <cell r="J162" t="str">
            <v>TEST</v>
          </cell>
          <cell r="K162" t="str">
            <v>TEST</v>
          </cell>
          <cell r="L162">
            <v>120</v>
          </cell>
          <cell r="M162">
            <v>130</v>
          </cell>
          <cell r="N162">
            <v>100</v>
          </cell>
          <cell r="O162">
            <v>50</v>
          </cell>
          <cell r="P162">
            <v>50</v>
          </cell>
          <cell r="Q162">
            <v>50</v>
          </cell>
          <cell r="R162">
            <v>0.185</v>
          </cell>
          <cell r="S162">
            <v>0.185</v>
          </cell>
          <cell r="T162">
            <v>0.185</v>
          </cell>
          <cell r="U162">
            <v>0.185</v>
          </cell>
          <cell r="V162">
            <v>0.185</v>
          </cell>
          <cell r="W162">
            <v>0.185</v>
          </cell>
          <cell r="X162">
            <v>22.2</v>
          </cell>
          <cell r="Y162">
            <v>24.05</v>
          </cell>
          <cell r="Z162">
            <v>18.5</v>
          </cell>
          <cell r="AA162">
            <v>9.25</v>
          </cell>
          <cell r="AB162">
            <v>9.25</v>
          </cell>
          <cell r="AC162">
            <v>9.25</v>
          </cell>
          <cell r="AD162">
            <v>1</v>
          </cell>
        </row>
        <row r="163">
          <cell r="A163" t="str">
            <v>MSLP</v>
          </cell>
          <cell r="B163" t="str">
            <v>EUROPE</v>
          </cell>
          <cell r="C163" t="str">
            <v>MSLP EUROPE</v>
          </cell>
          <cell r="D163" t="str">
            <v>Xemics</v>
          </cell>
          <cell r="E163" t="str">
            <v>XE1205</v>
          </cell>
          <cell r="F163" t="str">
            <v>QFN</v>
          </cell>
          <cell r="G163" t="str">
            <v>VQFN-S</v>
          </cell>
          <cell r="H163">
            <v>48</v>
          </cell>
          <cell r="I163" t="str">
            <v>8x8</v>
          </cell>
          <cell r="J163" t="str">
            <v>ASSY</v>
          </cell>
          <cell r="K163" t="str">
            <v>ASSY</v>
          </cell>
          <cell r="L163">
            <v>25</v>
          </cell>
          <cell r="M163">
            <v>25</v>
          </cell>
          <cell r="N163">
            <v>0</v>
          </cell>
          <cell r="O163">
            <v>0</v>
          </cell>
          <cell r="P163">
            <v>10</v>
          </cell>
          <cell r="Q163">
            <v>13</v>
          </cell>
          <cell r="R163">
            <v>0.35</v>
          </cell>
          <cell r="S163">
            <v>0.35</v>
          </cell>
          <cell r="T163">
            <v>0.35</v>
          </cell>
          <cell r="U163">
            <v>0.35</v>
          </cell>
          <cell r="V163">
            <v>0.35</v>
          </cell>
          <cell r="W163">
            <v>0.35</v>
          </cell>
          <cell r="X163">
            <v>8.75</v>
          </cell>
          <cell r="Y163">
            <v>8.75</v>
          </cell>
          <cell r="Z163">
            <v>0</v>
          </cell>
          <cell r="AA163">
            <v>0</v>
          </cell>
          <cell r="AB163">
            <v>3.5</v>
          </cell>
          <cell r="AC163">
            <v>4.55</v>
          </cell>
          <cell r="AD163">
            <v>1</v>
          </cell>
        </row>
        <row r="164">
          <cell r="A164" t="str">
            <v>MSLP</v>
          </cell>
          <cell r="B164" t="str">
            <v>EUROPE</v>
          </cell>
          <cell r="C164" t="str">
            <v>MSLP EUROPE</v>
          </cell>
          <cell r="D164" t="str">
            <v>Xemics</v>
          </cell>
          <cell r="E164" t="str">
            <v>XE1205</v>
          </cell>
          <cell r="F164" t="str">
            <v>QFN</v>
          </cell>
          <cell r="G164" t="str">
            <v>VQFN-S</v>
          </cell>
          <cell r="H164">
            <v>48</v>
          </cell>
          <cell r="I164" t="str">
            <v>8x8</v>
          </cell>
          <cell r="J164" t="str">
            <v>TEST</v>
          </cell>
          <cell r="K164" t="str">
            <v>TEST</v>
          </cell>
          <cell r="L164">
            <v>25</v>
          </cell>
          <cell r="M164">
            <v>25</v>
          </cell>
          <cell r="N164">
            <v>0</v>
          </cell>
          <cell r="O164">
            <v>0</v>
          </cell>
          <cell r="P164">
            <v>10</v>
          </cell>
          <cell r="Q164">
            <v>13</v>
          </cell>
          <cell r="R164">
            <v>4.4999999999999998E-2</v>
          </cell>
          <cell r="S164">
            <v>4.4999999999999998E-2</v>
          </cell>
          <cell r="T164">
            <v>4.4999999999999998E-2</v>
          </cell>
          <cell r="U164">
            <v>4.4999999999999998E-2</v>
          </cell>
          <cell r="V164">
            <v>4.4999999999999998E-2</v>
          </cell>
          <cell r="W164">
            <v>4.4999999999999998E-2</v>
          </cell>
          <cell r="X164">
            <v>1.125</v>
          </cell>
          <cell r="Y164">
            <v>1.125</v>
          </cell>
          <cell r="Z164">
            <v>0</v>
          </cell>
          <cell r="AA164">
            <v>0</v>
          </cell>
          <cell r="AB164">
            <v>0.44999999999999996</v>
          </cell>
          <cell r="AC164">
            <v>0.58499999999999996</v>
          </cell>
          <cell r="AD164">
            <v>1</v>
          </cell>
        </row>
        <row r="165">
          <cell r="A165" t="str">
            <v>MSLP</v>
          </cell>
          <cell r="B165" t="str">
            <v>EUROPE</v>
          </cell>
          <cell r="C165" t="str">
            <v>MSLP EUROPE</v>
          </cell>
          <cell r="D165" t="str">
            <v>Xemics</v>
          </cell>
          <cell r="E165" t="str">
            <v>XE1209</v>
          </cell>
          <cell r="F165" t="str">
            <v>QFN</v>
          </cell>
          <cell r="G165" t="str">
            <v>VQFN-P</v>
          </cell>
          <cell r="H165">
            <v>28</v>
          </cell>
          <cell r="I165" t="str">
            <v>7x7</v>
          </cell>
          <cell r="J165" t="str">
            <v>ASSY</v>
          </cell>
          <cell r="K165" t="str">
            <v>ASSY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10</v>
          </cell>
          <cell r="Q165">
            <v>10</v>
          </cell>
          <cell r="R165">
            <v>0.17</v>
          </cell>
          <cell r="S165">
            <v>0.17</v>
          </cell>
          <cell r="T165">
            <v>0.17</v>
          </cell>
          <cell r="U165">
            <v>0.17</v>
          </cell>
          <cell r="V165">
            <v>0.17</v>
          </cell>
          <cell r="W165">
            <v>0.17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1.7000000000000002</v>
          </cell>
          <cell r="AC165">
            <v>1.7000000000000002</v>
          </cell>
          <cell r="AD165">
            <v>1</v>
          </cell>
        </row>
        <row r="166">
          <cell r="A166" t="str">
            <v>MSLP</v>
          </cell>
          <cell r="B166" t="str">
            <v>EUROPE</v>
          </cell>
          <cell r="C166" t="str">
            <v>MSLP EUROPE</v>
          </cell>
          <cell r="D166" t="str">
            <v>Xemics</v>
          </cell>
          <cell r="E166" t="str">
            <v>XE1209</v>
          </cell>
          <cell r="F166" t="str">
            <v>QFN</v>
          </cell>
          <cell r="G166" t="str">
            <v>VQFN-P</v>
          </cell>
          <cell r="H166">
            <v>28</v>
          </cell>
          <cell r="I166" t="str">
            <v>7x7</v>
          </cell>
          <cell r="J166" t="str">
            <v>TEST</v>
          </cell>
          <cell r="K166" t="str">
            <v>TEST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10</v>
          </cell>
          <cell r="Q166">
            <v>10</v>
          </cell>
          <cell r="R166">
            <v>6.5000000000000002E-2</v>
          </cell>
          <cell r="S166">
            <v>6.5000000000000002E-2</v>
          </cell>
          <cell r="T166">
            <v>6.5000000000000002E-2</v>
          </cell>
          <cell r="U166">
            <v>6.5000000000000002E-2</v>
          </cell>
          <cell r="V166">
            <v>6.5000000000000002E-2</v>
          </cell>
          <cell r="W166">
            <v>6.5000000000000002E-2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0.65</v>
          </cell>
          <cell r="AC166">
            <v>0.65</v>
          </cell>
          <cell r="AD166">
            <v>1</v>
          </cell>
        </row>
        <row r="167">
          <cell r="A167" t="str">
            <v>MSLP</v>
          </cell>
          <cell r="B167" t="str">
            <v>EUROPE</v>
          </cell>
          <cell r="C167" t="str">
            <v>MSLP EUROPE</v>
          </cell>
          <cell r="D167" t="str">
            <v>Xemics</v>
          </cell>
          <cell r="E167" t="str">
            <v>XE1283</v>
          </cell>
          <cell r="F167" t="str">
            <v>BGA</v>
          </cell>
          <cell r="G167" t="str">
            <v>D2LFBGA</v>
          </cell>
          <cell r="H167">
            <v>72</v>
          </cell>
          <cell r="I167" t="str">
            <v>10x10-2L</v>
          </cell>
          <cell r="J167" t="str">
            <v>ASSY</v>
          </cell>
          <cell r="K167" t="str">
            <v>ASSY</v>
          </cell>
          <cell r="L167">
            <v>0</v>
          </cell>
          <cell r="M167">
            <v>0</v>
          </cell>
          <cell r="N167">
            <v>0</v>
          </cell>
          <cell r="O167">
            <v>10</v>
          </cell>
          <cell r="P167">
            <v>15</v>
          </cell>
          <cell r="Q167">
            <v>26</v>
          </cell>
          <cell r="R167">
            <v>1.395</v>
          </cell>
          <cell r="S167">
            <v>1.395</v>
          </cell>
          <cell r="T167">
            <v>1.395</v>
          </cell>
          <cell r="U167">
            <v>1.395</v>
          </cell>
          <cell r="V167">
            <v>1.395</v>
          </cell>
          <cell r="W167">
            <v>1.395</v>
          </cell>
          <cell r="X167">
            <v>0</v>
          </cell>
          <cell r="Y167">
            <v>0</v>
          </cell>
          <cell r="Z167">
            <v>0</v>
          </cell>
          <cell r="AA167">
            <v>13.95</v>
          </cell>
          <cell r="AB167">
            <v>20.925000000000001</v>
          </cell>
          <cell r="AC167">
            <v>36.270000000000003</v>
          </cell>
          <cell r="AD167">
            <v>1</v>
          </cell>
        </row>
        <row r="168">
          <cell r="A168" t="str">
            <v>MSLP</v>
          </cell>
          <cell r="B168" t="str">
            <v>EUROPE</v>
          </cell>
          <cell r="C168" t="str">
            <v>MSLP EUROPE</v>
          </cell>
          <cell r="D168" t="str">
            <v>Xemics</v>
          </cell>
          <cell r="E168" t="str">
            <v>XE1283</v>
          </cell>
          <cell r="F168" t="str">
            <v>BGA</v>
          </cell>
          <cell r="G168" t="str">
            <v>D2LFBGA</v>
          </cell>
          <cell r="H168">
            <v>72</v>
          </cell>
          <cell r="I168" t="str">
            <v>10x10-2L</v>
          </cell>
          <cell r="J168" t="str">
            <v>TEST</v>
          </cell>
          <cell r="K168" t="str">
            <v>TEST</v>
          </cell>
          <cell r="L168">
            <v>0</v>
          </cell>
          <cell r="M168">
            <v>0</v>
          </cell>
          <cell r="N168">
            <v>0</v>
          </cell>
          <cell r="O168">
            <v>10</v>
          </cell>
          <cell r="P168">
            <v>15</v>
          </cell>
          <cell r="Q168">
            <v>26</v>
          </cell>
          <cell r="R168">
            <v>0.28000000000000003</v>
          </cell>
          <cell r="S168">
            <v>0.28000000000000003</v>
          </cell>
          <cell r="T168">
            <v>0.28000000000000003</v>
          </cell>
          <cell r="U168">
            <v>0.28000000000000003</v>
          </cell>
          <cell r="V168">
            <v>0.28000000000000003</v>
          </cell>
          <cell r="W168">
            <v>0.28000000000000003</v>
          </cell>
          <cell r="X168">
            <v>0</v>
          </cell>
          <cell r="Y168">
            <v>0</v>
          </cell>
          <cell r="Z168">
            <v>0</v>
          </cell>
          <cell r="AA168">
            <v>2.8000000000000003</v>
          </cell>
          <cell r="AB168">
            <v>4.2</v>
          </cell>
          <cell r="AC168">
            <v>7.2800000000000011</v>
          </cell>
          <cell r="AD168">
            <v>1</v>
          </cell>
        </row>
        <row r="169">
          <cell r="A169" t="str">
            <v>MSLP</v>
          </cell>
          <cell r="B169" t="str">
            <v>EUROPE</v>
          </cell>
          <cell r="C169" t="str">
            <v>MSLP EUROPE</v>
          </cell>
          <cell r="D169" t="str">
            <v>Xemics</v>
          </cell>
          <cell r="E169" t="str">
            <v>XE1401(Pb free)</v>
          </cell>
          <cell r="F169" t="str">
            <v>QFN</v>
          </cell>
          <cell r="G169" t="str">
            <v>VQFN-P</v>
          </cell>
          <cell r="H169">
            <v>48</v>
          </cell>
          <cell r="I169" t="str">
            <v>7x7</v>
          </cell>
          <cell r="J169" t="str">
            <v>ASSY</v>
          </cell>
          <cell r="K169" t="str">
            <v>ASSY</v>
          </cell>
          <cell r="L169">
            <v>0</v>
          </cell>
          <cell r="M169">
            <v>0</v>
          </cell>
          <cell r="N169">
            <v>0</v>
          </cell>
          <cell r="O169">
            <v>10</v>
          </cell>
          <cell r="P169">
            <v>10</v>
          </cell>
          <cell r="Q169">
            <v>10</v>
          </cell>
          <cell r="R169">
            <v>0.23100000000000001</v>
          </cell>
          <cell r="S169">
            <v>0.23100000000000001</v>
          </cell>
          <cell r="T169">
            <v>0.23100000000000001</v>
          </cell>
          <cell r="U169">
            <v>0.23100000000000001</v>
          </cell>
          <cell r="V169">
            <v>0.23100000000000001</v>
          </cell>
          <cell r="W169">
            <v>0.23100000000000001</v>
          </cell>
          <cell r="X169">
            <v>0</v>
          </cell>
          <cell r="Y169">
            <v>0</v>
          </cell>
          <cell r="Z169">
            <v>0</v>
          </cell>
          <cell r="AA169">
            <v>2.31</v>
          </cell>
          <cell r="AB169">
            <v>2.31</v>
          </cell>
          <cell r="AC169">
            <v>2.31</v>
          </cell>
          <cell r="AD169">
            <v>1</v>
          </cell>
        </row>
        <row r="170">
          <cell r="A170" t="str">
            <v>MSLP</v>
          </cell>
          <cell r="B170" t="str">
            <v>EUROPE</v>
          </cell>
          <cell r="C170" t="str">
            <v>MSLP EUROPE</v>
          </cell>
          <cell r="D170" t="str">
            <v>Xemics</v>
          </cell>
          <cell r="E170" t="str">
            <v>XE1401(Pb free)</v>
          </cell>
          <cell r="F170" t="str">
            <v>QFN</v>
          </cell>
          <cell r="G170" t="str">
            <v>VQFN-P</v>
          </cell>
          <cell r="H170">
            <v>48</v>
          </cell>
          <cell r="I170" t="str">
            <v>7x7</v>
          </cell>
          <cell r="J170" t="str">
            <v>TEST</v>
          </cell>
          <cell r="K170" t="str">
            <v>TEST</v>
          </cell>
          <cell r="L170">
            <v>0</v>
          </cell>
          <cell r="M170">
            <v>0</v>
          </cell>
          <cell r="N170">
            <v>0</v>
          </cell>
          <cell r="O170">
            <v>10</v>
          </cell>
          <cell r="P170">
            <v>10</v>
          </cell>
          <cell r="Q170">
            <v>10</v>
          </cell>
          <cell r="R170">
            <v>7.4499999999999997E-2</v>
          </cell>
          <cell r="S170">
            <v>7.4499999999999997E-2</v>
          </cell>
          <cell r="T170">
            <v>7.4499999999999997E-2</v>
          </cell>
          <cell r="U170">
            <v>7.4499999999999997E-2</v>
          </cell>
          <cell r="V170">
            <v>7.4499999999999997E-2</v>
          </cell>
          <cell r="W170">
            <v>7.4499999999999997E-2</v>
          </cell>
          <cell r="X170">
            <v>0</v>
          </cell>
          <cell r="Y170">
            <v>0</v>
          </cell>
          <cell r="Z170">
            <v>0</v>
          </cell>
          <cell r="AA170">
            <v>0.745</v>
          </cell>
          <cell r="AB170">
            <v>0.745</v>
          </cell>
          <cell r="AC170">
            <v>0.745</v>
          </cell>
          <cell r="AD170">
            <v>1</v>
          </cell>
        </row>
        <row r="171">
          <cell r="A171" t="str">
            <v>MSLP</v>
          </cell>
          <cell r="B171" t="str">
            <v>EUROPE</v>
          </cell>
          <cell r="C171" t="str">
            <v>MSLP EUROPE</v>
          </cell>
          <cell r="D171" t="str">
            <v>Xemics</v>
          </cell>
          <cell r="E171" t="str">
            <v>XE1402(Pb free)</v>
          </cell>
          <cell r="F171" t="str">
            <v>QFN</v>
          </cell>
          <cell r="G171" t="str">
            <v>VQFN-S</v>
          </cell>
          <cell r="H171">
            <v>40</v>
          </cell>
          <cell r="I171" t="str">
            <v>6x6</v>
          </cell>
          <cell r="J171" t="str">
            <v>ASSY</v>
          </cell>
          <cell r="K171" t="str">
            <v>ASSY</v>
          </cell>
          <cell r="L171">
            <v>0</v>
          </cell>
          <cell r="M171">
            <v>0</v>
          </cell>
          <cell r="N171">
            <v>0</v>
          </cell>
          <cell r="O171">
            <v>10</v>
          </cell>
          <cell r="P171">
            <v>10</v>
          </cell>
          <cell r="Q171">
            <v>10</v>
          </cell>
          <cell r="R171">
            <v>0.26100000000000001</v>
          </cell>
          <cell r="S171">
            <v>0.26100000000000001</v>
          </cell>
          <cell r="T171">
            <v>0.26100000000000001</v>
          </cell>
          <cell r="U171">
            <v>0.26100000000000001</v>
          </cell>
          <cell r="V171">
            <v>0.26100000000000001</v>
          </cell>
          <cell r="W171">
            <v>0.26100000000000001</v>
          </cell>
          <cell r="X171">
            <v>0</v>
          </cell>
          <cell r="Y171">
            <v>0</v>
          </cell>
          <cell r="Z171">
            <v>0</v>
          </cell>
          <cell r="AA171">
            <v>2.6100000000000003</v>
          </cell>
          <cell r="AB171">
            <v>2.6100000000000003</v>
          </cell>
          <cell r="AC171">
            <v>2.6100000000000003</v>
          </cell>
          <cell r="AD171">
            <v>1</v>
          </cell>
        </row>
        <row r="172">
          <cell r="A172" t="str">
            <v>MSLP</v>
          </cell>
          <cell r="B172" t="str">
            <v>EUROPE</v>
          </cell>
          <cell r="C172" t="str">
            <v>MSLP EUROPE</v>
          </cell>
          <cell r="D172" t="str">
            <v>Xemics</v>
          </cell>
          <cell r="E172" t="str">
            <v>XE1402(Pb free)</v>
          </cell>
          <cell r="F172" t="str">
            <v>QFN</v>
          </cell>
          <cell r="G172" t="str">
            <v>VQFN-S</v>
          </cell>
          <cell r="H172">
            <v>40</v>
          </cell>
          <cell r="I172" t="str">
            <v>6x6</v>
          </cell>
          <cell r="J172" t="str">
            <v>TEST</v>
          </cell>
          <cell r="K172" t="str">
            <v>TEST</v>
          </cell>
          <cell r="L172">
            <v>0</v>
          </cell>
          <cell r="M172">
            <v>0</v>
          </cell>
          <cell r="N172">
            <v>0</v>
          </cell>
          <cell r="O172">
            <v>10</v>
          </cell>
          <cell r="P172">
            <v>10</v>
          </cell>
          <cell r="Q172">
            <v>10</v>
          </cell>
          <cell r="R172">
            <v>7.4999999999999997E-2</v>
          </cell>
          <cell r="S172">
            <v>7.4999999999999997E-2</v>
          </cell>
          <cell r="T172">
            <v>7.4999999999999997E-2</v>
          </cell>
          <cell r="U172">
            <v>7.4999999999999997E-2</v>
          </cell>
          <cell r="V172">
            <v>7.4999999999999997E-2</v>
          </cell>
          <cell r="W172">
            <v>7.4999999999999997E-2</v>
          </cell>
          <cell r="X172">
            <v>0</v>
          </cell>
          <cell r="Y172">
            <v>0</v>
          </cell>
          <cell r="Z172">
            <v>0</v>
          </cell>
          <cell r="AA172">
            <v>0.75</v>
          </cell>
          <cell r="AB172">
            <v>0.75</v>
          </cell>
          <cell r="AC172">
            <v>0.75</v>
          </cell>
          <cell r="AD172">
            <v>1</v>
          </cell>
        </row>
        <row r="173">
          <cell r="A173" t="str">
            <v>MSLP</v>
          </cell>
          <cell r="B173" t="str">
            <v>EUROPE</v>
          </cell>
          <cell r="C173" t="str">
            <v>MSLP EUROPE</v>
          </cell>
          <cell r="D173" t="str">
            <v>Xemics</v>
          </cell>
          <cell r="E173" t="str">
            <v>XE1431(Pb free)</v>
          </cell>
          <cell r="F173" t="str">
            <v>BGA</v>
          </cell>
          <cell r="G173" t="str">
            <v>LFBGA</v>
          </cell>
          <cell r="H173">
            <v>72</v>
          </cell>
          <cell r="I173" t="str">
            <v>7x7</v>
          </cell>
          <cell r="J173" t="str">
            <v>ASSY</v>
          </cell>
          <cell r="K173" t="str">
            <v>ASSY</v>
          </cell>
          <cell r="L173">
            <v>20</v>
          </cell>
          <cell r="M173">
            <v>40</v>
          </cell>
          <cell r="N173">
            <v>50</v>
          </cell>
          <cell r="O173">
            <v>50</v>
          </cell>
          <cell r="P173">
            <v>50</v>
          </cell>
          <cell r="Q173">
            <v>50</v>
          </cell>
          <cell r="R173">
            <v>0.79500000000000004</v>
          </cell>
          <cell r="S173">
            <v>0.79500000000000004</v>
          </cell>
          <cell r="T173">
            <v>0.79500000000000004</v>
          </cell>
          <cell r="U173">
            <v>0.79500000000000004</v>
          </cell>
          <cell r="V173">
            <v>0.79500000000000004</v>
          </cell>
          <cell r="W173">
            <v>0.79500000000000004</v>
          </cell>
          <cell r="X173">
            <v>15.9</v>
          </cell>
          <cell r="Y173">
            <v>31.8</v>
          </cell>
          <cell r="Z173">
            <v>39.75</v>
          </cell>
          <cell r="AA173">
            <v>39.75</v>
          </cell>
          <cell r="AB173">
            <v>39.75</v>
          </cell>
          <cell r="AC173">
            <v>39.75</v>
          </cell>
          <cell r="AD173">
            <v>1</v>
          </cell>
        </row>
        <row r="174">
          <cell r="A174" t="str">
            <v>MSLP</v>
          </cell>
          <cell r="B174" t="str">
            <v>EUROPE</v>
          </cell>
          <cell r="C174" t="str">
            <v>MSLP EUROPE</v>
          </cell>
          <cell r="D174" t="str">
            <v>Xemics</v>
          </cell>
          <cell r="E174" t="str">
            <v>XE1431(Pb free)</v>
          </cell>
          <cell r="F174" t="str">
            <v>BGA</v>
          </cell>
          <cell r="G174" t="str">
            <v>LFBGA</v>
          </cell>
          <cell r="H174">
            <v>72</v>
          </cell>
          <cell r="I174" t="str">
            <v>7x7</v>
          </cell>
          <cell r="J174" t="str">
            <v>TEST</v>
          </cell>
          <cell r="K174" t="str">
            <v>TEST</v>
          </cell>
          <cell r="L174">
            <v>20</v>
          </cell>
          <cell r="M174">
            <v>40</v>
          </cell>
          <cell r="N174">
            <v>50</v>
          </cell>
          <cell r="O174">
            <v>50</v>
          </cell>
          <cell r="P174">
            <v>50</v>
          </cell>
          <cell r="Q174">
            <v>50</v>
          </cell>
          <cell r="R174">
            <v>6.5000000000000002E-2</v>
          </cell>
          <cell r="S174">
            <v>6.5000000000000002E-2</v>
          </cell>
          <cell r="T174">
            <v>6.5000000000000002E-2</v>
          </cell>
          <cell r="U174">
            <v>6.5000000000000002E-2</v>
          </cell>
          <cell r="V174">
            <v>6.5000000000000002E-2</v>
          </cell>
          <cell r="W174">
            <v>6.5000000000000002E-2</v>
          </cell>
          <cell r="X174">
            <v>1.3</v>
          </cell>
          <cell r="Y174">
            <v>2.6</v>
          </cell>
          <cell r="Z174">
            <v>3.25</v>
          </cell>
          <cell r="AA174">
            <v>3.25</v>
          </cell>
          <cell r="AB174">
            <v>3.25</v>
          </cell>
          <cell r="AC174">
            <v>3.25</v>
          </cell>
          <cell r="AD174">
            <v>1</v>
          </cell>
        </row>
        <row r="175">
          <cell r="A175" t="str">
            <v>MSLP</v>
          </cell>
          <cell r="B175" t="str">
            <v>EUROPE</v>
          </cell>
          <cell r="C175" t="str">
            <v>MSLP EUROPE</v>
          </cell>
          <cell r="D175" t="str">
            <v>Xemics</v>
          </cell>
          <cell r="E175" t="str">
            <v>XE88LC01</v>
          </cell>
          <cell r="F175" t="str">
            <v>QFP</v>
          </cell>
          <cell r="G175" t="str">
            <v>LQFP</v>
          </cell>
          <cell r="H175">
            <v>44</v>
          </cell>
          <cell r="I175" t="str">
            <v>10x10</v>
          </cell>
          <cell r="J175" t="str">
            <v>ASSY</v>
          </cell>
          <cell r="K175" t="str">
            <v>ASSY</v>
          </cell>
          <cell r="L175">
            <v>10</v>
          </cell>
          <cell r="M175">
            <v>10</v>
          </cell>
          <cell r="N175">
            <v>10</v>
          </cell>
          <cell r="O175">
            <v>20</v>
          </cell>
          <cell r="P175">
            <v>20</v>
          </cell>
          <cell r="Q175">
            <v>20</v>
          </cell>
          <cell r="R175">
            <v>0.38500000000000001</v>
          </cell>
          <cell r="S175">
            <v>0.38500000000000001</v>
          </cell>
          <cell r="T175">
            <v>0.38500000000000001</v>
          </cell>
          <cell r="U175">
            <v>0.38500000000000001</v>
          </cell>
          <cell r="V175">
            <v>0.38500000000000001</v>
          </cell>
          <cell r="W175">
            <v>0.38500000000000001</v>
          </cell>
          <cell r="X175">
            <v>3.85</v>
          </cell>
          <cell r="Y175">
            <v>3.85</v>
          </cell>
          <cell r="Z175">
            <v>3.85</v>
          </cell>
          <cell r="AA175">
            <v>7.7</v>
          </cell>
          <cell r="AB175">
            <v>7.7</v>
          </cell>
          <cell r="AC175">
            <v>7.7</v>
          </cell>
          <cell r="AD175">
            <v>1</v>
          </cell>
        </row>
        <row r="176">
          <cell r="A176" t="str">
            <v>MSLP</v>
          </cell>
          <cell r="B176" t="str">
            <v>EUROPE</v>
          </cell>
          <cell r="C176" t="str">
            <v>MSLP EUROPE</v>
          </cell>
          <cell r="D176" t="str">
            <v>Xemics</v>
          </cell>
          <cell r="E176" t="str">
            <v>XE88LC01</v>
          </cell>
          <cell r="F176" t="str">
            <v>QFP</v>
          </cell>
          <cell r="G176" t="str">
            <v>LQFP</v>
          </cell>
          <cell r="H176">
            <v>44</v>
          </cell>
          <cell r="I176" t="str">
            <v>10x10</v>
          </cell>
          <cell r="J176" t="str">
            <v>TEST</v>
          </cell>
          <cell r="K176" t="str">
            <v>TEST</v>
          </cell>
          <cell r="L176">
            <v>10</v>
          </cell>
          <cell r="M176">
            <v>10</v>
          </cell>
          <cell r="N176">
            <v>10</v>
          </cell>
          <cell r="O176">
            <v>20</v>
          </cell>
          <cell r="P176">
            <v>20</v>
          </cell>
          <cell r="Q176">
            <v>20</v>
          </cell>
          <cell r="R176">
            <v>0.14000000000000001</v>
          </cell>
          <cell r="S176">
            <v>0.14000000000000001</v>
          </cell>
          <cell r="T176">
            <v>0.14000000000000001</v>
          </cell>
          <cell r="U176">
            <v>0.14000000000000001</v>
          </cell>
          <cell r="V176">
            <v>0.14000000000000001</v>
          </cell>
          <cell r="W176">
            <v>0.14000000000000001</v>
          </cell>
          <cell r="X176">
            <v>1.4000000000000001</v>
          </cell>
          <cell r="Y176">
            <v>1.4000000000000001</v>
          </cell>
          <cell r="Z176">
            <v>1.4000000000000001</v>
          </cell>
          <cell r="AA176">
            <v>2.8000000000000003</v>
          </cell>
          <cell r="AB176">
            <v>2.8000000000000003</v>
          </cell>
          <cell r="AC176">
            <v>2.8000000000000003</v>
          </cell>
          <cell r="AD176">
            <v>1</v>
          </cell>
        </row>
        <row r="177">
          <cell r="A177" t="str">
            <v>MSLP</v>
          </cell>
          <cell r="B177" t="str">
            <v>EUROPE</v>
          </cell>
          <cell r="C177" t="str">
            <v>MSLP EUROPE</v>
          </cell>
          <cell r="D177" t="str">
            <v>Xemics</v>
          </cell>
          <cell r="E177" t="str">
            <v>XE88LC05</v>
          </cell>
          <cell r="F177" t="str">
            <v>QFP</v>
          </cell>
          <cell r="G177" t="str">
            <v>LQFP</v>
          </cell>
          <cell r="H177">
            <v>64</v>
          </cell>
          <cell r="I177" t="str">
            <v>10x10</v>
          </cell>
          <cell r="J177" t="str">
            <v>ASSY</v>
          </cell>
          <cell r="K177" t="str">
            <v>ASSY</v>
          </cell>
          <cell r="L177">
            <v>50</v>
          </cell>
          <cell r="M177">
            <v>30</v>
          </cell>
          <cell r="N177">
            <v>20</v>
          </cell>
          <cell r="O177">
            <v>20</v>
          </cell>
          <cell r="P177">
            <v>20</v>
          </cell>
          <cell r="Q177">
            <v>20</v>
          </cell>
          <cell r="R177">
            <v>0.38500000000000001</v>
          </cell>
          <cell r="S177">
            <v>0.38500000000000001</v>
          </cell>
          <cell r="T177">
            <v>0.38500000000000001</v>
          </cell>
          <cell r="U177">
            <v>0.38500000000000001</v>
          </cell>
          <cell r="V177">
            <v>0.38500000000000001</v>
          </cell>
          <cell r="W177">
            <v>0.38500000000000001</v>
          </cell>
          <cell r="X177">
            <v>19.25</v>
          </cell>
          <cell r="Y177">
            <v>11.55</v>
          </cell>
          <cell r="Z177">
            <v>7.7</v>
          </cell>
          <cell r="AA177">
            <v>7.7</v>
          </cell>
          <cell r="AB177">
            <v>7.7</v>
          </cell>
          <cell r="AC177">
            <v>7.7</v>
          </cell>
          <cell r="AD177">
            <v>1</v>
          </cell>
        </row>
        <row r="178">
          <cell r="A178" t="str">
            <v>MSLP</v>
          </cell>
          <cell r="B178" t="str">
            <v>EUROPE</v>
          </cell>
          <cell r="C178" t="str">
            <v>MSLP EUROPE</v>
          </cell>
          <cell r="D178" t="str">
            <v>Xemics</v>
          </cell>
          <cell r="E178" t="str">
            <v>XE88LC05</v>
          </cell>
          <cell r="F178" t="str">
            <v>QFP</v>
          </cell>
          <cell r="G178" t="str">
            <v>LQFP</v>
          </cell>
          <cell r="H178">
            <v>64</v>
          </cell>
          <cell r="I178" t="str">
            <v>10x10</v>
          </cell>
          <cell r="J178" t="str">
            <v>TEST</v>
          </cell>
          <cell r="K178" t="str">
            <v>TEST</v>
          </cell>
          <cell r="L178">
            <v>50</v>
          </cell>
          <cell r="M178">
            <v>30</v>
          </cell>
          <cell r="N178">
            <v>20</v>
          </cell>
          <cell r="O178">
            <v>20</v>
          </cell>
          <cell r="P178">
            <v>20</v>
          </cell>
          <cell r="Q178">
            <v>20</v>
          </cell>
          <cell r="R178">
            <v>0.16500000000000001</v>
          </cell>
          <cell r="S178">
            <v>0.16500000000000001</v>
          </cell>
          <cell r="T178">
            <v>0.16500000000000001</v>
          </cell>
          <cell r="U178">
            <v>0.16500000000000001</v>
          </cell>
          <cell r="V178">
            <v>0.16500000000000001</v>
          </cell>
          <cell r="W178">
            <v>0.16500000000000001</v>
          </cell>
          <cell r="X178">
            <v>8.25</v>
          </cell>
          <cell r="Y178">
            <v>4.95</v>
          </cell>
          <cell r="Z178">
            <v>3.3000000000000003</v>
          </cell>
          <cell r="AA178">
            <v>3.3000000000000003</v>
          </cell>
          <cell r="AB178">
            <v>3.3000000000000003</v>
          </cell>
          <cell r="AC178">
            <v>3.3000000000000003</v>
          </cell>
          <cell r="AD178">
            <v>1</v>
          </cell>
        </row>
        <row r="179">
          <cell r="A179" t="str">
            <v>MSLP</v>
          </cell>
          <cell r="B179" t="str">
            <v>EUROPE</v>
          </cell>
          <cell r="C179" t="str">
            <v>MSLP EUROPE</v>
          </cell>
          <cell r="D179" t="str">
            <v>Xemics</v>
          </cell>
          <cell r="E179" t="str">
            <v>XE88LC06</v>
          </cell>
          <cell r="F179" t="str">
            <v>QFP</v>
          </cell>
          <cell r="G179" t="str">
            <v xml:space="preserve">TQFP </v>
          </cell>
          <cell r="H179">
            <v>32</v>
          </cell>
          <cell r="I179" t="str">
            <v>7x7</v>
          </cell>
          <cell r="J179" t="str">
            <v>ASSY</v>
          </cell>
          <cell r="K179" t="str">
            <v>ASSY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1</v>
          </cell>
        </row>
        <row r="180">
          <cell r="A180" t="str">
            <v>MSLP</v>
          </cell>
          <cell r="B180" t="str">
            <v>EUROPE</v>
          </cell>
          <cell r="C180" t="str">
            <v>MSLP EUROPE</v>
          </cell>
          <cell r="D180" t="str">
            <v>Xemics</v>
          </cell>
          <cell r="E180" t="str">
            <v>XE88LC06</v>
          </cell>
          <cell r="F180" t="str">
            <v>QFP</v>
          </cell>
          <cell r="G180" t="str">
            <v xml:space="preserve">TQFP </v>
          </cell>
          <cell r="H180">
            <v>32</v>
          </cell>
          <cell r="I180" t="str">
            <v>7x7</v>
          </cell>
          <cell r="J180" t="str">
            <v>TEST</v>
          </cell>
          <cell r="K180" t="str">
            <v>TEST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</row>
        <row r="181">
          <cell r="A181" t="str">
            <v>MSLP</v>
          </cell>
          <cell r="B181" t="str">
            <v>EUROPE</v>
          </cell>
          <cell r="C181" t="str">
            <v>MSLP EUROPE</v>
          </cell>
          <cell r="D181" t="str">
            <v>Xemics</v>
          </cell>
          <cell r="E181" t="str">
            <v>NRE</v>
          </cell>
          <cell r="F181" t="str">
            <v>NA</v>
          </cell>
          <cell r="G181" t="str">
            <v>NA</v>
          </cell>
          <cell r="H181" t="str">
            <v>NA</v>
          </cell>
          <cell r="I181">
            <v>0</v>
          </cell>
          <cell r="J181" t="str">
            <v>NA</v>
          </cell>
          <cell r="K181" t="str">
            <v>NRE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1</v>
          </cell>
        </row>
        <row r="182">
          <cell r="A182" t="str">
            <v>MSLP</v>
          </cell>
          <cell r="B182" t="str">
            <v>EUROPE</v>
          </cell>
          <cell r="C182" t="str">
            <v>MSLP EUROPE</v>
          </cell>
          <cell r="D182" t="str">
            <v>Xemics</v>
          </cell>
          <cell r="E182" t="str">
            <v>Debit/Credit Note</v>
          </cell>
          <cell r="F182" t="str">
            <v>NA</v>
          </cell>
          <cell r="G182" t="str">
            <v>NA</v>
          </cell>
          <cell r="H182" t="str">
            <v>NA</v>
          </cell>
          <cell r="I182">
            <v>0</v>
          </cell>
          <cell r="J182" t="str">
            <v>NA</v>
          </cell>
          <cell r="K182" t="str">
            <v>NA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MSLP</v>
          </cell>
          <cell r="B183" t="str">
            <v>JAPAN</v>
          </cell>
          <cell r="C183" t="str">
            <v>MSLP JAPAN</v>
          </cell>
          <cell r="D183" t="str">
            <v>AKM</v>
          </cell>
          <cell r="E183" t="str">
            <v>AK8911SP/R</v>
          </cell>
          <cell r="F183" t="str">
            <v>TSOP</v>
          </cell>
          <cell r="G183" t="str">
            <v>TSSOP</v>
          </cell>
          <cell r="H183">
            <v>16</v>
          </cell>
          <cell r="I183">
            <v>0</v>
          </cell>
          <cell r="J183" t="str">
            <v>TEST</v>
          </cell>
          <cell r="K183" t="str">
            <v>TEST</v>
          </cell>
          <cell r="L183">
            <v>800</v>
          </cell>
          <cell r="M183">
            <v>1200</v>
          </cell>
          <cell r="N183">
            <v>1000</v>
          </cell>
          <cell r="O183">
            <v>1000</v>
          </cell>
          <cell r="P183">
            <v>1000</v>
          </cell>
          <cell r="Q183">
            <v>1000</v>
          </cell>
          <cell r="R183">
            <v>3.5000000000000003E-2</v>
          </cell>
          <cell r="S183">
            <v>3.5000000000000003E-2</v>
          </cell>
          <cell r="T183">
            <v>3.5000000000000003E-2</v>
          </cell>
          <cell r="U183">
            <v>3.5000000000000003E-2</v>
          </cell>
          <cell r="V183">
            <v>3.5000000000000003E-2</v>
          </cell>
          <cell r="W183">
            <v>3.5000000000000003E-2</v>
          </cell>
          <cell r="X183">
            <v>28.000000000000004</v>
          </cell>
          <cell r="Y183">
            <v>42.000000000000007</v>
          </cell>
          <cell r="Z183">
            <v>35</v>
          </cell>
          <cell r="AA183">
            <v>35</v>
          </cell>
          <cell r="AB183">
            <v>35</v>
          </cell>
          <cell r="AC183">
            <v>35</v>
          </cell>
          <cell r="AD183">
            <v>1</v>
          </cell>
        </row>
        <row r="184">
          <cell r="A184" t="str">
            <v>MSLP</v>
          </cell>
          <cell r="B184" t="str">
            <v>JAPAN</v>
          </cell>
          <cell r="C184" t="str">
            <v>MSLP JAPAN</v>
          </cell>
          <cell r="D184" t="str">
            <v>AKM</v>
          </cell>
          <cell r="E184" t="str">
            <v>AK8947A</v>
          </cell>
          <cell r="F184" t="str">
            <v>QFN</v>
          </cell>
          <cell r="G184" t="str">
            <v>VQFN</v>
          </cell>
          <cell r="H184">
            <v>24</v>
          </cell>
          <cell r="I184">
            <v>0</v>
          </cell>
          <cell r="J184" t="str">
            <v>TEST</v>
          </cell>
          <cell r="K184" t="str">
            <v>TEST</v>
          </cell>
          <cell r="L184">
            <v>500</v>
          </cell>
          <cell r="M184">
            <v>700</v>
          </cell>
          <cell r="N184">
            <v>800</v>
          </cell>
          <cell r="O184">
            <v>800</v>
          </cell>
          <cell r="P184">
            <v>800</v>
          </cell>
          <cell r="Q184">
            <v>800</v>
          </cell>
          <cell r="R184">
            <v>0.1075</v>
          </cell>
          <cell r="S184">
            <v>0.1075</v>
          </cell>
          <cell r="T184">
            <v>0.1075</v>
          </cell>
          <cell r="U184">
            <v>0.1075</v>
          </cell>
          <cell r="V184">
            <v>0.1075</v>
          </cell>
          <cell r="W184">
            <v>0.1075</v>
          </cell>
          <cell r="X184">
            <v>53.75</v>
          </cell>
          <cell r="Y184">
            <v>75.25</v>
          </cell>
          <cell r="Z184">
            <v>86</v>
          </cell>
          <cell r="AA184">
            <v>86</v>
          </cell>
          <cell r="AB184">
            <v>86</v>
          </cell>
          <cell r="AC184">
            <v>86</v>
          </cell>
          <cell r="AD184">
            <v>1</v>
          </cell>
        </row>
        <row r="185">
          <cell r="A185" t="str">
            <v>MSLP</v>
          </cell>
          <cell r="B185" t="str">
            <v>JAPAN</v>
          </cell>
          <cell r="C185" t="str">
            <v>MSLP JAPAN</v>
          </cell>
          <cell r="D185" t="str">
            <v>AKM</v>
          </cell>
          <cell r="E185" t="str">
            <v>AK4660</v>
          </cell>
          <cell r="F185" t="str">
            <v>QFP</v>
          </cell>
          <cell r="G185" t="str">
            <v>LQFP</v>
          </cell>
          <cell r="H185">
            <v>48</v>
          </cell>
          <cell r="I185" t="str">
            <v>7x7</v>
          </cell>
          <cell r="J185" t="str">
            <v>TEST</v>
          </cell>
          <cell r="K185" t="str">
            <v>TEST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0.5</v>
          </cell>
          <cell r="S185">
            <v>0.5</v>
          </cell>
          <cell r="T185">
            <v>0.5</v>
          </cell>
          <cell r="U185">
            <v>0.5</v>
          </cell>
          <cell r="V185">
            <v>0.5</v>
          </cell>
          <cell r="W185">
            <v>0.5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MSLP</v>
          </cell>
          <cell r="B186" t="str">
            <v>JAPAN</v>
          </cell>
          <cell r="C186" t="str">
            <v>MSLP JAPAN</v>
          </cell>
          <cell r="D186" t="str">
            <v>AKM</v>
          </cell>
          <cell r="E186" t="str">
            <v>AK4642</v>
          </cell>
          <cell r="F186" t="str">
            <v>QFP</v>
          </cell>
          <cell r="G186" t="str">
            <v>LQFP</v>
          </cell>
          <cell r="H186">
            <v>48</v>
          </cell>
          <cell r="I186" t="str">
            <v>7x7</v>
          </cell>
          <cell r="J186" t="str">
            <v>TEST</v>
          </cell>
          <cell r="K186" t="str">
            <v>TEST</v>
          </cell>
          <cell r="L186">
            <v>0</v>
          </cell>
          <cell r="M186">
            <v>200</v>
          </cell>
          <cell r="N186">
            <v>300</v>
          </cell>
          <cell r="O186">
            <v>300</v>
          </cell>
          <cell r="P186">
            <v>300</v>
          </cell>
          <cell r="Q186">
            <v>300</v>
          </cell>
          <cell r="R186">
            <v>0.05</v>
          </cell>
          <cell r="S186">
            <v>0.05</v>
          </cell>
          <cell r="T186">
            <v>0.05</v>
          </cell>
          <cell r="U186">
            <v>0.05</v>
          </cell>
          <cell r="V186">
            <v>0.05</v>
          </cell>
          <cell r="W186">
            <v>0.05</v>
          </cell>
          <cell r="X186">
            <v>0</v>
          </cell>
          <cell r="Y186">
            <v>10</v>
          </cell>
          <cell r="Z186">
            <v>15</v>
          </cell>
          <cell r="AA186">
            <v>15</v>
          </cell>
          <cell r="AB186">
            <v>15</v>
          </cell>
          <cell r="AC186">
            <v>15</v>
          </cell>
          <cell r="AD186">
            <v>1</v>
          </cell>
        </row>
        <row r="187">
          <cell r="A187" t="str">
            <v>MSLP</v>
          </cell>
          <cell r="B187" t="str">
            <v>JAPAN</v>
          </cell>
          <cell r="C187" t="str">
            <v>MSLP JAPAN</v>
          </cell>
          <cell r="D187" t="str">
            <v>AKM</v>
          </cell>
          <cell r="E187" t="str">
            <v>NRE</v>
          </cell>
          <cell r="F187" t="str">
            <v>NA</v>
          </cell>
          <cell r="G187" t="str">
            <v>NA</v>
          </cell>
          <cell r="H187" t="str">
            <v>NA</v>
          </cell>
          <cell r="I187">
            <v>0</v>
          </cell>
          <cell r="J187" t="str">
            <v>NA</v>
          </cell>
          <cell r="K187" t="str">
            <v>NRE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MSLP</v>
          </cell>
          <cell r="B188" t="str">
            <v>JAPAN</v>
          </cell>
          <cell r="C188" t="str">
            <v>MSLP JAPAN</v>
          </cell>
          <cell r="D188" t="str">
            <v>AKM</v>
          </cell>
          <cell r="E188" t="str">
            <v>Debit/Credit Note</v>
          </cell>
          <cell r="F188" t="str">
            <v>NA</v>
          </cell>
          <cell r="G188" t="str">
            <v>NA</v>
          </cell>
          <cell r="H188" t="str">
            <v>NA</v>
          </cell>
          <cell r="I188">
            <v>0</v>
          </cell>
          <cell r="J188" t="str">
            <v>NA</v>
          </cell>
          <cell r="K188" t="str">
            <v>NA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MSLP</v>
          </cell>
          <cell r="B189" t="str">
            <v>JAPAN</v>
          </cell>
          <cell r="C189" t="str">
            <v>MSLP JAPAN</v>
          </cell>
          <cell r="D189" t="str">
            <v>Sanyo</v>
          </cell>
          <cell r="E189" t="str">
            <v>03EU</v>
          </cell>
          <cell r="F189">
            <v>200</v>
          </cell>
          <cell r="G189" t="str">
            <v>200mm Wafer</v>
          </cell>
          <cell r="H189" t="str">
            <v>NA</v>
          </cell>
          <cell r="I189">
            <v>0</v>
          </cell>
          <cell r="J189" t="str">
            <v>TEST</v>
          </cell>
          <cell r="K189" t="str">
            <v>WSORT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2.5000000000000001E-2</v>
          </cell>
          <cell r="R189">
            <v>42.52</v>
          </cell>
          <cell r="S189">
            <v>42.52</v>
          </cell>
          <cell r="T189">
            <v>42.52</v>
          </cell>
          <cell r="U189">
            <v>42.52</v>
          </cell>
          <cell r="V189">
            <v>42.52</v>
          </cell>
          <cell r="W189">
            <v>42.52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1.0630000000000002</v>
          </cell>
          <cell r="AD189">
            <v>1</v>
          </cell>
        </row>
        <row r="190">
          <cell r="A190" t="str">
            <v>MSLP</v>
          </cell>
          <cell r="B190" t="str">
            <v>JAPAN</v>
          </cell>
          <cell r="C190" t="str">
            <v>MSLP JAPAN</v>
          </cell>
          <cell r="D190" t="str">
            <v>Sanyo</v>
          </cell>
          <cell r="E190" t="str">
            <v>05DN</v>
          </cell>
          <cell r="F190">
            <v>200</v>
          </cell>
          <cell r="G190" t="str">
            <v>200mm Wafer</v>
          </cell>
          <cell r="H190" t="str">
            <v>NA</v>
          </cell>
          <cell r="I190">
            <v>0</v>
          </cell>
          <cell r="J190" t="str">
            <v>TEST</v>
          </cell>
          <cell r="K190" t="str">
            <v>WSORT</v>
          </cell>
          <cell r="L190">
            <v>2.5000000000000001E-2</v>
          </cell>
          <cell r="M190">
            <v>2.5000000000000001E-2</v>
          </cell>
          <cell r="N190">
            <v>0.05</v>
          </cell>
          <cell r="O190">
            <v>2.5000000000000001E-2</v>
          </cell>
          <cell r="P190">
            <v>0.05</v>
          </cell>
          <cell r="Q190">
            <v>2.5000000000000001E-2</v>
          </cell>
          <cell r="R190">
            <v>191.36</v>
          </cell>
          <cell r="S190">
            <v>191.36</v>
          </cell>
          <cell r="T190">
            <v>191.36</v>
          </cell>
          <cell r="U190">
            <v>191.36</v>
          </cell>
          <cell r="V190">
            <v>191.36</v>
          </cell>
          <cell r="W190">
            <v>191.36</v>
          </cell>
          <cell r="X190">
            <v>4.7840000000000007</v>
          </cell>
          <cell r="Y190">
            <v>4.7840000000000007</v>
          </cell>
          <cell r="Z190">
            <v>9.5680000000000014</v>
          </cell>
          <cell r="AA190">
            <v>4.7840000000000007</v>
          </cell>
          <cell r="AB190">
            <v>9.5680000000000014</v>
          </cell>
          <cell r="AC190">
            <v>4.7840000000000007</v>
          </cell>
          <cell r="AD190">
            <v>1</v>
          </cell>
        </row>
        <row r="191">
          <cell r="A191" t="str">
            <v>MSLP</v>
          </cell>
          <cell r="B191" t="str">
            <v>JAPAN</v>
          </cell>
          <cell r="C191" t="str">
            <v>MSLP JAPAN</v>
          </cell>
          <cell r="D191" t="str">
            <v>Sanyo</v>
          </cell>
          <cell r="E191" t="str">
            <v>07MQ(TMH874)</v>
          </cell>
          <cell r="F191">
            <v>200</v>
          </cell>
          <cell r="G191" t="str">
            <v>200mm Wafer</v>
          </cell>
          <cell r="H191" t="str">
            <v>NA</v>
          </cell>
          <cell r="I191">
            <v>0</v>
          </cell>
          <cell r="J191" t="str">
            <v>TEST</v>
          </cell>
          <cell r="K191" t="str">
            <v>WSORT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155.4</v>
          </cell>
          <cell r="S191">
            <v>155.4</v>
          </cell>
          <cell r="T191">
            <v>155.4</v>
          </cell>
          <cell r="U191">
            <v>155.4</v>
          </cell>
          <cell r="V191">
            <v>155.4</v>
          </cell>
          <cell r="W191">
            <v>155.4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MSLP</v>
          </cell>
          <cell r="B192" t="str">
            <v>JAPAN</v>
          </cell>
          <cell r="C192" t="str">
            <v>MSLP JAPAN</v>
          </cell>
          <cell r="D192" t="str">
            <v>Sanyo</v>
          </cell>
          <cell r="E192" t="str">
            <v>10MQ</v>
          </cell>
          <cell r="F192">
            <v>200</v>
          </cell>
          <cell r="G192" t="str">
            <v>200mm Wafer</v>
          </cell>
          <cell r="H192" t="str">
            <v>NA</v>
          </cell>
          <cell r="I192">
            <v>0</v>
          </cell>
          <cell r="J192" t="str">
            <v>TEST</v>
          </cell>
          <cell r="K192" t="str">
            <v>WSORT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155.4</v>
          </cell>
          <cell r="S192">
            <v>155.4</v>
          </cell>
          <cell r="T192">
            <v>155.4</v>
          </cell>
          <cell r="U192">
            <v>155.4</v>
          </cell>
          <cell r="V192">
            <v>155.4</v>
          </cell>
          <cell r="W192">
            <v>155.4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MSLP</v>
          </cell>
          <cell r="B193" t="str">
            <v>JAPAN</v>
          </cell>
          <cell r="C193" t="str">
            <v>MSLP JAPAN</v>
          </cell>
          <cell r="D193" t="str">
            <v>Sanyo</v>
          </cell>
          <cell r="E193" t="str">
            <v>LC749450</v>
          </cell>
          <cell r="F193" t="str">
            <v>QFP</v>
          </cell>
          <cell r="G193" t="str">
            <v>PQFP</v>
          </cell>
          <cell r="H193">
            <v>208</v>
          </cell>
          <cell r="I193">
            <v>0</v>
          </cell>
          <cell r="J193" t="str">
            <v>ASSY</v>
          </cell>
          <cell r="K193" t="str">
            <v>ASSY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0.76</v>
          </cell>
          <cell r="S193">
            <v>0.76</v>
          </cell>
          <cell r="T193">
            <v>0.76</v>
          </cell>
          <cell r="U193">
            <v>0.76</v>
          </cell>
          <cell r="V193">
            <v>0.76</v>
          </cell>
          <cell r="W193">
            <v>0.76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MSLP</v>
          </cell>
          <cell r="B194" t="str">
            <v>JAPAN</v>
          </cell>
          <cell r="C194" t="str">
            <v>MSLP JAPAN</v>
          </cell>
          <cell r="D194" t="str">
            <v>Sanyo</v>
          </cell>
          <cell r="E194" t="str">
            <v>LC749450</v>
          </cell>
          <cell r="F194" t="str">
            <v>QFP</v>
          </cell>
          <cell r="G194" t="str">
            <v>PQFP</v>
          </cell>
          <cell r="H194">
            <v>208</v>
          </cell>
          <cell r="I194">
            <v>0</v>
          </cell>
          <cell r="J194" t="str">
            <v>TEST</v>
          </cell>
          <cell r="K194" t="str">
            <v>TEST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0.28499999999999998</v>
          </cell>
          <cell r="S194">
            <v>0.28499999999999998</v>
          </cell>
          <cell r="T194">
            <v>0.28499999999999998</v>
          </cell>
          <cell r="U194">
            <v>0.28499999999999998</v>
          </cell>
          <cell r="V194">
            <v>0.28499999999999998</v>
          </cell>
          <cell r="W194">
            <v>0.28499999999999998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MSLP</v>
          </cell>
          <cell r="B195" t="str">
            <v>JAPAN</v>
          </cell>
          <cell r="C195" t="str">
            <v>MSLP JAPAN</v>
          </cell>
          <cell r="D195" t="str">
            <v>NEC</v>
          </cell>
          <cell r="E195" t="str">
            <v>NRE</v>
          </cell>
          <cell r="F195" t="str">
            <v>NA</v>
          </cell>
          <cell r="G195" t="str">
            <v>NA</v>
          </cell>
          <cell r="H195" t="str">
            <v>NA</v>
          </cell>
          <cell r="I195">
            <v>0</v>
          </cell>
          <cell r="J195" t="str">
            <v>NA</v>
          </cell>
          <cell r="K195" t="str">
            <v>NRE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MSLP</v>
          </cell>
          <cell r="B196" t="str">
            <v>KOREA</v>
          </cell>
          <cell r="C196" t="str">
            <v>MSLP ROA</v>
          </cell>
          <cell r="D196" t="str">
            <v>GCT Semi</v>
          </cell>
          <cell r="E196" t="str">
            <v>GDM5103</v>
          </cell>
          <cell r="F196" t="str">
            <v>QFP</v>
          </cell>
          <cell r="G196" t="str">
            <v>LQFP</v>
          </cell>
          <cell r="H196">
            <v>100</v>
          </cell>
          <cell r="I196" t="str">
            <v>14x14</v>
          </cell>
          <cell r="J196" t="str">
            <v>ASSY</v>
          </cell>
          <cell r="K196" t="str">
            <v>ASSY</v>
          </cell>
          <cell r="L196">
            <v>0</v>
          </cell>
          <cell r="M196">
            <v>0</v>
          </cell>
          <cell r="N196">
            <v>0</v>
          </cell>
          <cell r="O196">
            <v>30</v>
          </cell>
          <cell r="P196">
            <v>30</v>
          </cell>
          <cell r="Q196">
            <v>30</v>
          </cell>
          <cell r="R196">
            <v>0.28000000000000003</v>
          </cell>
          <cell r="S196">
            <v>0.28000000000000003</v>
          </cell>
          <cell r="T196">
            <v>0.28000000000000003</v>
          </cell>
          <cell r="U196">
            <v>0.28000000000000003</v>
          </cell>
          <cell r="V196">
            <v>0.28000000000000003</v>
          </cell>
          <cell r="W196">
            <v>0.28000000000000003</v>
          </cell>
          <cell r="X196">
            <v>0</v>
          </cell>
          <cell r="Y196">
            <v>0</v>
          </cell>
          <cell r="Z196">
            <v>0</v>
          </cell>
          <cell r="AA196">
            <v>8.4</v>
          </cell>
          <cell r="AB196">
            <v>8.4</v>
          </cell>
          <cell r="AC196">
            <v>8.4</v>
          </cell>
          <cell r="AD196">
            <v>1</v>
          </cell>
        </row>
        <row r="197">
          <cell r="A197" t="str">
            <v>MSLP</v>
          </cell>
          <cell r="B197" t="str">
            <v>KOREA</v>
          </cell>
          <cell r="C197" t="str">
            <v>MSLP ROA</v>
          </cell>
          <cell r="D197" t="str">
            <v>GCT Semi</v>
          </cell>
          <cell r="E197" t="str">
            <v>GDM5103</v>
          </cell>
          <cell r="F197" t="str">
            <v>QFP</v>
          </cell>
          <cell r="G197" t="str">
            <v>LQFP</v>
          </cell>
          <cell r="H197">
            <v>100</v>
          </cell>
          <cell r="I197">
            <v>0</v>
          </cell>
          <cell r="J197" t="str">
            <v>TEST</v>
          </cell>
          <cell r="K197" t="str">
            <v>TEST</v>
          </cell>
          <cell r="L197">
            <v>0</v>
          </cell>
          <cell r="M197">
            <v>30</v>
          </cell>
          <cell r="N197">
            <v>30</v>
          </cell>
          <cell r="O197">
            <v>30</v>
          </cell>
          <cell r="P197">
            <v>30</v>
          </cell>
          <cell r="Q197">
            <v>30</v>
          </cell>
          <cell r="R197">
            <v>0.1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  <cell r="X197">
            <v>0</v>
          </cell>
          <cell r="Y197">
            <v>3</v>
          </cell>
          <cell r="Z197">
            <v>3</v>
          </cell>
          <cell r="AA197">
            <v>3</v>
          </cell>
          <cell r="AB197">
            <v>3</v>
          </cell>
          <cell r="AC197">
            <v>3</v>
          </cell>
          <cell r="AD197">
            <v>1</v>
          </cell>
        </row>
        <row r="198">
          <cell r="A198" t="str">
            <v>MSLP</v>
          </cell>
          <cell r="B198" t="str">
            <v>KOREA</v>
          </cell>
          <cell r="C198" t="str">
            <v>MSLP ROA</v>
          </cell>
          <cell r="D198" t="str">
            <v>GCT Semi</v>
          </cell>
          <cell r="E198" t="str">
            <v>GRF6201</v>
          </cell>
          <cell r="F198" t="str">
            <v>QFN</v>
          </cell>
          <cell r="G198" t="str">
            <v>VQFN</v>
          </cell>
          <cell r="H198">
            <v>40</v>
          </cell>
          <cell r="I198" t="str">
            <v>6x6</v>
          </cell>
          <cell r="J198" t="str">
            <v>ASSY</v>
          </cell>
          <cell r="K198" t="str">
            <v>ASSY</v>
          </cell>
          <cell r="L198">
            <v>0</v>
          </cell>
          <cell r="M198">
            <v>0</v>
          </cell>
          <cell r="N198">
            <v>0</v>
          </cell>
          <cell r="O198">
            <v>100</v>
          </cell>
          <cell r="P198">
            <v>200</v>
          </cell>
          <cell r="Q198">
            <v>300</v>
          </cell>
          <cell r="R198">
            <v>0.15</v>
          </cell>
          <cell r="S198">
            <v>0.15</v>
          </cell>
          <cell r="T198">
            <v>0.15</v>
          </cell>
          <cell r="U198">
            <v>0.15</v>
          </cell>
          <cell r="V198">
            <v>0.15</v>
          </cell>
          <cell r="W198">
            <v>0.15</v>
          </cell>
          <cell r="X198">
            <v>0</v>
          </cell>
          <cell r="Y198">
            <v>0</v>
          </cell>
          <cell r="Z198">
            <v>0</v>
          </cell>
          <cell r="AA198">
            <v>15</v>
          </cell>
          <cell r="AB198">
            <v>30</v>
          </cell>
          <cell r="AC198">
            <v>45</v>
          </cell>
          <cell r="AD198">
            <v>1</v>
          </cell>
        </row>
        <row r="199">
          <cell r="A199" t="str">
            <v>MSLP</v>
          </cell>
          <cell r="B199" t="str">
            <v>KOREA</v>
          </cell>
          <cell r="C199" t="str">
            <v>MSLP ROA</v>
          </cell>
          <cell r="D199" t="str">
            <v>GCT Semi</v>
          </cell>
          <cell r="E199" t="str">
            <v>GRF6500</v>
          </cell>
          <cell r="F199" t="str">
            <v>QFN</v>
          </cell>
          <cell r="G199" t="str">
            <v>VQFN</v>
          </cell>
          <cell r="H199">
            <v>48</v>
          </cell>
          <cell r="I199" t="str">
            <v>7x7</v>
          </cell>
          <cell r="J199" t="str">
            <v>ASSY</v>
          </cell>
          <cell r="K199" t="str">
            <v>ASSY</v>
          </cell>
          <cell r="L199">
            <v>0</v>
          </cell>
          <cell r="M199">
            <v>0</v>
          </cell>
          <cell r="N199">
            <v>0</v>
          </cell>
          <cell r="O199">
            <v>150</v>
          </cell>
          <cell r="P199">
            <v>300</v>
          </cell>
          <cell r="Q199">
            <v>500</v>
          </cell>
          <cell r="R199">
            <v>0.17</v>
          </cell>
          <cell r="S199">
            <v>0.17</v>
          </cell>
          <cell r="T199">
            <v>0.17</v>
          </cell>
          <cell r="U199">
            <v>0.17</v>
          </cell>
          <cell r="V199">
            <v>0.17</v>
          </cell>
          <cell r="W199">
            <v>0.17</v>
          </cell>
          <cell r="X199">
            <v>0</v>
          </cell>
          <cell r="Y199">
            <v>0</v>
          </cell>
          <cell r="Z199">
            <v>0</v>
          </cell>
          <cell r="AA199">
            <v>25.500000000000004</v>
          </cell>
          <cell r="AB199">
            <v>51.000000000000007</v>
          </cell>
          <cell r="AC199">
            <v>85</v>
          </cell>
          <cell r="AD199">
            <v>1</v>
          </cell>
        </row>
        <row r="200">
          <cell r="A200" t="str">
            <v>MSLP</v>
          </cell>
          <cell r="B200" t="str">
            <v>KOREA</v>
          </cell>
          <cell r="C200" t="str">
            <v>MSLP ROA</v>
          </cell>
          <cell r="D200" t="str">
            <v>GCT Semi</v>
          </cell>
          <cell r="E200" t="str">
            <v>GDM5104</v>
          </cell>
          <cell r="F200" t="str">
            <v>BGA</v>
          </cell>
          <cell r="G200" t="str">
            <v>FBGA</v>
          </cell>
          <cell r="H200">
            <v>169</v>
          </cell>
          <cell r="I200">
            <v>0</v>
          </cell>
          <cell r="J200" t="str">
            <v>TEST</v>
          </cell>
          <cell r="K200" t="str">
            <v>TEST</v>
          </cell>
          <cell r="L200">
            <v>0</v>
          </cell>
          <cell r="M200">
            <v>0</v>
          </cell>
          <cell r="N200">
            <v>0</v>
          </cell>
          <cell r="O200">
            <v>50</v>
          </cell>
          <cell r="P200">
            <v>100</v>
          </cell>
          <cell r="Q200">
            <v>200</v>
          </cell>
          <cell r="R200">
            <v>0.215</v>
          </cell>
          <cell r="S200">
            <v>0.215</v>
          </cell>
          <cell r="T200">
            <v>0.215</v>
          </cell>
          <cell r="U200">
            <v>0.215</v>
          </cell>
          <cell r="V200">
            <v>0.215</v>
          </cell>
          <cell r="W200">
            <v>0.215</v>
          </cell>
          <cell r="X200">
            <v>0</v>
          </cell>
          <cell r="Y200">
            <v>0</v>
          </cell>
          <cell r="Z200">
            <v>0</v>
          </cell>
          <cell r="AA200">
            <v>10.75</v>
          </cell>
          <cell r="AB200">
            <v>21.5</v>
          </cell>
          <cell r="AC200">
            <v>43</v>
          </cell>
          <cell r="AD200">
            <v>1</v>
          </cell>
        </row>
        <row r="201">
          <cell r="A201" t="str">
            <v>MSLP</v>
          </cell>
          <cell r="B201" t="str">
            <v>KOREA</v>
          </cell>
          <cell r="C201" t="str">
            <v>MSLP ROA</v>
          </cell>
          <cell r="D201" t="str">
            <v>GCT Semi</v>
          </cell>
          <cell r="E201" t="str">
            <v>GDM7001</v>
          </cell>
          <cell r="F201" t="str">
            <v>BGA</v>
          </cell>
          <cell r="G201" t="str">
            <v>fpBGA</v>
          </cell>
          <cell r="H201">
            <v>144</v>
          </cell>
          <cell r="I201">
            <v>0</v>
          </cell>
          <cell r="J201" t="str">
            <v>TEST</v>
          </cell>
          <cell r="K201" t="str">
            <v>TEST</v>
          </cell>
          <cell r="L201">
            <v>0</v>
          </cell>
          <cell r="M201">
            <v>0</v>
          </cell>
          <cell r="N201">
            <v>0</v>
          </cell>
          <cell r="O201">
            <v>20</v>
          </cell>
          <cell r="P201">
            <v>50</v>
          </cell>
          <cell r="Q201">
            <v>100</v>
          </cell>
          <cell r="R201">
            <v>0.22</v>
          </cell>
          <cell r="S201">
            <v>0.22</v>
          </cell>
          <cell r="T201">
            <v>0.22</v>
          </cell>
          <cell r="U201">
            <v>0.22</v>
          </cell>
          <cell r="V201">
            <v>0.22</v>
          </cell>
          <cell r="W201">
            <v>0.22</v>
          </cell>
          <cell r="X201">
            <v>0</v>
          </cell>
          <cell r="Y201">
            <v>0</v>
          </cell>
          <cell r="Z201">
            <v>0</v>
          </cell>
          <cell r="AA201">
            <v>4.4000000000000004</v>
          </cell>
          <cell r="AB201">
            <v>11</v>
          </cell>
          <cell r="AC201">
            <v>22</v>
          </cell>
          <cell r="AD201">
            <v>1</v>
          </cell>
        </row>
        <row r="202">
          <cell r="A202" t="str">
            <v>MSLP</v>
          </cell>
          <cell r="B202" t="str">
            <v>KOREA</v>
          </cell>
          <cell r="C202" t="str">
            <v>MSLP ROA</v>
          </cell>
          <cell r="D202" t="str">
            <v>GCT Semi</v>
          </cell>
          <cell r="E202" t="str">
            <v>NRE</v>
          </cell>
          <cell r="F202" t="str">
            <v>NA</v>
          </cell>
          <cell r="G202" t="str">
            <v>NA</v>
          </cell>
          <cell r="H202" t="str">
            <v>NA</v>
          </cell>
          <cell r="I202">
            <v>0</v>
          </cell>
          <cell r="J202" t="str">
            <v>TEST</v>
          </cell>
          <cell r="K202" t="str">
            <v>NRE</v>
          </cell>
          <cell r="L202">
            <v>1</v>
          </cell>
          <cell r="M202">
            <v>1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78</v>
          </cell>
          <cell r="S202">
            <v>39.375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78</v>
          </cell>
          <cell r="Y202">
            <v>39.375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MSLP</v>
          </cell>
          <cell r="B203" t="str">
            <v>USA</v>
          </cell>
          <cell r="C203" t="str">
            <v>MSLP USA</v>
          </cell>
          <cell r="D203" t="str">
            <v>Alereon</v>
          </cell>
          <cell r="E203" t="str">
            <v>AL4100F</v>
          </cell>
          <cell r="F203" t="str">
            <v>QFN</v>
          </cell>
          <cell r="G203" t="str">
            <v>VQFN-P</v>
          </cell>
          <cell r="H203">
            <v>32</v>
          </cell>
          <cell r="I203" t="str">
            <v>5x5</v>
          </cell>
          <cell r="J203" t="str">
            <v>ASSY</v>
          </cell>
          <cell r="K203" t="str">
            <v>ASSY</v>
          </cell>
          <cell r="L203">
            <v>0</v>
          </cell>
          <cell r="M203">
            <v>1</v>
          </cell>
          <cell r="N203">
            <v>2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0.16</v>
          </cell>
          <cell r="U203">
            <v>0.16</v>
          </cell>
          <cell r="V203">
            <v>0.16</v>
          </cell>
          <cell r="W203">
            <v>0.16</v>
          </cell>
          <cell r="X203">
            <v>0</v>
          </cell>
          <cell r="Y203">
            <v>1</v>
          </cell>
          <cell r="Z203">
            <v>0.32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MSLP</v>
          </cell>
          <cell r="B204" t="str">
            <v>USA</v>
          </cell>
          <cell r="C204" t="str">
            <v>MSLP USA</v>
          </cell>
          <cell r="D204" t="str">
            <v>Alereon</v>
          </cell>
          <cell r="E204" t="str">
            <v>B737/F100</v>
          </cell>
          <cell r="F204" t="str">
            <v>BGA</v>
          </cell>
          <cell r="G204" t="str">
            <v>LFBGA</v>
          </cell>
          <cell r="H204">
            <v>108</v>
          </cell>
          <cell r="I204" t="str">
            <v>8x8</v>
          </cell>
          <cell r="J204" t="str">
            <v>ASSY</v>
          </cell>
          <cell r="K204" t="str">
            <v>ASSY</v>
          </cell>
          <cell r="L204">
            <v>0</v>
          </cell>
          <cell r="M204">
            <v>1</v>
          </cell>
          <cell r="N204">
            <v>2</v>
          </cell>
          <cell r="O204">
            <v>0</v>
          </cell>
          <cell r="P204">
            <v>0</v>
          </cell>
          <cell r="Q204">
            <v>0</v>
          </cell>
          <cell r="R204">
            <v>1</v>
          </cell>
          <cell r="S204">
            <v>1</v>
          </cell>
          <cell r="T204">
            <v>0.16</v>
          </cell>
          <cell r="U204">
            <v>0.16</v>
          </cell>
          <cell r="V204">
            <v>0.16</v>
          </cell>
          <cell r="W204">
            <v>0.16</v>
          </cell>
          <cell r="X204">
            <v>0</v>
          </cell>
          <cell r="Y204">
            <v>1</v>
          </cell>
          <cell r="Z204">
            <v>0.32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MSLP</v>
          </cell>
          <cell r="B205" t="str">
            <v>USA</v>
          </cell>
          <cell r="C205" t="str">
            <v>MSLP USA</v>
          </cell>
          <cell r="D205" t="str">
            <v>Alereon</v>
          </cell>
          <cell r="E205" t="str">
            <v>NRE</v>
          </cell>
          <cell r="F205" t="str">
            <v>NA</v>
          </cell>
          <cell r="G205" t="str">
            <v>NA</v>
          </cell>
          <cell r="H205" t="str">
            <v>NA</v>
          </cell>
          <cell r="I205">
            <v>0</v>
          </cell>
          <cell r="J205" t="str">
            <v>NA</v>
          </cell>
          <cell r="K205" t="str">
            <v>NA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MSLP</v>
          </cell>
          <cell r="B206" t="str">
            <v>USA</v>
          </cell>
          <cell r="C206" t="str">
            <v>MSLP USA</v>
          </cell>
          <cell r="D206" t="str">
            <v>Atmel</v>
          </cell>
          <cell r="E206" t="str">
            <v>RFR6000</v>
          </cell>
          <cell r="F206" t="str">
            <v>Other</v>
          </cell>
          <cell r="G206" t="str">
            <v>BCC</v>
          </cell>
          <cell r="H206">
            <v>20</v>
          </cell>
          <cell r="I206">
            <v>0</v>
          </cell>
          <cell r="J206" t="str">
            <v>TEST</v>
          </cell>
          <cell r="K206" t="str">
            <v>TEST</v>
          </cell>
          <cell r="L206">
            <v>0</v>
          </cell>
          <cell r="M206">
            <v>0</v>
          </cell>
          <cell r="N206">
            <v>500</v>
          </cell>
          <cell r="O206">
            <v>1500</v>
          </cell>
          <cell r="P206">
            <v>1500</v>
          </cell>
          <cell r="Q206">
            <v>0</v>
          </cell>
          <cell r="R206">
            <v>0.14399999999999999</v>
          </cell>
          <cell r="S206">
            <v>0.14399999999999999</v>
          </cell>
          <cell r="T206">
            <v>0.14399999999999999</v>
          </cell>
          <cell r="U206">
            <v>0.14399999999999999</v>
          </cell>
          <cell r="V206">
            <v>0.14399999999999999</v>
          </cell>
          <cell r="W206">
            <v>0.14399999999999999</v>
          </cell>
          <cell r="X206">
            <v>0</v>
          </cell>
          <cell r="Y206">
            <v>0</v>
          </cell>
          <cell r="Z206">
            <v>72</v>
          </cell>
          <cell r="AA206">
            <v>215.99999999999997</v>
          </cell>
          <cell r="AB206">
            <v>215.99999999999997</v>
          </cell>
          <cell r="AC206">
            <v>0</v>
          </cell>
          <cell r="AD206">
            <v>1</v>
          </cell>
        </row>
        <row r="207">
          <cell r="A207" t="str">
            <v>MSLP</v>
          </cell>
          <cell r="B207" t="str">
            <v>USA</v>
          </cell>
          <cell r="C207" t="str">
            <v>MSLP USA</v>
          </cell>
          <cell r="D207" t="str">
            <v>Atmel</v>
          </cell>
          <cell r="E207" t="str">
            <v>TBD</v>
          </cell>
          <cell r="F207" t="str">
            <v>QFN</v>
          </cell>
          <cell r="G207" t="str">
            <v>VQFN-P</v>
          </cell>
          <cell r="H207">
            <v>40</v>
          </cell>
          <cell r="I207" t="str">
            <v>6x6</v>
          </cell>
          <cell r="J207" t="str">
            <v>ASSY</v>
          </cell>
          <cell r="K207" t="str">
            <v>ASSY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0.15</v>
          </cell>
          <cell r="S207">
            <v>0.15</v>
          </cell>
          <cell r="T207">
            <v>0.15</v>
          </cell>
          <cell r="U207">
            <v>0.15</v>
          </cell>
          <cell r="V207">
            <v>0.15</v>
          </cell>
          <cell r="W207">
            <v>0.15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MSLP</v>
          </cell>
          <cell r="B208" t="str">
            <v>USA</v>
          </cell>
          <cell r="C208" t="str">
            <v>MSLP USA</v>
          </cell>
          <cell r="D208" t="str">
            <v>Aura</v>
          </cell>
          <cell r="E208" t="str">
            <v>LL888</v>
          </cell>
          <cell r="F208" t="str">
            <v>QFN</v>
          </cell>
          <cell r="G208" t="str">
            <v>VQFN-P</v>
          </cell>
          <cell r="H208">
            <v>48</v>
          </cell>
          <cell r="I208" t="str">
            <v>7x7</v>
          </cell>
          <cell r="J208" t="str">
            <v>ASSY</v>
          </cell>
          <cell r="K208" t="str">
            <v>ASSY</v>
          </cell>
          <cell r="L208">
            <v>0</v>
          </cell>
          <cell r="M208">
            <v>0</v>
          </cell>
          <cell r="N208">
            <v>60</v>
          </cell>
          <cell r="O208">
            <v>60</v>
          </cell>
          <cell r="P208">
            <v>120</v>
          </cell>
          <cell r="Q208">
            <v>120</v>
          </cell>
          <cell r="R208">
            <v>0.18</v>
          </cell>
          <cell r="S208">
            <v>0.18</v>
          </cell>
          <cell r="T208">
            <v>0.18</v>
          </cell>
          <cell r="U208">
            <v>0.18</v>
          </cell>
          <cell r="V208">
            <v>0.18</v>
          </cell>
          <cell r="W208">
            <v>0.18</v>
          </cell>
          <cell r="X208">
            <v>0</v>
          </cell>
          <cell r="Y208">
            <v>0</v>
          </cell>
          <cell r="Z208">
            <v>10.799999999999999</v>
          </cell>
          <cell r="AA208">
            <v>10.799999999999999</v>
          </cell>
          <cell r="AB208">
            <v>21.599999999999998</v>
          </cell>
          <cell r="AC208">
            <v>21.599999999999998</v>
          </cell>
          <cell r="AD208">
            <v>1</v>
          </cell>
        </row>
        <row r="209">
          <cell r="A209" t="str">
            <v>MSLP</v>
          </cell>
          <cell r="B209" t="str">
            <v>USA</v>
          </cell>
          <cell r="C209" t="str">
            <v>MSLP USA</v>
          </cell>
          <cell r="D209" t="str">
            <v>Aura</v>
          </cell>
          <cell r="E209" t="str">
            <v>LL888</v>
          </cell>
          <cell r="F209" t="str">
            <v>QFN</v>
          </cell>
          <cell r="G209" t="str">
            <v>VQFN-P</v>
          </cell>
          <cell r="H209">
            <v>48</v>
          </cell>
          <cell r="I209">
            <v>0</v>
          </cell>
          <cell r="J209" t="str">
            <v>TEST</v>
          </cell>
          <cell r="K209" t="str">
            <v>TEST</v>
          </cell>
          <cell r="L209">
            <v>100</v>
          </cell>
          <cell r="M209">
            <v>0</v>
          </cell>
          <cell r="N209">
            <v>60</v>
          </cell>
          <cell r="O209">
            <v>60</v>
          </cell>
          <cell r="P209">
            <v>120</v>
          </cell>
          <cell r="Q209">
            <v>120</v>
          </cell>
          <cell r="R209">
            <v>0.14699999999999999</v>
          </cell>
          <cell r="S209">
            <v>0.14699999999999999</v>
          </cell>
          <cell r="T209">
            <v>0.14699999999999999</v>
          </cell>
          <cell r="U209">
            <v>0.14699999999999999</v>
          </cell>
          <cell r="V209">
            <v>0.14699999999999999</v>
          </cell>
          <cell r="W209">
            <v>0.14699999999999999</v>
          </cell>
          <cell r="X209">
            <v>14.7</v>
          </cell>
          <cell r="Y209">
            <v>0</v>
          </cell>
          <cell r="Z209">
            <v>8.82</v>
          </cell>
          <cell r="AA209">
            <v>8.82</v>
          </cell>
          <cell r="AB209">
            <v>17.64</v>
          </cell>
          <cell r="AC209">
            <v>17.64</v>
          </cell>
          <cell r="AD209">
            <v>1</v>
          </cell>
        </row>
        <row r="210">
          <cell r="A210" t="str">
            <v>MSLP</v>
          </cell>
          <cell r="B210" t="str">
            <v>USA</v>
          </cell>
          <cell r="C210" t="str">
            <v>MSLP USA</v>
          </cell>
          <cell r="D210" t="str">
            <v>Centillium</v>
          </cell>
          <cell r="E210" t="str">
            <v>Olympia</v>
          </cell>
          <cell r="F210" t="str">
            <v>QFP</v>
          </cell>
          <cell r="G210" t="str">
            <v>LQFP</v>
          </cell>
          <cell r="H210">
            <v>64</v>
          </cell>
          <cell r="I210" t="str">
            <v>10x10</v>
          </cell>
          <cell r="J210" t="str">
            <v>ASSY</v>
          </cell>
          <cell r="K210" t="str">
            <v>ASSY</v>
          </cell>
          <cell r="L210">
            <v>77</v>
          </cell>
          <cell r="M210">
            <v>154</v>
          </cell>
          <cell r="N210">
            <v>154</v>
          </cell>
          <cell r="O210">
            <v>154</v>
          </cell>
          <cell r="P210">
            <v>154</v>
          </cell>
          <cell r="Q210">
            <v>154</v>
          </cell>
          <cell r="R210">
            <v>0.28999999999999998</v>
          </cell>
          <cell r="S210">
            <v>0.28999999999999998</v>
          </cell>
          <cell r="T210">
            <v>0.28999999999999998</v>
          </cell>
          <cell r="U210">
            <v>0.28999999999999998</v>
          </cell>
          <cell r="V210">
            <v>0.28999999999999998</v>
          </cell>
          <cell r="W210">
            <v>0.28999999999999998</v>
          </cell>
          <cell r="X210">
            <v>22.33</v>
          </cell>
          <cell r="Y210">
            <v>44.66</v>
          </cell>
          <cell r="Z210">
            <v>44.66</v>
          </cell>
          <cell r="AA210">
            <v>44.66</v>
          </cell>
          <cell r="AB210">
            <v>44.66</v>
          </cell>
          <cell r="AC210">
            <v>44.66</v>
          </cell>
          <cell r="AD210">
            <v>1</v>
          </cell>
        </row>
        <row r="211">
          <cell r="A211" t="str">
            <v>MSLP</v>
          </cell>
          <cell r="B211" t="str">
            <v>USA</v>
          </cell>
          <cell r="C211" t="str">
            <v>MSLP USA</v>
          </cell>
          <cell r="D211" t="str">
            <v>Centillium</v>
          </cell>
          <cell r="E211" t="str">
            <v>Olympia</v>
          </cell>
          <cell r="F211" t="str">
            <v>QFP</v>
          </cell>
          <cell r="G211" t="str">
            <v>LQFP</v>
          </cell>
          <cell r="H211">
            <v>64</v>
          </cell>
          <cell r="I211" t="str">
            <v>10x10</v>
          </cell>
          <cell r="J211" t="str">
            <v>TEST</v>
          </cell>
          <cell r="K211" t="str">
            <v>TEST</v>
          </cell>
          <cell r="L211">
            <v>77</v>
          </cell>
          <cell r="M211">
            <v>154</v>
          </cell>
          <cell r="N211">
            <v>154</v>
          </cell>
          <cell r="O211">
            <v>154</v>
          </cell>
          <cell r="P211">
            <v>154</v>
          </cell>
          <cell r="Q211">
            <v>154</v>
          </cell>
          <cell r="R211">
            <v>0.14199999999999999</v>
          </cell>
          <cell r="S211">
            <v>0.14199999999999999</v>
          </cell>
          <cell r="T211">
            <v>0.14199999999999999</v>
          </cell>
          <cell r="U211">
            <v>0.14199999999999999</v>
          </cell>
          <cell r="V211">
            <v>0.14199999999999999</v>
          </cell>
          <cell r="W211">
            <v>0.14199999999999999</v>
          </cell>
          <cell r="X211">
            <v>10.933999999999999</v>
          </cell>
          <cell r="Y211">
            <v>21.867999999999999</v>
          </cell>
          <cell r="Z211">
            <v>21.867999999999999</v>
          </cell>
          <cell r="AA211">
            <v>21.867999999999999</v>
          </cell>
          <cell r="AB211">
            <v>21.867999999999999</v>
          </cell>
          <cell r="AC211">
            <v>21.867999999999999</v>
          </cell>
          <cell r="AD211">
            <v>1</v>
          </cell>
        </row>
        <row r="212">
          <cell r="A212" t="str">
            <v>MSLP</v>
          </cell>
          <cell r="B212" t="str">
            <v>USA</v>
          </cell>
          <cell r="C212" t="str">
            <v>MSLP USA</v>
          </cell>
          <cell r="D212" t="str">
            <v>Centillium</v>
          </cell>
          <cell r="E212" t="str">
            <v>LUGH</v>
          </cell>
          <cell r="F212" t="str">
            <v>BGA</v>
          </cell>
          <cell r="G212" t="str">
            <v>FBGA</v>
          </cell>
          <cell r="H212">
            <v>324</v>
          </cell>
          <cell r="I212" t="str">
            <v>19x19</v>
          </cell>
          <cell r="J212" t="str">
            <v>TEST</v>
          </cell>
          <cell r="K212" t="str">
            <v>TEST</v>
          </cell>
          <cell r="L212">
            <v>40</v>
          </cell>
          <cell r="M212">
            <v>40</v>
          </cell>
          <cell r="N212">
            <v>40</v>
          </cell>
          <cell r="O212">
            <v>40</v>
          </cell>
          <cell r="P212">
            <v>40</v>
          </cell>
          <cell r="Q212">
            <v>40</v>
          </cell>
          <cell r="R212">
            <v>0.33</v>
          </cell>
          <cell r="S212">
            <v>0.33</v>
          </cell>
          <cell r="T212">
            <v>0.33</v>
          </cell>
          <cell r="U212">
            <v>0.33</v>
          </cell>
          <cell r="V212">
            <v>0.33</v>
          </cell>
          <cell r="W212">
            <v>0.33</v>
          </cell>
          <cell r="X212">
            <v>13.200000000000001</v>
          </cell>
          <cell r="Y212">
            <v>13.200000000000001</v>
          </cell>
          <cell r="Z212">
            <v>13.200000000000001</v>
          </cell>
          <cell r="AA212">
            <v>13.200000000000001</v>
          </cell>
          <cell r="AB212">
            <v>13.200000000000001</v>
          </cell>
          <cell r="AC212">
            <v>13.200000000000001</v>
          </cell>
          <cell r="AD212">
            <v>1</v>
          </cell>
        </row>
        <row r="213">
          <cell r="A213" t="str">
            <v>MSLP</v>
          </cell>
          <cell r="B213" t="str">
            <v>USA</v>
          </cell>
          <cell r="C213" t="str">
            <v>MSLP USA</v>
          </cell>
          <cell r="D213" t="str">
            <v>ESS</v>
          </cell>
          <cell r="E213" t="str">
            <v>ES6890</v>
          </cell>
          <cell r="F213" t="str">
            <v>QFP</v>
          </cell>
          <cell r="G213" t="str">
            <v>HQFP</v>
          </cell>
          <cell r="H213">
            <v>208</v>
          </cell>
          <cell r="I213" t="str">
            <v>28x28</v>
          </cell>
          <cell r="J213" t="str">
            <v>ASSY</v>
          </cell>
          <cell r="K213" t="str">
            <v>ASSY</v>
          </cell>
          <cell r="L213">
            <v>300</v>
          </cell>
          <cell r="M213">
            <v>300</v>
          </cell>
          <cell r="N213">
            <v>300</v>
          </cell>
          <cell r="O213">
            <v>300</v>
          </cell>
          <cell r="P213">
            <v>300</v>
          </cell>
          <cell r="Q213">
            <v>300</v>
          </cell>
          <cell r="R213">
            <v>0.65</v>
          </cell>
          <cell r="S213">
            <v>0.65</v>
          </cell>
          <cell r="T213">
            <v>0.65</v>
          </cell>
          <cell r="U213">
            <v>0.65</v>
          </cell>
          <cell r="V213">
            <v>0.65</v>
          </cell>
          <cell r="W213">
            <v>0.65</v>
          </cell>
          <cell r="X213">
            <v>195</v>
          </cell>
          <cell r="Y213">
            <v>195</v>
          </cell>
          <cell r="Z213">
            <v>195</v>
          </cell>
          <cell r="AA213">
            <v>195</v>
          </cell>
          <cell r="AB213">
            <v>195</v>
          </cell>
          <cell r="AC213">
            <v>195</v>
          </cell>
          <cell r="AD213">
            <v>1</v>
          </cell>
        </row>
        <row r="214">
          <cell r="A214" t="str">
            <v>MSLP</v>
          </cell>
          <cell r="B214" t="str">
            <v>USA</v>
          </cell>
          <cell r="C214" t="str">
            <v>MSLP USA</v>
          </cell>
          <cell r="D214" t="str">
            <v>ESS</v>
          </cell>
          <cell r="E214" t="str">
            <v>ES6890</v>
          </cell>
          <cell r="F214" t="str">
            <v>QFP</v>
          </cell>
          <cell r="G214" t="str">
            <v>HQFP</v>
          </cell>
          <cell r="H214">
            <v>208</v>
          </cell>
          <cell r="I214" t="str">
            <v>28x28</v>
          </cell>
          <cell r="J214" t="str">
            <v>TEST</v>
          </cell>
          <cell r="K214" t="str">
            <v>TEST</v>
          </cell>
          <cell r="L214">
            <v>300</v>
          </cell>
          <cell r="M214">
            <v>300</v>
          </cell>
          <cell r="N214">
            <v>300</v>
          </cell>
          <cell r="O214">
            <v>300</v>
          </cell>
          <cell r="P214">
            <v>300</v>
          </cell>
          <cell r="Q214">
            <v>300</v>
          </cell>
          <cell r="R214">
            <v>3.8199999999999998E-2</v>
          </cell>
          <cell r="S214">
            <v>3.8199999999999998E-2</v>
          </cell>
          <cell r="T214">
            <v>3.8199999999999998E-2</v>
          </cell>
          <cell r="U214">
            <v>3.8199999999999998E-2</v>
          </cell>
          <cell r="V214">
            <v>3.8199999999999998E-2</v>
          </cell>
          <cell r="W214">
            <v>3.8199999999999998E-2</v>
          </cell>
          <cell r="X214">
            <v>11.459999999999999</v>
          </cell>
          <cell r="Y214">
            <v>11.459999999999999</v>
          </cell>
          <cell r="Z214">
            <v>11.459999999999999</v>
          </cell>
          <cell r="AA214">
            <v>11.459999999999999</v>
          </cell>
          <cell r="AB214">
            <v>11.459999999999999</v>
          </cell>
          <cell r="AC214">
            <v>11.459999999999999</v>
          </cell>
          <cell r="AD214">
            <v>1</v>
          </cell>
        </row>
        <row r="215">
          <cell r="A215" t="str">
            <v>MSLP</v>
          </cell>
          <cell r="B215" t="str">
            <v>USA</v>
          </cell>
          <cell r="C215" t="str">
            <v>MSLP USA</v>
          </cell>
          <cell r="D215" t="str">
            <v>Freescale</v>
          </cell>
          <cell r="E215" t="str">
            <v>BLUE</v>
          </cell>
          <cell r="F215" t="str">
            <v>LGA</v>
          </cell>
          <cell r="G215" t="str">
            <v>PLGA</v>
          </cell>
          <cell r="H215">
            <v>132</v>
          </cell>
          <cell r="I215" t="str">
            <v>12.9x14</v>
          </cell>
          <cell r="J215" t="str">
            <v>TEST</v>
          </cell>
          <cell r="K215" t="str">
            <v>TEST</v>
          </cell>
          <cell r="L215">
            <v>0</v>
          </cell>
          <cell r="M215">
            <v>450</v>
          </cell>
          <cell r="N215">
            <v>450</v>
          </cell>
          <cell r="O215">
            <v>450</v>
          </cell>
          <cell r="P215">
            <v>450</v>
          </cell>
          <cell r="Q215">
            <v>450</v>
          </cell>
          <cell r="R215">
            <v>0.159</v>
          </cell>
          <cell r="S215">
            <v>0.159</v>
          </cell>
          <cell r="T215">
            <v>0.159</v>
          </cell>
          <cell r="U215">
            <v>0.159</v>
          </cell>
          <cell r="V215">
            <v>0.159</v>
          </cell>
          <cell r="W215">
            <v>0.159</v>
          </cell>
          <cell r="X215">
            <v>0</v>
          </cell>
          <cell r="Y215">
            <v>71.55</v>
          </cell>
          <cell r="Z215">
            <v>71.55</v>
          </cell>
          <cell r="AA215">
            <v>71.55</v>
          </cell>
          <cell r="AB215">
            <v>71.55</v>
          </cell>
          <cell r="AC215">
            <v>71.55</v>
          </cell>
          <cell r="AD215">
            <v>1</v>
          </cell>
        </row>
        <row r="216">
          <cell r="A216" t="str">
            <v>MSLP</v>
          </cell>
          <cell r="B216" t="str">
            <v>USA</v>
          </cell>
          <cell r="C216" t="str">
            <v>MSLP USA</v>
          </cell>
          <cell r="D216" t="str">
            <v>Freescale</v>
          </cell>
          <cell r="E216" t="str">
            <v>RFL6000</v>
          </cell>
          <cell r="F216" t="str">
            <v>Other</v>
          </cell>
          <cell r="G216" t="str">
            <v>BCC</v>
          </cell>
          <cell r="H216">
            <v>20</v>
          </cell>
          <cell r="I216" t="str">
            <v>NA</v>
          </cell>
          <cell r="J216" t="str">
            <v>TEST</v>
          </cell>
          <cell r="K216" t="str">
            <v>TEST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0.14000000000000001</v>
          </cell>
          <cell r="S216">
            <v>0.14000000000000001</v>
          </cell>
          <cell r="T216">
            <v>0.14000000000000001</v>
          </cell>
          <cell r="U216">
            <v>0.14000000000000001</v>
          </cell>
          <cell r="V216">
            <v>0.14000000000000001</v>
          </cell>
          <cell r="W216">
            <v>0.14000000000000001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MSLP</v>
          </cell>
          <cell r="B217" t="str">
            <v>USA</v>
          </cell>
          <cell r="C217" t="str">
            <v>MSLP USA</v>
          </cell>
          <cell r="D217" t="str">
            <v>Freescale</v>
          </cell>
          <cell r="E217" t="str">
            <v>RFR6000</v>
          </cell>
          <cell r="F217" t="str">
            <v>Other</v>
          </cell>
          <cell r="G217" t="str">
            <v>BCC</v>
          </cell>
          <cell r="H217">
            <v>20</v>
          </cell>
          <cell r="I217">
            <v>0</v>
          </cell>
          <cell r="J217" t="str">
            <v>TEST</v>
          </cell>
          <cell r="K217" t="str">
            <v>TEST</v>
          </cell>
          <cell r="L217">
            <v>2160</v>
          </cell>
          <cell r="M217">
            <v>1440</v>
          </cell>
          <cell r="N217">
            <v>2160</v>
          </cell>
          <cell r="O217">
            <v>2160</v>
          </cell>
          <cell r="P217">
            <v>1440</v>
          </cell>
          <cell r="Q217">
            <v>1440</v>
          </cell>
          <cell r="R217">
            <v>0.1104</v>
          </cell>
          <cell r="S217">
            <v>0.1104</v>
          </cell>
          <cell r="T217">
            <v>0.1104</v>
          </cell>
          <cell r="U217">
            <v>0.1104</v>
          </cell>
          <cell r="V217">
            <v>0.1104</v>
          </cell>
          <cell r="W217">
            <v>0.1104</v>
          </cell>
          <cell r="X217">
            <v>238.464</v>
          </cell>
          <cell r="Y217">
            <v>158.976</v>
          </cell>
          <cell r="Z217">
            <v>238.464</v>
          </cell>
          <cell r="AA217">
            <v>238.464</v>
          </cell>
          <cell r="AB217">
            <v>158.976</v>
          </cell>
          <cell r="AC217">
            <v>158.976</v>
          </cell>
          <cell r="AD217">
            <v>1</v>
          </cell>
        </row>
        <row r="218">
          <cell r="A218" t="str">
            <v>MSLP</v>
          </cell>
          <cell r="B218" t="str">
            <v>USA</v>
          </cell>
          <cell r="C218" t="str">
            <v>MSLP USA</v>
          </cell>
          <cell r="D218" t="str">
            <v>Freescale</v>
          </cell>
          <cell r="E218" t="str">
            <v>RFT6100</v>
          </cell>
          <cell r="F218" t="str">
            <v>Other</v>
          </cell>
          <cell r="G218" t="str">
            <v>BCC</v>
          </cell>
          <cell r="H218">
            <v>20</v>
          </cell>
          <cell r="I218" t="str">
            <v>NA</v>
          </cell>
          <cell r="J218" t="str">
            <v>TEST</v>
          </cell>
          <cell r="K218" t="str">
            <v>TEST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0.09</v>
          </cell>
          <cell r="S218">
            <v>0.09</v>
          </cell>
          <cell r="T218">
            <v>0.09</v>
          </cell>
          <cell r="U218">
            <v>8.6999999999999994E-2</v>
          </cell>
          <cell r="V218">
            <v>8.6999999999999994E-2</v>
          </cell>
          <cell r="W218">
            <v>8.6999999999999994E-2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MSLP</v>
          </cell>
          <cell r="B219" t="str">
            <v>USA</v>
          </cell>
          <cell r="C219" t="str">
            <v>MSLP USA</v>
          </cell>
          <cell r="D219" t="str">
            <v>Freescale</v>
          </cell>
          <cell r="E219" t="str">
            <v>New device</v>
          </cell>
          <cell r="F219" t="str">
            <v>Other</v>
          </cell>
          <cell r="G219" t="str">
            <v>BCC</v>
          </cell>
          <cell r="H219">
            <v>20</v>
          </cell>
          <cell r="I219" t="str">
            <v>NA</v>
          </cell>
          <cell r="J219" t="str">
            <v>TEST</v>
          </cell>
          <cell r="K219" t="str">
            <v>TEST</v>
          </cell>
          <cell r="L219">
            <v>0</v>
          </cell>
          <cell r="M219">
            <v>0</v>
          </cell>
          <cell r="N219">
            <v>300</v>
          </cell>
          <cell r="O219">
            <v>720</v>
          </cell>
          <cell r="P219">
            <v>1440</v>
          </cell>
          <cell r="Q219">
            <v>1440</v>
          </cell>
          <cell r="R219">
            <v>7.8E-2</v>
          </cell>
          <cell r="S219">
            <v>7.8E-2</v>
          </cell>
          <cell r="T219">
            <v>7.8E-2</v>
          </cell>
          <cell r="U219">
            <v>7.8E-2</v>
          </cell>
          <cell r="V219">
            <v>7.8E-2</v>
          </cell>
          <cell r="W219">
            <v>7.8E-2</v>
          </cell>
          <cell r="X219">
            <v>0</v>
          </cell>
          <cell r="Y219">
            <v>0</v>
          </cell>
          <cell r="Z219">
            <v>23.4</v>
          </cell>
          <cell r="AA219">
            <v>56.16</v>
          </cell>
          <cell r="AB219">
            <v>112.32</v>
          </cell>
          <cell r="AC219">
            <v>112.32</v>
          </cell>
          <cell r="AD219">
            <v>1</v>
          </cell>
        </row>
        <row r="220">
          <cell r="A220" t="str">
            <v>MSLP</v>
          </cell>
          <cell r="B220" t="str">
            <v>USA</v>
          </cell>
          <cell r="C220" t="str">
            <v>MSLP USA</v>
          </cell>
          <cell r="D220" t="str">
            <v>Freescale</v>
          </cell>
          <cell r="E220" t="str">
            <v>Debit/Credit Note</v>
          </cell>
          <cell r="F220" t="str">
            <v>NA</v>
          </cell>
          <cell r="G220" t="str">
            <v>NA</v>
          </cell>
          <cell r="H220" t="str">
            <v>NA</v>
          </cell>
          <cell r="I220" t="str">
            <v>NA</v>
          </cell>
          <cell r="J220" t="str">
            <v>NA</v>
          </cell>
          <cell r="K220" t="str">
            <v>NA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MSLP</v>
          </cell>
          <cell r="B221" t="str">
            <v>USA</v>
          </cell>
          <cell r="C221" t="str">
            <v>MSLP USA</v>
          </cell>
          <cell r="D221" t="str">
            <v>Intersil</v>
          </cell>
          <cell r="E221" t="str">
            <v>TBD</v>
          </cell>
          <cell r="F221" t="str">
            <v>QFN</v>
          </cell>
          <cell r="G221" t="str">
            <v>etQFN-P</v>
          </cell>
          <cell r="H221">
            <v>32</v>
          </cell>
          <cell r="I221" t="str">
            <v>5x6</v>
          </cell>
          <cell r="J221" t="str">
            <v>ASSY</v>
          </cell>
          <cell r="K221" t="str">
            <v>ASSY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0.15</v>
          </cell>
          <cell r="S221">
            <v>0.15</v>
          </cell>
          <cell r="T221">
            <v>0.15</v>
          </cell>
          <cell r="U221">
            <v>0.15</v>
          </cell>
          <cell r="V221">
            <v>0.15</v>
          </cell>
          <cell r="W221">
            <v>0.15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MSLP</v>
          </cell>
          <cell r="B222" t="str">
            <v>USA</v>
          </cell>
          <cell r="C222" t="str">
            <v>MSLP USA</v>
          </cell>
          <cell r="D222" t="str">
            <v>Intersil</v>
          </cell>
          <cell r="E222" t="str">
            <v>TBD</v>
          </cell>
          <cell r="F222" t="str">
            <v>QFN</v>
          </cell>
          <cell r="G222" t="str">
            <v>HQFN</v>
          </cell>
          <cell r="H222">
            <v>24</v>
          </cell>
          <cell r="I222" t="str">
            <v>4x4</v>
          </cell>
          <cell r="J222" t="str">
            <v>ASSY</v>
          </cell>
          <cell r="K222" t="str">
            <v>ASSY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0.09</v>
          </cell>
          <cell r="S222">
            <v>0.09</v>
          </cell>
          <cell r="T222">
            <v>0.09</v>
          </cell>
          <cell r="U222">
            <v>0.09</v>
          </cell>
          <cell r="V222">
            <v>0.09</v>
          </cell>
          <cell r="W222">
            <v>0.09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MSLP</v>
          </cell>
          <cell r="B223" t="str">
            <v>USA</v>
          </cell>
          <cell r="C223" t="str">
            <v>MSLP USA</v>
          </cell>
          <cell r="D223" t="str">
            <v>Intersil</v>
          </cell>
          <cell r="E223" t="str">
            <v>NRE</v>
          </cell>
          <cell r="F223" t="str">
            <v>NA</v>
          </cell>
          <cell r="G223" t="str">
            <v>NA</v>
          </cell>
          <cell r="H223" t="str">
            <v>NA</v>
          </cell>
          <cell r="I223">
            <v>0</v>
          </cell>
          <cell r="J223" t="str">
            <v>NA</v>
          </cell>
          <cell r="K223" t="str">
            <v>NRE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MSLP</v>
          </cell>
          <cell r="B224" t="str">
            <v>USA</v>
          </cell>
          <cell r="C224" t="str">
            <v>MSLP USA</v>
          </cell>
          <cell r="D224" t="str">
            <v>Ikanos</v>
          </cell>
          <cell r="E224" t="str">
            <v>IFE</v>
          </cell>
          <cell r="F224" t="str">
            <v>BGA</v>
          </cell>
          <cell r="G224" t="str">
            <v>sip-BGA</v>
          </cell>
          <cell r="H224">
            <v>196</v>
          </cell>
          <cell r="I224" t="str">
            <v>15X15</v>
          </cell>
          <cell r="J224" t="str">
            <v>ASSY</v>
          </cell>
          <cell r="K224" t="str">
            <v>ASSY</v>
          </cell>
          <cell r="L224">
            <v>5</v>
          </cell>
          <cell r="M224">
            <v>5</v>
          </cell>
          <cell r="N224">
            <v>10</v>
          </cell>
          <cell r="O224">
            <v>10</v>
          </cell>
          <cell r="P224">
            <v>10</v>
          </cell>
          <cell r="Q224">
            <v>10</v>
          </cell>
          <cell r="R224">
            <v>3.5</v>
          </cell>
          <cell r="S224">
            <v>3.5</v>
          </cell>
          <cell r="T224">
            <v>3.5</v>
          </cell>
          <cell r="U224">
            <v>3.5</v>
          </cell>
          <cell r="V224">
            <v>3.5</v>
          </cell>
          <cell r="W224">
            <v>3.5</v>
          </cell>
          <cell r="X224">
            <v>17.5</v>
          </cell>
          <cell r="Y224">
            <v>17.5</v>
          </cell>
          <cell r="Z224">
            <v>35</v>
          </cell>
          <cell r="AA224">
            <v>35</v>
          </cell>
          <cell r="AB224">
            <v>35</v>
          </cell>
          <cell r="AC224">
            <v>35</v>
          </cell>
          <cell r="AD224">
            <v>1</v>
          </cell>
        </row>
        <row r="225">
          <cell r="A225" t="str">
            <v>MSLP</v>
          </cell>
          <cell r="B225" t="str">
            <v>USA</v>
          </cell>
          <cell r="C225" t="str">
            <v>MSLP USA</v>
          </cell>
          <cell r="D225" t="str">
            <v>Ikanos</v>
          </cell>
          <cell r="E225" t="str">
            <v>IFE</v>
          </cell>
          <cell r="F225" t="str">
            <v>BGA</v>
          </cell>
          <cell r="G225" t="str">
            <v>sip-BGA</v>
          </cell>
          <cell r="H225">
            <v>196</v>
          </cell>
          <cell r="I225" t="str">
            <v>15X15</v>
          </cell>
          <cell r="J225" t="str">
            <v>TEST</v>
          </cell>
          <cell r="K225" t="str">
            <v>TEST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MSLP</v>
          </cell>
          <cell r="B226" t="str">
            <v>USA</v>
          </cell>
          <cell r="C226" t="str">
            <v>MSLP USA</v>
          </cell>
          <cell r="D226" t="str">
            <v>Ikanos</v>
          </cell>
          <cell r="E226" t="str">
            <v>AFE</v>
          </cell>
          <cell r="F226" t="str">
            <v>BGA</v>
          </cell>
          <cell r="G226" t="str">
            <v>BGA</v>
          </cell>
          <cell r="H226">
            <v>196</v>
          </cell>
          <cell r="I226" t="str">
            <v>15X15</v>
          </cell>
          <cell r="J226" t="str">
            <v>ASSY</v>
          </cell>
          <cell r="K226" t="str">
            <v>ASSY</v>
          </cell>
          <cell r="L226">
            <v>5</v>
          </cell>
          <cell r="M226">
            <v>5</v>
          </cell>
          <cell r="N226">
            <v>10</v>
          </cell>
          <cell r="O226">
            <v>10</v>
          </cell>
          <cell r="P226">
            <v>10</v>
          </cell>
          <cell r="Q226">
            <v>10</v>
          </cell>
          <cell r="R226">
            <v>1.85</v>
          </cell>
          <cell r="S226">
            <v>1.85</v>
          </cell>
          <cell r="T226">
            <v>1.85</v>
          </cell>
          <cell r="U226">
            <v>1.85</v>
          </cell>
          <cell r="V226">
            <v>1.85</v>
          </cell>
          <cell r="W226">
            <v>1.85</v>
          </cell>
          <cell r="X226">
            <v>9.25</v>
          </cell>
          <cell r="Y226">
            <v>9.25</v>
          </cell>
          <cell r="Z226">
            <v>18.5</v>
          </cell>
          <cell r="AA226">
            <v>18.5</v>
          </cell>
          <cell r="AB226">
            <v>18.5</v>
          </cell>
          <cell r="AC226">
            <v>18.5</v>
          </cell>
          <cell r="AD226">
            <v>1</v>
          </cell>
        </row>
        <row r="227">
          <cell r="A227" t="str">
            <v>MSLP</v>
          </cell>
          <cell r="B227" t="str">
            <v>USA</v>
          </cell>
          <cell r="C227" t="str">
            <v>MSLP USA</v>
          </cell>
          <cell r="D227" t="str">
            <v>Ikanos</v>
          </cell>
          <cell r="E227" t="str">
            <v>AFE</v>
          </cell>
          <cell r="F227" t="str">
            <v>BGA</v>
          </cell>
          <cell r="G227" t="str">
            <v>BGA</v>
          </cell>
          <cell r="H227">
            <v>196</v>
          </cell>
          <cell r="I227" t="str">
            <v>15X15</v>
          </cell>
          <cell r="J227" t="str">
            <v>TEST</v>
          </cell>
          <cell r="K227" t="str">
            <v>TEST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MSLP</v>
          </cell>
          <cell r="B228" t="str">
            <v>USA</v>
          </cell>
          <cell r="C228" t="str">
            <v>MSLP USA</v>
          </cell>
          <cell r="D228" t="str">
            <v>Ikanos</v>
          </cell>
          <cell r="E228" t="str">
            <v>Debit/Credit Note</v>
          </cell>
          <cell r="F228" t="str">
            <v>NA</v>
          </cell>
          <cell r="G228" t="str">
            <v>NA</v>
          </cell>
          <cell r="H228" t="str">
            <v>NA</v>
          </cell>
          <cell r="I228" t="str">
            <v>NA</v>
          </cell>
          <cell r="J228" t="str">
            <v>NA</v>
          </cell>
          <cell r="K228" t="str">
            <v>NA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MSLP</v>
          </cell>
          <cell r="B229" t="str">
            <v>USA</v>
          </cell>
          <cell r="C229" t="str">
            <v>MSLP USA</v>
          </cell>
          <cell r="D229" t="str">
            <v>Keyeye</v>
          </cell>
          <cell r="E229" t="str">
            <v>KK1001B</v>
          </cell>
          <cell r="F229" t="str">
            <v>BGA</v>
          </cell>
          <cell r="G229" t="str">
            <v>LFBGA</v>
          </cell>
          <cell r="H229">
            <v>256</v>
          </cell>
          <cell r="I229" t="str">
            <v>14X14</v>
          </cell>
          <cell r="J229" t="str">
            <v>ASSY</v>
          </cell>
          <cell r="K229" t="str">
            <v>ASSY</v>
          </cell>
          <cell r="L229">
            <v>2</v>
          </cell>
          <cell r="M229">
            <v>2</v>
          </cell>
          <cell r="N229">
            <v>10</v>
          </cell>
          <cell r="O229">
            <v>10</v>
          </cell>
          <cell r="P229">
            <v>10</v>
          </cell>
          <cell r="Q229">
            <v>10</v>
          </cell>
          <cell r="R229">
            <v>1.2</v>
          </cell>
          <cell r="S229">
            <v>1.2</v>
          </cell>
          <cell r="T229">
            <v>1.2</v>
          </cell>
          <cell r="U229">
            <v>1.2</v>
          </cell>
          <cell r="V229">
            <v>1.2</v>
          </cell>
          <cell r="W229">
            <v>1.2</v>
          </cell>
          <cell r="X229">
            <v>2.4</v>
          </cell>
          <cell r="Y229">
            <v>2.4</v>
          </cell>
          <cell r="Z229">
            <v>12</v>
          </cell>
          <cell r="AA229">
            <v>12</v>
          </cell>
          <cell r="AB229">
            <v>12</v>
          </cell>
          <cell r="AC229">
            <v>12</v>
          </cell>
          <cell r="AD229">
            <v>1</v>
          </cell>
        </row>
        <row r="230">
          <cell r="A230" t="str">
            <v>MSLP</v>
          </cell>
          <cell r="B230" t="str">
            <v>USA</v>
          </cell>
          <cell r="C230" t="str">
            <v>MSLP USA</v>
          </cell>
          <cell r="D230" t="str">
            <v>Keyeye</v>
          </cell>
          <cell r="E230" t="str">
            <v>KK1001B</v>
          </cell>
          <cell r="F230" t="str">
            <v>BGA</v>
          </cell>
          <cell r="G230" t="str">
            <v>LFBGA</v>
          </cell>
          <cell r="H230">
            <v>256</v>
          </cell>
          <cell r="I230" t="str">
            <v>14X14</v>
          </cell>
          <cell r="J230" t="str">
            <v>TEST</v>
          </cell>
          <cell r="K230" t="str">
            <v>TEST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5.8000000000000003E-2</v>
          </cell>
          <cell r="S230">
            <v>5.8000000000000003E-2</v>
          </cell>
          <cell r="T230">
            <v>5.8000000000000003E-2</v>
          </cell>
          <cell r="U230">
            <v>5.8000000000000003E-2</v>
          </cell>
          <cell r="V230">
            <v>5.8000000000000003E-2</v>
          </cell>
          <cell r="W230">
            <v>5.8000000000000003E-2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MSLP</v>
          </cell>
          <cell r="B231" t="str">
            <v>USA</v>
          </cell>
          <cell r="C231" t="str">
            <v>MSLP USA</v>
          </cell>
          <cell r="D231" t="str">
            <v>Leapfrog</v>
          </cell>
          <cell r="E231" t="str">
            <v>FLY</v>
          </cell>
          <cell r="F231">
            <v>200</v>
          </cell>
          <cell r="G231" t="str">
            <v>200mm Wafer</v>
          </cell>
          <cell r="H231" t="str">
            <v>NA</v>
          </cell>
          <cell r="I231">
            <v>0</v>
          </cell>
          <cell r="J231" t="str">
            <v>TEST</v>
          </cell>
          <cell r="K231" t="str">
            <v>WSORT</v>
          </cell>
          <cell r="L231">
            <v>0.3</v>
          </cell>
          <cell r="M231">
            <v>0.4</v>
          </cell>
          <cell r="N231">
            <v>0.4</v>
          </cell>
          <cell r="O231">
            <v>0.6</v>
          </cell>
          <cell r="P231">
            <v>0.6</v>
          </cell>
          <cell r="Q231">
            <v>0.6</v>
          </cell>
          <cell r="R231">
            <v>106</v>
          </cell>
          <cell r="S231">
            <v>106</v>
          </cell>
          <cell r="T231">
            <v>106</v>
          </cell>
          <cell r="U231">
            <v>106</v>
          </cell>
          <cell r="V231">
            <v>106</v>
          </cell>
          <cell r="W231">
            <v>106</v>
          </cell>
          <cell r="X231">
            <v>31.799999999999997</v>
          </cell>
          <cell r="Y231">
            <v>42.400000000000006</v>
          </cell>
          <cell r="Z231">
            <v>42.400000000000006</v>
          </cell>
          <cell r="AA231">
            <v>63.599999999999994</v>
          </cell>
          <cell r="AB231">
            <v>63.599999999999994</v>
          </cell>
          <cell r="AC231">
            <v>63.599999999999994</v>
          </cell>
          <cell r="AD231">
            <v>1</v>
          </cell>
        </row>
        <row r="232">
          <cell r="A232" t="str">
            <v>MSLP</v>
          </cell>
          <cell r="B232" t="str">
            <v>USA</v>
          </cell>
          <cell r="C232" t="str">
            <v>MSLP USA</v>
          </cell>
          <cell r="D232" t="str">
            <v>Leapfrog</v>
          </cell>
          <cell r="E232" t="str">
            <v>FLY</v>
          </cell>
          <cell r="F232" t="str">
            <v>NA</v>
          </cell>
          <cell r="G232" t="str">
            <v>NA</v>
          </cell>
          <cell r="H232" t="str">
            <v>NA</v>
          </cell>
          <cell r="I232">
            <v>0</v>
          </cell>
          <cell r="J232" t="str">
            <v>ASSY</v>
          </cell>
          <cell r="K232" t="str">
            <v>ASSY</v>
          </cell>
          <cell r="L232">
            <v>0.3</v>
          </cell>
          <cell r="M232">
            <v>0.4</v>
          </cell>
          <cell r="N232">
            <v>0.4</v>
          </cell>
          <cell r="O232">
            <v>0.6</v>
          </cell>
          <cell r="P232">
            <v>0.6</v>
          </cell>
          <cell r="Q232">
            <v>0.6</v>
          </cell>
          <cell r="R232">
            <v>12</v>
          </cell>
          <cell r="S232">
            <v>12</v>
          </cell>
          <cell r="T232">
            <v>12</v>
          </cell>
          <cell r="U232">
            <v>12</v>
          </cell>
          <cell r="V232">
            <v>12</v>
          </cell>
          <cell r="W232">
            <v>12</v>
          </cell>
          <cell r="X232">
            <v>3.5999999999999996</v>
          </cell>
          <cell r="Y232">
            <v>4.8000000000000007</v>
          </cell>
          <cell r="Z232">
            <v>4.8000000000000007</v>
          </cell>
          <cell r="AA232">
            <v>7.1999999999999993</v>
          </cell>
          <cell r="AB232">
            <v>7.1999999999999993</v>
          </cell>
          <cell r="AC232">
            <v>7.1999999999999993</v>
          </cell>
          <cell r="AD232">
            <v>1</v>
          </cell>
        </row>
        <row r="233">
          <cell r="A233" t="str">
            <v>MSLP</v>
          </cell>
          <cell r="B233" t="str">
            <v>USA</v>
          </cell>
          <cell r="C233" t="str">
            <v>MSLP USA</v>
          </cell>
          <cell r="D233" t="str">
            <v>Medtronic</v>
          </cell>
          <cell r="E233" t="str">
            <v>L275</v>
          </cell>
          <cell r="F233" t="str">
            <v>QFP</v>
          </cell>
          <cell r="G233" t="str">
            <v>PQFP</v>
          </cell>
          <cell r="H233">
            <v>80</v>
          </cell>
          <cell r="I233" t="str">
            <v>14x14</v>
          </cell>
          <cell r="J233" t="str">
            <v>ASSY</v>
          </cell>
          <cell r="K233" t="str">
            <v>ASSY</v>
          </cell>
          <cell r="L233">
            <v>13.95</v>
          </cell>
          <cell r="M233">
            <v>9</v>
          </cell>
          <cell r="N233">
            <v>0</v>
          </cell>
          <cell r="O233">
            <v>3.6</v>
          </cell>
          <cell r="P233">
            <v>0</v>
          </cell>
          <cell r="Q233">
            <v>0</v>
          </cell>
          <cell r="R233">
            <v>0.33500000000000002</v>
          </cell>
          <cell r="S233">
            <v>0.33500000000000002</v>
          </cell>
          <cell r="T233">
            <v>0.33500000000000002</v>
          </cell>
          <cell r="U233">
            <v>0.33500000000000002</v>
          </cell>
          <cell r="V233">
            <v>0.33500000000000002</v>
          </cell>
          <cell r="W233">
            <v>0.33500000000000002</v>
          </cell>
          <cell r="X233">
            <v>4.6732500000000003</v>
          </cell>
          <cell r="Y233">
            <v>3.0150000000000001</v>
          </cell>
          <cell r="Z233">
            <v>0</v>
          </cell>
          <cell r="AA233">
            <v>1.2060000000000002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MSLP</v>
          </cell>
          <cell r="B234" t="str">
            <v>USA</v>
          </cell>
          <cell r="C234" t="str">
            <v>MSLP USA</v>
          </cell>
          <cell r="D234" t="str">
            <v>Medtronic</v>
          </cell>
          <cell r="E234" t="str">
            <v>L275</v>
          </cell>
          <cell r="F234" t="str">
            <v>QFP</v>
          </cell>
          <cell r="G234" t="str">
            <v>PQFP</v>
          </cell>
          <cell r="H234">
            <v>80</v>
          </cell>
          <cell r="I234" t="str">
            <v>14x14</v>
          </cell>
          <cell r="J234" t="str">
            <v>TEST</v>
          </cell>
          <cell r="K234" t="str">
            <v>TEST</v>
          </cell>
          <cell r="L234">
            <v>13.95</v>
          </cell>
          <cell r="M234">
            <v>9</v>
          </cell>
          <cell r="N234">
            <v>0</v>
          </cell>
          <cell r="O234">
            <v>3.6</v>
          </cell>
          <cell r="P234">
            <v>0</v>
          </cell>
          <cell r="Q234">
            <v>0</v>
          </cell>
          <cell r="R234">
            <v>0.52</v>
          </cell>
          <cell r="S234">
            <v>0.52</v>
          </cell>
          <cell r="T234">
            <v>0.52</v>
          </cell>
          <cell r="U234">
            <v>0.52</v>
          </cell>
          <cell r="V234">
            <v>0.52</v>
          </cell>
          <cell r="W234">
            <v>0.52</v>
          </cell>
          <cell r="X234">
            <v>7.2539999999999996</v>
          </cell>
          <cell r="Y234">
            <v>4.68</v>
          </cell>
          <cell r="Z234">
            <v>0</v>
          </cell>
          <cell r="AA234">
            <v>1.8720000000000001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MSLP</v>
          </cell>
          <cell r="B235" t="str">
            <v>USA</v>
          </cell>
          <cell r="C235" t="str">
            <v>MSLP USA</v>
          </cell>
          <cell r="D235" t="str">
            <v>Medtronic</v>
          </cell>
          <cell r="E235" t="str">
            <v>L275</v>
          </cell>
          <cell r="F235">
            <v>150</v>
          </cell>
          <cell r="G235" t="str">
            <v>150mm Wafer</v>
          </cell>
          <cell r="H235" t="str">
            <v>NA</v>
          </cell>
          <cell r="I235">
            <v>0</v>
          </cell>
          <cell r="J235" t="str">
            <v>TEST</v>
          </cell>
          <cell r="K235" t="str">
            <v>WSORT</v>
          </cell>
          <cell r="L235">
            <v>9.2999999999999999E-2</v>
          </cell>
          <cell r="M235">
            <v>0.06</v>
          </cell>
          <cell r="N235">
            <v>0</v>
          </cell>
          <cell r="O235">
            <v>2.4E-2</v>
          </cell>
          <cell r="P235">
            <v>0</v>
          </cell>
          <cell r="Q235">
            <v>0</v>
          </cell>
          <cell r="R235">
            <v>107</v>
          </cell>
          <cell r="S235">
            <v>107</v>
          </cell>
          <cell r="T235">
            <v>107</v>
          </cell>
          <cell r="U235">
            <v>107</v>
          </cell>
          <cell r="V235">
            <v>107</v>
          </cell>
          <cell r="W235">
            <v>107</v>
          </cell>
          <cell r="X235">
            <v>9.9510000000000005</v>
          </cell>
          <cell r="Y235">
            <v>6.42</v>
          </cell>
          <cell r="Z235">
            <v>0</v>
          </cell>
          <cell r="AA235">
            <v>2.5680000000000001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MSLP</v>
          </cell>
          <cell r="B236" t="str">
            <v>USA</v>
          </cell>
          <cell r="C236" t="str">
            <v>MSLP USA</v>
          </cell>
          <cell r="D236" t="str">
            <v>Medtronic</v>
          </cell>
          <cell r="E236" t="str">
            <v>L299</v>
          </cell>
          <cell r="F236">
            <v>150</v>
          </cell>
          <cell r="G236" t="str">
            <v>150mm Wafer</v>
          </cell>
          <cell r="H236" t="str">
            <v>NA</v>
          </cell>
          <cell r="I236">
            <v>0</v>
          </cell>
          <cell r="J236" t="str">
            <v>TEST</v>
          </cell>
          <cell r="K236" t="str">
            <v>WSORT</v>
          </cell>
          <cell r="L236">
            <v>0.4</v>
          </cell>
          <cell r="M236">
            <v>1.2</v>
          </cell>
          <cell r="N236">
            <v>1</v>
          </cell>
          <cell r="O236">
            <v>1</v>
          </cell>
          <cell r="P236">
            <v>1</v>
          </cell>
          <cell r="Q236">
            <v>0.8</v>
          </cell>
          <cell r="R236">
            <v>46.2</v>
          </cell>
          <cell r="S236">
            <v>46.2</v>
          </cell>
          <cell r="T236">
            <v>46.2</v>
          </cell>
          <cell r="U236">
            <v>46.2</v>
          </cell>
          <cell r="V236">
            <v>46.2</v>
          </cell>
          <cell r="W236">
            <v>46.2</v>
          </cell>
          <cell r="X236">
            <v>18.48</v>
          </cell>
          <cell r="Y236">
            <v>55.440000000000005</v>
          </cell>
          <cell r="Z236">
            <v>46.2</v>
          </cell>
          <cell r="AA236">
            <v>46.2</v>
          </cell>
          <cell r="AB236">
            <v>46.2</v>
          </cell>
          <cell r="AC236">
            <v>36.96</v>
          </cell>
          <cell r="AD236">
            <v>1</v>
          </cell>
        </row>
        <row r="237">
          <cell r="A237" t="str">
            <v>MSLP</v>
          </cell>
          <cell r="B237" t="str">
            <v>USA</v>
          </cell>
          <cell r="C237" t="str">
            <v>MSLP USA</v>
          </cell>
          <cell r="D237" t="str">
            <v>Medtronic</v>
          </cell>
          <cell r="E237" t="str">
            <v>L306</v>
          </cell>
          <cell r="F237" t="str">
            <v>QFP</v>
          </cell>
          <cell r="G237" t="str">
            <v>LQFP</v>
          </cell>
          <cell r="H237">
            <v>64</v>
          </cell>
          <cell r="I237" t="str">
            <v>10x10</v>
          </cell>
          <cell r="J237" t="str">
            <v>ASSY</v>
          </cell>
          <cell r="K237" t="str">
            <v>ASSY</v>
          </cell>
          <cell r="L237">
            <v>42.5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0.30499999999999999</v>
          </cell>
          <cell r="S237">
            <v>0.30499999999999999</v>
          </cell>
          <cell r="T237">
            <v>0.30499999999999999</v>
          </cell>
          <cell r="U237">
            <v>0.30499999999999999</v>
          </cell>
          <cell r="V237">
            <v>0.30499999999999999</v>
          </cell>
          <cell r="W237">
            <v>0.30499999999999999</v>
          </cell>
          <cell r="X237">
            <v>12.9625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MSLP</v>
          </cell>
          <cell r="B238" t="str">
            <v>USA</v>
          </cell>
          <cell r="C238" t="str">
            <v>MSLP USA</v>
          </cell>
          <cell r="D238" t="str">
            <v>Medtronic</v>
          </cell>
          <cell r="E238" t="str">
            <v>L306</v>
          </cell>
          <cell r="F238" t="str">
            <v>QFP</v>
          </cell>
          <cell r="G238" t="str">
            <v>LQFP</v>
          </cell>
          <cell r="H238">
            <v>64</v>
          </cell>
          <cell r="I238" t="str">
            <v>10x10</v>
          </cell>
          <cell r="J238" t="str">
            <v>TEST</v>
          </cell>
          <cell r="K238" t="str">
            <v>TEST</v>
          </cell>
          <cell r="L238">
            <v>42.5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0.51</v>
          </cell>
          <cell r="S238">
            <v>0.51</v>
          </cell>
          <cell r="T238">
            <v>0.51</v>
          </cell>
          <cell r="U238">
            <v>0.51</v>
          </cell>
          <cell r="V238">
            <v>0.51</v>
          </cell>
          <cell r="W238">
            <v>0.51</v>
          </cell>
          <cell r="X238">
            <v>21.675000000000001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MSLP</v>
          </cell>
          <cell r="B239" t="str">
            <v>USA</v>
          </cell>
          <cell r="C239" t="str">
            <v>MSLP USA</v>
          </cell>
          <cell r="D239" t="str">
            <v>Medtronic</v>
          </cell>
          <cell r="E239" t="str">
            <v>L306</v>
          </cell>
          <cell r="F239">
            <v>150</v>
          </cell>
          <cell r="G239" t="str">
            <v>150mm Wafer</v>
          </cell>
          <cell r="H239" t="str">
            <v>NA</v>
          </cell>
          <cell r="I239">
            <v>0</v>
          </cell>
          <cell r="J239" t="str">
            <v>TEST</v>
          </cell>
          <cell r="K239" t="str">
            <v>WSORT</v>
          </cell>
          <cell r="L239">
            <v>8.5000000000000006E-2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91.3</v>
          </cell>
          <cell r="S239">
            <v>91.3</v>
          </cell>
          <cell r="T239">
            <v>91.3</v>
          </cell>
          <cell r="U239">
            <v>91.3</v>
          </cell>
          <cell r="V239">
            <v>91.3</v>
          </cell>
          <cell r="W239">
            <v>91.3</v>
          </cell>
          <cell r="X239">
            <v>7.7605000000000004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MSLP</v>
          </cell>
          <cell r="B240" t="str">
            <v>USA</v>
          </cell>
          <cell r="C240" t="str">
            <v>MSLP USA</v>
          </cell>
          <cell r="D240" t="str">
            <v>Medtronic</v>
          </cell>
          <cell r="E240" t="str">
            <v>L360</v>
          </cell>
          <cell r="F240">
            <v>150</v>
          </cell>
          <cell r="G240" t="str">
            <v>150mm Wafer</v>
          </cell>
          <cell r="H240" t="str">
            <v>NA</v>
          </cell>
          <cell r="I240">
            <v>0</v>
          </cell>
          <cell r="J240" t="str">
            <v>TEST</v>
          </cell>
          <cell r="K240" t="str">
            <v>WSORT</v>
          </cell>
          <cell r="L240">
            <v>2.7E-2</v>
          </cell>
          <cell r="M240">
            <v>3.5999999999999997E-2</v>
          </cell>
          <cell r="N240">
            <v>0.18</v>
          </cell>
          <cell r="O240">
            <v>0.14799999999999999</v>
          </cell>
          <cell r="P240">
            <v>0.124</v>
          </cell>
          <cell r="Q240">
            <v>0.14799999999999999</v>
          </cell>
          <cell r="R240">
            <v>171.6</v>
          </cell>
          <cell r="S240">
            <v>171.6</v>
          </cell>
          <cell r="T240">
            <v>171.6</v>
          </cell>
          <cell r="U240">
            <v>171.6</v>
          </cell>
          <cell r="V240">
            <v>171.6</v>
          </cell>
          <cell r="W240">
            <v>171.6</v>
          </cell>
          <cell r="X240">
            <v>4.6331999999999995</v>
          </cell>
          <cell r="Y240">
            <v>6.1775999999999991</v>
          </cell>
          <cell r="Z240">
            <v>30.887999999999998</v>
          </cell>
          <cell r="AA240">
            <v>25.396799999999999</v>
          </cell>
          <cell r="AB240">
            <v>21.278399999999998</v>
          </cell>
          <cell r="AC240">
            <v>25.396799999999999</v>
          </cell>
          <cell r="AD240">
            <v>1</v>
          </cell>
        </row>
        <row r="241">
          <cell r="A241" t="str">
            <v>MSLP</v>
          </cell>
          <cell r="B241" t="str">
            <v>USA</v>
          </cell>
          <cell r="C241" t="str">
            <v>MSLP USA</v>
          </cell>
          <cell r="D241" t="str">
            <v>Medtronic</v>
          </cell>
          <cell r="E241" t="str">
            <v>L360</v>
          </cell>
          <cell r="F241" t="str">
            <v>QFP</v>
          </cell>
          <cell r="G241" t="str">
            <v>LQFP</v>
          </cell>
          <cell r="H241">
            <v>64</v>
          </cell>
          <cell r="I241" t="str">
            <v>10x10</v>
          </cell>
          <cell r="J241" t="str">
            <v>ASSY</v>
          </cell>
          <cell r="K241" t="str">
            <v>ASSY</v>
          </cell>
          <cell r="L241">
            <v>13.5</v>
          </cell>
          <cell r="M241">
            <v>18</v>
          </cell>
          <cell r="N241">
            <v>90</v>
          </cell>
          <cell r="O241">
            <v>74</v>
          </cell>
          <cell r="P241">
            <v>62</v>
          </cell>
          <cell r="Q241">
            <v>74</v>
          </cell>
          <cell r="R241">
            <v>0.35</v>
          </cell>
          <cell r="S241">
            <v>0.35</v>
          </cell>
          <cell r="T241">
            <v>0.35</v>
          </cell>
          <cell r="U241">
            <v>0.35</v>
          </cell>
          <cell r="V241">
            <v>0.35</v>
          </cell>
          <cell r="W241">
            <v>0.35</v>
          </cell>
          <cell r="X241">
            <v>4.7249999999999996</v>
          </cell>
          <cell r="Y241">
            <v>6.3</v>
          </cell>
          <cell r="Z241">
            <v>31.499999999999996</v>
          </cell>
          <cell r="AA241">
            <v>25.9</v>
          </cell>
          <cell r="AB241">
            <v>21.7</v>
          </cell>
          <cell r="AC241">
            <v>25.9</v>
          </cell>
          <cell r="AD241">
            <v>1</v>
          </cell>
        </row>
        <row r="242">
          <cell r="A242" t="str">
            <v>MSLP</v>
          </cell>
          <cell r="B242" t="str">
            <v>USA</v>
          </cell>
          <cell r="C242" t="str">
            <v>MSLP USA</v>
          </cell>
          <cell r="D242" t="str">
            <v>Medtronic</v>
          </cell>
          <cell r="E242" t="str">
            <v>L360</v>
          </cell>
          <cell r="F242" t="str">
            <v>QFP</v>
          </cell>
          <cell r="G242" t="str">
            <v>LQFP</v>
          </cell>
          <cell r="H242">
            <v>64</v>
          </cell>
          <cell r="I242" t="str">
            <v>10x10</v>
          </cell>
          <cell r="J242" t="str">
            <v>TEST</v>
          </cell>
          <cell r="K242" t="str">
            <v>TEST</v>
          </cell>
          <cell r="L242">
            <v>13.5</v>
          </cell>
          <cell r="M242">
            <v>18</v>
          </cell>
          <cell r="N242">
            <v>90</v>
          </cell>
          <cell r="O242">
            <v>74</v>
          </cell>
          <cell r="P242">
            <v>62</v>
          </cell>
          <cell r="Q242">
            <v>74</v>
          </cell>
          <cell r="R242">
            <v>0.43</v>
          </cell>
          <cell r="S242">
            <v>0.43</v>
          </cell>
          <cell r="T242">
            <v>0.43</v>
          </cell>
          <cell r="U242">
            <v>0.43</v>
          </cell>
          <cell r="V242">
            <v>0.43</v>
          </cell>
          <cell r="W242">
            <v>0.43</v>
          </cell>
          <cell r="X242">
            <v>5.8049999999999997</v>
          </cell>
          <cell r="Y242">
            <v>7.74</v>
          </cell>
          <cell r="Z242">
            <v>38.700000000000003</v>
          </cell>
          <cell r="AA242">
            <v>31.82</v>
          </cell>
          <cell r="AB242">
            <v>26.66</v>
          </cell>
          <cell r="AC242">
            <v>31.82</v>
          </cell>
          <cell r="AD242">
            <v>1</v>
          </cell>
        </row>
        <row r="243">
          <cell r="A243" t="str">
            <v>MSLP</v>
          </cell>
          <cell r="B243" t="str">
            <v>USA</v>
          </cell>
          <cell r="C243" t="str">
            <v>MSLP USA</v>
          </cell>
          <cell r="D243" t="str">
            <v>Medtronic</v>
          </cell>
          <cell r="E243" t="str">
            <v>PV066</v>
          </cell>
          <cell r="F243">
            <v>150</v>
          </cell>
          <cell r="G243" t="str">
            <v>150mm Wafer</v>
          </cell>
          <cell r="H243" t="str">
            <v>NA</v>
          </cell>
          <cell r="I243">
            <v>0</v>
          </cell>
          <cell r="J243" t="str">
            <v>TEST</v>
          </cell>
          <cell r="K243" t="str">
            <v>WSORT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236.5</v>
          </cell>
          <cell r="S243">
            <v>236.5</v>
          </cell>
          <cell r="T243">
            <v>236.5</v>
          </cell>
          <cell r="U243">
            <v>236.5</v>
          </cell>
          <cell r="V243">
            <v>236.5</v>
          </cell>
          <cell r="W243">
            <v>236.5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MSLP</v>
          </cell>
          <cell r="B244" t="str">
            <v>USA</v>
          </cell>
          <cell r="C244" t="str">
            <v>MSLP USA</v>
          </cell>
          <cell r="D244" t="str">
            <v>Medtronic</v>
          </cell>
          <cell r="E244" t="str">
            <v>PV073</v>
          </cell>
          <cell r="F244">
            <v>150</v>
          </cell>
          <cell r="G244" t="str">
            <v>150mm Wafer</v>
          </cell>
          <cell r="H244" t="str">
            <v>NA</v>
          </cell>
          <cell r="I244">
            <v>0</v>
          </cell>
          <cell r="J244" t="str">
            <v>TEST</v>
          </cell>
          <cell r="K244" t="str">
            <v>WSORT</v>
          </cell>
          <cell r="L244">
            <v>7.1999999999999995E-2</v>
          </cell>
          <cell r="M244">
            <v>0.156</v>
          </cell>
          <cell r="N244">
            <v>7.1999999999999995E-2</v>
          </cell>
          <cell r="O244">
            <v>9.6000000000000002E-2</v>
          </cell>
          <cell r="P244">
            <v>7.1999999999999995E-2</v>
          </cell>
          <cell r="Q244">
            <v>0.14399999999999999</v>
          </cell>
          <cell r="R244">
            <v>170.5</v>
          </cell>
          <cell r="S244">
            <v>170.5</v>
          </cell>
          <cell r="T244">
            <v>170.5</v>
          </cell>
          <cell r="U244">
            <v>170.5</v>
          </cell>
          <cell r="V244">
            <v>170.5</v>
          </cell>
          <cell r="W244">
            <v>170.5</v>
          </cell>
          <cell r="X244">
            <v>12.276</v>
          </cell>
          <cell r="Y244">
            <v>26.597999999999999</v>
          </cell>
          <cell r="Z244">
            <v>12.276</v>
          </cell>
          <cell r="AA244">
            <v>16.368000000000002</v>
          </cell>
          <cell r="AB244">
            <v>12.276</v>
          </cell>
          <cell r="AC244">
            <v>24.552</v>
          </cell>
          <cell r="AD244">
            <v>1</v>
          </cell>
        </row>
        <row r="245">
          <cell r="A245" t="str">
            <v>MSLP</v>
          </cell>
          <cell r="B245" t="str">
            <v>USA</v>
          </cell>
          <cell r="C245" t="str">
            <v>MSLP USA</v>
          </cell>
          <cell r="D245" t="str">
            <v>Medtronic</v>
          </cell>
          <cell r="E245" t="str">
            <v>PV111</v>
          </cell>
          <cell r="F245">
            <v>150</v>
          </cell>
          <cell r="G245" t="str">
            <v>150mm Wafer</v>
          </cell>
          <cell r="H245" t="str">
            <v>NA</v>
          </cell>
          <cell r="I245">
            <v>0</v>
          </cell>
          <cell r="J245" t="str">
            <v>TEST</v>
          </cell>
          <cell r="K245" t="str">
            <v>WSORT</v>
          </cell>
          <cell r="L245">
            <v>4.8000000000000001E-2</v>
          </cell>
          <cell r="M245">
            <v>0</v>
          </cell>
          <cell r="N245">
            <v>4.8000000000000001E-2</v>
          </cell>
          <cell r="O245">
            <v>0</v>
          </cell>
          <cell r="P245">
            <v>2.4E-2</v>
          </cell>
          <cell r="Q245">
            <v>2.4E-2</v>
          </cell>
          <cell r="R245">
            <v>308</v>
          </cell>
          <cell r="S245">
            <v>308</v>
          </cell>
          <cell r="T245">
            <v>308</v>
          </cell>
          <cell r="U245">
            <v>308</v>
          </cell>
          <cell r="V245">
            <v>308</v>
          </cell>
          <cell r="W245">
            <v>308</v>
          </cell>
          <cell r="X245">
            <v>14.784000000000001</v>
          </cell>
          <cell r="Y245">
            <v>0</v>
          </cell>
          <cell r="Z245">
            <v>14.784000000000001</v>
          </cell>
          <cell r="AA245">
            <v>0</v>
          </cell>
          <cell r="AB245">
            <v>7.3920000000000003</v>
          </cell>
          <cell r="AC245">
            <v>7.3920000000000003</v>
          </cell>
          <cell r="AD245">
            <v>1</v>
          </cell>
        </row>
        <row r="246">
          <cell r="A246" t="str">
            <v>MSLP</v>
          </cell>
          <cell r="B246" t="str">
            <v>USA</v>
          </cell>
          <cell r="C246" t="str">
            <v>MSLP USA</v>
          </cell>
          <cell r="D246" t="str">
            <v>Medtronic</v>
          </cell>
          <cell r="E246" t="str">
            <v>PV112</v>
          </cell>
          <cell r="F246">
            <v>150</v>
          </cell>
          <cell r="G246" t="str">
            <v>150mm Wafer</v>
          </cell>
          <cell r="H246" t="str">
            <v>NA</v>
          </cell>
          <cell r="I246">
            <v>0</v>
          </cell>
          <cell r="J246" t="str">
            <v>TEST</v>
          </cell>
          <cell r="K246" t="str">
            <v>WSORT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210.44</v>
          </cell>
          <cell r="S246">
            <v>210.44</v>
          </cell>
          <cell r="T246">
            <v>210.44</v>
          </cell>
          <cell r="U246">
            <v>210.44</v>
          </cell>
          <cell r="V246">
            <v>210.44</v>
          </cell>
          <cell r="W246">
            <v>210.44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MSLP</v>
          </cell>
          <cell r="B247" t="str">
            <v>USA</v>
          </cell>
          <cell r="C247" t="str">
            <v>MSLP USA</v>
          </cell>
          <cell r="D247" t="str">
            <v>Medtronic</v>
          </cell>
          <cell r="E247" t="str">
            <v>PV114</v>
          </cell>
          <cell r="F247">
            <v>150</v>
          </cell>
          <cell r="G247" t="str">
            <v>150mm Wafer</v>
          </cell>
          <cell r="H247" t="str">
            <v>NA</v>
          </cell>
          <cell r="I247">
            <v>0</v>
          </cell>
          <cell r="J247" t="str">
            <v>TEST</v>
          </cell>
          <cell r="K247" t="str">
            <v>WSORT</v>
          </cell>
          <cell r="L247">
            <v>0.24</v>
          </cell>
          <cell r="M247">
            <v>0.192</v>
          </cell>
          <cell r="N247">
            <v>0.17199999999999999</v>
          </cell>
          <cell r="O247">
            <v>0.192</v>
          </cell>
          <cell r="P247">
            <v>0.1</v>
          </cell>
          <cell r="Q247">
            <v>0.1</v>
          </cell>
          <cell r="R247">
            <v>160.6</v>
          </cell>
          <cell r="S247">
            <v>160.6</v>
          </cell>
          <cell r="T247">
            <v>160.6</v>
          </cell>
          <cell r="U247">
            <v>160.6</v>
          </cell>
          <cell r="V247">
            <v>160.6</v>
          </cell>
          <cell r="W247">
            <v>160.6</v>
          </cell>
          <cell r="X247">
            <v>38.543999999999997</v>
          </cell>
          <cell r="Y247">
            <v>30.8352</v>
          </cell>
          <cell r="Z247">
            <v>27.623199999999997</v>
          </cell>
          <cell r="AA247">
            <v>30.8352</v>
          </cell>
          <cell r="AB247">
            <v>16.059999999999999</v>
          </cell>
          <cell r="AC247">
            <v>16.059999999999999</v>
          </cell>
          <cell r="AD247">
            <v>1</v>
          </cell>
        </row>
        <row r="248">
          <cell r="A248" t="str">
            <v>MSLP</v>
          </cell>
          <cell r="B248" t="str">
            <v>USA</v>
          </cell>
          <cell r="C248" t="str">
            <v>MSLP USA</v>
          </cell>
          <cell r="D248" t="str">
            <v>Medtronic</v>
          </cell>
          <cell r="E248" t="str">
            <v>PV116</v>
          </cell>
          <cell r="F248">
            <v>150</v>
          </cell>
          <cell r="G248" t="str">
            <v>150mm Wafer</v>
          </cell>
          <cell r="H248" t="str">
            <v>NA</v>
          </cell>
          <cell r="I248">
            <v>0</v>
          </cell>
          <cell r="J248" t="str">
            <v>TEST</v>
          </cell>
          <cell r="K248" t="str">
            <v>WSORT</v>
          </cell>
          <cell r="L248">
            <v>2.4E-2</v>
          </cell>
          <cell r="M248">
            <v>2.4E-2</v>
          </cell>
          <cell r="N248">
            <v>0</v>
          </cell>
          <cell r="O248">
            <v>0</v>
          </cell>
          <cell r="P248">
            <v>2.4E-2</v>
          </cell>
          <cell r="Q248">
            <v>0</v>
          </cell>
          <cell r="R248">
            <v>341</v>
          </cell>
          <cell r="S248">
            <v>341</v>
          </cell>
          <cell r="T248">
            <v>341</v>
          </cell>
          <cell r="U248">
            <v>341</v>
          </cell>
          <cell r="V248">
            <v>341</v>
          </cell>
          <cell r="W248">
            <v>341</v>
          </cell>
          <cell r="X248">
            <v>8.1840000000000011</v>
          </cell>
          <cell r="Y248">
            <v>8.1840000000000011</v>
          </cell>
          <cell r="Z248">
            <v>0</v>
          </cell>
          <cell r="AA248">
            <v>0</v>
          </cell>
          <cell r="AB248">
            <v>8.1840000000000011</v>
          </cell>
          <cell r="AC248">
            <v>0</v>
          </cell>
          <cell r="AD248">
            <v>1</v>
          </cell>
        </row>
        <row r="249">
          <cell r="A249" t="str">
            <v>MSLP</v>
          </cell>
          <cell r="B249" t="str">
            <v>USA</v>
          </cell>
          <cell r="C249" t="str">
            <v>MSLP USA</v>
          </cell>
          <cell r="D249" t="str">
            <v>Medtronic</v>
          </cell>
          <cell r="E249" t="str">
            <v>PV118-001A</v>
          </cell>
          <cell r="F249">
            <v>150</v>
          </cell>
          <cell r="G249" t="str">
            <v>150mm Wafer</v>
          </cell>
          <cell r="H249" t="str">
            <v>NA</v>
          </cell>
          <cell r="I249">
            <v>0</v>
          </cell>
          <cell r="J249" t="str">
            <v>TEST</v>
          </cell>
          <cell r="K249" t="str">
            <v>WSORT</v>
          </cell>
          <cell r="L249">
            <v>2.1999999999999999E-2</v>
          </cell>
          <cell r="M249">
            <v>2.4E-2</v>
          </cell>
          <cell r="N249">
            <v>0</v>
          </cell>
          <cell r="O249">
            <v>2.4E-2</v>
          </cell>
          <cell r="P249">
            <v>2.4E-2</v>
          </cell>
          <cell r="Q249">
            <v>2.4E-2</v>
          </cell>
          <cell r="R249">
            <v>229.9</v>
          </cell>
          <cell r="S249">
            <v>229.9</v>
          </cell>
          <cell r="T249">
            <v>229.9</v>
          </cell>
          <cell r="U249">
            <v>229.9</v>
          </cell>
          <cell r="V249">
            <v>229.9</v>
          </cell>
          <cell r="W249">
            <v>229.9</v>
          </cell>
          <cell r="X249">
            <v>5.0577999999999994</v>
          </cell>
          <cell r="Y249">
            <v>5.5175999999999998</v>
          </cell>
          <cell r="Z249">
            <v>0</v>
          </cell>
          <cell r="AA249">
            <v>5.5175999999999998</v>
          </cell>
          <cell r="AB249">
            <v>5.5175999999999998</v>
          </cell>
          <cell r="AC249">
            <v>5.5175999999999998</v>
          </cell>
          <cell r="AD249">
            <v>1</v>
          </cell>
        </row>
        <row r="250">
          <cell r="A250" t="str">
            <v>MSLP</v>
          </cell>
          <cell r="B250" t="str">
            <v>USA</v>
          </cell>
          <cell r="C250" t="str">
            <v>MSLP USA</v>
          </cell>
          <cell r="D250" t="str">
            <v>Medtronic</v>
          </cell>
          <cell r="E250" t="str">
            <v>PV122</v>
          </cell>
          <cell r="F250">
            <v>150</v>
          </cell>
          <cell r="G250" t="str">
            <v>150mm Wafer</v>
          </cell>
          <cell r="H250" t="str">
            <v>NA</v>
          </cell>
          <cell r="I250">
            <v>0</v>
          </cell>
          <cell r="J250" t="str">
            <v>TEST</v>
          </cell>
          <cell r="K250" t="str">
            <v>WSORT</v>
          </cell>
          <cell r="L250">
            <v>0</v>
          </cell>
          <cell r="M250">
            <v>0</v>
          </cell>
          <cell r="N250">
            <v>0</v>
          </cell>
          <cell r="O250">
            <v>0.01</v>
          </cell>
          <cell r="P250">
            <v>0</v>
          </cell>
          <cell r="Q250">
            <v>0</v>
          </cell>
          <cell r="R250">
            <v>209</v>
          </cell>
          <cell r="S250">
            <v>209</v>
          </cell>
          <cell r="T250">
            <v>209</v>
          </cell>
          <cell r="U250">
            <v>209</v>
          </cell>
          <cell r="V250">
            <v>209</v>
          </cell>
          <cell r="W250">
            <v>209</v>
          </cell>
          <cell r="X250">
            <v>0</v>
          </cell>
          <cell r="Y250">
            <v>0</v>
          </cell>
          <cell r="Z250">
            <v>0</v>
          </cell>
          <cell r="AA250">
            <v>2.09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MSLP</v>
          </cell>
          <cell r="B251" t="str">
            <v>USA</v>
          </cell>
          <cell r="C251" t="str">
            <v>MSLP USA</v>
          </cell>
          <cell r="D251" t="str">
            <v>Medtronic</v>
          </cell>
          <cell r="E251" t="str">
            <v>PV126</v>
          </cell>
          <cell r="F251">
            <v>150</v>
          </cell>
          <cell r="G251" t="str">
            <v>150mm Wafer</v>
          </cell>
          <cell r="H251" t="str">
            <v>NA</v>
          </cell>
          <cell r="I251">
            <v>0</v>
          </cell>
          <cell r="J251" t="str">
            <v>TEST</v>
          </cell>
          <cell r="K251" t="str">
            <v>WSORT</v>
          </cell>
          <cell r="L251">
            <v>0</v>
          </cell>
          <cell r="M251">
            <v>0</v>
          </cell>
          <cell r="N251">
            <v>0.01</v>
          </cell>
          <cell r="O251">
            <v>0</v>
          </cell>
          <cell r="P251">
            <v>2.3E-2</v>
          </cell>
          <cell r="Q251">
            <v>0</v>
          </cell>
          <cell r="R251">
            <v>330</v>
          </cell>
          <cell r="S251">
            <v>330</v>
          </cell>
          <cell r="T251">
            <v>330</v>
          </cell>
          <cell r="U251">
            <v>330</v>
          </cell>
          <cell r="V251">
            <v>330</v>
          </cell>
          <cell r="W251">
            <v>330</v>
          </cell>
          <cell r="X251">
            <v>0</v>
          </cell>
          <cell r="Y251">
            <v>0</v>
          </cell>
          <cell r="Z251">
            <v>3.3000000000000003</v>
          </cell>
          <cell r="AA251">
            <v>0</v>
          </cell>
          <cell r="AB251">
            <v>7.59</v>
          </cell>
          <cell r="AC251">
            <v>0</v>
          </cell>
          <cell r="AD251">
            <v>1</v>
          </cell>
        </row>
        <row r="252">
          <cell r="A252" t="str">
            <v>MSLP</v>
          </cell>
          <cell r="B252" t="str">
            <v>USA</v>
          </cell>
          <cell r="C252" t="str">
            <v>MSLP USA</v>
          </cell>
          <cell r="D252" t="str">
            <v>Medtronic</v>
          </cell>
          <cell r="E252" t="str">
            <v>PV127</v>
          </cell>
          <cell r="F252">
            <v>150</v>
          </cell>
          <cell r="G252" t="str">
            <v>150mm Wafer</v>
          </cell>
          <cell r="H252" t="str">
            <v>NA</v>
          </cell>
          <cell r="I252">
            <v>0</v>
          </cell>
          <cell r="J252" t="str">
            <v>TEST</v>
          </cell>
          <cell r="K252" t="str">
            <v>WSORT</v>
          </cell>
          <cell r="L252">
            <v>2.4E-2</v>
          </cell>
          <cell r="M252">
            <v>0</v>
          </cell>
          <cell r="N252">
            <v>2.4E-2</v>
          </cell>
          <cell r="O252">
            <v>0.01</v>
          </cell>
          <cell r="P252">
            <v>5.8000000000000003E-2</v>
          </cell>
          <cell r="Q252">
            <v>5.2999999999999999E-2</v>
          </cell>
          <cell r="R252">
            <v>310.2</v>
          </cell>
          <cell r="S252">
            <v>310.2</v>
          </cell>
          <cell r="T252">
            <v>310.2</v>
          </cell>
          <cell r="U252">
            <v>310.2</v>
          </cell>
          <cell r="V252">
            <v>310.2</v>
          </cell>
          <cell r="W252">
            <v>310.2</v>
          </cell>
          <cell r="X252">
            <v>7.4447999999999999</v>
          </cell>
          <cell r="Y252">
            <v>0</v>
          </cell>
          <cell r="Z252">
            <v>7.4447999999999999</v>
          </cell>
          <cell r="AA252">
            <v>3.1019999999999999</v>
          </cell>
          <cell r="AB252">
            <v>17.991600000000002</v>
          </cell>
          <cell r="AC252">
            <v>16.4406</v>
          </cell>
          <cell r="AD252">
            <v>1</v>
          </cell>
        </row>
        <row r="253">
          <cell r="A253" t="str">
            <v>MSLP</v>
          </cell>
          <cell r="B253" t="str">
            <v>USA</v>
          </cell>
          <cell r="C253" t="str">
            <v>MSLP USA</v>
          </cell>
          <cell r="D253" t="str">
            <v>Medtronic</v>
          </cell>
          <cell r="E253" t="str">
            <v>PV128</v>
          </cell>
          <cell r="F253">
            <v>150</v>
          </cell>
          <cell r="G253" t="str">
            <v>150mm Wafer</v>
          </cell>
          <cell r="H253" t="str">
            <v>NA</v>
          </cell>
          <cell r="I253">
            <v>0</v>
          </cell>
          <cell r="J253" t="str">
            <v>TEST</v>
          </cell>
          <cell r="K253" t="str">
            <v>WSORT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33</v>
          </cell>
          <cell r="S253">
            <v>33</v>
          </cell>
          <cell r="T253">
            <v>33</v>
          </cell>
          <cell r="U253">
            <v>33</v>
          </cell>
          <cell r="V253">
            <v>33</v>
          </cell>
          <cell r="W253">
            <v>33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MSLP</v>
          </cell>
          <cell r="B254" t="str">
            <v>USA</v>
          </cell>
          <cell r="C254" t="str">
            <v>MSLP USA</v>
          </cell>
          <cell r="D254" t="str">
            <v>Medtronic</v>
          </cell>
          <cell r="E254" t="str">
            <v>PV129</v>
          </cell>
          <cell r="F254">
            <v>150</v>
          </cell>
          <cell r="G254" t="str">
            <v>150mm Wafer</v>
          </cell>
          <cell r="H254" t="str">
            <v>NA</v>
          </cell>
          <cell r="I254">
            <v>0</v>
          </cell>
          <cell r="J254" t="str">
            <v>TEST</v>
          </cell>
          <cell r="K254" t="str">
            <v>WSORT</v>
          </cell>
          <cell r="L254">
            <v>0</v>
          </cell>
          <cell r="M254">
            <v>2.4E-2</v>
          </cell>
          <cell r="N254">
            <v>2.4E-2</v>
          </cell>
          <cell r="O254">
            <v>2.4E-2</v>
          </cell>
          <cell r="P254">
            <v>2.4E-2</v>
          </cell>
          <cell r="Q254">
            <v>2.4E-2</v>
          </cell>
          <cell r="R254">
            <v>55</v>
          </cell>
          <cell r="S254">
            <v>55</v>
          </cell>
          <cell r="T254">
            <v>55</v>
          </cell>
          <cell r="U254">
            <v>55</v>
          </cell>
          <cell r="V254">
            <v>55</v>
          </cell>
          <cell r="W254">
            <v>55</v>
          </cell>
          <cell r="X254">
            <v>0</v>
          </cell>
          <cell r="Y254">
            <v>1.32</v>
          </cell>
          <cell r="Z254">
            <v>1.32</v>
          </cell>
          <cell r="AA254">
            <v>1.32</v>
          </cell>
          <cell r="AB254">
            <v>1.32</v>
          </cell>
          <cell r="AC254">
            <v>1.32</v>
          </cell>
          <cell r="AD254">
            <v>1</v>
          </cell>
        </row>
        <row r="255">
          <cell r="A255" t="str">
            <v>MSLP</v>
          </cell>
          <cell r="B255" t="str">
            <v>USA</v>
          </cell>
          <cell r="C255" t="str">
            <v>MSLP USA</v>
          </cell>
          <cell r="D255" t="str">
            <v>Medtronic</v>
          </cell>
          <cell r="E255" t="str">
            <v>PV136</v>
          </cell>
          <cell r="F255">
            <v>151</v>
          </cell>
          <cell r="G255" t="str">
            <v>150mm Wafer</v>
          </cell>
          <cell r="H255" t="str">
            <v>NA</v>
          </cell>
          <cell r="I255">
            <v>0</v>
          </cell>
          <cell r="J255" t="str">
            <v>TEST</v>
          </cell>
          <cell r="K255" t="str">
            <v>WSORT</v>
          </cell>
          <cell r="L255">
            <v>2.4E-2</v>
          </cell>
          <cell r="M255">
            <v>2.4E-2</v>
          </cell>
          <cell r="N255">
            <v>0</v>
          </cell>
          <cell r="O255">
            <v>0</v>
          </cell>
          <cell r="P255">
            <v>0</v>
          </cell>
          <cell r="Q255">
            <v>2.4E-2</v>
          </cell>
          <cell r="R255">
            <v>55</v>
          </cell>
          <cell r="S255">
            <v>55</v>
          </cell>
          <cell r="T255">
            <v>55</v>
          </cell>
          <cell r="U255">
            <v>55</v>
          </cell>
          <cell r="V255">
            <v>55</v>
          </cell>
          <cell r="W255">
            <v>55</v>
          </cell>
          <cell r="X255">
            <v>1.32</v>
          </cell>
          <cell r="Y255">
            <v>1.32</v>
          </cell>
          <cell r="Z255">
            <v>0</v>
          </cell>
          <cell r="AA255">
            <v>0</v>
          </cell>
          <cell r="AB255">
            <v>0</v>
          </cell>
          <cell r="AC255">
            <v>1.32</v>
          </cell>
          <cell r="AD255">
            <v>1</v>
          </cell>
        </row>
        <row r="256">
          <cell r="A256" t="str">
            <v>MSLP</v>
          </cell>
          <cell r="B256" t="str">
            <v>USA</v>
          </cell>
          <cell r="C256" t="str">
            <v>MSLP USA</v>
          </cell>
          <cell r="D256" t="str">
            <v>Medtronic</v>
          </cell>
          <cell r="E256" t="str">
            <v>PV142</v>
          </cell>
          <cell r="F256">
            <v>150</v>
          </cell>
          <cell r="G256" t="str">
            <v>150mm Wafer</v>
          </cell>
          <cell r="H256" t="str">
            <v>NA</v>
          </cell>
          <cell r="I256">
            <v>0</v>
          </cell>
          <cell r="J256" t="str">
            <v>TEST</v>
          </cell>
          <cell r="K256" t="str">
            <v>WSORT</v>
          </cell>
          <cell r="L256">
            <v>4.8000000000000001E-2</v>
          </cell>
          <cell r="M256">
            <v>0</v>
          </cell>
          <cell r="N256">
            <v>2.4E-2</v>
          </cell>
          <cell r="O256">
            <v>0</v>
          </cell>
          <cell r="P256">
            <v>2.4E-2</v>
          </cell>
          <cell r="Q256">
            <v>0</v>
          </cell>
          <cell r="R256">
            <v>137.5</v>
          </cell>
          <cell r="S256">
            <v>137.5</v>
          </cell>
          <cell r="T256">
            <v>137.5</v>
          </cell>
          <cell r="U256">
            <v>137.5</v>
          </cell>
          <cell r="V256">
            <v>137.5</v>
          </cell>
          <cell r="W256">
            <v>137.5</v>
          </cell>
          <cell r="X256">
            <v>6.6000000000000005</v>
          </cell>
          <cell r="Y256">
            <v>0</v>
          </cell>
          <cell r="Z256">
            <v>3.3000000000000003</v>
          </cell>
          <cell r="AA256">
            <v>0</v>
          </cell>
          <cell r="AB256">
            <v>3.3000000000000003</v>
          </cell>
          <cell r="AC256">
            <v>0</v>
          </cell>
          <cell r="AD256">
            <v>1</v>
          </cell>
        </row>
        <row r="257">
          <cell r="A257" t="str">
            <v>MSLP</v>
          </cell>
          <cell r="B257" t="str">
            <v>USA</v>
          </cell>
          <cell r="C257" t="str">
            <v>MSLP USA</v>
          </cell>
          <cell r="D257" t="str">
            <v>Medtronic</v>
          </cell>
          <cell r="E257" t="str">
            <v>PV153</v>
          </cell>
          <cell r="F257">
            <v>150</v>
          </cell>
          <cell r="G257" t="str">
            <v>150mm Wafer</v>
          </cell>
          <cell r="H257" t="str">
            <v>NA</v>
          </cell>
          <cell r="I257">
            <v>0</v>
          </cell>
          <cell r="J257" t="str">
            <v>TEST</v>
          </cell>
          <cell r="K257" t="str">
            <v>WSORT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275</v>
          </cell>
          <cell r="S257">
            <v>275</v>
          </cell>
          <cell r="T257">
            <v>275</v>
          </cell>
          <cell r="U257">
            <v>275</v>
          </cell>
          <cell r="V257">
            <v>275</v>
          </cell>
          <cell r="W257">
            <v>275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MSLP</v>
          </cell>
          <cell r="B258" t="str">
            <v>USA</v>
          </cell>
          <cell r="C258" t="str">
            <v>MSLP USA</v>
          </cell>
          <cell r="D258" t="str">
            <v>Medtronic</v>
          </cell>
          <cell r="E258" t="str">
            <v>L148</v>
          </cell>
          <cell r="F258" t="str">
            <v>QFP</v>
          </cell>
          <cell r="G258" t="str">
            <v>PQFP</v>
          </cell>
          <cell r="H258">
            <v>100</v>
          </cell>
          <cell r="I258" t="str">
            <v>14x20</v>
          </cell>
          <cell r="J258" t="str">
            <v>ASSY</v>
          </cell>
          <cell r="K258" t="str">
            <v>ASSY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0.4</v>
          </cell>
          <cell r="S258">
            <v>0.4</v>
          </cell>
          <cell r="T258">
            <v>0.4</v>
          </cell>
          <cell r="U258">
            <v>0.4</v>
          </cell>
          <cell r="V258">
            <v>0.4</v>
          </cell>
          <cell r="W258">
            <v>0.4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MSLP</v>
          </cell>
          <cell r="B259" t="str">
            <v>USA</v>
          </cell>
          <cell r="C259" t="str">
            <v>MSLP USA</v>
          </cell>
          <cell r="D259" t="str">
            <v>Medtronic</v>
          </cell>
          <cell r="E259" t="str">
            <v>L148</v>
          </cell>
          <cell r="F259" t="str">
            <v>QFP</v>
          </cell>
          <cell r="G259" t="str">
            <v>PQFP</v>
          </cell>
          <cell r="H259">
            <v>100</v>
          </cell>
          <cell r="I259">
            <v>0</v>
          </cell>
          <cell r="J259" t="str">
            <v>TEST</v>
          </cell>
          <cell r="K259" t="str">
            <v>TEST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0.17</v>
          </cell>
          <cell r="S259">
            <v>0.17</v>
          </cell>
          <cell r="T259">
            <v>0.17</v>
          </cell>
          <cell r="U259">
            <v>0.17</v>
          </cell>
          <cell r="V259">
            <v>0.17</v>
          </cell>
          <cell r="W259">
            <v>0.17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MSLP</v>
          </cell>
          <cell r="B260" t="str">
            <v>USA</v>
          </cell>
          <cell r="C260" t="str">
            <v>MSLP USA</v>
          </cell>
          <cell r="D260" t="str">
            <v>Medtronic</v>
          </cell>
          <cell r="E260" t="str">
            <v>L267</v>
          </cell>
          <cell r="F260">
            <v>150</v>
          </cell>
          <cell r="G260" t="str">
            <v>150mm Wafer</v>
          </cell>
          <cell r="H260" t="str">
            <v>NA</v>
          </cell>
          <cell r="I260">
            <v>0</v>
          </cell>
          <cell r="J260" t="str">
            <v>TEST</v>
          </cell>
          <cell r="K260" t="str">
            <v>WSORT</v>
          </cell>
          <cell r="L260">
            <v>3.5999999999999997E-2</v>
          </cell>
          <cell r="M260">
            <v>0.06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330</v>
          </cell>
          <cell r="S260">
            <v>330</v>
          </cell>
          <cell r="T260">
            <v>330</v>
          </cell>
          <cell r="U260">
            <v>330</v>
          </cell>
          <cell r="V260">
            <v>330</v>
          </cell>
          <cell r="W260">
            <v>330</v>
          </cell>
          <cell r="X260">
            <v>11.879999999999999</v>
          </cell>
          <cell r="Y260">
            <v>19.8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MEM</v>
          </cell>
          <cell r="B261" t="str">
            <v>USA</v>
          </cell>
          <cell r="C261" t="str">
            <v>MSLP USA</v>
          </cell>
          <cell r="D261" t="str">
            <v>NanoAmp</v>
          </cell>
          <cell r="E261" t="str">
            <v>1017AF</v>
          </cell>
          <cell r="F261" t="str">
            <v>BGA</v>
          </cell>
          <cell r="G261" t="str">
            <v>LFBGA</v>
          </cell>
          <cell r="H261">
            <v>48</v>
          </cell>
          <cell r="I261" t="str">
            <v>6x10</v>
          </cell>
          <cell r="J261" t="str">
            <v>ASSY</v>
          </cell>
          <cell r="K261" t="str">
            <v>ASSY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0.35</v>
          </cell>
          <cell r="S261">
            <v>0.35</v>
          </cell>
          <cell r="T261">
            <v>0.35</v>
          </cell>
          <cell r="U261">
            <v>0.35</v>
          </cell>
          <cell r="V261">
            <v>0.35</v>
          </cell>
          <cell r="W261">
            <v>0.35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MEM</v>
          </cell>
          <cell r="B262" t="str">
            <v>USA</v>
          </cell>
          <cell r="C262" t="str">
            <v>MSLP USA</v>
          </cell>
          <cell r="D262" t="str">
            <v>NanoAmp</v>
          </cell>
          <cell r="E262" t="str">
            <v>1017AF</v>
          </cell>
          <cell r="F262" t="str">
            <v>BGA</v>
          </cell>
          <cell r="G262" t="str">
            <v>LFBGA</v>
          </cell>
          <cell r="H262">
            <v>48</v>
          </cell>
          <cell r="I262" t="str">
            <v>6x10</v>
          </cell>
          <cell r="J262" t="str">
            <v>TEST</v>
          </cell>
          <cell r="K262" t="str">
            <v>TEST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2.8</v>
          </cell>
          <cell r="S262">
            <v>2.8</v>
          </cell>
          <cell r="T262">
            <v>2.8</v>
          </cell>
          <cell r="U262">
            <v>2.8</v>
          </cell>
          <cell r="V262">
            <v>2.8</v>
          </cell>
          <cell r="W262">
            <v>2.8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MEM</v>
          </cell>
          <cell r="B263" t="str">
            <v>USA</v>
          </cell>
          <cell r="C263" t="str">
            <v>MSLP USA</v>
          </cell>
          <cell r="D263" t="str">
            <v>NanoAmp</v>
          </cell>
          <cell r="E263">
            <v>1026</v>
          </cell>
          <cell r="F263" t="str">
            <v>BGA</v>
          </cell>
          <cell r="G263" t="str">
            <v>LFBGA</v>
          </cell>
          <cell r="H263">
            <v>48</v>
          </cell>
          <cell r="I263" t="str">
            <v>6x8</v>
          </cell>
          <cell r="J263" t="str">
            <v>ASSY</v>
          </cell>
          <cell r="K263" t="str">
            <v>ASSY</v>
          </cell>
          <cell r="L263">
            <v>20</v>
          </cell>
          <cell r="M263">
            <v>20</v>
          </cell>
          <cell r="N263">
            <v>20</v>
          </cell>
          <cell r="O263">
            <v>20</v>
          </cell>
          <cell r="P263">
            <v>20</v>
          </cell>
          <cell r="Q263">
            <v>20</v>
          </cell>
          <cell r="R263">
            <v>0.26</v>
          </cell>
          <cell r="S263">
            <v>0.26</v>
          </cell>
          <cell r="T263">
            <v>0.26</v>
          </cell>
          <cell r="U263">
            <v>0.26</v>
          </cell>
          <cell r="V263">
            <v>0.26</v>
          </cell>
          <cell r="W263">
            <v>0.26</v>
          </cell>
          <cell r="X263">
            <v>5.2</v>
          </cell>
          <cell r="Y263">
            <v>5.2</v>
          </cell>
          <cell r="Z263">
            <v>5.2</v>
          </cell>
          <cell r="AA263">
            <v>5.2</v>
          </cell>
          <cell r="AB263">
            <v>5.2</v>
          </cell>
          <cell r="AC263">
            <v>5.2</v>
          </cell>
          <cell r="AD263">
            <v>1</v>
          </cell>
        </row>
        <row r="264">
          <cell r="A264" t="str">
            <v>MEM</v>
          </cell>
          <cell r="B264" t="str">
            <v>USA</v>
          </cell>
          <cell r="C264" t="str">
            <v>MSLP USA</v>
          </cell>
          <cell r="D264" t="str">
            <v>NanoAmp</v>
          </cell>
          <cell r="E264">
            <v>1026</v>
          </cell>
          <cell r="F264" t="str">
            <v>BGA</v>
          </cell>
          <cell r="G264" t="str">
            <v>LFBGA</v>
          </cell>
          <cell r="H264">
            <v>48</v>
          </cell>
          <cell r="I264" t="str">
            <v>6x8</v>
          </cell>
          <cell r="J264" t="str">
            <v>TEST</v>
          </cell>
          <cell r="K264" t="str">
            <v>TEST</v>
          </cell>
          <cell r="L264">
            <v>20</v>
          </cell>
          <cell r="M264">
            <v>20</v>
          </cell>
          <cell r="N264">
            <v>20</v>
          </cell>
          <cell r="O264">
            <v>20</v>
          </cell>
          <cell r="P264">
            <v>20</v>
          </cell>
          <cell r="Q264">
            <v>20</v>
          </cell>
          <cell r="R264">
            <v>0.09</v>
          </cell>
          <cell r="S264">
            <v>0.09</v>
          </cell>
          <cell r="T264">
            <v>0.09</v>
          </cell>
          <cell r="U264">
            <v>0.09</v>
          </cell>
          <cell r="V264">
            <v>0.09</v>
          </cell>
          <cell r="W264">
            <v>0.09</v>
          </cell>
          <cell r="X264">
            <v>1.7999999999999998</v>
          </cell>
          <cell r="Y264">
            <v>1.7999999999999998</v>
          </cell>
          <cell r="Z264">
            <v>1.7999999999999998</v>
          </cell>
          <cell r="AA264">
            <v>1.7999999999999998</v>
          </cell>
          <cell r="AB264">
            <v>1.7999999999999998</v>
          </cell>
          <cell r="AC264">
            <v>1.7999999999999998</v>
          </cell>
          <cell r="AD264">
            <v>1</v>
          </cell>
        </row>
        <row r="265">
          <cell r="A265" t="str">
            <v>MEM</v>
          </cell>
          <cell r="B265" t="str">
            <v>USA</v>
          </cell>
          <cell r="C265" t="str">
            <v>MSLP USA</v>
          </cell>
          <cell r="D265" t="str">
            <v>NanoAmp</v>
          </cell>
          <cell r="E265">
            <v>1031</v>
          </cell>
          <cell r="F265" t="str">
            <v>BGA</v>
          </cell>
          <cell r="G265" t="str">
            <v>LFBGA</v>
          </cell>
          <cell r="H265">
            <v>48</v>
          </cell>
          <cell r="I265" t="str">
            <v>8x10</v>
          </cell>
          <cell r="J265" t="str">
            <v>ASSY</v>
          </cell>
          <cell r="K265" t="str">
            <v>ASSY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0.32</v>
          </cell>
          <cell r="S265">
            <v>0.32</v>
          </cell>
          <cell r="T265">
            <v>0.32</v>
          </cell>
          <cell r="U265">
            <v>0.32</v>
          </cell>
          <cell r="V265">
            <v>0.32</v>
          </cell>
          <cell r="W265">
            <v>0.32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MEM</v>
          </cell>
          <cell r="B266" t="str">
            <v>USA</v>
          </cell>
          <cell r="C266" t="str">
            <v>MSLP USA</v>
          </cell>
          <cell r="D266" t="str">
            <v>NanoAmp</v>
          </cell>
          <cell r="E266">
            <v>1031</v>
          </cell>
          <cell r="F266" t="str">
            <v>BGA</v>
          </cell>
          <cell r="G266" t="str">
            <v>LFBGA</v>
          </cell>
          <cell r="H266">
            <v>48</v>
          </cell>
          <cell r="I266" t="str">
            <v>8x10</v>
          </cell>
          <cell r="J266" t="str">
            <v>TEST</v>
          </cell>
          <cell r="K266" t="str">
            <v>TEST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0.06</v>
          </cell>
          <cell r="S266">
            <v>0.06</v>
          </cell>
          <cell r="T266">
            <v>0.06</v>
          </cell>
          <cell r="U266">
            <v>0.06</v>
          </cell>
          <cell r="V266">
            <v>0.06</v>
          </cell>
          <cell r="W266">
            <v>0.06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MEM</v>
          </cell>
          <cell r="B267" t="str">
            <v>USA</v>
          </cell>
          <cell r="C267" t="str">
            <v>MSLP USA</v>
          </cell>
          <cell r="D267" t="str">
            <v>NanoAmp</v>
          </cell>
          <cell r="E267">
            <v>1041</v>
          </cell>
          <cell r="F267" t="str">
            <v>BGA</v>
          </cell>
          <cell r="G267" t="str">
            <v>LFBGA</v>
          </cell>
          <cell r="H267">
            <v>48</v>
          </cell>
          <cell r="I267" t="str">
            <v>6x8</v>
          </cell>
          <cell r="J267" t="str">
            <v>ASSY</v>
          </cell>
          <cell r="K267" t="str">
            <v>ASSY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0.26</v>
          </cell>
          <cell r="S267">
            <v>0.26</v>
          </cell>
          <cell r="T267">
            <v>0.26</v>
          </cell>
          <cell r="U267">
            <v>0.26</v>
          </cell>
          <cell r="V267">
            <v>0.26</v>
          </cell>
          <cell r="W267">
            <v>0.26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MEM</v>
          </cell>
          <cell r="B268" t="str">
            <v>USA</v>
          </cell>
          <cell r="C268" t="str">
            <v>MSLP USA</v>
          </cell>
          <cell r="D268" t="str">
            <v>NanoAmp</v>
          </cell>
          <cell r="E268">
            <v>1041</v>
          </cell>
          <cell r="F268" t="str">
            <v>BGA</v>
          </cell>
          <cell r="G268" t="str">
            <v>LFBGA</v>
          </cell>
          <cell r="H268">
            <v>48</v>
          </cell>
          <cell r="I268" t="str">
            <v>6x8</v>
          </cell>
          <cell r="J268" t="str">
            <v>TEST</v>
          </cell>
          <cell r="K268" t="str">
            <v>TEST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0.09</v>
          </cell>
          <cell r="S268">
            <v>0.09</v>
          </cell>
          <cell r="T268">
            <v>0.09</v>
          </cell>
          <cell r="U268">
            <v>0.09</v>
          </cell>
          <cell r="V268">
            <v>0.09</v>
          </cell>
          <cell r="W268">
            <v>0.09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MSLP</v>
          </cell>
          <cell r="B269" t="str">
            <v>USA</v>
          </cell>
          <cell r="C269" t="str">
            <v>MSLP USA</v>
          </cell>
          <cell r="D269" t="str">
            <v>NanoAmp</v>
          </cell>
          <cell r="E269">
            <v>1050</v>
          </cell>
          <cell r="F269" t="str">
            <v>BGA</v>
          </cell>
          <cell r="G269" t="str">
            <v>FBGA</v>
          </cell>
          <cell r="H269">
            <v>48</v>
          </cell>
          <cell r="I269" t="str">
            <v>6x8</v>
          </cell>
          <cell r="J269" t="str">
            <v>ASSY</v>
          </cell>
          <cell r="K269" t="str">
            <v>ASSY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0.27</v>
          </cell>
          <cell r="S269">
            <v>0.27</v>
          </cell>
          <cell r="T269">
            <v>0.27</v>
          </cell>
          <cell r="U269">
            <v>0.27</v>
          </cell>
          <cell r="V269">
            <v>0.27</v>
          </cell>
          <cell r="W269">
            <v>0.27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MSLP</v>
          </cell>
          <cell r="B270" t="str">
            <v>USA</v>
          </cell>
          <cell r="C270" t="str">
            <v>MSLP USA</v>
          </cell>
          <cell r="D270" t="str">
            <v>NanoAmp</v>
          </cell>
          <cell r="E270">
            <v>1053</v>
          </cell>
          <cell r="F270" t="str">
            <v>BGA</v>
          </cell>
          <cell r="G270" t="str">
            <v>FBGA</v>
          </cell>
          <cell r="H270">
            <v>48</v>
          </cell>
          <cell r="I270" t="str">
            <v>6x8</v>
          </cell>
          <cell r="J270" t="str">
            <v>ASSY</v>
          </cell>
          <cell r="K270" t="str">
            <v>ASSY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0.27</v>
          </cell>
          <cell r="S270">
            <v>0.27</v>
          </cell>
          <cell r="T270">
            <v>0.27</v>
          </cell>
          <cell r="U270">
            <v>0.27</v>
          </cell>
          <cell r="V270">
            <v>0.27</v>
          </cell>
          <cell r="W270">
            <v>0.27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MSLP</v>
          </cell>
          <cell r="B271" t="str">
            <v>USA</v>
          </cell>
          <cell r="C271" t="str">
            <v>MSLP USA</v>
          </cell>
          <cell r="D271" t="str">
            <v>NanoAmp</v>
          </cell>
          <cell r="E271" t="str">
            <v>E2003A</v>
          </cell>
          <cell r="F271" t="str">
            <v>BGA</v>
          </cell>
          <cell r="G271" t="str">
            <v>LFBGA</v>
          </cell>
          <cell r="H271">
            <v>78</v>
          </cell>
          <cell r="I271" t="str">
            <v>8x12</v>
          </cell>
          <cell r="J271" t="str">
            <v>ASSY</v>
          </cell>
          <cell r="K271" t="str">
            <v>ASSY</v>
          </cell>
          <cell r="L271">
            <v>5</v>
          </cell>
          <cell r="M271">
            <v>0</v>
          </cell>
          <cell r="N271">
            <v>0</v>
          </cell>
          <cell r="O271">
            <v>5</v>
          </cell>
          <cell r="P271">
            <v>5</v>
          </cell>
          <cell r="Q271">
            <v>5</v>
          </cell>
          <cell r="R271">
            <v>0.85</v>
          </cell>
          <cell r="S271">
            <v>0.85</v>
          </cell>
          <cell r="T271">
            <v>0.85</v>
          </cell>
          <cell r="U271">
            <v>0.85</v>
          </cell>
          <cell r="V271">
            <v>0.85</v>
          </cell>
          <cell r="W271">
            <v>0.85</v>
          </cell>
          <cell r="X271">
            <v>4.25</v>
          </cell>
          <cell r="Y271">
            <v>0</v>
          </cell>
          <cell r="Z271">
            <v>0</v>
          </cell>
          <cell r="AA271">
            <v>4.25</v>
          </cell>
          <cell r="AB271">
            <v>4.25</v>
          </cell>
          <cell r="AC271">
            <v>4.25</v>
          </cell>
          <cell r="AD271">
            <v>1</v>
          </cell>
        </row>
        <row r="272">
          <cell r="A272" t="str">
            <v>MSLP</v>
          </cell>
          <cell r="B272" t="str">
            <v>USA</v>
          </cell>
          <cell r="C272" t="str">
            <v>MSLP USA</v>
          </cell>
          <cell r="D272" t="str">
            <v>NanoAmp</v>
          </cell>
          <cell r="E272" t="str">
            <v>E2003A</v>
          </cell>
          <cell r="F272" t="str">
            <v>BGA</v>
          </cell>
          <cell r="G272" t="str">
            <v>LFBGA</v>
          </cell>
          <cell r="H272">
            <v>78</v>
          </cell>
          <cell r="I272" t="str">
            <v>8x12</v>
          </cell>
          <cell r="J272" t="str">
            <v>TEST</v>
          </cell>
          <cell r="K272" t="str">
            <v>TEST</v>
          </cell>
          <cell r="L272">
            <v>5</v>
          </cell>
          <cell r="M272">
            <v>0</v>
          </cell>
          <cell r="N272">
            <v>0</v>
          </cell>
          <cell r="O272">
            <v>5</v>
          </cell>
          <cell r="P272">
            <v>5</v>
          </cell>
          <cell r="Q272">
            <v>5</v>
          </cell>
          <cell r="R272">
            <v>1.95</v>
          </cell>
          <cell r="S272">
            <v>1.95</v>
          </cell>
          <cell r="T272">
            <v>1.95</v>
          </cell>
          <cell r="U272">
            <v>1.95</v>
          </cell>
          <cell r="V272">
            <v>1.95</v>
          </cell>
          <cell r="W272">
            <v>1.95</v>
          </cell>
          <cell r="X272">
            <v>9.75</v>
          </cell>
          <cell r="Y272">
            <v>0</v>
          </cell>
          <cell r="Z272">
            <v>0</v>
          </cell>
          <cell r="AA272">
            <v>9.75</v>
          </cell>
          <cell r="AB272">
            <v>9.75</v>
          </cell>
          <cell r="AC272">
            <v>9.75</v>
          </cell>
          <cell r="AD272">
            <v>1</v>
          </cell>
        </row>
        <row r="273">
          <cell r="A273" t="str">
            <v>MSLP</v>
          </cell>
          <cell r="B273" t="str">
            <v>USA</v>
          </cell>
          <cell r="C273" t="str">
            <v>MSLP USA</v>
          </cell>
          <cell r="D273" t="str">
            <v>NanoAmp</v>
          </cell>
          <cell r="E273" t="str">
            <v>NRE</v>
          </cell>
          <cell r="F273" t="str">
            <v>NA</v>
          </cell>
          <cell r="G273" t="str">
            <v>NA</v>
          </cell>
          <cell r="H273" t="str">
            <v>NA</v>
          </cell>
          <cell r="I273">
            <v>0</v>
          </cell>
          <cell r="J273" t="str">
            <v>NA</v>
          </cell>
          <cell r="K273" t="str">
            <v>NRE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MSLP</v>
          </cell>
          <cell r="B274" t="str">
            <v>USA</v>
          </cell>
          <cell r="C274" t="str">
            <v>MSLP USA</v>
          </cell>
          <cell r="D274" t="str">
            <v>NanoAmp</v>
          </cell>
          <cell r="E274" t="str">
            <v>Debit/Credit Note</v>
          </cell>
          <cell r="F274" t="str">
            <v>NA</v>
          </cell>
          <cell r="G274" t="str">
            <v>NA</v>
          </cell>
          <cell r="H274" t="str">
            <v>NA</v>
          </cell>
          <cell r="I274">
            <v>0</v>
          </cell>
          <cell r="J274" t="str">
            <v>NA</v>
          </cell>
          <cell r="K274" t="str">
            <v>NA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MSLP</v>
          </cell>
          <cell r="B275" t="str">
            <v>USA</v>
          </cell>
          <cell r="C275" t="str">
            <v>MSLP USA</v>
          </cell>
          <cell r="D275" t="str">
            <v>Optichron</v>
          </cell>
          <cell r="E275" t="str">
            <v>TBD</v>
          </cell>
          <cell r="F275" t="str">
            <v>BGA</v>
          </cell>
          <cell r="G275" t="str">
            <v>LFBGA</v>
          </cell>
          <cell r="H275">
            <v>169</v>
          </cell>
          <cell r="I275" t="str">
            <v>14X14</v>
          </cell>
          <cell r="J275" t="str">
            <v>ASSY</v>
          </cell>
          <cell r="K275" t="str">
            <v>ASSY</v>
          </cell>
          <cell r="L275">
            <v>0</v>
          </cell>
          <cell r="M275">
            <v>2</v>
          </cell>
          <cell r="N275">
            <v>2</v>
          </cell>
          <cell r="O275">
            <v>5</v>
          </cell>
          <cell r="P275">
            <v>5</v>
          </cell>
          <cell r="Q275">
            <v>10</v>
          </cell>
          <cell r="R275">
            <v>1</v>
          </cell>
          <cell r="S275">
            <v>1</v>
          </cell>
          <cell r="T275">
            <v>1</v>
          </cell>
          <cell r="U275">
            <v>1</v>
          </cell>
          <cell r="V275">
            <v>1</v>
          </cell>
          <cell r="W275">
            <v>1</v>
          </cell>
          <cell r="X275">
            <v>0</v>
          </cell>
          <cell r="Y275">
            <v>2</v>
          </cell>
          <cell r="Z275">
            <v>2</v>
          </cell>
          <cell r="AA275">
            <v>5</v>
          </cell>
          <cell r="AB275">
            <v>5</v>
          </cell>
          <cell r="AC275">
            <v>10</v>
          </cell>
          <cell r="AD275">
            <v>1</v>
          </cell>
        </row>
        <row r="276">
          <cell r="A276" t="str">
            <v>MSLP</v>
          </cell>
          <cell r="B276" t="str">
            <v>USA</v>
          </cell>
          <cell r="C276" t="str">
            <v>MSLP USA</v>
          </cell>
          <cell r="D276" t="str">
            <v>Optichron</v>
          </cell>
          <cell r="E276" t="str">
            <v>TBD</v>
          </cell>
          <cell r="F276" t="str">
            <v>BGA</v>
          </cell>
          <cell r="G276" t="str">
            <v>LFBGA</v>
          </cell>
          <cell r="H276">
            <v>170</v>
          </cell>
          <cell r="I276" t="str">
            <v>14X15</v>
          </cell>
          <cell r="J276" t="str">
            <v>TEST</v>
          </cell>
          <cell r="K276" t="str">
            <v>TEST</v>
          </cell>
          <cell r="L276">
            <v>0</v>
          </cell>
          <cell r="M276">
            <v>2</v>
          </cell>
          <cell r="N276">
            <v>2</v>
          </cell>
          <cell r="O276">
            <v>5</v>
          </cell>
          <cell r="P276">
            <v>5</v>
          </cell>
          <cell r="Q276">
            <v>10</v>
          </cell>
          <cell r="R276">
            <v>0.15</v>
          </cell>
          <cell r="S276">
            <v>0.15</v>
          </cell>
          <cell r="T276">
            <v>0.15</v>
          </cell>
          <cell r="U276">
            <v>0.15</v>
          </cell>
          <cell r="V276">
            <v>0.15</v>
          </cell>
          <cell r="W276">
            <v>0.15</v>
          </cell>
          <cell r="X276">
            <v>0</v>
          </cell>
          <cell r="Y276">
            <v>0.3</v>
          </cell>
          <cell r="Z276">
            <v>0.3</v>
          </cell>
          <cell r="AA276">
            <v>0.75</v>
          </cell>
          <cell r="AB276">
            <v>0.75</v>
          </cell>
          <cell r="AC276">
            <v>1.5</v>
          </cell>
          <cell r="AD276">
            <v>1</v>
          </cell>
        </row>
        <row r="277">
          <cell r="A277" t="str">
            <v>MSLP</v>
          </cell>
          <cell r="B277" t="str">
            <v>USA</v>
          </cell>
          <cell r="C277" t="str">
            <v>MSLP USA</v>
          </cell>
          <cell r="D277" t="str">
            <v>Pixelwork</v>
          </cell>
          <cell r="E277" t="str">
            <v>FETA</v>
          </cell>
          <cell r="F277" t="str">
            <v>BGA</v>
          </cell>
          <cell r="G277" t="str">
            <v>XPFBGA</v>
          </cell>
          <cell r="H277">
            <v>256</v>
          </cell>
          <cell r="I277" t="str">
            <v>17X17</v>
          </cell>
          <cell r="J277" t="str">
            <v>ASSY</v>
          </cell>
          <cell r="K277" t="str">
            <v>ASSY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1.1499999999999999</v>
          </cell>
          <cell r="S277">
            <v>1.1499999999999999</v>
          </cell>
          <cell r="T277">
            <v>1.1499999999999999</v>
          </cell>
          <cell r="U277">
            <v>1.1499999999999999</v>
          </cell>
          <cell r="V277">
            <v>1.1499999999999999</v>
          </cell>
          <cell r="W277">
            <v>1.1499999999999999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MSLP</v>
          </cell>
          <cell r="B278" t="str">
            <v>USA</v>
          </cell>
          <cell r="C278" t="str">
            <v>MSLP USA</v>
          </cell>
          <cell r="D278" t="str">
            <v>Pixelwork</v>
          </cell>
          <cell r="E278" t="str">
            <v>FETA</v>
          </cell>
          <cell r="F278" t="str">
            <v>BGA</v>
          </cell>
          <cell r="G278" t="str">
            <v>XPFBGA</v>
          </cell>
          <cell r="H278">
            <v>256</v>
          </cell>
          <cell r="I278" t="str">
            <v>17X17</v>
          </cell>
          <cell r="J278" t="str">
            <v>TEST</v>
          </cell>
          <cell r="K278" t="str">
            <v>TEST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0.03</v>
          </cell>
          <cell r="S278">
            <v>0.03</v>
          </cell>
          <cell r="T278">
            <v>0.03</v>
          </cell>
          <cell r="U278">
            <v>0.03</v>
          </cell>
          <cell r="V278">
            <v>0.03</v>
          </cell>
          <cell r="W278">
            <v>0.03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MSLP</v>
          </cell>
          <cell r="B279" t="str">
            <v>USA</v>
          </cell>
          <cell r="C279" t="str">
            <v>MSLP USA</v>
          </cell>
          <cell r="D279" t="str">
            <v>Pixelwork</v>
          </cell>
          <cell r="E279" t="str">
            <v>PESTO</v>
          </cell>
          <cell r="F279" t="str">
            <v>BGA</v>
          </cell>
          <cell r="G279" t="str">
            <v>PBGA</v>
          </cell>
          <cell r="H279">
            <v>352</v>
          </cell>
          <cell r="I279">
            <v>0</v>
          </cell>
          <cell r="J279" t="str">
            <v>ASSY</v>
          </cell>
          <cell r="K279" t="str">
            <v>ASSY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1.5</v>
          </cell>
          <cell r="S279">
            <v>1.5</v>
          </cell>
          <cell r="T279">
            <v>1.5</v>
          </cell>
          <cell r="U279">
            <v>1.5</v>
          </cell>
          <cell r="V279">
            <v>1.5</v>
          </cell>
          <cell r="W279">
            <v>1.5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MSLP</v>
          </cell>
          <cell r="B280" t="str">
            <v>USA</v>
          </cell>
          <cell r="C280" t="str">
            <v>MSLP USA</v>
          </cell>
          <cell r="D280" t="str">
            <v>Pixelwork</v>
          </cell>
          <cell r="E280" t="str">
            <v>PESTO</v>
          </cell>
          <cell r="F280" t="str">
            <v>BGA</v>
          </cell>
          <cell r="G280" t="str">
            <v>PBGA</v>
          </cell>
          <cell r="H280">
            <v>352</v>
          </cell>
          <cell r="I280">
            <v>0</v>
          </cell>
          <cell r="J280" t="str">
            <v>TEST</v>
          </cell>
          <cell r="K280" t="str">
            <v>TEST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0.32</v>
          </cell>
          <cell r="S280">
            <v>0.32</v>
          </cell>
          <cell r="T280">
            <v>0.32</v>
          </cell>
          <cell r="U280">
            <v>0.32</v>
          </cell>
          <cell r="V280">
            <v>0.32</v>
          </cell>
          <cell r="W280">
            <v>0.32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MSLP</v>
          </cell>
          <cell r="B281" t="str">
            <v>USA</v>
          </cell>
          <cell r="C281" t="str">
            <v>MSLP USA</v>
          </cell>
          <cell r="D281" t="str">
            <v>Pixelwork</v>
          </cell>
          <cell r="E281" t="str">
            <v>NRE</v>
          </cell>
          <cell r="F281" t="str">
            <v>NA</v>
          </cell>
          <cell r="G281" t="str">
            <v>NA</v>
          </cell>
          <cell r="H281" t="str">
            <v>NA</v>
          </cell>
          <cell r="I281">
            <v>0</v>
          </cell>
          <cell r="J281" t="str">
            <v>NA</v>
          </cell>
          <cell r="K281" t="str">
            <v>NRE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MSLP</v>
          </cell>
          <cell r="B282" t="str">
            <v>USA</v>
          </cell>
          <cell r="C282" t="str">
            <v>MSLP USA</v>
          </cell>
          <cell r="D282" t="str">
            <v>QLogic</v>
          </cell>
          <cell r="E282" t="str">
            <v>ISP4010/2322/4022</v>
          </cell>
          <cell r="F282">
            <v>200</v>
          </cell>
          <cell r="G282" t="str">
            <v>200mm Wafer</v>
          </cell>
          <cell r="H282" t="str">
            <v>NA</v>
          </cell>
          <cell r="I282">
            <v>0</v>
          </cell>
          <cell r="J282" t="str">
            <v>TEST</v>
          </cell>
          <cell r="K282" t="str">
            <v>WSORT</v>
          </cell>
          <cell r="L282">
            <v>2.5000000000000001E-2</v>
          </cell>
          <cell r="M282">
            <v>7.4999999999999997E-2</v>
          </cell>
          <cell r="N282">
            <v>7.4999999999999997E-2</v>
          </cell>
          <cell r="O282">
            <v>2.5000000000000001E-2</v>
          </cell>
          <cell r="P282">
            <v>2.5000000000000001E-2</v>
          </cell>
          <cell r="Q282">
            <v>0.05</v>
          </cell>
          <cell r="R282">
            <v>84</v>
          </cell>
          <cell r="S282">
            <v>84</v>
          </cell>
          <cell r="T282">
            <v>84</v>
          </cell>
          <cell r="U282">
            <v>84</v>
          </cell>
          <cell r="V282">
            <v>84</v>
          </cell>
          <cell r="W282">
            <v>84</v>
          </cell>
          <cell r="X282">
            <v>2.1</v>
          </cell>
          <cell r="Y282">
            <v>6.3</v>
          </cell>
          <cell r="Z282">
            <v>6.3</v>
          </cell>
          <cell r="AA282">
            <v>2.1</v>
          </cell>
          <cell r="AB282">
            <v>2.1</v>
          </cell>
          <cell r="AC282">
            <v>4.2</v>
          </cell>
          <cell r="AD282">
            <v>1</v>
          </cell>
        </row>
        <row r="283">
          <cell r="A283" t="str">
            <v>MSLP</v>
          </cell>
          <cell r="B283" t="str">
            <v>USA</v>
          </cell>
          <cell r="C283" t="str">
            <v>MSLP USA</v>
          </cell>
          <cell r="D283" t="str">
            <v>Qlogic</v>
          </cell>
          <cell r="E283" t="str">
            <v>ISP2322M V4</v>
          </cell>
          <cell r="F283" t="str">
            <v>BGA</v>
          </cell>
          <cell r="G283" t="str">
            <v>LFBGA</v>
          </cell>
          <cell r="H283">
            <v>388</v>
          </cell>
          <cell r="I283" t="str">
            <v>35x35</v>
          </cell>
          <cell r="J283" t="str">
            <v>ASSY</v>
          </cell>
          <cell r="K283" t="str">
            <v>ASSY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2.7</v>
          </cell>
          <cell r="S283">
            <v>2.7</v>
          </cell>
          <cell r="T283">
            <v>2.7</v>
          </cell>
          <cell r="U283">
            <v>2.7</v>
          </cell>
          <cell r="V283">
            <v>2.7</v>
          </cell>
          <cell r="W283">
            <v>2.7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1</v>
          </cell>
        </row>
        <row r="284">
          <cell r="A284" t="str">
            <v>MSLP</v>
          </cell>
          <cell r="B284" t="str">
            <v>USA</v>
          </cell>
          <cell r="C284" t="str">
            <v>MSLP USA</v>
          </cell>
          <cell r="D284" t="str">
            <v>Qlogic</v>
          </cell>
          <cell r="E284" t="str">
            <v>ISP2322M V4</v>
          </cell>
          <cell r="F284" t="str">
            <v>BGA</v>
          </cell>
          <cell r="G284" t="str">
            <v>D5LFBGA</v>
          </cell>
          <cell r="H284">
            <v>388</v>
          </cell>
          <cell r="I284" t="str">
            <v>35x35</v>
          </cell>
          <cell r="J284" t="str">
            <v>ASSY</v>
          </cell>
          <cell r="K284" t="str">
            <v>ASSY</v>
          </cell>
          <cell r="L284">
            <v>4.5</v>
          </cell>
          <cell r="M284">
            <v>0</v>
          </cell>
          <cell r="N284">
            <v>0</v>
          </cell>
          <cell r="O284">
            <v>4.4000000000000004</v>
          </cell>
          <cell r="P284">
            <v>0</v>
          </cell>
          <cell r="Q284">
            <v>0</v>
          </cell>
          <cell r="R284">
            <v>3.24</v>
          </cell>
          <cell r="S284">
            <v>3.24</v>
          </cell>
          <cell r="T284">
            <v>3.24</v>
          </cell>
          <cell r="U284">
            <v>3.24</v>
          </cell>
          <cell r="V284">
            <v>3.24</v>
          </cell>
          <cell r="W284">
            <v>3.24</v>
          </cell>
          <cell r="X284">
            <v>14.580000000000002</v>
          </cell>
          <cell r="Y284">
            <v>0</v>
          </cell>
          <cell r="Z284">
            <v>0</v>
          </cell>
          <cell r="AA284">
            <v>14.256000000000002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MSLP</v>
          </cell>
          <cell r="B285" t="str">
            <v>USA</v>
          </cell>
          <cell r="C285" t="str">
            <v>MSLP USA</v>
          </cell>
          <cell r="D285" t="str">
            <v>Qlogic</v>
          </cell>
          <cell r="E285" t="str">
            <v>ISP4022</v>
          </cell>
          <cell r="F285" t="str">
            <v>BGA</v>
          </cell>
          <cell r="G285" t="str">
            <v>LFBGA</v>
          </cell>
          <cell r="H285">
            <v>388</v>
          </cell>
          <cell r="I285">
            <v>0</v>
          </cell>
          <cell r="J285" t="str">
            <v>ASSY</v>
          </cell>
          <cell r="K285" t="str">
            <v>ASSY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3.8</v>
          </cell>
          <cell r="S285">
            <v>3.8</v>
          </cell>
          <cell r="T285">
            <v>3.8</v>
          </cell>
          <cell r="U285">
            <v>3.8</v>
          </cell>
          <cell r="V285">
            <v>3.8</v>
          </cell>
          <cell r="W285">
            <v>3.8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</v>
          </cell>
        </row>
        <row r="286">
          <cell r="A286" t="str">
            <v>MSLP</v>
          </cell>
          <cell r="B286" t="str">
            <v>USA</v>
          </cell>
          <cell r="C286" t="str">
            <v>MSLP USA</v>
          </cell>
          <cell r="D286" t="str">
            <v>Qlogic</v>
          </cell>
          <cell r="E286" t="str">
            <v>ISP4022</v>
          </cell>
          <cell r="F286" t="str">
            <v>BGA</v>
          </cell>
          <cell r="G286" t="str">
            <v>LFBGA</v>
          </cell>
          <cell r="H286">
            <v>388</v>
          </cell>
          <cell r="I286">
            <v>0</v>
          </cell>
          <cell r="J286" t="str">
            <v>TEST</v>
          </cell>
          <cell r="K286" t="str">
            <v>TEST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8</v>
          </cell>
          <cell r="S286">
            <v>8</v>
          </cell>
          <cell r="T286">
            <v>8</v>
          </cell>
          <cell r="U286">
            <v>8</v>
          </cell>
          <cell r="V286">
            <v>8</v>
          </cell>
          <cell r="W286">
            <v>8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MSLP</v>
          </cell>
          <cell r="B287" t="str">
            <v>USA</v>
          </cell>
          <cell r="C287" t="str">
            <v>MSLP USA</v>
          </cell>
          <cell r="D287" t="str">
            <v>Qlogic</v>
          </cell>
          <cell r="E287" t="str">
            <v>Colfax</v>
          </cell>
          <cell r="F287" t="str">
            <v>BGA</v>
          </cell>
          <cell r="G287" t="str">
            <v>PBGA</v>
          </cell>
          <cell r="H287">
            <v>596</v>
          </cell>
          <cell r="I287">
            <v>0</v>
          </cell>
          <cell r="J287" t="str">
            <v>ASSY</v>
          </cell>
          <cell r="K287" t="str">
            <v>ASSY</v>
          </cell>
          <cell r="L287">
            <v>0.9</v>
          </cell>
          <cell r="M287">
            <v>0</v>
          </cell>
          <cell r="N287">
            <v>0</v>
          </cell>
          <cell r="O287">
            <v>0.9</v>
          </cell>
          <cell r="P287">
            <v>0</v>
          </cell>
          <cell r="Q287">
            <v>0</v>
          </cell>
          <cell r="R287">
            <v>3.89</v>
          </cell>
          <cell r="S287">
            <v>3.89</v>
          </cell>
          <cell r="T287">
            <v>3.89</v>
          </cell>
          <cell r="U287">
            <v>3.89</v>
          </cell>
          <cell r="V287">
            <v>3.89</v>
          </cell>
          <cell r="W287">
            <v>3.89</v>
          </cell>
          <cell r="X287">
            <v>3.5010000000000003</v>
          </cell>
          <cell r="Y287">
            <v>0</v>
          </cell>
          <cell r="Z287">
            <v>0</v>
          </cell>
          <cell r="AA287">
            <v>3.5010000000000003</v>
          </cell>
          <cell r="AB287">
            <v>0</v>
          </cell>
          <cell r="AC287">
            <v>0</v>
          </cell>
          <cell r="AD287">
            <v>1</v>
          </cell>
        </row>
        <row r="288">
          <cell r="A288" t="str">
            <v>MSLP</v>
          </cell>
          <cell r="B288" t="str">
            <v>USA</v>
          </cell>
          <cell r="C288" t="str">
            <v>MSLP USA</v>
          </cell>
          <cell r="D288" t="str">
            <v>Qlogic</v>
          </cell>
          <cell r="E288" t="str">
            <v>Thunder</v>
          </cell>
          <cell r="F288" t="str">
            <v>BGA</v>
          </cell>
          <cell r="G288" t="str">
            <v>EHSFC-BGA</v>
          </cell>
          <cell r="H288">
            <v>622</v>
          </cell>
          <cell r="I288" t="str">
            <v>40X40-4L</v>
          </cell>
          <cell r="J288" t="str">
            <v>ASSY</v>
          </cell>
          <cell r="K288" t="str">
            <v>ASSY</v>
          </cell>
          <cell r="L288">
            <v>0.02</v>
          </cell>
          <cell r="M288">
            <v>0</v>
          </cell>
          <cell r="N288">
            <v>0</v>
          </cell>
          <cell r="O288">
            <v>0.08</v>
          </cell>
          <cell r="P288">
            <v>1</v>
          </cell>
          <cell r="Q288">
            <v>1</v>
          </cell>
          <cell r="R288">
            <v>6.54</v>
          </cell>
          <cell r="S288">
            <v>6.54</v>
          </cell>
          <cell r="T288">
            <v>6.54</v>
          </cell>
          <cell r="U288">
            <v>6.54</v>
          </cell>
          <cell r="V288">
            <v>6.54</v>
          </cell>
          <cell r="W288">
            <v>6.54</v>
          </cell>
          <cell r="X288">
            <v>0.1308</v>
          </cell>
          <cell r="Y288">
            <v>0</v>
          </cell>
          <cell r="Z288">
            <v>0</v>
          </cell>
          <cell r="AA288">
            <v>0.5232</v>
          </cell>
          <cell r="AB288">
            <v>6.54</v>
          </cell>
          <cell r="AC288">
            <v>6.54</v>
          </cell>
          <cell r="AD288">
            <v>1</v>
          </cell>
        </row>
        <row r="289">
          <cell r="A289" t="str">
            <v>MSLP</v>
          </cell>
          <cell r="B289" t="str">
            <v>USA</v>
          </cell>
          <cell r="C289" t="str">
            <v>MSLP USA</v>
          </cell>
          <cell r="D289" t="str">
            <v>QLogic</v>
          </cell>
          <cell r="E289" t="str">
            <v>NRE</v>
          </cell>
          <cell r="F289" t="str">
            <v>NA</v>
          </cell>
          <cell r="G289" t="str">
            <v>NA</v>
          </cell>
          <cell r="H289" t="str">
            <v>NA</v>
          </cell>
          <cell r="I289">
            <v>0</v>
          </cell>
          <cell r="J289" t="str">
            <v>NA</v>
          </cell>
          <cell r="K289" t="str">
            <v>NRE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1</v>
          </cell>
        </row>
        <row r="290">
          <cell r="A290" t="str">
            <v>MSLP</v>
          </cell>
          <cell r="B290" t="str">
            <v>USA</v>
          </cell>
          <cell r="C290" t="str">
            <v>MSLP USA</v>
          </cell>
          <cell r="D290" t="str">
            <v>Sigmatel</v>
          </cell>
          <cell r="E290" t="str">
            <v>STDB2010-Green</v>
          </cell>
          <cell r="F290" t="str">
            <v>QFN</v>
          </cell>
          <cell r="G290" t="str">
            <v>VQFN</v>
          </cell>
          <cell r="H290">
            <v>48</v>
          </cell>
          <cell r="I290" t="str">
            <v>7x7</v>
          </cell>
          <cell r="J290" t="str">
            <v>ASSY</v>
          </cell>
          <cell r="K290" t="str">
            <v>ASSY</v>
          </cell>
          <cell r="L290">
            <v>0</v>
          </cell>
          <cell r="M290">
            <v>20</v>
          </cell>
          <cell r="N290">
            <v>20</v>
          </cell>
          <cell r="O290">
            <v>20</v>
          </cell>
          <cell r="P290">
            <v>20</v>
          </cell>
          <cell r="Q290">
            <v>20</v>
          </cell>
          <cell r="R290">
            <v>0.18</v>
          </cell>
          <cell r="S290">
            <v>0.18</v>
          </cell>
          <cell r="T290">
            <v>0.18</v>
          </cell>
          <cell r="U290">
            <v>0.18</v>
          </cell>
          <cell r="V290">
            <v>0.18</v>
          </cell>
          <cell r="W290">
            <v>0.18</v>
          </cell>
          <cell r="X290">
            <v>0</v>
          </cell>
          <cell r="Y290">
            <v>3.5999999999999996</v>
          </cell>
          <cell r="Z290">
            <v>3.5999999999999996</v>
          </cell>
          <cell r="AA290">
            <v>3.5999999999999996</v>
          </cell>
          <cell r="AB290">
            <v>3.5999999999999996</v>
          </cell>
          <cell r="AC290">
            <v>3.5999999999999996</v>
          </cell>
          <cell r="AD290">
            <v>1</v>
          </cell>
        </row>
        <row r="291">
          <cell r="A291" t="str">
            <v>MSLP</v>
          </cell>
          <cell r="B291" t="str">
            <v>USA</v>
          </cell>
          <cell r="C291" t="str">
            <v>MSLP USA</v>
          </cell>
          <cell r="D291" t="str">
            <v>Sigmatel</v>
          </cell>
          <cell r="E291" t="str">
            <v>STDB2010-Green</v>
          </cell>
          <cell r="F291" t="str">
            <v>QFN</v>
          </cell>
          <cell r="G291" t="str">
            <v>VQFN</v>
          </cell>
          <cell r="H291">
            <v>48</v>
          </cell>
          <cell r="I291" t="str">
            <v>7x7</v>
          </cell>
          <cell r="J291" t="str">
            <v>TEST</v>
          </cell>
          <cell r="K291" t="str">
            <v>TEST</v>
          </cell>
          <cell r="L291">
            <v>0</v>
          </cell>
          <cell r="M291">
            <v>20</v>
          </cell>
          <cell r="N291">
            <v>20</v>
          </cell>
          <cell r="O291">
            <v>20</v>
          </cell>
          <cell r="P291">
            <v>20</v>
          </cell>
          <cell r="Q291">
            <v>20</v>
          </cell>
          <cell r="R291">
            <v>0.06</v>
          </cell>
          <cell r="S291">
            <v>0.06</v>
          </cell>
          <cell r="T291">
            <v>0.06</v>
          </cell>
          <cell r="U291">
            <v>0.06</v>
          </cell>
          <cell r="V291">
            <v>0.06</v>
          </cell>
          <cell r="W291">
            <v>0.06</v>
          </cell>
          <cell r="X291">
            <v>0</v>
          </cell>
          <cell r="Y291">
            <v>1.2</v>
          </cell>
          <cell r="Z291">
            <v>1.2</v>
          </cell>
          <cell r="AA291">
            <v>1.2</v>
          </cell>
          <cell r="AB291">
            <v>1.2</v>
          </cell>
          <cell r="AC291">
            <v>1.2</v>
          </cell>
          <cell r="AD291">
            <v>1</v>
          </cell>
        </row>
        <row r="292">
          <cell r="A292" t="str">
            <v>MSLP</v>
          </cell>
          <cell r="B292" t="str">
            <v>USA</v>
          </cell>
          <cell r="C292" t="str">
            <v>MSLP USA</v>
          </cell>
          <cell r="D292" t="str">
            <v>Sigmatel</v>
          </cell>
          <cell r="E292" t="str">
            <v>STIR42xx-STD</v>
          </cell>
          <cell r="F292" t="str">
            <v>QFN</v>
          </cell>
          <cell r="G292" t="str">
            <v>VQFN-P</v>
          </cell>
          <cell r="H292">
            <v>32</v>
          </cell>
          <cell r="I292" t="str">
            <v>5x5</v>
          </cell>
          <cell r="J292" t="str">
            <v>ASSY</v>
          </cell>
          <cell r="K292" t="str">
            <v>ASSY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0.155</v>
          </cell>
          <cell r="S292">
            <v>0.155</v>
          </cell>
          <cell r="T292">
            <v>0.155</v>
          </cell>
          <cell r="U292">
            <v>0.14000000000000001</v>
          </cell>
          <cell r="V292">
            <v>0.14000000000000001</v>
          </cell>
          <cell r="W292">
            <v>0.14000000000000001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</v>
          </cell>
        </row>
        <row r="293">
          <cell r="A293" t="str">
            <v>MSLP</v>
          </cell>
          <cell r="B293" t="str">
            <v>USA</v>
          </cell>
          <cell r="C293" t="str">
            <v>MSLP USA</v>
          </cell>
          <cell r="D293" t="str">
            <v>Sigmatel</v>
          </cell>
          <cell r="E293" t="str">
            <v>STIR42xx-STD</v>
          </cell>
          <cell r="F293" t="str">
            <v>QFN</v>
          </cell>
          <cell r="G293" t="str">
            <v>VQFN-P</v>
          </cell>
          <cell r="H293">
            <v>32</v>
          </cell>
          <cell r="I293" t="str">
            <v>5x5</v>
          </cell>
          <cell r="J293" t="str">
            <v>TEST</v>
          </cell>
          <cell r="K293" t="str">
            <v>TEST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0.06</v>
          </cell>
          <cell r="S293">
            <v>0.06</v>
          </cell>
          <cell r="T293">
            <v>0.06</v>
          </cell>
          <cell r="U293">
            <v>6.0999999999999999E-2</v>
          </cell>
          <cell r="V293">
            <v>6.0999999999999999E-2</v>
          </cell>
          <cell r="W293">
            <v>6.0999999999999999E-2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1</v>
          </cell>
        </row>
        <row r="294">
          <cell r="A294" t="str">
            <v>MSLP</v>
          </cell>
          <cell r="B294" t="str">
            <v>USA</v>
          </cell>
          <cell r="C294" t="str">
            <v>MSLP USA</v>
          </cell>
          <cell r="D294" t="str">
            <v>Sigmatel</v>
          </cell>
          <cell r="E294" t="str">
            <v>STIR42xx-Pbfree</v>
          </cell>
          <cell r="F294" t="str">
            <v>QFN</v>
          </cell>
          <cell r="G294" t="str">
            <v>VQFN-P</v>
          </cell>
          <cell r="H294">
            <v>32</v>
          </cell>
          <cell r="I294" t="str">
            <v>5x5</v>
          </cell>
          <cell r="J294" t="str">
            <v>ASSY</v>
          </cell>
          <cell r="K294" t="str">
            <v>ASSY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0.375</v>
          </cell>
          <cell r="S294">
            <v>0.375</v>
          </cell>
          <cell r="T294">
            <v>0.375</v>
          </cell>
          <cell r="U294">
            <v>0.375</v>
          </cell>
          <cell r="V294">
            <v>0.375</v>
          </cell>
          <cell r="W294">
            <v>0.375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</row>
        <row r="295">
          <cell r="A295" t="str">
            <v>MSLP</v>
          </cell>
          <cell r="B295" t="str">
            <v>USA</v>
          </cell>
          <cell r="C295" t="str">
            <v>MSLP USA</v>
          </cell>
          <cell r="D295" t="str">
            <v>Sigmatel</v>
          </cell>
          <cell r="E295" t="str">
            <v>STIR42xx-Pbfree</v>
          </cell>
          <cell r="F295" t="str">
            <v>QFN</v>
          </cell>
          <cell r="G295" t="str">
            <v>VQFN-P</v>
          </cell>
          <cell r="H295">
            <v>32</v>
          </cell>
          <cell r="I295" t="str">
            <v>5x5</v>
          </cell>
          <cell r="J295" t="str">
            <v>TEST</v>
          </cell>
          <cell r="K295" t="str">
            <v>TEST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0.06</v>
          </cell>
          <cell r="S295">
            <v>0.06</v>
          </cell>
          <cell r="T295">
            <v>0.06</v>
          </cell>
          <cell r="U295">
            <v>0.06</v>
          </cell>
          <cell r="V295">
            <v>0.06</v>
          </cell>
          <cell r="W295">
            <v>0.06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</v>
          </cell>
        </row>
        <row r="296">
          <cell r="A296" t="str">
            <v>MSLP</v>
          </cell>
          <cell r="B296" t="str">
            <v>USA</v>
          </cell>
          <cell r="C296" t="str">
            <v>MSLP USA</v>
          </cell>
          <cell r="D296" t="str">
            <v>Sigmatel</v>
          </cell>
          <cell r="E296" t="str">
            <v>STIR4210-TA4/TA5</v>
          </cell>
          <cell r="F296" t="str">
            <v>QFN</v>
          </cell>
          <cell r="G296" t="str">
            <v>VQFN-P</v>
          </cell>
          <cell r="H296">
            <v>32</v>
          </cell>
          <cell r="I296" t="str">
            <v>5x5</v>
          </cell>
          <cell r="J296" t="str">
            <v>ASSY</v>
          </cell>
          <cell r="K296" t="str">
            <v>Assy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0.155</v>
          </cell>
          <cell r="S296">
            <v>0.155</v>
          </cell>
          <cell r="T296">
            <v>0.155</v>
          </cell>
          <cell r="U296">
            <v>0.155</v>
          </cell>
          <cell r="V296">
            <v>0.155</v>
          </cell>
          <cell r="W296">
            <v>0.155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MSLP</v>
          </cell>
          <cell r="B297" t="str">
            <v>USA</v>
          </cell>
          <cell r="C297" t="str">
            <v>MSLP USA</v>
          </cell>
          <cell r="D297" t="str">
            <v>Sigmatel</v>
          </cell>
          <cell r="E297" t="str">
            <v>STIR4210-TA4/TA5</v>
          </cell>
          <cell r="F297" t="str">
            <v>QFN</v>
          </cell>
          <cell r="G297" t="str">
            <v>VQFN-P</v>
          </cell>
          <cell r="H297">
            <v>32</v>
          </cell>
          <cell r="I297" t="str">
            <v>5x5</v>
          </cell>
          <cell r="J297" t="str">
            <v>TEST</v>
          </cell>
          <cell r="K297" t="str">
            <v>TEST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0.06</v>
          </cell>
          <cell r="S297">
            <v>0.06</v>
          </cell>
          <cell r="T297">
            <v>0.06</v>
          </cell>
          <cell r="U297">
            <v>0.06</v>
          </cell>
          <cell r="V297">
            <v>0.06</v>
          </cell>
          <cell r="W297">
            <v>0.06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1</v>
          </cell>
        </row>
        <row r="298">
          <cell r="A298" t="str">
            <v>MSLP</v>
          </cell>
          <cell r="B298" t="str">
            <v>USA</v>
          </cell>
          <cell r="C298" t="str">
            <v>MSLP USA</v>
          </cell>
          <cell r="D298" t="str">
            <v>Sigmatel</v>
          </cell>
          <cell r="E298" t="str">
            <v>STIR4213</v>
          </cell>
          <cell r="F298" t="str">
            <v>QFN</v>
          </cell>
          <cell r="G298" t="str">
            <v>VQFN</v>
          </cell>
          <cell r="H298">
            <v>16</v>
          </cell>
          <cell r="I298">
            <v>0</v>
          </cell>
          <cell r="J298" t="str">
            <v>ASSY</v>
          </cell>
          <cell r="K298" t="str">
            <v>ASSY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0.375</v>
          </cell>
          <cell r="S298">
            <v>0.375</v>
          </cell>
          <cell r="T298">
            <v>0.375</v>
          </cell>
          <cell r="U298">
            <v>0.375</v>
          </cell>
          <cell r="V298">
            <v>0.375</v>
          </cell>
          <cell r="W298">
            <v>0.375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MSLP</v>
          </cell>
          <cell r="B299" t="str">
            <v>USA</v>
          </cell>
          <cell r="C299" t="str">
            <v>MSLP USA</v>
          </cell>
          <cell r="D299" t="str">
            <v>Sigmatel</v>
          </cell>
          <cell r="E299" t="str">
            <v>STIR4230-CA2-Green</v>
          </cell>
          <cell r="F299" t="str">
            <v>QFN</v>
          </cell>
          <cell r="G299" t="str">
            <v>VQFN</v>
          </cell>
          <cell r="H299">
            <v>16</v>
          </cell>
          <cell r="I299" t="str">
            <v>4x4</v>
          </cell>
          <cell r="J299" t="str">
            <v>ASSY</v>
          </cell>
          <cell r="K299" t="str">
            <v>ASSY</v>
          </cell>
          <cell r="L299">
            <v>0</v>
          </cell>
          <cell r="M299">
            <v>10</v>
          </cell>
          <cell r="N299">
            <v>10</v>
          </cell>
          <cell r="O299">
            <v>20</v>
          </cell>
          <cell r="P299">
            <v>30</v>
          </cell>
          <cell r="Q299">
            <v>30</v>
          </cell>
          <cell r="R299">
            <v>0.125</v>
          </cell>
          <cell r="S299">
            <v>0.125</v>
          </cell>
          <cell r="T299">
            <v>0.125</v>
          </cell>
          <cell r="U299">
            <v>0.125</v>
          </cell>
          <cell r="V299">
            <v>0.125</v>
          </cell>
          <cell r="W299">
            <v>0.125</v>
          </cell>
          <cell r="X299">
            <v>0</v>
          </cell>
          <cell r="Y299">
            <v>1.25</v>
          </cell>
          <cell r="Z299">
            <v>1.25</v>
          </cell>
          <cell r="AA299">
            <v>2.5</v>
          </cell>
          <cell r="AB299">
            <v>3.75</v>
          </cell>
          <cell r="AC299">
            <v>3.75</v>
          </cell>
          <cell r="AD299">
            <v>1</v>
          </cell>
        </row>
        <row r="300">
          <cell r="A300" t="str">
            <v>MSLP</v>
          </cell>
          <cell r="B300" t="str">
            <v>USA</v>
          </cell>
          <cell r="C300" t="str">
            <v>MSLP USA</v>
          </cell>
          <cell r="D300" t="str">
            <v>Sigmatel</v>
          </cell>
          <cell r="E300" t="str">
            <v>STIR4230-CA2-Green</v>
          </cell>
          <cell r="F300" t="str">
            <v>QFN</v>
          </cell>
          <cell r="G300" t="str">
            <v>VQFN</v>
          </cell>
          <cell r="H300">
            <v>16</v>
          </cell>
          <cell r="I300" t="str">
            <v>4x4</v>
          </cell>
          <cell r="J300" t="str">
            <v>TEST</v>
          </cell>
          <cell r="K300" t="str">
            <v>TEST</v>
          </cell>
          <cell r="L300">
            <v>0</v>
          </cell>
          <cell r="M300">
            <v>10</v>
          </cell>
          <cell r="N300">
            <v>10</v>
          </cell>
          <cell r="O300">
            <v>20</v>
          </cell>
          <cell r="P300">
            <v>30</v>
          </cell>
          <cell r="Q300">
            <v>30</v>
          </cell>
          <cell r="R300">
            <v>0.06</v>
          </cell>
          <cell r="S300">
            <v>0.06</v>
          </cell>
          <cell r="T300">
            <v>0.06</v>
          </cell>
          <cell r="U300">
            <v>0.06</v>
          </cell>
          <cell r="V300">
            <v>0.06</v>
          </cell>
          <cell r="W300">
            <v>0.06</v>
          </cell>
          <cell r="X300">
            <v>0</v>
          </cell>
          <cell r="Y300">
            <v>0.6</v>
          </cell>
          <cell r="Z300">
            <v>0.6</v>
          </cell>
          <cell r="AA300">
            <v>1.2</v>
          </cell>
          <cell r="AB300">
            <v>1.7999999999999998</v>
          </cell>
          <cell r="AC300">
            <v>1.7999999999999998</v>
          </cell>
          <cell r="AD300">
            <v>1</v>
          </cell>
        </row>
        <row r="301">
          <cell r="A301" t="str">
            <v>MSLP</v>
          </cell>
          <cell r="B301" t="str">
            <v>USA</v>
          </cell>
          <cell r="C301" t="str">
            <v>MSLP USA</v>
          </cell>
          <cell r="D301" t="str">
            <v>Sigmatel</v>
          </cell>
          <cell r="E301" t="str">
            <v>STIR4230-GREEN</v>
          </cell>
          <cell r="F301" t="str">
            <v>QFN</v>
          </cell>
          <cell r="G301" t="str">
            <v>VQFN</v>
          </cell>
          <cell r="H301">
            <v>32</v>
          </cell>
          <cell r="I301" t="str">
            <v>5x5</v>
          </cell>
          <cell r="J301" t="str">
            <v>ASSY</v>
          </cell>
          <cell r="K301" t="str">
            <v>ASSY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0.16</v>
          </cell>
          <cell r="S301">
            <v>0.16</v>
          </cell>
          <cell r="T301">
            <v>0.16</v>
          </cell>
          <cell r="U301">
            <v>0.16</v>
          </cell>
          <cell r="V301">
            <v>0.16</v>
          </cell>
          <cell r="W301">
            <v>0.16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MSLP</v>
          </cell>
          <cell r="B302" t="str">
            <v>USA</v>
          </cell>
          <cell r="C302" t="str">
            <v>MSLP USA</v>
          </cell>
          <cell r="D302" t="str">
            <v>Sigmatel</v>
          </cell>
          <cell r="E302" t="str">
            <v>STIR4230-GREEN</v>
          </cell>
          <cell r="F302" t="str">
            <v>QFN</v>
          </cell>
          <cell r="G302" t="str">
            <v>VQFN</v>
          </cell>
          <cell r="H302">
            <v>32</v>
          </cell>
          <cell r="I302" t="str">
            <v>5x5</v>
          </cell>
          <cell r="J302" t="str">
            <v>TEST</v>
          </cell>
          <cell r="K302" t="str">
            <v>TEST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4.2999999999999997E-2</v>
          </cell>
          <cell r="S302">
            <v>4.2999999999999997E-2</v>
          </cell>
          <cell r="T302">
            <v>4.2999999999999997E-2</v>
          </cell>
          <cell r="U302">
            <v>4.2999999999999997E-2</v>
          </cell>
          <cell r="V302">
            <v>4.2999999999999997E-2</v>
          </cell>
          <cell r="W302">
            <v>4.2999999999999997E-2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MSLP</v>
          </cell>
          <cell r="B303" t="str">
            <v>USA</v>
          </cell>
          <cell r="C303" t="str">
            <v>MSLP USA</v>
          </cell>
          <cell r="D303" t="str">
            <v>Sigmatel</v>
          </cell>
          <cell r="E303" t="str">
            <v>9200-CB1-Pbfree</v>
          </cell>
          <cell r="F303" t="str">
            <v>QFN</v>
          </cell>
          <cell r="G303" t="str">
            <v>VQFN</v>
          </cell>
          <cell r="H303">
            <v>32</v>
          </cell>
          <cell r="I303" t="str">
            <v>5x5x0.9</v>
          </cell>
          <cell r="J303" t="str">
            <v>ASSY</v>
          </cell>
          <cell r="K303" t="str">
            <v>ASSY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0.17</v>
          </cell>
          <cell r="S303">
            <v>0.17</v>
          </cell>
          <cell r="T303">
            <v>0.17</v>
          </cell>
          <cell r="U303">
            <v>0.17</v>
          </cell>
          <cell r="V303">
            <v>0.17</v>
          </cell>
          <cell r="W303">
            <v>0.17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</row>
        <row r="304">
          <cell r="A304" t="str">
            <v>MSLP</v>
          </cell>
          <cell r="B304" t="str">
            <v>USA</v>
          </cell>
          <cell r="C304" t="str">
            <v>MSLP USA</v>
          </cell>
          <cell r="D304" t="str">
            <v>Sigmatel</v>
          </cell>
          <cell r="E304" t="str">
            <v>9200-CB1-Pbfree</v>
          </cell>
          <cell r="F304" t="str">
            <v>QFN</v>
          </cell>
          <cell r="G304" t="str">
            <v>VQFN</v>
          </cell>
          <cell r="H304">
            <v>32</v>
          </cell>
          <cell r="I304" t="str">
            <v>5x5x0.9</v>
          </cell>
          <cell r="J304" t="str">
            <v>TEST</v>
          </cell>
          <cell r="K304" t="str">
            <v>TEST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6.25E-2</v>
          </cell>
          <cell r="S304">
            <v>6.25E-2</v>
          </cell>
          <cell r="T304">
            <v>6.25E-2</v>
          </cell>
          <cell r="U304">
            <v>6.25E-2</v>
          </cell>
          <cell r="V304">
            <v>6.25E-2</v>
          </cell>
          <cell r="W304">
            <v>6.25E-2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MSLP</v>
          </cell>
          <cell r="B305" t="str">
            <v>USA</v>
          </cell>
          <cell r="C305" t="str">
            <v>MSLP USA</v>
          </cell>
          <cell r="D305" t="str">
            <v>Sigmatel</v>
          </cell>
          <cell r="E305" t="str">
            <v>9200-CB1-Green</v>
          </cell>
          <cell r="F305" t="str">
            <v>QFN</v>
          </cell>
          <cell r="G305" t="str">
            <v>VQFN</v>
          </cell>
          <cell r="H305">
            <v>32</v>
          </cell>
          <cell r="I305" t="str">
            <v>5x5x0.9</v>
          </cell>
          <cell r="J305" t="str">
            <v>ASSY</v>
          </cell>
          <cell r="K305" t="str">
            <v>ASSY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0.16500000000000001</v>
          </cell>
          <cell r="S305">
            <v>0.16500000000000001</v>
          </cell>
          <cell r="T305">
            <v>0.16500000000000001</v>
          </cell>
          <cell r="U305">
            <v>0.16500000000000001</v>
          </cell>
          <cell r="V305">
            <v>0.16500000000000001</v>
          </cell>
          <cell r="W305">
            <v>0.16500000000000001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MSLP</v>
          </cell>
          <cell r="B306" t="str">
            <v>USA</v>
          </cell>
          <cell r="C306" t="str">
            <v>MSLP USA</v>
          </cell>
          <cell r="D306" t="str">
            <v>Sigmatel</v>
          </cell>
          <cell r="E306" t="str">
            <v>9200-CB1-Green</v>
          </cell>
          <cell r="F306" t="str">
            <v>QFN</v>
          </cell>
          <cell r="G306" t="str">
            <v>VQFN</v>
          </cell>
          <cell r="H306">
            <v>32</v>
          </cell>
          <cell r="I306" t="str">
            <v>5x5x0.9</v>
          </cell>
          <cell r="J306" t="str">
            <v>TEST</v>
          </cell>
          <cell r="K306" t="str">
            <v>TEST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0.06</v>
          </cell>
          <cell r="S306">
            <v>0.06</v>
          </cell>
          <cell r="T306">
            <v>0.06</v>
          </cell>
          <cell r="U306">
            <v>0.06</v>
          </cell>
          <cell r="V306">
            <v>0.06</v>
          </cell>
          <cell r="W306">
            <v>0.06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MSLP</v>
          </cell>
          <cell r="B307" t="str">
            <v>USA</v>
          </cell>
          <cell r="C307" t="str">
            <v>MSLP USA</v>
          </cell>
          <cell r="D307" t="str">
            <v>Sigmatel</v>
          </cell>
          <cell r="E307" t="str">
            <v>92xx-Green</v>
          </cell>
          <cell r="F307" t="str">
            <v>QFN</v>
          </cell>
          <cell r="G307" t="str">
            <v>LQFP</v>
          </cell>
          <cell r="H307">
            <v>48</v>
          </cell>
          <cell r="I307" t="str">
            <v>7x7</v>
          </cell>
          <cell r="J307" t="str">
            <v>ASSY</v>
          </cell>
          <cell r="K307" t="str">
            <v>ASSY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0.16</v>
          </cell>
          <cell r="S307">
            <v>0.16</v>
          </cell>
          <cell r="T307">
            <v>0.16</v>
          </cell>
          <cell r="U307">
            <v>0.16</v>
          </cell>
          <cell r="V307">
            <v>0.16</v>
          </cell>
          <cell r="W307">
            <v>0.16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MSLP</v>
          </cell>
          <cell r="B308" t="str">
            <v>USA</v>
          </cell>
          <cell r="C308" t="str">
            <v>MSLP USA</v>
          </cell>
          <cell r="D308" t="str">
            <v>Sigmatel</v>
          </cell>
          <cell r="E308" t="str">
            <v>92xx-Green</v>
          </cell>
          <cell r="F308" t="str">
            <v>QFN</v>
          </cell>
          <cell r="G308" t="str">
            <v>LQFP</v>
          </cell>
          <cell r="H308">
            <v>48</v>
          </cell>
          <cell r="I308" t="str">
            <v>7x7</v>
          </cell>
          <cell r="J308" t="str">
            <v>TEST</v>
          </cell>
          <cell r="K308" t="str">
            <v>TEST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6.25E-2</v>
          </cell>
          <cell r="S308">
            <v>6.25E-2</v>
          </cell>
          <cell r="T308">
            <v>6.25E-2</v>
          </cell>
          <cell r="U308">
            <v>6.25E-2</v>
          </cell>
          <cell r="V308">
            <v>6.25E-2</v>
          </cell>
          <cell r="W308">
            <v>6.25E-2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1</v>
          </cell>
        </row>
        <row r="309">
          <cell r="A309" t="str">
            <v>MSLP</v>
          </cell>
          <cell r="B309" t="str">
            <v>USA</v>
          </cell>
          <cell r="C309" t="str">
            <v>MSLP USA</v>
          </cell>
          <cell r="D309" t="str">
            <v>Sigmatel</v>
          </cell>
          <cell r="E309" t="str">
            <v>9225-CA2-Green</v>
          </cell>
          <cell r="F309" t="str">
            <v>QFP</v>
          </cell>
          <cell r="G309" t="str">
            <v>LQFP</v>
          </cell>
          <cell r="H309">
            <v>48</v>
          </cell>
          <cell r="I309" t="str">
            <v>7X7</v>
          </cell>
          <cell r="J309" t="str">
            <v>ASSY</v>
          </cell>
          <cell r="K309" t="str">
            <v>ASSY</v>
          </cell>
          <cell r="L309">
            <v>4</v>
          </cell>
          <cell r="M309">
            <v>40</v>
          </cell>
          <cell r="N309">
            <v>50</v>
          </cell>
          <cell r="O309">
            <v>65</v>
          </cell>
          <cell r="P309">
            <v>65</v>
          </cell>
          <cell r="Q309">
            <v>65</v>
          </cell>
          <cell r="R309">
            <v>0.16</v>
          </cell>
          <cell r="S309">
            <v>0.16</v>
          </cell>
          <cell r="T309">
            <v>0.16</v>
          </cell>
          <cell r="U309">
            <v>0.16</v>
          </cell>
          <cell r="V309">
            <v>0.16</v>
          </cell>
          <cell r="W309">
            <v>0.16</v>
          </cell>
          <cell r="X309">
            <v>0.64</v>
          </cell>
          <cell r="Y309">
            <v>6.4</v>
          </cell>
          <cell r="Z309">
            <v>8</v>
          </cell>
          <cell r="AA309">
            <v>10.4</v>
          </cell>
          <cell r="AB309">
            <v>10.4</v>
          </cell>
          <cell r="AC309">
            <v>10.4</v>
          </cell>
          <cell r="AD309">
            <v>1</v>
          </cell>
        </row>
        <row r="310">
          <cell r="A310" t="str">
            <v>MSLP</v>
          </cell>
          <cell r="B310" t="str">
            <v>USA</v>
          </cell>
          <cell r="C310" t="str">
            <v>MSLP USA</v>
          </cell>
          <cell r="D310" t="str">
            <v>Sigmatel</v>
          </cell>
          <cell r="E310" t="str">
            <v>9225-CA2-Green</v>
          </cell>
          <cell r="F310" t="str">
            <v>QFP</v>
          </cell>
          <cell r="G310" t="str">
            <v>LQFP</v>
          </cell>
          <cell r="H310">
            <v>48</v>
          </cell>
          <cell r="I310" t="str">
            <v>7X7</v>
          </cell>
          <cell r="J310" t="str">
            <v>TEST</v>
          </cell>
          <cell r="K310" t="str">
            <v>TEST</v>
          </cell>
          <cell r="L310">
            <v>4</v>
          </cell>
          <cell r="M310">
            <v>40</v>
          </cell>
          <cell r="N310">
            <v>50</v>
          </cell>
          <cell r="O310">
            <v>65</v>
          </cell>
          <cell r="P310">
            <v>65</v>
          </cell>
          <cell r="Q310">
            <v>65</v>
          </cell>
          <cell r="R310">
            <v>0.06</v>
          </cell>
          <cell r="S310">
            <v>0.06</v>
          </cell>
          <cell r="T310">
            <v>0.06</v>
          </cell>
          <cell r="U310">
            <v>0.06</v>
          </cell>
          <cell r="V310">
            <v>0.06</v>
          </cell>
          <cell r="W310">
            <v>0.06</v>
          </cell>
          <cell r="X310">
            <v>0.24</v>
          </cell>
          <cell r="Y310">
            <v>2.4</v>
          </cell>
          <cell r="Z310">
            <v>3</v>
          </cell>
          <cell r="AA310">
            <v>3.9</v>
          </cell>
          <cell r="AB310">
            <v>3.9</v>
          </cell>
          <cell r="AC310">
            <v>3.9</v>
          </cell>
          <cell r="AD310">
            <v>1</v>
          </cell>
        </row>
        <row r="311">
          <cell r="A311" t="str">
            <v>MSLP</v>
          </cell>
          <cell r="B311" t="str">
            <v>USA</v>
          </cell>
          <cell r="C311" t="str">
            <v>MSLP USA</v>
          </cell>
          <cell r="D311" t="str">
            <v>Sigmatel</v>
          </cell>
          <cell r="E311" t="str">
            <v>9752A-CD1</v>
          </cell>
          <cell r="F311" t="str">
            <v>QFN</v>
          </cell>
          <cell r="G311" t="str">
            <v>VQFN-P</v>
          </cell>
          <cell r="H311">
            <v>32</v>
          </cell>
          <cell r="I311" t="str">
            <v>5x5</v>
          </cell>
          <cell r="J311" t="str">
            <v>ASSY</v>
          </cell>
          <cell r="K311" t="str">
            <v>ASSY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0.155</v>
          </cell>
          <cell r="S311">
            <v>0.155</v>
          </cell>
          <cell r="T311">
            <v>0.155</v>
          </cell>
          <cell r="U311">
            <v>0.155</v>
          </cell>
          <cell r="V311">
            <v>0.155</v>
          </cell>
          <cell r="W311">
            <v>0.155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MSLP</v>
          </cell>
          <cell r="B312" t="str">
            <v>USA</v>
          </cell>
          <cell r="C312" t="str">
            <v>MSLP USA</v>
          </cell>
          <cell r="D312" t="str">
            <v>Sigmatel</v>
          </cell>
          <cell r="E312" t="str">
            <v>9752A-CD1</v>
          </cell>
          <cell r="F312" t="str">
            <v>QFN</v>
          </cell>
          <cell r="G312" t="str">
            <v>VQFN-P</v>
          </cell>
          <cell r="H312">
            <v>32</v>
          </cell>
          <cell r="I312" t="str">
            <v>5x5</v>
          </cell>
          <cell r="J312" t="str">
            <v>TEST</v>
          </cell>
          <cell r="K312" t="str">
            <v>TEST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4.2999999999999997E-2</v>
          </cell>
          <cell r="S312">
            <v>4.2999999999999997E-2</v>
          </cell>
          <cell r="T312">
            <v>4.2999999999999997E-2</v>
          </cell>
          <cell r="U312">
            <v>4.2999999999999997E-2</v>
          </cell>
          <cell r="V312">
            <v>4.2999999999999997E-2</v>
          </cell>
          <cell r="W312">
            <v>4.2999999999999997E-2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1</v>
          </cell>
        </row>
        <row r="313">
          <cell r="A313" t="str">
            <v>MSLP</v>
          </cell>
          <cell r="B313" t="str">
            <v>USA</v>
          </cell>
          <cell r="C313" t="str">
            <v>MSLP USA</v>
          </cell>
          <cell r="D313" t="str">
            <v>Sigmatel</v>
          </cell>
          <cell r="E313" t="str">
            <v>9752A-CD1-Pbfree</v>
          </cell>
          <cell r="F313" t="str">
            <v>QFN</v>
          </cell>
          <cell r="G313" t="str">
            <v>VQFN-P</v>
          </cell>
          <cell r="H313">
            <v>32</v>
          </cell>
          <cell r="I313" t="str">
            <v>5x5</v>
          </cell>
          <cell r="J313" t="str">
            <v>ASSY</v>
          </cell>
          <cell r="K313" t="str">
            <v>ASSY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0.17</v>
          </cell>
          <cell r="S313">
            <v>0.17</v>
          </cell>
          <cell r="T313">
            <v>0.17</v>
          </cell>
          <cell r="U313">
            <v>0.17</v>
          </cell>
          <cell r="V313">
            <v>0.17</v>
          </cell>
          <cell r="W313">
            <v>0.17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MSLP</v>
          </cell>
          <cell r="B314" t="str">
            <v>USA</v>
          </cell>
          <cell r="C314" t="str">
            <v>MSLP USA</v>
          </cell>
          <cell r="D314" t="str">
            <v>Sigmatel</v>
          </cell>
          <cell r="E314" t="str">
            <v>9752A-CD1-Pbfree</v>
          </cell>
          <cell r="F314" t="str">
            <v>QFN</v>
          </cell>
          <cell r="G314" t="str">
            <v>VQFN-P</v>
          </cell>
          <cell r="H314">
            <v>32</v>
          </cell>
          <cell r="I314" t="str">
            <v>5x5</v>
          </cell>
          <cell r="J314" t="str">
            <v>TEST</v>
          </cell>
          <cell r="K314" t="str">
            <v>TEST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4.2999999999999997E-2</v>
          </cell>
          <cell r="S314">
            <v>4.2999999999999997E-2</v>
          </cell>
          <cell r="T314">
            <v>4.2999999999999997E-2</v>
          </cell>
          <cell r="U314">
            <v>4.2999999999999997E-2</v>
          </cell>
          <cell r="V314">
            <v>4.2999999999999997E-2</v>
          </cell>
          <cell r="W314">
            <v>4.2999999999999997E-2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</row>
        <row r="315">
          <cell r="A315" t="str">
            <v>MSLP</v>
          </cell>
          <cell r="B315" t="str">
            <v>USA</v>
          </cell>
          <cell r="C315" t="str">
            <v>MSLP USA</v>
          </cell>
          <cell r="D315" t="str">
            <v>Sigmatel</v>
          </cell>
          <cell r="E315" t="str">
            <v>9752A-CD1-Green</v>
          </cell>
          <cell r="F315" t="str">
            <v>QFN</v>
          </cell>
          <cell r="G315" t="str">
            <v>VQFN-P</v>
          </cell>
          <cell r="H315">
            <v>32</v>
          </cell>
          <cell r="I315" t="str">
            <v>5x5</v>
          </cell>
          <cell r="J315" t="str">
            <v>ASSY</v>
          </cell>
          <cell r="K315" t="str">
            <v>ASSY</v>
          </cell>
          <cell r="L315">
            <v>60</v>
          </cell>
          <cell r="M315">
            <v>230</v>
          </cell>
          <cell r="N315">
            <v>411</v>
          </cell>
          <cell r="O315">
            <v>540</v>
          </cell>
          <cell r="P315">
            <v>771</v>
          </cell>
          <cell r="Q315">
            <v>841</v>
          </cell>
          <cell r="R315">
            <v>0.16</v>
          </cell>
          <cell r="S315">
            <v>0.16</v>
          </cell>
          <cell r="T315">
            <v>0.16</v>
          </cell>
          <cell r="U315">
            <v>0.16</v>
          </cell>
          <cell r="V315">
            <v>0.16</v>
          </cell>
          <cell r="W315">
            <v>0.16</v>
          </cell>
          <cell r="X315">
            <v>9.6</v>
          </cell>
          <cell r="Y315">
            <v>36.800000000000004</v>
          </cell>
          <cell r="Z315">
            <v>65.760000000000005</v>
          </cell>
          <cell r="AA315">
            <v>86.4</v>
          </cell>
          <cell r="AB315">
            <v>123.36</v>
          </cell>
          <cell r="AC315">
            <v>134.56</v>
          </cell>
          <cell r="AD315">
            <v>1</v>
          </cell>
        </row>
        <row r="316">
          <cell r="A316" t="str">
            <v>MSLP</v>
          </cell>
          <cell r="B316" t="str">
            <v>USA</v>
          </cell>
          <cell r="C316" t="str">
            <v>MSLP USA</v>
          </cell>
          <cell r="D316" t="str">
            <v>Sigmatel</v>
          </cell>
          <cell r="E316" t="str">
            <v>9752A-CD1-Green</v>
          </cell>
          <cell r="F316" t="str">
            <v>QFN</v>
          </cell>
          <cell r="G316" t="str">
            <v>VQFN-P</v>
          </cell>
          <cell r="H316">
            <v>32</v>
          </cell>
          <cell r="I316" t="str">
            <v>5x5</v>
          </cell>
          <cell r="J316" t="str">
            <v>TEST</v>
          </cell>
          <cell r="K316" t="str">
            <v>TEST</v>
          </cell>
          <cell r="L316">
            <v>60</v>
          </cell>
          <cell r="M316">
            <v>230</v>
          </cell>
          <cell r="N316">
            <v>411</v>
          </cell>
          <cell r="O316">
            <v>540</v>
          </cell>
          <cell r="P316">
            <v>771</v>
          </cell>
          <cell r="Q316">
            <v>841</v>
          </cell>
          <cell r="R316">
            <v>4.2999999999999997E-2</v>
          </cell>
          <cell r="S316">
            <v>4.2999999999999997E-2</v>
          </cell>
          <cell r="T316">
            <v>4.2999999999999997E-2</v>
          </cell>
          <cell r="U316">
            <v>4.2999999999999997E-2</v>
          </cell>
          <cell r="V316">
            <v>4.2999999999999997E-2</v>
          </cell>
          <cell r="W316">
            <v>4.2999999999999997E-2</v>
          </cell>
          <cell r="X316">
            <v>2.5799999999999996</v>
          </cell>
          <cell r="Y316">
            <v>9.8899999999999988</v>
          </cell>
          <cell r="Z316">
            <v>17.672999999999998</v>
          </cell>
          <cell r="AA316">
            <v>23.22</v>
          </cell>
          <cell r="AB316">
            <v>33.152999999999999</v>
          </cell>
          <cell r="AC316">
            <v>36.162999999999997</v>
          </cell>
          <cell r="AD316">
            <v>1</v>
          </cell>
        </row>
        <row r="317">
          <cell r="A317" t="str">
            <v>MSLP</v>
          </cell>
          <cell r="B317" t="str">
            <v>USA</v>
          </cell>
          <cell r="C317" t="str">
            <v>MSLP USA</v>
          </cell>
          <cell r="D317" t="str">
            <v>Sigmatel</v>
          </cell>
          <cell r="E317" t="str">
            <v>9752A</v>
          </cell>
          <cell r="F317" t="str">
            <v>QFN</v>
          </cell>
          <cell r="G317" t="str">
            <v>VQFN-P</v>
          </cell>
          <cell r="H317">
            <v>32</v>
          </cell>
          <cell r="I317" t="str">
            <v>5x5</v>
          </cell>
          <cell r="J317" t="str">
            <v>TEST</v>
          </cell>
          <cell r="K317" t="str">
            <v>REEL</v>
          </cell>
          <cell r="L317">
            <v>60</v>
          </cell>
          <cell r="M317">
            <v>230</v>
          </cell>
          <cell r="N317">
            <v>411</v>
          </cell>
          <cell r="O317">
            <v>540</v>
          </cell>
          <cell r="P317">
            <v>771</v>
          </cell>
          <cell r="Q317">
            <v>841</v>
          </cell>
          <cell r="R317">
            <v>1.4999999999999999E-2</v>
          </cell>
          <cell r="S317">
            <v>1.4999999999999999E-2</v>
          </cell>
          <cell r="T317">
            <v>1.4999999999999999E-2</v>
          </cell>
          <cell r="U317">
            <v>0.02</v>
          </cell>
          <cell r="V317">
            <v>0.02</v>
          </cell>
          <cell r="W317">
            <v>0.02</v>
          </cell>
          <cell r="X317">
            <v>0.89999999999999991</v>
          </cell>
          <cell r="Y317">
            <v>3.4499999999999997</v>
          </cell>
          <cell r="Z317">
            <v>6.165</v>
          </cell>
          <cell r="AA317">
            <v>10.8</v>
          </cell>
          <cell r="AB317">
            <v>15.42</v>
          </cell>
          <cell r="AC317">
            <v>16.82</v>
          </cell>
          <cell r="AD317">
            <v>1</v>
          </cell>
        </row>
        <row r="318">
          <cell r="A318" t="str">
            <v>MSLP</v>
          </cell>
          <cell r="B318" t="str">
            <v>USA</v>
          </cell>
          <cell r="C318" t="str">
            <v>MSLP USA</v>
          </cell>
          <cell r="D318" t="str">
            <v>Sigmatel</v>
          </cell>
          <cell r="E318" t="str">
            <v>97Cxx-Codec</v>
          </cell>
          <cell r="F318" t="str">
            <v>QFP</v>
          </cell>
          <cell r="G318" t="str">
            <v>LQFP</v>
          </cell>
          <cell r="H318">
            <v>48</v>
          </cell>
          <cell r="I318" t="str">
            <v>7x7</v>
          </cell>
          <cell r="J318" t="str">
            <v>ASSY</v>
          </cell>
          <cell r="K318" t="str">
            <v>ASSY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0.16</v>
          </cell>
          <cell r="S318">
            <v>0.16</v>
          </cell>
          <cell r="T318">
            <v>0.16</v>
          </cell>
          <cell r="U318">
            <v>0.16</v>
          </cell>
          <cell r="V318">
            <v>0.16</v>
          </cell>
          <cell r="W318">
            <v>0.16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MSLP</v>
          </cell>
          <cell r="B319" t="str">
            <v>USA</v>
          </cell>
          <cell r="C319" t="str">
            <v>MSLP USA</v>
          </cell>
          <cell r="D319" t="str">
            <v>Sigmatel</v>
          </cell>
          <cell r="E319" t="str">
            <v>97Cxx-Codec</v>
          </cell>
          <cell r="F319" t="str">
            <v>QFP</v>
          </cell>
          <cell r="G319" t="str">
            <v>LQFP</v>
          </cell>
          <cell r="H319">
            <v>48</v>
          </cell>
          <cell r="I319" t="str">
            <v>7x7</v>
          </cell>
          <cell r="J319" t="str">
            <v>TEST</v>
          </cell>
          <cell r="K319" t="str">
            <v>TEST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6.25E-2</v>
          </cell>
          <cell r="S319">
            <v>6.25E-2</v>
          </cell>
          <cell r="T319">
            <v>6.25E-2</v>
          </cell>
          <cell r="U319">
            <v>6.25E-2</v>
          </cell>
          <cell r="V319">
            <v>6.25E-2</v>
          </cell>
          <cell r="W319">
            <v>6.25E-2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MSLP</v>
          </cell>
          <cell r="B320" t="str">
            <v>USA</v>
          </cell>
          <cell r="C320" t="str">
            <v>MSLP USA</v>
          </cell>
          <cell r="D320" t="str">
            <v>Sigmatel</v>
          </cell>
          <cell r="E320" t="str">
            <v>97Cxx-Codec</v>
          </cell>
          <cell r="F320" t="str">
            <v>QFP</v>
          </cell>
          <cell r="G320" t="str">
            <v>LQFP</v>
          </cell>
          <cell r="H320">
            <v>48</v>
          </cell>
          <cell r="I320" t="str">
            <v>7x7</v>
          </cell>
          <cell r="J320" t="str">
            <v>TEST</v>
          </cell>
          <cell r="K320" t="str">
            <v>REEL</v>
          </cell>
          <cell r="L320">
            <v>900</v>
          </cell>
          <cell r="M320">
            <v>1000</v>
          </cell>
          <cell r="N320">
            <v>1200</v>
          </cell>
          <cell r="O320">
            <v>1200</v>
          </cell>
          <cell r="P320">
            <v>1200</v>
          </cell>
          <cell r="Q320">
            <v>1200</v>
          </cell>
          <cell r="R320">
            <v>1.4999999999999999E-2</v>
          </cell>
          <cell r="S320">
            <v>1.4999999999999999E-2</v>
          </cell>
          <cell r="T320">
            <v>1.4999999999999999E-2</v>
          </cell>
          <cell r="U320">
            <v>0.02</v>
          </cell>
          <cell r="V320">
            <v>0.02</v>
          </cell>
          <cell r="W320">
            <v>0.02</v>
          </cell>
          <cell r="X320">
            <v>13.5</v>
          </cell>
          <cell r="Y320">
            <v>15</v>
          </cell>
          <cell r="Z320">
            <v>18</v>
          </cell>
          <cell r="AA320">
            <v>24</v>
          </cell>
          <cell r="AB320">
            <v>24</v>
          </cell>
          <cell r="AC320">
            <v>24</v>
          </cell>
          <cell r="AD320">
            <v>1</v>
          </cell>
        </row>
        <row r="321">
          <cell r="A321" t="str">
            <v>MSLP</v>
          </cell>
          <cell r="B321" t="str">
            <v>USA</v>
          </cell>
          <cell r="C321" t="str">
            <v>MSLP USA</v>
          </cell>
          <cell r="D321" t="str">
            <v>Sigmatel</v>
          </cell>
          <cell r="E321" t="str">
            <v>97Cxx-Pbfree</v>
          </cell>
          <cell r="F321" t="str">
            <v>QFP</v>
          </cell>
          <cell r="G321" t="str">
            <v>LQFP</v>
          </cell>
          <cell r="H321">
            <v>48</v>
          </cell>
          <cell r="I321" t="str">
            <v>7x7</v>
          </cell>
          <cell r="J321" t="str">
            <v>ASSY</v>
          </cell>
          <cell r="K321" t="str">
            <v>ASSY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0.17</v>
          </cell>
          <cell r="S321">
            <v>0.17</v>
          </cell>
          <cell r="T321">
            <v>0.17</v>
          </cell>
          <cell r="U321">
            <v>0.17</v>
          </cell>
          <cell r="V321">
            <v>0.17</v>
          </cell>
          <cell r="W321">
            <v>0.17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</v>
          </cell>
        </row>
        <row r="322">
          <cell r="A322" t="str">
            <v>MSLP</v>
          </cell>
          <cell r="B322" t="str">
            <v>USA</v>
          </cell>
          <cell r="C322" t="str">
            <v>MSLP USA</v>
          </cell>
          <cell r="D322" t="str">
            <v>Sigmatel</v>
          </cell>
          <cell r="E322" t="str">
            <v>97Cxx-Pbfree</v>
          </cell>
          <cell r="F322" t="str">
            <v>QFP</v>
          </cell>
          <cell r="G322" t="str">
            <v>LQFP</v>
          </cell>
          <cell r="H322">
            <v>48</v>
          </cell>
          <cell r="I322" t="str">
            <v>7x7</v>
          </cell>
          <cell r="J322" t="str">
            <v>TEST</v>
          </cell>
          <cell r="K322" t="str">
            <v>TEST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0.06</v>
          </cell>
          <cell r="S322">
            <v>0.06</v>
          </cell>
          <cell r="T322">
            <v>0.06</v>
          </cell>
          <cell r="U322">
            <v>6.25E-2</v>
          </cell>
          <cell r="V322">
            <v>6.25E-2</v>
          </cell>
          <cell r="W322">
            <v>6.25E-2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MSLP</v>
          </cell>
          <cell r="B323" t="str">
            <v>USA</v>
          </cell>
          <cell r="C323" t="str">
            <v>MSLP USA</v>
          </cell>
          <cell r="D323" t="str">
            <v>Sigmatel</v>
          </cell>
          <cell r="E323" t="str">
            <v>97Cxx-Green</v>
          </cell>
          <cell r="F323" t="str">
            <v>QFP</v>
          </cell>
          <cell r="G323" t="str">
            <v>LQFP</v>
          </cell>
          <cell r="H323">
            <v>48</v>
          </cell>
          <cell r="I323" t="str">
            <v>7x7</v>
          </cell>
          <cell r="J323" t="str">
            <v>ASSY</v>
          </cell>
          <cell r="K323" t="str">
            <v>ASSY</v>
          </cell>
          <cell r="L323">
            <v>2200</v>
          </cell>
          <cell r="M323">
            <v>2500</v>
          </cell>
          <cell r="N323">
            <v>2950</v>
          </cell>
          <cell r="O323">
            <v>2750</v>
          </cell>
          <cell r="P323">
            <v>2750</v>
          </cell>
          <cell r="Q323">
            <v>2350</v>
          </cell>
          <cell r="R323">
            <v>0.16</v>
          </cell>
          <cell r="S323">
            <v>0.16</v>
          </cell>
          <cell r="T323">
            <v>0.16</v>
          </cell>
          <cell r="U323">
            <v>0.17499999999999999</v>
          </cell>
          <cell r="V323">
            <v>0.17499999999999999</v>
          </cell>
          <cell r="W323">
            <v>0.17499999999999999</v>
          </cell>
          <cell r="X323">
            <v>352</v>
          </cell>
          <cell r="Y323">
            <v>400</v>
          </cell>
          <cell r="Z323">
            <v>472</v>
          </cell>
          <cell r="AA323">
            <v>481.24999999999994</v>
          </cell>
          <cell r="AB323">
            <v>481.24999999999994</v>
          </cell>
          <cell r="AC323">
            <v>411.25</v>
          </cell>
          <cell r="AD323">
            <v>1</v>
          </cell>
        </row>
        <row r="324">
          <cell r="A324" t="str">
            <v>MSLP</v>
          </cell>
          <cell r="B324" t="str">
            <v>USA</v>
          </cell>
          <cell r="C324" t="str">
            <v>MSLP USA</v>
          </cell>
          <cell r="D324" t="str">
            <v>Sigmatel</v>
          </cell>
          <cell r="E324" t="str">
            <v>97Cxx-Green</v>
          </cell>
          <cell r="F324" t="str">
            <v>QFP</v>
          </cell>
          <cell r="G324" t="str">
            <v>LQFP</v>
          </cell>
          <cell r="H324">
            <v>48</v>
          </cell>
          <cell r="I324" t="str">
            <v>7x7</v>
          </cell>
          <cell r="J324" t="str">
            <v>TEST</v>
          </cell>
          <cell r="K324" t="str">
            <v>TEST</v>
          </cell>
          <cell r="L324">
            <v>2200</v>
          </cell>
          <cell r="M324">
            <v>2500</v>
          </cell>
          <cell r="N324">
            <v>2950</v>
          </cell>
          <cell r="O324">
            <v>2750</v>
          </cell>
          <cell r="P324">
            <v>2750</v>
          </cell>
          <cell r="Q324">
            <v>2350</v>
          </cell>
          <cell r="R324">
            <v>6.25E-2</v>
          </cell>
          <cell r="S324">
            <v>6.25E-2</v>
          </cell>
          <cell r="T324">
            <v>6.25E-2</v>
          </cell>
          <cell r="U324">
            <v>6.25E-2</v>
          </cell>
          <cell r="V324">
            <v>6.25E-2</v>
          </cell>
          <cell r="W324">
            <v>6.25E-2</v>
          </cell>
          <cell r="X324">
            <v>137.5</v>
          </cell>
          <cell r="Y324">
            <v>156.25</v>
          </cell>
          <cell r="Z324">
            <v>184.375</v>
          </cell>
          <cell r="AA324">
            <v>171.875</v>
          </cell>
          <cell r="AB324">
            <v>171.875</v>
          </cell>
          <cell r="AC324">
            <v>146.875</v>
          </cell>
          <cell r="AD324">
            <v>1</v>
          </cell>
        </row>
        <row r="325">
          <cell r="A325" t="str">
            <v>MSLP</v>
          </cell>
          <cell r="B325" t="str">
            <v>USA</v>
          </cell>
          <cell r="C325" t="str">
            <v>MSLP USA</v>
          </cell>
          <cell r="D325" t="str">
            <v>Sigmatel</v>
          </cell>
          <cell r="E325" t="str">
            <v>STMP35XX</v>
          </cell>
          <cell r="F325">
            <v>200</v>
          </cell>
          <cell r="G325" t="str">
            <v>200mm Wafer</v>
          </cell>
          <cell r="H325" t="str">
            <v>NA</v>
          </cell>
          <cell r="I325">
            <v>0</v>
          </cell>
          <cell r="J325" t="str">
            <v>TEST</v>
          </cell>
          <cell r="K325" t="str">
            <v>WSORT</v>
          </cell>
          <cell r="L325">
            <v>2.5</v>
          </cell>
          <cell r="M325">
            <v>3.3</v>
          </cell>
          <cell r="N325">
            <v>4.5</v>
          </cell>
          <cell r="O325">
            <v>4.3</v>
          </cell>
          <cell r="P325">
            <v>4.3</v>
          </cell>
          <cell r="Q325">
            <v>4</v>
          </cell>
          <cell r="R325">
            <v>11.34</v>
          </cell>
          <cell r="S325">
            <v>11.34</v>
          </cell>
          <cell r="T325">
            <v>11.34</v>
          </cell>
          <cell r="U325">
            <v>11.34</v>
          </cell>
          <cell r="V325">
            <v>11.34</v>
          </cell>
          <cell r="W325">
            <v>11.34</v>
          </cell>
          <cell r="X325">
            <v>28.35</v>
          </cell>
          <cell r="Y325">
            <v>37.421999999999997</v>
          </cell>
          <cell r="Z325">
            <v>51.03</v>
          </cell>
          <cell r="AA325">
            <v>48.762</v>
          </cell>
          <cell r="AB325">
            <v>48.762</v>
          </cell>
          <cell r="AC325">
            <v>45.36</v>
          </cell>
          <cell r="AD325">
            <v>1</v>
          </cell>
        </row>
        <row r="326">
          <cell r="A326" t="str">
            <v>MSLP</v>
          </cell>
          <cell r="B326" t="str">
            <v>USA</v>
          </cell>
          <cell r="C326" t="str">
            <v>MSLP USA</v>
          </cell>
          <cell r="D326" t="str">
            <v>Sigmatel</v>
          </cell>
          <cell r="E326" t="str">
            <v>STMP35XX</v>
          </cell>
          <cell r="F326">
            <v>200</v>
          </cell>
          <cell r="G326" t="str">
            <v>200mm Wafer</v>
          </cell>
          <cell r="H326" t="str">
            <v>NA</v>
          </cell>
          <cell r="I326">
            <v>0</v>
          </cell>
          <cell r="J326" t="str">
            <v>TEST</v>
          </cell>
          <cell r="K326" t="str">
            <v>LASER</v>
          </cell>
          <cell r="L326">
            <v>2.5</v>
          </cell>
          <cell r="M326">
            <v>3.3</v>
          </cell>
          <cell r="N326">
            <v>4.5</v>
          </cell>
          <cell r="O326">
            <v>4.3</v>
          </cell>
          <cell r="P326">
            <v>4.3</v>
          </cell>
          <cell r="Q326">
            <v>4</v>
          </cell>
          <cell r="R326">
            <v>9.68</v>
          </cell>
          <cell r="S326">
            <v>9.68</v>
          </cell>
          <cell r="T326">
            <v>9.68</v>
          </cell>
          <cell r="U326">
            <v>9.68</v>
          </cell>
          <cell r="V326">
            <v>9.68</v>
          </cell>
          <cell r="W326">
            <v>9.68</v>
          </cell>
          <cell r="X326">
            <v>24.2</v>
          </cell>
          <cell r="Y326">
            <v>31.943999999999999</v>
          </cell>
          <cell r="Z326">
            <v>43.56</v>
          </cell>
          <cell r="AA326">
            <v>41.623999999999995</v>
          </cell>
          <cell r="AB326">
            <v>41.623999999999995</v>
          </cell>
          <cell r="AC326">
            <v>38.72</v>
          </cell>
          <cell r="AD326">
            <v>1</v>
          </cell>
        </row>
        <row r="327">
          <cell r="A327" t="str">
            <v>MSLP</v>
          </cell>
          <cell r="B327" t="str">
            <v>USA</v>
          </cell>
          <cell r="C327" t="str">
            <v>MSLP USA</v>
          </cell>
          <cell r="D327" t="str">
            <v>Sigmatel</v>
          </cell>
          <cell r="E327" t="str">
            <v>STMP35XX/36XXL-STD2</v>
          </cell>
          <cell r="F327" t="str">
            <v>QFP</v>
          </cell>
          <cell r="G327" t="str">
            <v>LQFP</v>
          </cell>
          <cell r="H327">
            <v>100</v>
          </cell>
          <cell r="I327" t="str">
            <v>14x14</v>
          </cell>
          <cell r="J327" t="str">
            <v>ASSY</v>
          </cell>
          <cell r="K327" t="str">
            <v>ASSY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0.27</v>
          </cell>
          <cell r="S327">
            <v>0.27</v>
          </cell>
          <cell r="T327">
            <v>0.27</v>
          </cell>
          <cell r="U327">
            <v>0.27</v>
          </cell>
          <cell r="V327">
            <v>0.27</v>
          </cell>
          <cell r="W327">
            <v>0.27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MSLP</v>
          </cell>
          <cell r="B328" t="str">
            <v>USA</v>
          </cell>
          <cell r="C328" t="str">
            <v>MSLP USA</v>
          </cell>
          <cell r="D328" t="str">
            <v>Sigmatel</v>
          </cell>
          <cell r="E328" t="str">
            <v>STMP35XX/36XXL-Green</v>
          </cell>
          <cell r="F328" t="str">
            <v>QFP</v>
          </cell>
          <cell r="G328" t="str">
            <v>LQFP</v>
          </cell>
          <cell r="H328">
            <v>100</v>
          </cell>
          <cell r="I328" t="str">
            <v>14x14</v>
          </cell>
          <cell r="J328" t="str">
            <v>ASSY</v>
          </cell>
          <cell r="K328" t="str">
            <v>ASSY</v>
          </cell>
          <cell r="L328">
            <v>1400</v>
          </cell>
          <cell r="M328">
            <v>2000</v>
          </cell>
          <cell r="N328">
            <v>2200</v>
          </cell>
          <cell r="O328">
            <v>2500</v>
          </cell>
          <cell r="P328">
            <v>2500</v>
          </cell>
          <cell r="Q328">
            <v>2500</v>
          </cell>
          <cell r="R328">
            <v>0.27</v>
          </cell>
          <cell r="S328">
            <v>0.27</v>
          </cell>
          <cell r="T328">
            <v>0.27</v>
          </cell>
          <cell r="U328">
            <v>0.27</v>
          </cell>
          <cell r="V328">
            <v>0.27</v>
          </cell>
          <cell r="W328">
            <v>0.27</v>
          </cell>
          <cell r="X328">
            <v>378</v>
          </cell>
          <cell r="Y328">
            <v>540</v>
          </cell>
          <cell r="Z328">
            <v>594</v>
          </cell>
          <cell r="AA328">
            <v>675</v>
          </cell>
          <cell r="AB328">
            <v>675</v>
          </cell>
          <cell r="AC328">
            <v>675</v>
          </cell>
          <cell r="AD328">
            <v>1</v>
          </cell>
        </row>
        <row r="329">
          <cell r="A329" t="str">
            <v>MSLP</v>
          </cell>
          <cell r="B329" t="str">
            <v>USA</v>
          </cell>
          <cell r="C329" t="str">
            <v>MSLP USA</v>
          </cell>
          <cell r="D329" t="str">
            <v>Sigmatel</v>
          </cell>
          <cell r="E329" t="str">
            <v>STMP35XX/36XXL</v>
          </cell>
          <cell r="F329" t="str">
            <v>QFP</v>
          </cell>
          <cell r="G329" t="str">
            <v>LQFP</v>
          </cell>
          <cell r="H329">
            <v>100</v>
          </cell>
          <cell r="I329" t="str">
            <v>14x14</v>
          </cell>
          <cell r="J329" t="str">
            <v>TEST</v>
          </cell>
          <cell r="K329" t="str">
            <v>TEST</v>
          </cell>
          <cell r="L329">
            <v>1400</v>
          </cell>
          <cell r="M329">
            <v>2000</v>
          </cell>
          <cell r="N329">
            <v>2200</v>
          </cell>
          <cell r="O329">
            <v>2500</v>
          </cell>
          <cell r="P329">
            <v>2500</v>
          </cell>
          <cell r="Q329">
            <v>2500</v>
          </cell>
          <cell r="R329">
            <v>0.1</v>
          </cell>
          <cell r="S329">
            <v>0.1</v>
          </cell>
          <cell r="T329">
            <v>0.1</v>
          </cell>
          <cell r="U329">
            <v>9.0749999999999997E-2</v>
          </cell>
          <cell r="V329">
            <v>9.0749999999999997E-2</v>
          </cell>
          <cell r="W329">
            <v>9.0749999999999997E-2</v>
          </cell>
          <cell r="X329">
            <v>140</v>
          </cell>
          <cell r="Y329">
            <v>200</v>
          </cell>
          <cell r="Z329">
            <v>220</v>
          </cell>
          <cell r="AA329">
            <v>226.875</v>
          </cell>
          <cell r="AB329">
            <v>226.875</v>
          </cell>
          <cell r="AC329">
            <v>226.875</v>
          </cell>
          <cell r="AD329">
            <v>1</v>
          </cell>
        </row>
        <row r="330">
          <cell r="A330" t="str">
            <v>MSLP</v>
          </cell>
          <cell r="B330" t="str">
            <v>USA</v>
          </cell>
          <cell r="C330" t="str">
            <v>MSLP USA</v>
          </cell>
          <cell r="D330" t="str">
            <v>Sigmatel</v>
          </cell>
          <cell r="E330" t="str">
            <v>STMP35XX/36XXL-UTT</v>
          </cell>
          <cell r="F330" t="str">
            <v>QFP</v>
          </cell>
          <cell r="G330" t="str">
            <v>LQFP</v>
          </cell>
          <cell r="H330">
            <v>100</v>
          </cell>
          <cell r="I330" t="str">
            <v>14x14</v>
          </cell>
          <cell r="J330" t="str">
            <v>TEST</v>
          </cell>
          <cell r="K330" t="str">
            <v>TEST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9.0999999999999998E-2</v>
          </cell>
          <cell r="S330">
            <v>9.0999999999999998E-2</v>
          </cell>
          <cell r="T330">
            <v>9.0999999999999998E-2</v>
          </cell>
          <cell r="U330">
            <v>9.0999999999999998E-2</v>
          </cell>
          <cell r="V330">
            <v>9.0999999999999998E-2</v>
          </cell>
          <cell r="W330">
            <v>9.0999999999999998E-2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MSLP</v>
          </cell>
          <cell r="B331" t="str">
            <v>USA</v>
          </cell>
          <cell r="C331" t="str">
            <v>MSLP USA</v>
          </cell>
          <cell r="D331" t="str">
            <v>Sigmatel</v>
          </cell>
          <cell r="E331" t="str">
            <v>STMP35XX/36xxB-STD2</v>
          </cell>
          <cell r="F331" t="str">
            <v>BGA</v>
          </cell>
          <cell r="G331" t="str">
            <v>LFBGA</v>
          </cell>
          <cell r="H331">
            <v>144</v>
          </cell>
          <cell r="I331" t="str">
            <v>10x10</v>
          </cell>
          <cell r="J331" t="str">
            <v>ASSY</v>
          </cell>
          <cell r="K331" t="str">
            <v>ASSY</v>
          </cell>
          <cell r="L331">
            <v>200</v>
          </cell>
          <cell r="M331">
            <v>500</v>
          </cell>
          <cell r="N331">
            <v>140</v>
          </cell>
          <cell r="O331">
            <v>0</v>
          </cell>
          <cell r="P331">
            <v>0</v>
          </cell>
          <cell r="Q331">
            <v>0</v>
          </cell>
          <cell r="R331">
            <v>0.56999999999999995</v>
          </cell>
          <cell r="S331">
            <v>0.56999999999999995</v>
          </cell>
          <cell r="T331">
            <v>0.56999999999999995</v>
          </cell>
          <cell r="U331">
            <v>0.56999999999999995</v>
          </cell>
          <cell r="V331">
            <v>0.56999999999999995</v>
          </cell>
          <cell r="W331">
            <v>0.56999999999999995</v>
          </cell>
          <cell r="X331">
            <v>113.99999999999999</v>
          </cell>
          <cell r="Y331">
            <v>285</v>
          </cell>
          <cell r="Z331">
            <v>79.8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MSLP</v>
          </cell>
          <cell r="B332" t="str">
            <v>USA</v>
          </cell>
          <cell r="C332" t="str">
            <v>MSLP USA</v>
          </cell>
          <cell r="D332" t="str">
            <v>Sigmatel</v>
          </cell>
          <cell r="E332" t="str">
            <v>STMP35XX/36XXB-Green</v>
          </cell>
          <cell r="F332" t="str">
            <v>BGA</v>
          </cell>
          <cell r="G332" t="str">
            <v>LFBGA</v>
          </cell>
          <cell r="H332">
            <v>144</v>
          </cell>
          <cell r="I332" t="str">
            <v>10x10</v>
          </cell>
          <cell r="J332" t="str">
            <v>ASSY</v>
          </cell>
          <cell r="K332" t="str">
            <v>ASSY</v>
          </cell>
          <cell r="L332">
            <v>25</v>
          </cell>
          <cell r="M332">
            <v>25</v>
          </cell>
          <cell r="N332">
            <v>610</v>
          </cell>
          <cell r="O332">
            <v>750</v>
          </cell>
          <cell r="P332">
            <v>750</v>
          </cell>
          <cell r="Q332">
            <v>950</v>
          </cell>
          <cell r="R332">
            <v>0.56999999999999995</v>
          </cell>
          <cell r="S332">
            <v>0.56999999999999995</v>
          </cell>
          <cell r="T332">
            <v>0.56999999999999995</v>
          </cell>
          <cell r="U332">
            <v>0.56999999999999995</v>
          </cell>
          <cell r="V332">
            <v>0.56999999999999995</v>
          </cell>
          <cell r="W332">
            <v>0.56999999999999995</v>
          </cell>
          <cell r="X332">
            <v>14.249999999999998</v>
          </cell>
          <cell r="Y332">
            <v>14.249999999999998</v>
          </cell>
          <cell r="Z332">
            <v>347.7</v>
          </cell>
          <cell r="AA332">
            <v>427.49999999999994</v>
          </cell>
          <cell r="AB332">
            <v>427.49999999999994</v>
          </cell>
          <cell r="AC332">
            <v>541.5</v>
          </cell>
          <cell r="AD332">
            <v>1</v>
          </cell>
        </row>
        <row r="333">
          <cell r="A333" t="str">
            <v>MSLP</v>
          </cell>
          <cell r="B333" t="str">
            <v>USA</v>
          </cell>
          <cell r="C333" t="str">
            <v>MSLP USA</v>
          </cell>
          <cell r="D333" t="str">
            <v>Sigmatel</v>
          </cell>
          <cell r="E333" t="str">
            <v>STMP35XX/36XXB</v>
          </cell>
          <cell r="F333" t="str">
            <v>BGA</v>
          </cell>
          <cell r="G333" t="str">
            <v>LFBGA</v>
          </cell>
          <cell r="H333">
            <v>144</v>
          </cell>
          <cell r="I333" t="str">
            <v>10x10</v>
          </cell>
          <cell r="J333" t="str">
            <v>TEST</v>
          </cell>
          <cell r="K333" t="str">
            <v>TEST</v>
          </cell>
          <cell r="L333">
            <v>225</v>
          </cell>
          <cell r="M333">
            <v>525</v>
          </cell>
          <cell r="N333">
            <v>750</v>
          </cell>
          <cell r="O333">
            <v>750</v>
          </cell>
          <cell r="P333">
            <v>750</v>
          </cell>
          <cell r="Q333">
            <v>950</v>
          </cell>
          <cell r="R333">
            <v>0.108</v>
          </cell>
          <cell r="S333">
            <v>0.108</v>
          </cell>
          <cell r="T333">
            <v>0.108</v>
          </cell>
          <cell r="U333">
            <v>0.108</v>
          </cell>
          <cell r="V333">
            <v>0.108</v>
          </cell>
          <cell r="W333">
            <v>0.108</v>
          </cell>
          <cell r="X333">
            <v>24.3</v>
          </cell>
          <cell r="Y333">
            <v>56.7</v>
          </cell>
          <cell r="Z333">
            <v>81</v>
          </cell>
          <cell r="AA333">
            <v>81</v>
          </cell>
          <cell r="AB333">
            <v>81</v>
          </cell>
          <cell r="AC333">
            <v>102.6</v>
          </cell>
          <cell r="AD333">
            <v>1</v>
          </cell>
        </row>
        <row r="334">
          <cell r="A334" t="str">
            <v>MSLP</v>
          </cell>
          <cell r="B334" t="str">
            <v>USA</v>
          </cell>
          <cell r="C334" t="str">
            <v>MSLP USA</v>
          </cell>
          <cell r="D334" t="str">
            <v>Sigmatel</v>
          </cell>
          <cell r="E334" t="str">
            <v>STMP35XX/36XXB-UTT</v>
          </cell>
          <cell r="F334" t="str">
            <v>BGA</v>
          </cell>
          <cell r="G334" t="str">
            <v>LFBGA</v>
          </cell>
          <cell r="H334">
            <v>144</v>
          </cell>
          <cell r="I334" t="str">
            <v>10x10</v>
          </cell>
          <cell r="J334" t="str">
            <v>TEST</v>
          </cell>
          <cell r="K334" t="str">
            <v>TEST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0.11700000000000001</v>
          </cell>
          <cell r="S334">
            <v>0.11700000000000001</v>
          </cell>
          <cell r="T334">
            <v>0.11700000000000001</v>
          </cell>
          <cell r="U334">
            <v>0.11700000000000001</v>
          </cell>
          <cell r="V334">
            <v>0.11700000000000001</v>
          </cell>
          <cell r="W334">
            <v>0.11700000000000001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MSLP</v>
          </cell>
          <cell r="B335" t="str">
            <v>USA</v>
          </cell>
          <cell r="C335" t="str">
            <v>MSLP USA</v>
          </cell>
          <cell r="D335" t="str">
            <v>Sigmatel</v>
          </cell>
          <cell r="E335" t="str">
            <v>NRE</v>
          </cell>
          <cell r="F335" t="str">
            <v>NA</v>
          </cell>
          <cell r="G335" t="str">
            <v>NA</v>
          </cell>
          <cell r="H335" t="str">
            <v>NA</v>
          </cell>
          <cell r="I335">
            <v>0</v>
          </cell>
          <cell r="J335" t="str">
            <v>NA</v>
          </cell>
          <cell r="K335" t="str">
            <v>NRE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1</v>
          </cell>
        </row>
        <row r="336">
          <cell r="A336" t="str">
            <v>MSLP</v>
          </cell>
          <cell r="B336" t="str">
            <v>USA</v>
          </cell>
          <cell r="C336" t="str">
            <v>MSLP USA</v>
          </cell>
          <cell r="D336" t="str">
            <v>Sigmatel</v>
          </cell>
          <cell r="E336" t="str">
            <v>Debit/Credit Note</v>
          </cell>
          <cell r="F336" t="str">
            <v>NA</v>
          </cell>
          <cell r="G336" t="str">
            <v>NA</v>
          </cell>
          <cell r="H336" t="str">
            <v>NA</v>
          </cell>
          <cell r="I336">
            <v>0</v>
          </cell>
          <cell r="J336" t="str">
            <v>NA</v>
          </cell>
          <cell r="K336" t="str">
            <v>NA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MSLP</v>
          </cell>
          <cell r="B337" t="str">
            <v>USA</v>
          </cell>
          <cell r="C337" t="str">
            <v>MSLP USA</v>
          </cell>
          <cell r="D337" t="str">
            <v>EMPIA</v>
          </cell>
          <cell r="E337" t="str">
            <v>EMP202-Green</v>
          </cell>
          <cell r="F337" t="str">
            <v>QFP</v>
          </cell>
          <cell r="G337" t="str">
            <v>LQFP</v>
          </cell>
          <cell r="H337">
            <v>48</v>
          </cell>
          <cell r="I337" t="str">
            <v>7x7</v>
          </cell>
          <cell r="J337" t="str">
            <v>ASSY</v>
          </cell>
          <cell r="K337" t="str">
            <v>ASSY</v>
          </cell>
          <cell r="L337">
            <v>0</v>
          </cell>
          <cell r="M337">
            <v>168</v>
          </cell>
          <cell r="N337">
            <v>168</v>
          </cell>
          <cell r="O337">
            <v>0</v>
          </cell>
          <cell r="P337">
            <v>0</v>
          </cell>
          <cell r="Q337">
            <v>0</v>
          </cell>
          <cell r="R337">
            <v>0.16</v>
          </cell>
          <cell r="S337">
            <v>0.16</v>
          </cell>
          <cell r="T337">
            <v>0.16</v>
          </cell>
          <cell r="U337">
            <v>0.16</v>
          </cell>
          <cell r="V337">
            <v>0.16</v>
          </cell>
          <cell r="W337">
            <v>0.16</v>
          </cell>
          <cell r="X337">
            <v>0</v>
          </cell>
          <cell r="Y337">
            <v>26.88</v>
          </cell>
          <cell r="Z337">
            <v>26.88</v>
          </cell>
          <cell r="AA337">
            <v>0</v>
          </cell>
          <cell r="AB337">
            <v>0</v>
          </cell>
          <cell r="AC337">
            <v>0</v>
          </cell>
          <cell r="AD337">
            <v>1</v>
          </cell>
        </row>
        <row r="338">
          <cell r="A338" t="str">
            <v>MSLP</v>
          </cell>
          <cell r="B338" t="str">
            <v>USA</v>
          </cell>
          <cell r="C338" t="str">
            <v>MSLP USA</v>
          </cell>
          <cell r="D338" t="str">
            <v>EMPIA</v>
          </cell>
          <cell r="E338" t="str">
            <v>EMP202</v>
          </cell>
          <cell r="F338" t="str">
            <v>QFP</v>
          </cell>
          <cell r="G338" t="str">
            <v>LQFP</v>
          </cell>
          <cell r="H338">
            <v>48</v>
          </cell>
          <cell r="I338">
            <v>0</v>
          </cell>
          <cell r="J338" t="str">
            <v>TEST</v>
          </cell>
          <cell r="K338" t="str">
            <v>TEST</v>
          </cell>
          <cell r="L338">
            <v>0</v>
          </cell>
          <cell r="M338">
            <v>168</v>
          </cell>
          <cell r="N338">
            <v>168</v>
          </cell>
          <cell r="O338">
            <v>0</v>
          </cell>
          <cell r="P338">
            <v>0</v>
          </cell>
          <cell r="Q338">
            <v>0</v>
          </cell>
          <cell r="R338">
            <v>6.25E-2</v>
          </cell>
          <cell r="S338">
            <v>6.25E-2</v>
          </cell>
          <cell r="T338">
            <v>6.25E-2</v>
          </cell>
          <cell r="U338">
            <v>6.25E-2</v>
          </cell>
          <cell r="V338">
            <v>6.25E-2</v>
          </cell>
          <cell r="W338">
            <v>6.25E-2</v>
          </cell>
          <cell r="X338">
            <v>0</v>
          </cell>
          <cell r="Y338">
            <v>10.5</v>
          </cell>
          <cell r="Z338">
            <v>10.5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MSLP</v>
          </cell>
          <cell r="B339" t="str">
            <v>USA</v>
          </cell>
          <cell r="C339" t="str">
            <v>MSLP USA</v>
          </cell>
          <cell r="D339" t="str">
            <v>EMPIA</v>
          </cell>
          <cell r="E339" t="str">
            <v>Lot Charge</v>
          </cell>
          <cell r="F339" t="str">
            <v>NA</v>
          </cell>
          <cell r="G339" t="str">
            <v>NA</v>
          </cell>
          <cell r="H339" t="str">
            <v>NA</v>
          </cell>
          <cell r="I339">
            <v>0</v>
          </cell>
          <cell r="J339" t="str">
            <v>NA</v>
          </cell>
          <cell r="K339" t="str">
            <v>NA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1</v>
          </cell>
        </row>
        <row r="340">
          <cell r="A340" t="str">
            <v>MSLP</v>
          </cell>
          <cell r="B340" t="str">
            <v>USA</v>
          </cell>
          <cell r="C340" t="str">
            <v>MSLP USA</v>
          </cell>
          <cell r="D340" t="str">
            <v>Synaptics</v>
          </cell>
          <cell r="E340" t="str">
            <v>T1004/T1005</v>
          </cell>
          <cell r="F340" t="str">
            <v>QFN</v>
          </cell>
          <cell r="G340" t="str">
            <v>VQFN-P</v>
          </cell>
          <cell r="H340">
            <v>48</v>
          </cell>
          <cell r="I340" t="str">
            <v>7x7</v>
          </cell>
          <cell r="J340" t="str">
            <v>ASSY</v>
          </cell>
          <cell r="K340" t="str">
            <v>ASSY</v>
          </cell>
          <cell r="L340">
            <v>600</v>
          </cell>
          <cell r="M340">
            <v>600</v>
          </cell>
          <cell r="N340">
            <v>600</v>
          </cell>
          <cell r="O340">
            <v>600</v>
          </cell>
          <cell r="P340">
            <v>600</v>
          </cell>
          <cell r="Q340">
            <v>600</v>
          </cell>
          <cell r="R340">
            <v>0.14000000000000001</v>
          </cell>
          <cell r="S340">
            <v>0.14000000000000001</v>
          </cell>
          <cell r="T340">
            <v>0.14000000000000001</v>
          </cell>
          <cell r="U340">
            <v>0.14000000000000001</v>
          </cell>
          <cell r="V340">
            <v>0.14000000000000001</v>
          </cell>
          <cell r="W340">
            <v>0.14000000000000001</v>
          </cell>
          <cell r="X340">
            <v>84.000000000000014</v>
          </cell>
          <cell r="Y340">
            <v>84.000000000000014</v>
          </cell>
          <cell r="Z340">
            <v>84.000000000000014</v>
          </cell>
          <cell r="AA340">
            <v>84.000000000000014</v>
          </cell>
          <cell r="AB340">
            <v>84.000000000000014</v>
          </cell>
          <cell r="AC340">
            <v>84.000000000000014</v>
          </cell>
          <cell r="AD340">
            <v>1</v>
          </cell>
        </row>
        <row r="341">
          <cell r="A341" t="str">
            <v>MSLP</v>
          </cell>
          <cell r="B341" t="str">
            <v>USA</v>
          </cell>
          <cell r="C341" t="str">
            <v>MSLP USA</v>
          </cell>
          <cell r="D341" t="str">
            <v>Synaptics</v>
          </cell>
          <cell r="E341" t="str">
            <v>T1004/T1005</v>
          </cell>
          <cell r="F341" t="str">
            <v>QFN</v>
          </cell>
          <cell r="G341" t="str">
            <v>VQFN-P</v>
          </cell>
          <cell r="H341">
            <v>48</v>
          </cell>
          <cell r="I341" t="str">
            <v>7x7</v>
          </cell>
          <cell r="J341" t="str">
            <v>TEST</v>
          </cell>
          <cell r="K341" t="str">
            <v>TEST</v>
          </cell>
          <cell r="L341">
            <v>600</v>
          </cell>
          <cell r="M341">
            <v>600</v>
          </cell>
          <cell r="N341">
            <v>600</v>
          </cell>
          <cell r="O341">
            <v>600</v>
          </cell>
          <cell r="P341">
            <v>600</v>
          </cell>
          <cell r="Q341">
            <v>600</v>
          </cell>
          <cell r="R341">
            <v>0.04</v>
          </cell>
          <cell r="S341">
            <v>0.04</v>
          </cell>
          <cell r="T341">
            <v>0.04</v>
          </cell>
          <cell r="U341">
            <v>0.04</v>
          </cell>
          <cell r="V341">
            <v>0.04</v>
          </cell>
          <cell r="W341">
            <v>0.04</v>
          </cell>
          <cell r="X341">
            <v>24</v>
          </cell>
          <cell r="Y341">
            <v>24</v>
          </cell>
          <cell r="Z341">
            <v>24</v>
          </cell>
          <cell r="AA341">
            <v>24</v>
          </cell>
          <cell r="AB341">
            <v>24</v>
          </cell>
          <cell r="AC341">
            <v>24</v>
          </cell>
          <cell r="AD341">
            <v>1</v>
          </cell>
        </row>
        <row r="342">
          <cell r="A342" t="str">
            <v>MSLP</v>
          </cell>
          <cell r="B342" t="str">
            <v>USA</v>
          </cell>
          <cell r="C342" t="str">
            <v>MSLP USA</v>
          </cell>
          <cell r="D342" t="str">
            <v>Synaptics</v>
          </cell>
          <cell r="E342" t="str">
            <v>T1004/T1005-Green</v>
          </cell>
          <cell r="F342" t="str">
            <v>QFN</v>
          </cell>
          <cell r="G342" t="str">
            <v>VQFN-P</v>
          </cell>
          <cell r="H342">
            <v>48</v>
          </cell>
          <cell r="I342" t="str">
            <v>7x7</v>
          </cell>
          <cell r="J342" t="str">
            <v>ASSY</v>
          </cell>
          <cell r="K342" t="str">
            <v>ASSY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0.14000000000000001</v>
          </cell>
          <cell r="S342">
            <v>0.14000000000000001</v>
          </cell>
          <cell r="T342">
            <v>0.14000000000000001</v>
          </cell>
          <cell r="U342">
            <v>0.14000000000000001</v>
          </cell>
          <cell r="V342">
            <v>0.14000000000000001</v>
          </cell>
          <cell r="W342">
            <v>0.14000000000000001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MSLP</v>
          </cell>
          <cell r="B343" t="str">
            <v>USA</v>
          </cell>
          <cell r="C343" t="str">
            <v>MSLP USA</v>
          </cell>
          <cell r="D343" t="str">
            <v>Synaptics</v>
          </cell>
          <cell r="E343" t="str">
            <v>T1004/T1005-Green</v>
          </cell>
          <cell r="F343" t="str">
            <v>QFN</v>
          </cell>
          <cell r="G343" t="str">
            <v>VQFN-P</v>
          </cell>
          <cell r="H343">
            <v>48</v>
          </cell>
          <cell r="I343" t="str">
            <v>7x7</v>
          </cell>
          <cell r="J343" t="str">
            <v>TEST</v>
          </cell>
          <cell r="K343" t="str">
            <v>TEST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0.04</v>
          </cell>
          <cell r="S343">
            <v>0.04</v>
          </cell>
          <cell r="T343">
            <v>0.04</v>
          </cell>
          <cell r="U343">
            <v>0.04</v>
          </cell>
          <cell r="V343">
            <v>0.04</v>
          </cell>
          <cell r="W343">
            <v>0.04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1</v>
          </cell>
        </row>
        <row r="344">
          <cell r="A344" t="str">
            <v>MSLP</v>
          </cell>
          <cell r="B344" t="str">
            <v>USA</v>
          </cell>
          <cell r="C344" t="str">
            <v>MSLP USA</v>
          </cell>
          <cell r="D344" t="str">
            <v>Synaptics</v>
          </cell>
          <cell r="E344" t="str">
            <v>T1006-Green-VQFN</v>
          </cell>
          <cell r="F344" t="str">
            <v>QFN</v>
          </cell>
          <cell r="G344" t="str">
            <v>VQFN-P</v>
          </cell>
          <cell r="H344">
            <v>48</v>
          </cell>
          <cell r="I344" t="str">
            <v>7x7</v>
          </cell>
          <cell r="J344" t="str">
            <v>ASSY</v>
          </cell>
          <cell r="K344" t="str">
            <v>ASSY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0.14000000000000001</v>
          </cell>
          <cell r="S344">
            <v>0.14000000000000001</v>
          </cell>
          <cell r="T344">
            <v>0.14000000000000001</v>
          </cell>
          <cell r="U344">
            <v>0.14000000000000001</v>
          </cell>
          <cell r="V344">
            <v>0.14000000000000001</v>
          </cell>
          <cell r="W344">
            <v>0.14000000000000001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MSLP</v>
          </cell>
          <cell r="B345" t="str">
            <v>USA</v>
          </cell>
          <cell r="C345" t="str">
            <v>MSLP USA</v>
          </cell>
          <cell r="D345" t="str">
            <v>Synaptics</v>
          </cell>
          <cell r="E345" t="str">
            <v>T1006-Green-VQFN</v>
          </cell>
          <cell r="F345" t="str">
            <v>QFN</v>
          </cell>
          <cell r="G345" t="str">
            <v>VQFN-P</v>
          </cell>
          <cell r="H345">
            <v>48</v>
          </cell>
          <cell r="I345" t="str">
            <v>7x7</v>
          </cell>
          <cell r="J345" t="str">
            <v>TEST</v>
          </cell>
          <cell r="K345" t="str">
            <v>TEST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0.04</v>
          </cell>
          <cell r="S345">
            <v>0.04</v>
          </cell>
          <cell r="T345">
            <v>0.04</v>
          </cell>
          <cell r="U345">
            <v>0.04</v>
          </cell>
          <cell r="V345">
            <v>0.04</v>
          </cell>
          <cell r="W345">
            <v>0.04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</row>
        <row r="346">
          <cell r="A346" t="str">
            <v>MSLP</v>
          </cell>
          <cell r="B346" t="str">
            <v>USA</v>
          </cell>
          <cell r="C346" t="str">
            <v>MSLP USA</v>
          </cell>
          <cell r="D346" t="str">
            <v>Synaptics</v>
          </cell>
          <cell r="E346" t="str">
            <v>T1006-Green-TQFP</v>
          </cell>
          <cell r="F346" t="str">
            <v>QFP</v>
          </cell>
          <cell r="G346" t="str">
            <v xml:space="preserve">TQFP </v>
          </cell>
          <cell r="H346">
            <v>48</v>
          </cell>
          <cell r="I346" t="str">
            <v>7x7</v>
          </cell>
          <cell r="J346" t="str">
            <v>ASSY</v>
          </cell>
          <cell r="K346" t="str">
            <v>ASSY</v>
          </cell>
          <cell r="L346">
            <v>800</v>
          </cell>
          <cell r="M346">
            <v>800</v>
          </cell>
          <cell r="N346">
            <v>800</v>
          </cell>
          <cell r="O346">
            <v>800</v>
          </cell>
          <cell r="P346">
            <v>800</v>
          </cell>
          <cell r="Q346">
            <v>800</v>
          </cell>
          <cell r="R346">
            <v>0.14000000000000001</v>
          </cell>
          <cell r="S346">
            <v>0.14000000000000001</v>
          </cell>
          <cell r="T346">
            <v>0.14000000000000001</v>
          </cell>
          <cell r="U346">
            <v>0.14000000000000001</v>
          </cell>
          <cell r="V346">
            <v>0.14000000000000001</v>
          </cell>
          <cell r="W346">
            <v>0.14000000000000001</v>
          </cell>
          <cell r="X346">
            <v>112.00000000000001</v>
          </cell>
          <cell r="Y346">
            <v>112.00000000000001</v>
          </cell>
          <cell r="Z346">
            <v>112.00000000000001</v>
          </cell>
          <cell r="AA346">
            <v>112.00000000000001</v>
          </cell>
          <cell r="AB346">
            <v>112.00000000000001</v>
          </cell>
          <cell r="AC346">
            <v>112.00000000000001</v>
          </cell>
          <cell r="AD346">
            <v>1</v>
          </cell>
        </row>
        <row r="347">
          <cell r="A347" t="str">
            <v>MSLP</v>
          </cell>
          <cell r="B347" t="str">
            <v>USA</v>
          </cell>
          <cell r="C347" t="str">
            <v>MSLP USA</v>
          </cell>
          <cell r="D347" t="str">
            <v>Synaptics</v>
          </cell>
          <cell r="E347" t="str">
            <v>T1006-Green-TQFP</v>
          </cell>
          <cell r="F347" t="str">
            <v>QFP</v>
          </cell>
          <cell r="G347" t="str">
            <v xml:space="preserve">TQFP </v>
          </cell>
          <cell r="H347">
            <v>48</v>
          </cell>
          <cell r="I347" t="str">
            <v>7x7</v>
          </cell>
          <cell r="J347" t="str">
            <v>TEST</v>
          </cell>
          <cell r="K347" t="str">
            <v>TEST</v>
          </cell>
          <cell r="L347">
            <v>800</v>
          </cell>
          <cell r="M347">
            <v>800</v>
          </cell>
          <cell r="N347">
            <v>800</v>
          </cell>
          <cell r="O347">
            <v>800</v>
          </cell>
          <cell r="P347">
            <v>800</v>
          </cell>
          <cell r="Q347">
            <v>800</v>
          </cell>
          <cell r="R347">
            <v>0.04</v>
          </cell>
          <cell r="S347">
            <v>0.04</v>
          </cell>
          <cell r="T347">
            <v>0.04</v>
          </cell>
          <cell r="U347">
            <v>0.04</v>
          </cell>
          <cell r="V347">
            <v>0.04</v>
          </cell>
          <cell r="W347">
            <v>0.04</v>
          </cell>
          <cell r="X347">
            <v>32</v>
          </cell>
          <cell r="Y347">
            <v>32</v>
          </cell>
          <cell r="Z347">
            <v>32</v>
          </cell>
          <cell r="AA347">
            <v>32</v>
          </cell>
          <cell r="AB347">
            <v>32</v>
          </cell>
          <cell r="AC347">
            <v>32</v>
          </cell>
          <cell r="AD347">
            <v>1</v>
          </cell>
        </row>
        <row r="348">
          <cell r="A348" t="str">
            <v>MSLP</v>
          </cell>
          <cell r="B348" t="str">
            <v>USA</v>
          </cell>
          <cell r="C348" t="str">
            <v>MSLP USA</v>
          </cell>
          <cell r="D348" t="str">
            <v>Synaptics</v>
          </cell>
          <cell r="E348" t="str">
            <v>Debit/Credit Note</v>
          </cell>
          <cell r="F348" t="str">
            <v>NA</v>
          </cell>
          <cell r="G348" t="str">
            <v>NA</v>
          </cell>
          <cell r="H348" t="str">
            <v>NA</v>
          </cell>
          <cell r="I348">
            <v>0</v>
          </cell>
          <cell r="J348" t="str">
            <v>NA</v>
          </cell>
          <cell r="K348" t="str">
            <v>NRE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MSLP</v>
          </cell>
          <cell r="B349" t="str">
            <v>USA</v>
          </cell>
          <cell r="C349" t="str">
            <v>MSLP USA</v>
          </cell>
          <cell r="D349" t="str">
            <v>uNAV</v>
          </cell>
          <cell r="E349" t="str">
            <v>UN2100</v>
          </cell>
          <cell r="F349" t="str">
            <v>BGA</v>
          </cell>
          <cell r="G349" t="str">
            <v>D2LFBGA</v>
          </cell>
          <cell r="H349">
            <v>169</v>
          </cell>
          <cell r="I349" t="str">
            <v>12x12</v>
          </cell>
          <cell r="J349" t="str">
            <v>ASSY</v>
          </cell>
          <cell r="K349" t="str">
            <v>ASSY</v>
          </cell>
          <cell r="L349">
            <v>0</v>
          </cell>
          <cell r="M349">
            <v>85</v>
          </cell>
          <cell r="N349">
            <v>50</v>
          </cell>
          <cell r="O349">
            <v>30</v>
          </cell>
          <cell r="P349">
            <v>30</v>
          </cell>
          <cell r="Q349">
            <v>35</v>
          </cell>
          <cell r="R349">
            <v>0.86</v>
          </cell>
          <cell r="S349">
            <v>0.86</v>
          </cell>
          <cell r="T349">
            <v>0.86</v>
          </cell>
          <cell r="U349">
            <v>0.86</v>
          </cell>
          <cell r="V349">
            <v>0.86</v>
          </cell>
          <cell r="W349">
            <v>0.86</v>
          </cell>
          <cell r="X349">
            <v>0</v>
          </cell>
          <cell r="Y349">
            <v>73.099999999999994</v>
          </cell>
          <cell r="Z349">
            <v>43</v>
          </cell>
          <cell r="AA349">
            <v>25.8</v>
          </cell>
          <cell r="AB349">
            <v>25.8</v>
          </cell>
          <cell r="AC349">
            <v>30.099999999999998</v>
          </cell>
          <cell r="AD349">
            <v>1</v>
          </cell>
        </row>
        <row r="350">
          <cell r="A350" t="str">
            <v>MSLP</v>
          </cell>
          <cell r="B350" t="str">
            <v>USA</v>
          </cell>
          <cell r="C350" t="str">
            <v>MSLP USA</v>
          </cell>
          <cell r="D350" t="str">
            <v>uNAV</v>
          </cell>
          <cell r="E350" t="str">
            <v>UN2100</v>
          </cell>
          <cell r="F350" t="str">
            <v>BGA</v>
          </cell>
          <cell r="G350" t="str">
            <v>D2LFBGA</v>
          </cell>
          <cell r="H350">
            <v>169</v>
          </cell>
          <cell r="I350" t="str">
            <v>12x12</v>
          </cell>
          <cell r="J350" t="str">
            <v>TEST</v>
          </cell>
          <cell r="K350" t="str">
            <v>TEST</v>
          </cell>
          <cell r="L350">
            <v>0</v>
          </cell>
          <cell r="M350">
            <v>85</v>
          </cell>
          <cell r="N350">
            <v>50</v>
          </cell>
          <cell r="O350">
            <v>30</v>
          </cell>
          <cell r="P350">
            <v>30</v>
          </cell>
          <cell r="Q350">
            <v>35</v>
          </cell>
          <cell r="R350">
            <v>0.06</v>
          </cell>
          <cell r="S350">
            <v>0.06</v>
          </cell>
          <cell r="T350">
            <v>0.06</v>
          </cell>
          <cell r="U350">
            <v>0.06</v>
          </cell>
          <cell r="V350">
            <v>0.06</v>
          </cell>
          <cell r="W350">
            <v>0.06</v>
          </cell>
          <cell r="X350">
            <v>0</v>
          </cell>
          <cell r="Y350">
            <v>5.0999999999999996</v>
          </cell>
          <cell r="Z350">
            <v>3</v>
          </cell>
          <cell r="AA350">
            <v>1.7999999999999998</v>
          </cell>
          <cell r="AB350">
            <v>1.7999999999999998</v>
          </cell>
          <cell r="AC350">
            <v>2.1</v>
          </cell>
          <cell r="AD350">
            <v>1</v>
          </cell>
        </row>
        <row r="351">
          <cell r="A351" t="str">
            <v>MSLP</v>
          </cell>
          <cell r="B351" t="str">
            <v>USA</v>
          </cell>
          <cell r="C351" t="str">
            <v>MSLP USA</v>
          </cell>
          <cell r="D351" t="str">
            <v>uNAV</v>
          </cell>
          <cell r="E351" t="str">
            <v>UN2100</v>
          </cell>
          <cell r="F351" t="str">
            <v>BGA</v>
          </cell>
          <cell r="G351" t="str">
            <v>D2LFBGA</v>
          </cell>
          <cell r="H351">
            <v>169</v>
          </cell>
          <cell r="I351" t="str">
            <v>12x12</v>
          </cell>
          <cell r="J351" t="str">
            <v>TEST</v>
          </cell>
          <cell r="K351" t="str">
            <v>REEL</v>
          </cell>
          <cell r="L351">
            <v>0</v>
          </cell>
          <cell r="M351">
            <v>85</v>
          </cell>
          <cell r="N351">
            <v>50</v>
          </cell>
          <cell r="O351">
            <v>30</v>
          </cell>
          <cell r="P351">
            <v>30</v>
          </cell>
          <cell r="Q351">
            <v>35</v>
          </cell>
          <cell r="R351">
            <v>1.4999999999999999E-2</v>
          </cell>
          <cell r="S351">
            <v>1.4999999999999999E-2</v>
          </cell>
          <cell r="T351">
            <v>1.4999999999999999E-2</v>
          </cell>
          <cell r="U351">
            <v>1.4999999999999999E-2</v>
          </cell>
          <cell r="V351">
            <v>1.4999999999999999E-2</v>
          </cell>
          <cell r="W351">
            <v>1.4999999999999999E-2</v>
          </cell>
          <cell r="X351">
            <v>0</v>
          </cell>
          <cell r="Y351">
            <v>1.2749999999999999</v>
          </cell>
          <cell r="Z351">
            <v>0.75</v>
          </cell>
          <cell r="AA351">
            <v>0.44999999999999996</v>
          </cell>
          <cell r="AB351">
            <v>0.44999999999999996</v>
          </cell>
          <cell r="AC351">
            <v>0.52500000000000002</v>
          </cell>
          <cell r="AD351">
            <v>1</v>
          </cell>
        </row>
        <row r="352">
          <cell r="A352" t="str">
            <v>MSLP</v>
          </cell>
          <cell r="B352" t="str">
            <v>USA</v>
          </cell>
          <cell r="C352" t="str">
            <v>MSLP USA</v>
          </cell>
          <cell r="D352" t="str">
            <v>uNAV</v>
          </cell>
          <cell r="E352" t="str">
            <v>UN2110</v>
          </cell>
          <cell r="F352" t="str">
            <v>BGA</v>
          </cell>
          <cell r="G352" t="str">
            <v>D2LFBGA</v>
          </cell>
          <cell r="H352">
            <v>49</v>
          </cell>
          <cell r="I352" t="str">
            <v>8.5x8.5-4L</v>
          </cell>
          <cell r="J352" t="str">
            <v>ASSY</v>
          </cell>
          <cell r="K352" t="str">
            <v>ASSY</v>
          </cell>
          <cell r="L352">
            <v>40</v>
          </cell>
          <cell r="M352">
            <v>40</v>
          </cell>
          <cell r="N352">
            <v>40</v>
          </cell>
          <cell r="O352">
            <v>35</v>
          </cell>
          <cell r="P352">
            <v>40</v>
          </cell>
          <cell r="Q352">
            <v>40</v>
          </cell>
          <cell r="R352">
            <v>0.77</v>
          </cell>
          <cell r="S352">
            <v>0.77</v>
          </cell>
          <cell r="T352">
            <v>0.77</v>
          </cell>
          <cell r="U352">
            <v>0.77</v>
          </cell>
          <cell r="V352">
            <v>0.77</v>
          </cell>
          <cell r="W352">
            <v>0.77</v>
          </cell>
          <cell r="X352">
            <v>30.8</v>
          </cell>
          <cell r="Y352">
            <v>30.8</v>
          </cell>
          <cell r="Z352">
            <v>30.8</v>
          </cell>
          <cell r="AA352">
            <v>26.95</v>
          </cell>
          <cell r="AB352">
            <v>30.8</v>
          </cell>
          <cell r="AC352">
            <v>30.8</v>
          </cell>
          <cell r="AD352">
            <v>1</v>
          </cell>
        </row>
        <row r="353">
          <cell r="A353" t="str">
            <v>MSLP</v>
          </cell>
          <cell r="B353" t="str">
            <v>USA</v>
          </cell>
          <cell r="C353" t="str">
            <v>MSLP USA</v>
          </cell>
          <cell r="D353" t="str">
            <v>uNAV</v>
          </cell>
          <cell r="E353" t="str">
            <v>UN2110</v>
          </cell>
          <cell r="F353" t="str">
            <v>BGA</v>
          </cell>
          <cell r="G353" t="str">
            <v>D2LFBGA</v>
          </cell>
          <cell r="H353">
            <v>49</v>
          </cell>
          <cell r="I353" t="str">
            <v>8.5x8.5-4L</v>
          </cell>
          <cell r="J353" t="str">
            <v>TEST</v>
          </cell>
          <cell r="K353" t="str">
            <v>TEST</v>
          </cell>
          <cell r="L353">
            <v>40</v>
          </cell>
          <cell r="M353">
            <v>40</v>
          </cell>
          <cell r="N353">
            <v>40</v>
          </cell>
          <cell r="O353">
            <v>35</v>
          </cell>
          <cell r="P353">
            <v>40</v>
          </cell>
          <cell r="Q353">
            <v>40</v>
          </cell>
          <cell r="R353">
            <v>5.3999999999999999E-2</v>
          </cell>
          <cell r="S353">
            <v>5.3999999999999999E-2</v>
          </cell>
          <cell r="T353">
            <v>5.3999999999999999E-2</v>
          </cell>
          <cell r="U353">
            <v>5.3999999999999999E-2</v>
          </cell>
          <cell r="V353">
            <v>5.3999999999999999E-2</v>
          </cell>
          <cell r="W353">
            <v>5.3999999999999999E-2</v>
          </cell>
          <cell r="X353">
            <v>2.16</v>
          </cell>
          <cell r="Y353">
            <v>2.16</v>
          </cell>
          <cell r="Z353">
            <v>2.16</v>
          </cell>
          <cell r="AA353">
            <v>1.89</v>
          </cell>
          <cell r="AB353">
            <v>2.16</v>
          </cell>
          <cell r="AC353">
            <v>2.16</v>
          </cell>
          <cell r="AD353">
            <v>1</v>
          </cell>
        </row>
        <row r="354">
          <cell r="A354" t="str">
            <v>MSLP</v>
          </cell>
          <cell r="B354" t="str">
            <v>USA</v>
          </cell>
          <cell r="C354" t="str">
            <v>MSLP USA</v>
          </cell>
          <cell r="D354" t="str">
            <v>uNAV</v>
          </cell>
          <cell r="E354" t="str">
            <v>UN2110</v>
          </cell>
          <cell r="F354" t="str">
            <v>BGA</v>
          </cell>
          <cell r="G354" t="str">
            <v>D2LFBGA</v>
          </cell>
          <cell r="H354">
            <v>49</v>
          </cell>
          <cell r="I354" t="str">
            <v>8.5x8.5-4L</v>
          </cell>
          <cell r="J354" t="str">
            <v>TEST</v>
          </cell>
          <cell r="K354" t="str">
            <v>REEL</v>
          </cell>
          <cell r="L354">
            <v>40</v>
          </cell>
          <cell r="M354">
            <v>40</v>
          </cell>
          <cell r="N354">
            <v>40</v>
          </cell>
          <cell r="O354">
            <v>35</v>
          </cell>
          <cell r="P354">
            <v>40</v>
          </cell>
          <cell r="Q354">
            <v>40</v>
          </cell>
          <cell r="R354">
            <v>1.4E-2</v>
          </cell>
          <cell r="S354">
            <v>1.4E-2</v>
          </cell>
          <cell r="T354">
            <v>1.4E-2</v>
          </cell>
          <cell r="U354">
            <v>1.4E-2</v>
          </cell>
          <cell r="V354">
            <v>1.4E-2</v>
          </cell>
          <cell r="W354">
            <v>1.4E-2</v>
          </cell>
          <cell r="X354">
            <v>0.56000000000000005</v>
          </cell>
          <cell r="Y354">
            <v>0.56000000000000005</v>
          </cell>
          <cell r="Z354">
            <v>0.56000000000000005</v>
          </cell>
          <cell r="AA354">
            <v>0.49</v>
          </cell>
          <cell r="AB354">
            <v>0.56000000000000005</v>
          </cell>
          <cell r="AC354">
            <v>0.56000000000000005</v>
          </cell>
          <cell r="AD354">
            <v>1</v>
          </cell>
        </row>
        <row r="355">
          <cell r="A355" t="str">
            <v>MSLP</v>
          </cell>
          <cell r="B355" t="str">
            <v>USA</v>
          </cell>
          <cell r="C355" t="str">
            <v>MSLP USA</v>
          </cell>
          <cell r="D355" t="str">
            <v>uNAV</v>
          </cell>
          <cell r="E355" t="str">
            <v>UN3010</v>
          </cell>
          <cell r="F355" t="str">
            <v>BGA</v>
          </cell>
          <cell r="G355" t="str">
            <v>FC-BGA</v>
          </cell>
          <cell r="H355">
            <v>169</v>
          </cell>
          <cell r="I355" t="str">
            <v>12x12</v>
          </cell>
          <cell r="J355" t="str">
            <v>ASSY</v>
          </cell>
          <cell r="K355" t="str">
            <v>ASSY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0.88</v>
          </cell>
          <cell r="S355">
            <v>0.88</v>
          </cell>
          <cell r="T355">
            <v>0.88</v>
          </cell>
          <cell r="U355">
            <v>0.88</v>
          </cell>
          <cell r="V355">
            <v>0.88</v>
          </cell>
          <cell r="W355">
            <v>0.88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MSLP</v>
          </cell>
          <cell r="B356" t="str">
            <v>USA</v>
          </cell>
          <cell r="C356" t="str">
            <v>MSLP USA</v>
          </cell>
          <cell r="D356" t="str">
            <v>uNAV</v>
          </cell>
          <cell r="E356" t="str">
            <v>UN3010</v>
          </cell>
          <cell r="F356" t="str">
            <v>BGA</v>
          </cell>
          <cell r="G356" t="str">
            <v>FC-BGA</v>
          </cell>
          <cell r="H356">
            <v>169</v>
          </cell>
          <cell r="I356" t="str">
            <v>12x12</v>
          </cell>
          <cell r="J356" t="str">
            <v>TEST</v>
          </cell>
          <cell r="K356" t="str">
            <v>TEST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5.7000000000000002E-2</v>
          </cell>
          <cell r="S356">
            <v>5.7000000000000002E-2</v>
          </cell>
          <cell r="T356">
            <v>5.7000000000000002E-2</v>
          </cell>
          <cell r="U356">
            <v>5.7000000000000002E-2</v>
          </cell>
          <cell r="V356">
            <v>5.7000000000000002E-2</v>
          </cell>
          <cell r="W356">
            <v>5.7000000000000002E-2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MSLP</v>
          </cell>
          <cell r="B357" t="str">
            <v>USA</v>
          </cell>
          <cell r="C357" t="str">
            <v>MSLP USA</v>
          </cell>
          <cell r="D357" t="str">
            <v>uNAV</v>
          </cell>
          <cell r="E357" t="str">
            <v>UN3010</v>
          </cell>
          <cell r="F357" t="str">
            <v>BGA</v>
          </cell>
          <cell r="G357" t="str">
            <v>FC-BGA</v>
          </cell>
          <cell r="H357">
            <v>169</v>
          </cell>
          <cell r="I357" t="str">
            <v>12x12</v>
          </cell>
          <cell r="J357" t="str">
            <v>TEST</v>
          </cell>
          <cell r="K357" t="str">
            <v>REEL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3.2000000000000001E-2</v>
          </cell>
          <cell r="S357">
            <v>3.2000000000000001E-2</v>
          </cell>
          <cell r="T357">
            <v>3.2000000000000001E-2</v>
          </cell>
          <cell r="U357">
            <v>3.2000000000000001E-2</v>
          </cell>
          <cell r="V357">
            <v>3.2000000000000001E-2</v>
          </cell>
          <cell r="W357">
            <v>3.2000000000000001E-2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1</v>
          </cell>
        </row>
        <row r="358">
          <cell r="A358" t="str">
            <v>MSLP</v>
          </cell>
          <cell r="B358" t="str">
            <v>USA</v>
          </cell>
          <cell r="C358" t="str">
            <v>MSLP USA</v>
          </cell>
          <cell r="D358" t="str">
            <v>uNAV</v>
          </cell>
          <cell r="E358" t="str">
            <v>UN8021B/C/UN1005</v>
          </cell>
          <cell r="F358" t="str">
            <v>QFN</v>
          </cell>
          <cell r="G358" t="str">
            <v>VQFN</v>
          </cell>
          <cell r="H358">
            <v>20</v>
          </cell>
          <cell r="I358" t="str">
            <v>4x4</v>
          </cell>
          <cell r="J358" t="str">
            <v>ASSY</v>
          </cell>
          <cell r="K358" t="str">
            <v>ASSY</v>
          </cell>
          <cell r="L358">
            <v>200</v>
          </cell>
          <cell r="M358">
            <v>0</v>
          </cell>
          <cell r="N358">
            <v>200</v>
          </cell>
          <cell r="O358">
            <v>200</v>
          </cell>
          <cell r="P358">
            <v>0</v>
          </cell>
          <cell r="Q358">
            <v>200</v>
          </cell>
          <cell r="R358">
            <v>0.1</v>
          </cell>
          <cell r="S358">
            <v>0.1</v>
          </cell>
          <cell r="T358">
            <v>0.1</v>
          </cell>
          <cell r="U358">
            <v>0.1</v>
          </cell>
          <cell r="V358">
            <v>0.1</v>
          </cell>
          <cell r="W358">
            <v>0.1</v>
          </cell>
          <cell r="X358">
            <v>20</v>
          </cell>
          <cell r="Y358">
            <v>0</v>
          </cell>
          <cell r="Z358">
            <v>20</v>
          </cell>
          <cell r="AA358">
            <v>20</v>
          </cell>
          <cell r="AB358">
            <v>0</v>
          </cell>
          <cell r="AC358">
            <v>20</v>
          </cell>
          <cell r="AD358">
            <v>1</v>
          </cell>
        </row>
        <row r="359">
          <cell r="A359" t="str">
            <v>MSLP</v>
          </cell>
          <cell r="B359" t="str">
            <v>USA</v>
          </cell>
          <cell r="C359" t="str">
            <v>MSLP USA</v>
          </cell>
          <cell r="D359" t="str">
            <v>uNAV</v>
          </cell>
          <cell r="E359" t="str">
            <v>UN8021B/C/UN1005</v>
          </cell>
          <cell r="F359" t="str">
            <v>QFN</v>
          </cell>
          <cell r="G359" t="str">
            <v>VQFN</v>
          </cell>
          <cell r="H359">
            <v>20</v>
          </cell>
          <cell r="I359" t="str">
            <v>4x4</v>
          </cell>
          <cell r="J359" t="str">
            <v>TEST</v>
          </cell>
          <cell r="K359" t="str">
            <v>TEST</v>
          </cell>
          <cell r="L359">
            <v>200</v>
          </cell>
          <cell r="M359">
            <v>0</v>
          </cell>
          <cell r="N359">
            <v>200</v>
          </cell>
          <cell r="O359">
            <v>200</v>
          </cell>
          <cell r="P359">
            <v>0</v>
          </cell>
          <cell r="Q359">
            <v>200</v>
          </cell>
          <cell r="R359">
            <v>3.7999999999999999E-2</v>
          </cell>
          <cell r="S359">
            <v>3.7999999999999999E-2</v>
          </cell>
          <cell r="T359">
            <v>3.7999999999999999E-2</v>
          </cell>
          <cell r="U359">
            <v>3.7999999999999999E-2</v>
          </cell>
          <cell r="V359">
            <v>3.7999999999999999E-2</v>
          </cell>
          <cell r="W359">
            <v>3.7999999999999999E-2</v>
          </cell>
          <cell r="X359">
            <v>7.6</v>
          </cell>
          <cell r="Y359">
            <v>0</v>
          </cell>
          <cell r="Z359">
            <v>7.6</v>
          </cell>
          <cell r="AA359">
            <v>7.6</v>
          </cell>
          <cell r="AB359">
            <v>0</v>
          </cell>
          <cell r="AC359">
            <v>7.6</v>
          </cell>
          <cell r="AD359">
            <v>1</v>
          </cell>
        </row>
        <row r="360">
          <cell r="A360" t="str">
            <v>MSLP</v>
          </cell>
          <cell r="B360" t="str">
            <v>USA</v>
          </cell>
          <cell r="C360" t="str">
            <v>MSLP USA</v>
          </cell>
          <cell r="D360" t="str">
            <v>uNAV</v>
          </cell>
          <cell r="E360" t="str">
            <v>UN8021B/C/UN1005</v>
          </cell>
          <cell r="F360" t="str">
            <v>QFN</v>
          </cell>
          <cell r="G360" t="str">
            <v>VQFN</v>
          </cell>
          <cell r="H360">
            <v>20</v>
          </cell>
          <cell r="I360" t="str">
            <v>4x4</v>
          </cell>
          <cell r="J360" t="str">
            <v>TEST</v>
          </cell>
          <cell r="K360" t="str">
            <v>REEL</v>
          </cell>
          <cell r="L360">
            <v>100</v>
          </cell>
          <cell r="M360">
            <v>150</v>
          </cell>
          <cell r="N360">
            <v>150</v>
          </cell>
          <cell r="O360">
            <v>100</v>
          </cell>
          <cell r="P360">
            <v>150</v>
          </cell>
          <cell r="Q360">
            <v>150</v>
          </cell>
          <cell r="R360">
            <v>0.01</v>
          </cell>
          <cell r="S360">
            <v>0.01</v>
          </cell>
          <cell r="T360">
            <v>0.01</v>
          </cell>
          <cell r="U360">
            <v>0.01</v>
          </cell>
          <cell r="V360">
            <v>0.01</v>
          </cell>
          <cell r="W360">
            <v>0.01</v>
          </cell>
          <cell r="X360">
            <v>1</v>
          </cell>
          <cell r="Y360">
            <v>1.5</v>
          </cell>
          <cell r="Z360">
            <v>1.5</v>
          </cell>
          <cell r="AA360">
            <v>1</v>
          </cell>
          <cell r="AB360">
            <v>1.5</v>
          </cell>
          <cell r="AC360">
            <v>1.5</v>
          </cell>
          <cell r="AD360">
            <v>1</v>
          </cell>
        </row>
        <row r="361">
          <cell r="A361" t="str">
            <v>MSLP</v>
          </cell>
          <cell r="B361" t="str">
            <v>USA</v>
          </cell>
          <cell r="C361" t="str">
            <v>MSLP USA</v>
          </cell>
          <cell r="D361" t="str">
            <v>uNAV</v>
          </cell>
          <cell r="E361" t="str">
            <v>UN8021C-Green</v>
          </cell>
          <cell r="F361" t="str">
            <v>QFN</v>
          </cell>
          <cell r="G361" t="str">
            <v>VQFN</v>
          </cell>
          <cell r="H361">
            <v>20</v>
          </cell>
          <cell r="I361" t="str">
            <v>4x4</v>
          </cell>
          <cell r="J361" t="str">
            <v>ASSY</v>
          </cell>
          <cell r="K361" t="str">
            <v>ASSY</v>
          </cell>
          <cell r="L361">
            <v>50</v>
          </cell>
          <cell r="M361">
            <v>0</v>
          </cell>
          <cell r="N361">
            <v>10</v>
          </cell>
          <cell r="O361">
            <v>0</v>
          </cell>
          <cell r="P361">
            <v>25</v>
          </cell>
          <cell r="Q361">
            <v>0</v>
          </cell>
          <cell r="R361">
            <v>0.1</v>
          </cell>
          <cell r="S361">
            <v>0.1</v>
          </cell>
          <cell r="T361">
            <v>0.1</v>
          </cell>
          <cell r="U361">
            <v>0.1</v>
          </cell>
          <cell r="V361">
            <v>0.1</v>
          </cell>
          <cell r="W361">
            <v>0.1</v>
          </cell>
          <cell r="X361">
            <v>5</v>
          </cell>
          <cell r="Y361">
            <v>0</v>
          </cell>
          <cell r="Z361">
            <v>1</v>
          </cell>
          <cell r="AA361">
            <v>0</v>
          </cell>
          <cell r="AB361">
            <v>2.5</v>
          </cell>
          <cell r="AC361">
            <v>0</v>
          </cell>
          <cell r="AD361">
            <v>1</v>
          </cell>
        </row>
        <row r="362">
          <cell r="A362" t="str">
            <v>MSLP</v>
          </cell>
          <cell r="B362" t="str">
            <v>USA</v>
          </cell>
          <cell r="C362" t="str">
            <v>MSLP USA</v>
          </cell>
          <cell r="D362" t="str">
            <v>uNAV</v>
          </cell>
          <cell r="E362" t="str">
            <v>UN8021C-Green</v>
          </cell>
          <cell r="F362" t="str">
            <v>QFN</v>
          </cell>
          <cell r="G362" t="str">
            <v>VQFN</v>
          </cell>
          <cell r="H362">
            <v>20</v>
          </cell>
          <cell r="I362" t="str">
            <v>4x4</v>
          </cell>
          <cell r="J362" t="str">
            <v>TEST</v>
          </cell>
          <cell r="K362" t="str">
            <v>TEST</v>
          </cell>
          <cell r="L362">
            <v>50</v>
          </cell>
          <cell r="M362">
            <v>0</v>
          </cell>
          <cell r="N362">
            <v>0</v>
          </cell>
          <cell r="O362">
            <v>25</v>
          </cell>
          <cell r="P362">
            <v>0</v>
          </cell>
          <cell r="Q362">
            <v>0</v>
          </cell>
          <cell r="R362">
            <v>3.7999999999999999E-2</v>
          </cell>
          <cell r="S362">
            <v>3.7999999999999999E-2</v>
          </cell>
          <cell r="T362">
            <v>3.7999999999999999E-2</v>
          </cell>
          <cell r="U362">
            <v>3.7999999999999999E-2</v>
          </cell>
          <cell r="V362">
            <v>3.7999999999999999E-2</v>
          </cell>
          <cell r="W362">
            <v>3.7999999999999999E-2</v>
          </cell>
          <cell r="X362">
            <v>1.9</v>
          </cell>
          <cell r="Y362">
            <v>0</v>
          </cell>
          <cell r="Z362">
            <v>0</v>
          </cell>
          <cell r="AA362">
            <v>0.95</v>
          </cell>
          <cell r="AB362">
            <v>0</v>
          </cell>
          <cell r="AC362">
            <v>0</v>
          </cell>
          <cell r="AD362">
            <v>1</v>
          </cell>
        </row>
        <row r="363">
          <cell r="A363" t="str">
            <v>MSLP</v>
          </cell>
          <cell r="B363" t="str">
            <v>USA</v>
          </cell>
          <cell r="C363" t="str">
            <v>MSLP USA</v>
          </cell>
          <cell r="D363" t="str">
            <v>uNAV</v>
          </cell>
          <cell r="E363" t="str">
            <v>UN8021C-Green</v>
          </cell>
          <cell r="F363" t="str">
            <v>QFN</v>
          </cell>
          <cell r="G363" t="str">
            <v>VQFN</v>
          </cell>
          <cell r="H363">
            <v>20</v>
          </cell>
          <cell r="I363" t="str">
            <v>4x4</v>
          </cell>
          <cell r="J363" t="str">
            <v>TEST</v>
          </cell>
          <cell r="K363" t="str">
            <v>REEL</v>
          </cell>
          <cell r="L363">
            <v>20</v>
          </cell>
          <cell r="M363">
            <v>10</v>
          </cell>
          <cell r="N363">
            <v>10</v>
          </cell>
          <cell r="O363">
            <v>0</v>
          </cell>
          <cell r="P363">
            <v>10</v>
          </cell>
          <cell r="Q363">
            <v>0</v>
          </cell>
          <cell r="R363">
            <v>0.01</v>
          </cell>
          <cell r="S363">
            <v>0.01</v>
          </cell>
          <cell r="T363">
            <v>0.01</v>
          </cell>
          <cell r="U363">
            <v>0.01</v>
          </cell>
          <cell r="V363">
            <v>0.01</v>
          </cell>
          <cell r="W363">
            <v>0.01</v>
          </cell>
          <cell r="X363">
            <v>0.2</v>
          </cell>
          <cell r="Y363">
            <v>0.1</v>
          </cell>
          <cell r="Z363">
            <v>0.1</v>
          </cell>
          <cell r="AA363">
            <v>0</v>
          </cell>
          <cell r="AB363">
            <v>0.1</v>
          </cell>
          <cell r="AC363">
            <v>0</v>
          </cell>
          <cell r="AD363">
            <v>1</v>
          </cell>
        </row>
        <row r="364">
          <cell r="A364" t="str">
            <v>MSLP</v>
          </cell>
          <cell r="B364" t="str">
            <v>USA</v>
          </cell>
          <cell r="C364" t="str">
            <v>MSLP USA</v>
          </cell>
          <cell r="D364" t="str">
            <v>uNAV</v>
          </cell>
          <cell r="E364" t="str">
            <v>UN8031B</v>
          </cell>
          <cell r="F364">
            <v>200</v>
          </cell>
          <cell r="G364" t="str">
            <v>200mm Wafer</v>
          </cell>
          <cell r="H364" t="str">
            <v>NA</v>
          </cell>
          <cell r="I364">
            <v>0</v>
          </cell>
          <cell r="J364" t="str">
            <v>TEST</v>
          </cell>
          <cell r="K364" t="str">
            <v>WSORT</v>
          </cell>
          <cell r="L364">
            <v>0.15</v>
          </cell>
          <cell r="M364">
            <v>0.25</v>
          </cell>
          <cell r="N364">
            <v>0.25</v>
          </cell>
          <cell r="O364">
            <v>0.25</v>
          </cell>
          <cell r="P364">
            <v>0.25</v>
          </cell>
          <cell r="Q364">
            <v>0.25</v>
          </cell>
          <cell r="R364">
            <v>27.9</v>
          </cell>
          <cell r="S364">
            <v>27.9</v>
          </cell>
          <cell r="T364">
            <v>27.9</v>
          </cell>
          <cell r="U364">
            <v>27.9</v>
          </cell>
          <cell r="V364">
            <v>27.9</v>
          </cell>
          <cell r="W364">
            <v>27.9</v>
          </cell>
          <cell r="X364">
            <v>4.1849999999999996</v>
          </cell>
          <cell r="Y364">
            <v>6.9749999999999996</v>
          </cell>
          <cell r="Z364">
            <v>6.9749999999999996</v>
          </cell>
          <cell r="AA364">
            <v>6.9749999999999996</v>
          </cell>
          <cell r="AB364">
            <v>6.9749999999999996</v>
          </cell>
          <cell r="AC364">
            <v>6.9749999999999996</v>
          </cell>
          <cell r="AD364">
            <v>1</v>
          </cell>
        </row>
        <row r="365">
          <cell r="A365" t="str">
            <v>MSLP</v>
          </cell>
          <cell r="B365" t="str">
            <v>USA</v>
          </cell>
          <cell r="C365" t="str">
            <v>MSLP USA</v>
          </cell>
          <cell r="D365" t="str">
            <v>uNAV</v>
          </cell>
          <cell r="E365" t="str">
            <v>UN8031B</v>
          </cell>
          <cell r="F365" t="str">
            <v>BGA</v>
          </cell>
          <cell r="G365" t="str">
            <v>LFBGA</v>
          </cell>
          <cell r="H365">
            <v>144</v>
          </cell>
          <cell r="I365" t="str">
            <v>10x10</v>
          </cell>
          <cell r="J365" t="str">
            <v>ASSY</v>
          </cell>
          <cell r="K365" t="str">
            <v>ASSY</v>
          </cell>
          <cell r="L365">
            <v>0</v>
          </cell>
          <cell r="M365">
            <v>80</v>
          </cell>
          <cell r="N365">
            <v>90</v>
          </cell>
          <cell r="O365">
            <v>20</v>
          </cell>
          <cell r="P365">
            <v>20</v>
          </cell>
          <cell r="Q365">
            <v>20</v>
          </cell>
          <cell r="R365">
            <v>0.5</v>
          </cell>
          <cell r="S365">
            <v>0.5</v>
          </cell>
          <cell r="T365">
            <v>0.5</v>
          </cell>
          <cell r="U365">
            <v>0.5</v>
          </cell>
          <cell r="V365">
            <v>0.5</v>
          </cell>
          <cell r="W365">
            <v>0.5</v>
          </cell>
          <cell r="X365">
            <v>0</v>
          </cell>
          <cell r="Y365">
            <v>40</v>
          </cell>
          <cell r="Z365">
            <v>45</v>
          </cell>
          <cell r="AA365">
            <v>10</v>
          </cell>
          <cell r="AB365">
            <v>10</v>
          </cell>
          <cell r="AC365">
            <v>10</v>
          </cell>
          <cell r="AD365">
            <v>1</v>
          </cell>
        </row>
        <row r="366">
          <cell r="A366" t="str">
            <v>MSLP</v>
          </cell>
          <cell r="B366" t="str">
            <v>USA</v>
          </cell>
          <cell r="C366" t="str">
            <v>MSLP USA</v>
          </cell>
          <cell r="D366" t="str">
            <v>uNAV</v>
          </cell>
          <cell r="E366" t="str">
            <v>UN8031B</v>
          </cell>
          <cell r="F366" t="str">
            <v>BGA</v>
          </cell>
          <cell r="G366" t="str">
            <v>LFBGA</v>
          </cell>
          <cell r="H366">
            <v>144</v>
          </cell>
          <cell r="I366" t="str">
            <v>10x10</v>
          </cell>
          <cell r="J366" t="str">
            <v>TEST</v>
          </cell>
          <cell r="K366" t="str">
            <v>TEST</v>
          </cell>
          <cell r="L366">
            <v>0</v>
          </cell>
          <cell r="M366">
            <v>80</v>
          </cell>
          <cell r="N366">
            <v>90</v>
          </cell>
          <cell r="O366">
            <v>20</v>
          </cell>
          <cell r="P366">
            <v>20</v>
          </cell>
          <cell r="Q366">
            <v>20</v>
          </cell>
          <cell r="R366">
            <v>5.0999999999999997E-2</v>
          </cell>
          <cell r="S366">
            <v>5.0999999999999997E-2</v>
          </cell>
          <cell r="T366">
            <v>5.0999999999999997E-2</v>
          </cell>
          <cell r="U366">
            <v>5.0999999999999997E-2</v>
          </cell>
          <cell r="V366">
            <v>5.0999999999999997E-2</v>
          </cell>
          <cell r="W366">
            <v>5.0999999999999997E-2</v>
          </cell>
          <cell r="X366">
            <v>0</v>
          </cell>
          <cell r="Y366">
            <v>4.08</v>
          </cell>
          <cell r="Z366">
            <v>4.59</v>
          </cell>
          <cell r="AA366">
            <v>1.02</v>
          </cell>
          <cell r="AB366">
            <v>1.02</v>
          </cell>
          <cell r="AC366">
            <v>1.02</v>
          </cell>
          <cell r="AD366">
            <v>1</v>
          </cell>
        </row>
        <row r="367">
          <cell r="A367" t="str">
            <v>MSLP</v>
          </cell>
          <cell r="B367" t="str">
            <v>USA</v>
          </cell>
          <cell r="C367" t="str">
            <v>MSLP USA</v>
          </cell>
          <cell r="D367" t="str">
            <v>uNAV</v>
          </cell>
          <cell r="E367" t="str">
            <v>UN8031B</v>
          </cell>
          <cell r="F367" t="str">
            <v>BGA</v>
          </cell>
          <cell r="G367" t="str">
            <v>LFBGA</v>
          </cell>
          <cell r="H367">
            <v>144</v>
          </cell>
          <cell r="I367" t="str">
            <v>10x10</v>
          </cell>
          <cell r="J367" t="str">
            <v>TEST</v>
          </cell>
          <cell r="K367" t="str">
            <v>REEL</v>
          </cell>
          <cell r="L367">
            <v>0</v>
          </cell>
          <cell r="M367">
            <v>80</v>
          </cell>
          <cell r="N367">
            <v>90</v>
          </cell>
          <cell r="O367">
            <v>20</v>
          </cell>
          <cell r="P367">
            <v>20</v>
          </cell>
          <cell r="Q367">
            <v>20</v>
          </cell>
          <cell r="R367">
            <v>1.4E-2</v>
          </cell>
          <cell r="S367">
            <v>1.4E-2</v>
          </cell>
          <cell r="T367">
            <v>1.4E-2</v>
          </cell>
          <cell r="U367">
            <v>1.4E-2</v>
          </cell>
          <cell r="V367">
            <v>1.4E-2</v>
          </cell>
          <cell r="W367">
            <v>1.4E-2</v>
          </cell>
          <cell r="X367">
            <v>0</v>
          </cell>
          <cell r="Y367">
            <v>1.1200000000000001</v>
          </cell>
          <cell r="Z367">
            <v>1.26</v>
          </cell>
          <cell r="AA367">
            <v>0.28000000000000003</v>
          </cell>
          <cell r="AB367">
            <v>0.28000000000000003</v>
          </cell>
          <cell r="AC367">
            <v>0.28000000000000003</v>
          </cell>
          <cell r="AD367">
            <v>1</v>
          </cell>
        </row>
        <row r="368">
          <cell r="A368" t="str">
            <v>MSLP</v>
          </cell>
          <cell r="B368" t="str">
            <v>USA</v>
          </cell>
          <cell r="C368" t="str">
            <v>MSLP USA</v>
          </cell>
          <cell r="D368" t="str">
            <v>uNAV</v>
          </cell>
          <cell r="E368" t="str">
            <v>UN8031BA-ER144E-Green</v>
          </cell>
          <cell r="F368" t="str">
            <v>BGA</v>
          </cell>
          <cell r="G368" t="str">
            <v>LFBGA</v>
          </cell>
          <cell r="H368">
            <v>144</v>
          </cell>
          <cell r="I368" t="str">
            <v>10x10</v>
          </cell>
          <cell r="J368" t="str">
            <v>ASSY</v>
          </cell>
          <cell r="K368" t="str">
            <v>ASSY</v>
          </cell>
          <cell r="L368">
            <v>0</v>
          </cell>
          <cell r="M368">
            <v>10</v>
          </cell>
          <cell r="N368">
            <v>10</v>
          </cell>
          <cell r="O368">
            <v>10</v>
          </cell>
          <cell r="P368">
            <v>10</v>
          </cell>
          <cell r="Q368">
            <v>10</v>
          </cell>
          <cell r="R368">
            <v>0.5</v>
          </cell>
          <cell r="S368">
            <v>0.5</v>
          </cell>
          <cell r="T368">
            <v>0.5</v>
          </cell>
          <cell r="U368">
            <v>0.5</v>
          </cell>
          <cell r="V368">
            <v>0.5</v>
          </cell>
          <cell r="W368">
            <v>0.5</v>
          </cell>
          <cell r="X368">
            <v>0</v>
          </cell>
          <cell r="Y368">
            <v>5</v>
          </cell>
          <cell r="Z368">
            <v>5</v>
          </cell>
          <cell r="AA368">
            <v>5</v>
          </cell>
          <cell r="AB368">
            <v>5</v>
          </cell>
          <cell r="AC368">
            <v>5</v>
          </cell>
          <cell r="AD368">
            <v>1</v>
          </cell>
        </row>
        <row r="369">
          <cell r="A369" t="str">
            <v>MSLP</v>
          </cell>
          <cell r="B369" t="str">
            <v>USA</v>
          </cell>
          <cell r="C369" t="str">
            <v>MSLP USA</v>
          </cell>
          <cell r="D369" t="str">
            <v>uNAV</v>
          </cell>
          <cell r="E369" t="str">
            <v>UN8031BA-ER144E-Green</v>
          </cell>
          <cell r="F369" t="str">
            <v>BGA</v>
          </cell>
          <cell r="G369" t="str">
            <v>LFBGA</v>
          </cell>
          <cell r="H369">
            <v>144</v>
          </cell>
          <cell r="I369" t="str">
            <v>10x10</v>
          </cell>
          <cell r="J369" t="str">
            <v>TEST</v>
          </cell>
          <cell r="K369" t="str">
            <v>TEST</v>
          </cell>
          <cell r="L369">
            <v>0</v>
          </cell>
          <cell r="M369">
            <v>10</v>
          </cell>
          <cell r="N369">
            <v>10</v>
          </cell>
          <cell r="O369">
            <v>10</v>
          </cell>
          <cell r="P369">
            <v>10</v>
          </cell>
          <cell r="Q369">
            <v>10</v>
          </cell>
          <cell r="R369">
            <v>8.3000000000000004E-2</v>
          </cell>
          <cell r="S369">
            <v>8.3000000000000004E-2</v>
          </cell>
          <cell r="T369">
            <v>8.3000000000000004E-2</v>
          </cell>
          <cell r="U369">
            <v>8.3000000000000004E-2</v>
          </cell>
          <cell r="V369">
            <v>8.3000000000000004E-2</v>
          </cell>
          <cell r="W369">
            <v>8.3000000000000004E-2</v>
          </cell>
          <cell r="X369">
            <v>0</v>
          </cell>
          <cell r="Y369">
            <v>0.83000000000000007</v>
          </cell>
          <cell r="Z369">
            <v>0.83000000000000007</v>
          </cell>
          <cell r="AA369">
            <v>0.83000000000000007</v>
          </cell>
          <cell r="AB369">
            <v>0.83000000000000007</v>
          </cell>
          <cell r="AC369">
            <v>0.83000000000000007</v>
          </cell>
          <cell r="AD369">
            <v>1</v>
          </cell>
        </row>
        <row r="370">
          <cell r="A370" t="str">
            <v>MSLP</v>
          </cell>
          <cell r="B370" t="str">
            <v>USA</v>
          </cell>
          <cell r="C370" t="str">
            <v>MSLP USA</v>
          </cell>
          <cell r="D370" t="str">
            <v>uNAV</v>
          </cell>
          <cell r="E370" t="str">
            <v>UN8031BA-ER144E-Green</v>
          </cell>
          <cell r="F370" t="str">
            <v>BGA</v>
          </cell>
          <cell r="G370" t="str">
            <v>LFBGA</v>
          </cell>
          <cell r="H370">
            <v>144</v>
          </cell>
          <cell r="I370" t="str">
            <v>10x10</v>
          </cell>
          <cell r="J370" t="str">
            <v>TEST</v>
          </cell>
          <cell r="K370" t="str">
            <v>REEL</v>
          </cell>
          <cell r="L370">
            <v>0</v>
          </cell>
          <cell r="M370">
            <v>10</v>
          </cell>
          <cell r="N370">
            <v>10</v>
          </cell>
          <cell r="O370">
            <v>10</v>
          </cell>
          <cell r="P370">
            <v>10</v>
          </cell>
          <cell r="Q370">
            <v>10</v>
          </cell>
          <cell r="R370">
            <v>0.03</v>
          </cell>
          <cell r="S370">
            <v>0.03</v>
          </cell>
          <cell r="T370">
            <v>0.03</v>
          </cell>
          <cell r="U370">
            <v>0.03</v>
          </cell>
          <cell r="V370">
            <v>0.03</v>
          </cell>
          <cell r="W370">
            <v>0.03</v>
          </cell>
          <cell r="X370">
            <v>0</v>
          </cell>
          <cell r="Y370">
            <v>0.3</v>
          </cell>
          <cell r="Z370">
            <v>0.3</v>
          </cell>
          <cell r="AA370">
            <v>0.3</v>
          </cell>
          <cell r="AB370">
            <v>0.3</v>
          </cell>
          <cell r="AC370">
            <v>0.3</v>
          </cell>
          <cell r="AD370">
            <v>1</v>
          </cell>
        </row>
        <row r="371">
          <cell r="A371" t="str">
            <v>MSLP</v>
          </cell>
          <cell r="B371" t="str">
            <v>USA</v>
          </cell>
          <cell r="C371" t="str">
            <v>MSLP USA</v>
          </cell>
          <cell r="D371" t="str">
            <v>uNAV</v>
          </cell>
          <cell r="E371" t="str">
            <v>UN8130ES5</v>
          </cell>
          <cell r="F371">
            <v>200</v>
          </cell>
          <cell r="G371" t="str">
            <v>200mm Wafer</v>
          </cell>
          <cell r="H371" t="str">
            <v>NA</v>
          </cell>
          <cell r="I371">
            <v>0</v>
          </cell>
          <cell r="J371" t="str">
            <v>TEST</v>
          </cell>
          <cell r="K371" t="str">
            <v>WSORT</v>
          </cell>
          <cell r="L371">
            <v>0.05</v>
          </cell>
          <cell r="M371">
            <v>0.2</v>
          </cell>
          <cell r="N371">
            <v>0.15</v>
          </cell>
          <cell r="O371">
            <v>0.15</v>
          </cell>
          <cell r="P371">
            <v>0.15</v>
          </cell>
          <cell r="Q371">
            <v>0.15</v>
          </cell>
          <cell r="R371">
            <v>27.9</v>
          </cell>
          <cell r="S371">
            <v>27.9</v>
          </cell>
          <cell r="T371">
            <v>27.9</v>
          </cell>
          <cell r="U371">
            <v>27.9</v>
          </cell>
          <cell r="V371">
            <v>27.9</v>
          </cell>
          <cell r="W371">
            <v>27.9</v>
          </cell>
          <cell r="X371">
            <v>1.395</v>
          </cell>
          <cell r="Y371">
            <v>5.58</v>
          </cell>
          <cell r="Z371">
            <v>4.1849999999999996</v>
          </cell>
          <cell r="AA371">
            <v>4.1849999999999996</v>
          </cell>
          <cell r="AB371">
            <v>4.1849999999999996</v>
          </cell>
          <cell r="AC371">
            <v>4.1849999999999996</v>
          </cell>
          <cell r="AD371">
            <v>1</v>
          </cell>
        </row>
        <row r="372">
          <cell r="A372" t="str">
            <v>MSLP</v>
          </cell>
          <cell r="B372" t="str">
            <v>USA</v>
          </cell>
          <cell r="C372" t="str">
            <v>MSLP USA</v>
          </cell>
          <cell r="D372" t="str">
            <v>uNAV</v>
          </cell>
          <cell r="E372" t="str">
            <v>UN8130AA-ER144</v>
          </cell>
          <cell r="F372" t="str">
            <v>BGA</v>
          </cell>
          <cell r="G372" t="str">
            <v>LFBGA</v>
          </cell>
          <cell r="H372">
            <v>144</v>
          </cell>
          <cell r="I372">
            <v>0</v>
          </cell>
          <cell r="J372" t="str">
            <v>ASSY</v>
          </cell>
          <cell r="K372" t="str">
            <v>ASSY</v>
          </cell>
          <cell r="L372">
            <v>38</v>
          </cell>
          <cell r="M372">
            <v>38</v>
          </cell>
          <cell r="N372">
            <v>35</v>
          </cell>
          <cell r="O372">
            <v>38</v>
          </cell>
          <cell r="P372">
            <v>38</v>
          </cell>
          <cell r="Q372">
            <v>35</v>
          </cell>
          <cell r="R372">
            <v>0.5</v>
          </cell>
          <cell r="S372">
            <v>0.5</v>
          </cell>
          <cell r="T372">
            <v>0.5</v>
          </cell>
          <cell r="U372">
            <v>0.5</v>
          </cell>
          <cell r="V372">
            <v>0.5</v>
          </cell>
          <cell r="W372">
            <v>0.5</v>
          </cell>
          <cell r="X372">
            <v>19</v>
          </cell>
          <cell r="Y372">
            <v>19</v>
          </cell>
          <cell r="Z372">
            <v>17.5</v>
          </cell>
          <cell r="AA372">
            <v>19</v>
          </cell>
          <cell r="AB372">
            <v>19</v>
          </cell>
          <cell r="AC372">
            <v>17.5</v>
          </cell>
          <cell r="AD372">
            <v>1</v>
          </cell>
        </row>
        <row r="373">
          <cell r="A373" t="str">
            <v>MSLP</v>
          </cell>
          <cell r="B373" t="str">
            <v>USA</v>
          </cell>
          <cell r="C373" t="str">
            <v>MSLP USA</v>
          </cell>
          <cell r="D373" t="str">
            <v>uNAV</v>
          </cell>
          <cell r="E373" t="str">
            <v>UN8130AA-ER144</v>
          </cell>
          <cell r="F373" t="str">
            <v>BGA</v>
          </cell>
          <cell r="G373" t="str">
            <v>LFBGA</v>
          </cell>
          <cell r="H373">
            <v>144</v>
          </cell>
          <cell r="I373">
            <v>0</v>
          </cell>
          <cell r="J373" t="str">
            <v>TEST</v>
          </cell>
          <cell r="K373" t="str">
            <v>TEST</v>
          </cell>
          <cell r="L373">
            <v>38</v>
          </cell>
          <cell r="M373">
            <v>38</v>
          </cell>
          <cell r="N373">
            <v>35</v>
          </cell>
          <cell r="O373">
            <v>38</v>
          </cell>
          <cell r="P373">
            <v>38</v>
          </cell>
          <cell r="Q373">
            <v>35</v>
          </cell>
          <cell r="R373">
            <v>8.3000000000000004E-2</v>
          </cell>
          <cell r="S373">
            <v>8.3000000000000004E-2</v>
          </cell>
          <cell r="T373">
            <v>8.3000000000000004E-2</v>
          </cell>
          <cell r="U373">
            <v>8.3000000000000004E-2</v>
          </cell>
          <cell r="V373">
            <v>8.3000000000000004E-2</v>
          </cell>
          <cell r="W373">
            <v>8.3000000000000004E-2</v>
          </cell>
          <cell r="X373">
            <v>3.1540000000000004</v>
          </cell>
          <cell r="Y373">
            <v>3.1540000000000004</v>
          </cell>
          <cell r="Z373">
            <v>2.9050000000000002</v>
          </cell>
          <cell r="AA373">
            <v>3.1540000000000004</v>
          </cell>
          <cell r="AB373">
            <v>3.1540000000000004</v>
          </cell>
          <cell r="AC373">
            <v>2.9050000000000002</v>
          </cell>
          <cell r="AD373">
            <v>1</v>
          </cell>
        </row>
        <row r="374">
          <cell r="A374" t="str">
            <v>MSLP</v>
          </cell>
          <cell r="B374" t="str">
            <v>USA</v>
          </cell>
          <cell r="C374" t="str">
            <v>MSLP USA</v>
          </cell>
          <cell r="D374" t="str">
            <v>uNAV</v>
          </cell>
          <cell r="E374" t="str">
            <v>UN8130AA-ER144</v>
          </cell>
          <cell r="F374" t="str">
            <v>BGA</v>
          </cell>
          <cell r="G374" t="str">
            <v>LFBGA</v>
          </cell>
          <cell r="H374">
            <v>144</v>
          </cell>
          <cell r="I374">
            <v>0</v>
          </cell>
          <cell r="J374" t="str">
            <v>TEST</v>
          </cell>
          <cell r="K374" t="str">
            <v>EOL</v>
          </cell>
          <cell r="L374">
            <v>33</v>
          </cell>
          <cell r="M374">
            <v>33</v>
          </cell>
          <cell r="N374">
            <v>33</v>
          </cell>
          <cell r="O374">
            <v>33</v>
          </cell>
          <cell r="P374">
            <v>33</v>
          </cell>
          <cell r="Q374">
            <v>33</v>
          </cell>
          <cell r="R374">
            <v>0.03</v>
          </cell>
          <cell r="S374">
            <v>0.03</v>
          </cell>
          <cell r="T374">
            <v>0.03</v>
          </cell>
          <cell r="U374">
            <v>0.03</v>
          </cell>
          <cell r="V374">
            <v>0.03</v>
          </cell>
          <cell r="W374">
            <v>0.03</v>
          </cell>
          <cell r="X374">
            <v>0.99</v>
          </cell>
          <cell r="Y374">
            <v>0.99</v>
          </cell>
          <cell r="Z374">
            <v>0.99</v>
          </cell>
          <cell r="AA374">
            <v>0.99</v>
          </cell>
          <cell r="AB374">
            <v>0.99</v>
          </cell>
          <cell r="AC374">
            <v>0.99</v>
          </cell>
          <cell r="AD374">
            <v>1</v>
          </cell>
        </row>
        <row r="375">
          <cell r="A375" t="str">
            <v>MSLP</v>
          </cell>
          <cell r="B375" t="str">
            <v>USA</v>
          </cell>
          <cell r="C375" t="str">
            <v>MSLP USA</v>
          </cell>
          <cell r="D375" t="str">
            <v>uNAV</v>
          </cell>
          <cell r="E375" t="str">
            <v>UN8130AA-GJ121E-GREEN</v>
          </cell>
          <cell r="F375" t="str">
            <v>BGA</v>
          </cell>
          <cell r="G375" t="str">
            <v>LFBGA</v>
          </cell>
          <cell r="H375">
            <v>121</v>
          </cell>
          <cell r="I375">
            <v>0</v>
          </cell>
          <cell r="J375" t="str">
            <v>ASSY</v>
          </cell>
          <cell r="K375" t="str">
            <v>ASSY</v>
          </cell>
          <cell r="L375">
            <v>10</v>
          </cell>
          <cell r="M375">
            <v>10</v>
          </cell>
          <cell r="N375">
            <v>20</v>
          </cell>
          <cell r="O375">
            <v>10</v>
          </cell>
          <cell r="P375">
            <v>10</v>
          </cell>
          <cell r="Q375">
            <v>20</v>
          </cell>
          <cell r="R375">
            <v>0.52</v>
          </cell>
          <cell r="S375">
            <v>0.52</v>
          </cell>
          <cell r="T375">
            <v>0.52</v>
          </cell>
          <cell r="U375">
            <v>0.52</v>
          </cell>
          <cell r="V375">
            <v>0.52</v>
          </cell>
          <cell r="W375">
            <v>0.52</v>
          </cell>
          <cell r="X375">
            <v>5.2</v>
          </cell>
          <cell r="Y375">
            <v>5.2</v>
          </cell>
          <cell r="Z375">
            <v>10.4</v>
          </cell>
          <cell r="AA375">
            <v>5.2</v>
          </cell>
          <cell r="AB375">
            <v>5.2</v>
          </cell>
          <cell r="AC375">
            <v>10.4</v>
          </cell>
          <cell r="AD375">
            <v>1</v>
          </cell>
        </row>
        <row r="376">
          <cell r="A376" t="str">
            <v>MSLP</v>
          </cell>
          <cell r="B376" t="str">
            <v>USA</v>
          </cell>
          <cell r="C376" t="str">
            <v>MSLP USA</v>
          </cell>
          <cell r="D376" t="str">
            <v>uNAV</v>
          </cell>
          <cell r="E376" t="str">
            <v>UN8130AA-GJ121E-GREEN</v>
          </cell>
          <cell r="F376" t="str">
            <v>BGA</v>
          </cell>
          <cell r="G376" t="str">
            <v>LFBGA</v>
          </cell>
          <cell r="H376">
            <v>121</v>
          </cell>
          <cell r="I376">
            <v>0</v>
          </cell>
          <cell r="J376" t="str">
            <v>TEST</v>
          </cell>
          <cell r="K376" t="str">
            <v>TEST</v>
          </cell>
          <cell r="L376">
            <v>10</v>
          </cell>
          <cell r="M376">
            <v>10</v>
          </cell>
          <cell r="N376">
            <v>20</v>
          </cell>
          <cell r="O376">
            <v>10</v>
          </cell>
          <cell r="P376">
            <v>10</v>
          </cell>
          <cell r="Q376">
            <v>20</v>
          </cell>
          <cell r="R376">
            <v>5.7000000000000002E-2</v>
          </cell>
          <cell r="S376">
            <v>5.7000000000000002E-2</v>
          </cell>
          <cell r="T376">
            <v>5.7000000000000002E-2</v>
          </cell>
          <cell r="U376">
            <v>5.7000000000000002E-2</v>
          </cell>
          <cell r="V376">
            <v>5.7000000000000002E-2</v>
          </cell>
          <cell r="W376">
            <v>5.7000000000000002E-2</v>
          </cell>
          <cell r="X376">
            <v>0.57000000000000006</v>
          </cell>
          <cell r="Y376">
            <v>0.57000000000000006</v>
          </cell>
          <cell r="Z376">
            <v>1.1400000000000001</v>
          </cell>
          <cell r="AA376">
            <v>0.57000000000000006</v>
          </cell>
          <cell r="AB376">
            <v>0.57000000000000006</v>
          </cell>
          <cell r="AC376">
            <v>1.1400000000000001</v>
          </cell>
          <cell r="AD376">
            <v>1</v>
          </cell>
        </row>
        <row r="377">
          <cell r="A377" t="str">
            <v>MSLP</v>
          </cell>
          <cell r="B377" t="str">
            <v>USA</v>
          </cell>
          <cell r="C377" t="str">
            <v>MSLP USA</v>
          </cell>
          <cell r="D377" t="str">
            <v>uNAV</v>
          </cell>
          <cell r="E377" t="str">
            <v>UN8130AA-GJ121E-GREEN</v>
          </cell>
          <cell r="F377" t="str">
            <v>BGA</v>
          </cell>
          <cell r="G377" t="str">
            <v>LFBGA</v>
          </cell>
          <cell r="H377">
            <v>121</v>
          </cell>
          <cell r="I377">
            <v>0</v>
          </cell>
          <cell r="J377" t="str">
            <v>TEST</v>
          </cell>
          <cell r="K377" t="str">
            <v>EOL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0.03</v>
          </cell>
          <cell r="S377">
            <v>0.03</v>
          </cell>
          <cell r="T377">
            <v>0.03</v>
          </cell>
          <cell r="U377">
            <v>0.03</v>
          </cell>
          <cell r="V377">
            <v>0.03</v>
          </cell>
          <cell r="W377">
            <v>0.03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MSLP</v>
          </cell>
          <cell r="B378" t="str">
            <v>USA</v>
          </cell>
          <cell r="C378" t="str">
            <v>MSLP USA</v>
          </cell>
          <cell r="D378" t="str">
            <v>uNAV</v>
          </cell>
          <cell r="E378" t="str">
            <v>UN8130ES5-144B</v>
          </cell>
          <cell r="F378" t="str">
            <v>BGA</v>
          </cell>
          <cell r="G378" t="str">
            <v>LFBGA</v>
          </cell>
          <cell r="H378">
            <v>144</v>
          </cell>
          <cell r="I378" t="str">
            <v>10x10</v>
          </cell>
          <cell r="J378" t="str">
            <v>ASSY</v>
          </cell>
          <cell r="K378" t="str">
            <v>ASSY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0.45</v>
          </cell>
          <cell r="S378">
            <v>0.45</v>
          </cell>
          <cell r="T378">
            <v>0.45</v>
          </cell>
          <cell r="U378">
            <v>0.45</v>
          </cell>
          <cell r="V378">
            <v>0.45</v>
          </cell>
          <cell r="W378">
            <v>0.45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1</v>
          </cell>
        </row>
        <row r="379">
          <cell r="A379" t="str">
            <v>MSLP</v>
          </cell>
          <cell r="B379" t="str">
            <v>USA</v>
          </cell>
          <cell r="C379" t="str">
            <v>MSLP USA</v>
          </cell>
          <cell r="D379" t="str">
            <v>uNAV</v>
          </cell>
          <cell r="E379" t="str">
            <v>UN8130ES5-144B</v>
          </cell>
          <cell r="F379" t="str">
            <v>BGA</v>
          </cell>
          <cell r="G379" t="str">
            <v>LFBGA</v>
          </cell>
          <cell r="H379">
            <v>144</v>
          </cell>
          <cell r="I379" t="str">
            <v>10x10</v>
          </cell>
          <cell r="J379" t="str">
            <v>TEST</v>
          </cell>
          <cell r="K379" t="str">
            <v>TEST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5.0999999999999997E-2</v>
          </cell>
          <cell r="S379">
            <v>5.0999999999999997E-2</v>
          </cell>
          <cell r="T379">
            <v>5.0999999999999997E-2</v>
          </cell>
          <cell r="U379">
            <v>5.0999999999999997E-2</v>
          </cell>
          <cell r="V379">
            <v>5.0999999999999997E-2</v>
          </cell>
          <cell r="W379">
            <v>5.0999999999999997E-2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MSLP</v>
          </cell>
          <cell r="B380" t="str">
            <v>USA</v>
          </cell>
          <cell r="C380" t="str">
            <v>MSLP USA</v>
          </cell>
          <cell r="D380" t="str">
            <v>uNAV</v>
          </cell>
          <cell r="E380" t="str">
            <v>UN8130ES5-144B</v>
          </cell>
          <cell r="F380" t="str">
            <v>BGA</v>
          </cell>
          <cell r="G380" t="str">
            <v>LFBGA</v>
          </cell>
          <cell r="H380">
            <v>144</v>
          </cell>
          <cell r="I380" t="str">
            <v>10x10</v>
          </cell>
          <cell r="J380" t="str">
            <v>TEST</v>
          </cell>
          <cell r="K380" t="str">
            <v>REEL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1.4E-2</v>
          </cell>
          <cell r="S380">
            <v>1.4E-2</v>
          </cell>
          <cell r="T380">
            <v>1.4E-2</v>
          </cell>
          <cell r="U380">
            <v>1.4E-2</v>
          </cell>
          <cell r="V380">
            <v>1.4E-2</v>
          </cell>
          <cell r="W380">
            <v>1.4E-2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1</v>
          </cell>
        </row>
        <row r="381">
          <cell r="A381" t="str">
            <v>MSLP</v>
          </cell>
          <cell r="B381" t="str">
            <v>USA</v>
          </cell>
          <cell r="C381" t="str">
            <v>MSLP USA</v>
          </cell>
          <cell r="D381" t="str">
            <v>uNAV</v>
          </cell>
          <cell r="E381" t="str">
            <v>UN8130ES5-121B</v>
          </cell>
          <cell r="F381" t="str">
            <v>BGA</v>
          </cell>
          <cell r="G381" t="str">
            <v>LFBGA</v>
          </cell>
          <cell r="H381">
            <v>121</v>
          </cell>
          <cell r="I381">
            <v>0</v>
          </cell>
          <cell r="J381" t="str">
            <v>ASSY</v>
          </cell>
          <cell r="K381" t="str">
            <v>ASSY</v>
          </cell>
          <cell r="L381">
            <v>20</v>
          </cell>
          <cell r="M381">
            <v>20</v>
          </cell>
          <cell r="N381">
            <v>20</v>
          </cell>
          <cell r="O381">
            <v>20</v>
          </cell>
          <cell r="P381">
            <v>20</v>
          </cell>
          <cell r="Q381">
            <v>20</v>
          </cell>
          <cell r="R381">
            <v>0.52</v>
          </cell>
          <cell r="S381">
            <v>0.52</v>
          </cell>
          <cell r="T381">
            <v>0.52</v>
          </cell>
          <cell r="U381">
            <v>0.52</v>
          </cell>
          <cell r="V381">
            <v>0.52</v>
          </cell>
          <cell r="W381">
            <v>0.52</v>
          </cell>
          <cell r="X381">
            <v>10.4</v>
          </cell>
          <cell r="Y381">
            <v>10.4</v>
          </cell>
          <cell r="Z381">
            <v>10.4</v>
          </cell>
          <cell r="AA381">
            <v>10.4</v>
          </cell>
          <cell r="AB381">
            <v>10.4</v>
          </cell>
          <cell r="AC381">
            <v>10.4</v>
          </cell>
          <cell r="AD381">
            <v>1</v>
          </cell>
        </row>
        <row r="382">
          <cell r="A382" t="str">
            <v>MSLP</v>
          </cell>
          <cell r="B382" t="str">
            <v>USA</v>
          </cell>
          <cell r="C382" t="str">
            <v>MSLP USA</v>
          </cell>
          <cell r="D382" t="str">
            <v>uNAV</v>
          </cell>
          <cell r="E382" t="str">
            <v>UN8130ES5-121B</v>
          </cell>
          <cell r="F382" t="str">
            <v>BGA</v>
          </cell>
          <cell r="G382" t="str">
            <v>LFBGA</v>
          </cell>
          <cell r="H382">
            <v>121</v>
          </cell>
          <cell r="I382">
            <v>0</v>
          </cell>
          <cell r="J382" t="str">
            <v>TEST</v>
          </cell>
          <cell r="K382" t="str">
            <v>TEST</v>
          </cell>
          <cell r="L382">
            <v>20</v>
          </cell>
          <cell r="M382">
            <v>20</v>
          </cell>
          <cell r="N382">
            <v>20</v>
          </cell>
          <cell r="O382">
            <v>20</v>
          </cell>
          <cell r="P382">
            <v>20</v>
          </cell>
          <cell r="Q382">
            <v>20</v>
          </cell>
          <cell r="R382">
            <v>5.7000000000000002E-2</v>
          </cell>
          <cell r="S382">
            <v>5.7000000000000002E-2</v>
          </cell>
          <cell r="T382">
            <v>5.7000000000000002E-2</v>
          </cell>
          <cell r="U382">
            <v>5.7000000000000002E-2</v>
          </cell>
          <cell r="V382">
            <v>5.7000000000000002E-2</v>
          </cell>
          <cell r="W382">
            <v>5.7000000000000002E-2</v>
          </cell>
          <cell r="X382">
            <v>1.1400000000000001</v>
          </cell>
          <cell r="Y382">
            <v>1.1400000000000001</v>
          </cell>
          <cell r="Z382">
            <v>1.1400000000000001</v>
          </cell>
          <cell r="AA382">
            <v>1.1400000000000001</v>
          </cell>
          <cell r="AB382">
            <v>1.1400000000000001</v>
          </cell>
          <cell r="AC382">
            <v>1.1400000000000001</v>
          </cell>
          <cell r="AD382">
            <v>1</v>
          </cell>
        </row>
        <row r="383">
          <cell r="A383" t="str">
            <v>MSLP</v>
          </cell>
          <cell r="B383" t="str">
            <v>USA</v>
          </cell>
          <cell r="C383" t="str">
            <v>MSLP USA</v>
          </cell>
          <cell r="D383" t="str">
            <v>uNAV</v>
          </cell>
          <cell r="E383" t="str">
            <v>UN8130ES5-121B</v>
          </cell>
          <cell r="F383" t="str">
            <v>BGA</v>
          </cell>
          <cell r="G383" t="str">
            <v>LFBGA</v>
          </cell>
          <cell r="H383">
            <v>121</v>
          </cell>
          <cell r="I383">
            <v>0</v>
          </cell>
          <cell r="J383" t="str">
            <v>TEST</v>
          </cell>
          <cell r="K383" t="str">
            <v>REEL</v>
          </cell>
          <cell r="L383">
            <v>19</v>
          </cell>
          <cell r="M383">
            <v>19</v>
          </cell>
          <cell r="N383">
            <v>19</v>
          </cell>
          <cell r="O383">
            <v>19</v>
          </cell>
          <cell r="P383">
            <v>19</v>
          </cell>
          <cell r="Q383">
            <v>19</v>
          </cell>
          <cell r="R383">
            <v>3.2000000000000001E-2</v>
          </cell>
          <cell r="S383">
            <v>3.2000000000000001E-2</v>
          </cell>
          <cell r="T383">
            <v>3.2000000000000001E-2</v>
          </cell>
          <cell r="U383">
            <v>3.2000000000000001E-2</v>
          </cell>
          <cell r="V383">
            <v>3.2000000000000001E-2</v>
          </cell>
          <cell r="W383">
            <v>3.2000000000000001E-2</v>
          </cell>
          <cell r="X383">
            <v>0.60799999999999998</v>
          </cell>
          <cell r="Y383">
            <v>0.60799999999999998</v>
          </cell>
          <cell r="Z383">
            <v>0.60799999999999998</v>
          </cell>
          <cell r="AA383">
            <v>0.60799999999999998</v>
          </cell>
          <cell r="AB383">
            <v>0.60799999999999998</v>
          </cell>
          <cell r="AC383">
            <v>0.60799999999999998</v>
          </cell>
          <cell r="AD383">
            <v>1</v>
          </cell>
        </row>
        <row r="384">
          <cell r="A384" t="str">
            <v>MSLP</v>
          </cell>
          <cell r="B384" t="str">
            <v>USA</v>
          </cell>
          <cell r="C384" t="str">
            <v>MSLP USA</v>
          </cell>
          <cell r="D384" t="str">
            <v>uNAV</v>
          </cell>
          <cell r="E384" t="str">
            <v>UN8130ES5-49B</v>
          </cell>
          <cell r="F384" t="str">
            <v>BGA</v>
          </cell>
          <cell r="G384" t="str">
            <v>LFBGA</v>
          </cell>
          <cell r="H384">
            <v>49</v>
          </cell>
          <cell r="I384" t="str">
            <v>7x7</v>
          </cell>
          <cell r="J384" t="str">
            <v>ASSY</v>
          </cell>
          <cell r="K384" t="str">
            <v>ASSY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0.22500000000000001</v>
          </cell>
          <cell r="S384">
            <v>0.22500000000000001</v>
          </cell>
          <cell r="T384">
            <v>0.22500000000000001</v>
          </cell>
          <cell r="U384">
            <v>0.22500000000000001</v>
          </cell>
          <cell r="V384">
            <v>0.22500000000000001</v>
          </cell>
          <cell r="W384">
            <v>0.22500000000000001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</v>
          </cell>
        </row>
        <row r="385">
          <cell r="A385" t="str">
            <v>MSLP</v>
          </cell>
          <cell r="B385" t="str">
            <v>USA</v>
          </cell>
          <cell r="C385" t="str">
            <v>MSLP USA</v>
          </cell>
          <cell r="D385" t="str">
            <v>uNAV</v>
          </cell>
          <cell r="E385" t="str">
            <v>UN8130ES5-49B</v>
          </cell>
          <cell r="F385" t="str">
            <v>BGA</v>
          </cell>
          <cell r="G385" t="str">
            <v>LFBGA</v>
          </cell>
          <cell r="H385">
            <v>49</v>
          </cell>
          <cell r="I385" t="str">
            <v>7x7</v>
          </cell>
          <cell r="J385" t="str">
            <v>TEST</v>
          </cell>
          <cell r="K385" t="str">
            <v>TEST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5.0999999999999997E-2</v>
          </cell>
          <cell r="S385">
            <v>5.0999999999999997E-2</v>
          </cell>
          <cell r="T385">
            <v>5.0999999999999997E-2</v>
          </cell>
          <cell r="U385">
            <v>5.0999999999999997E-2</v>
          </cell>
          <cell r="V385">
            <v>5.0999999999999997E-2</v>
          </cell>
          <cell r="W385">
            <v>5.0999999999999997E-2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MSLP</v>
          </cell>
          <cell r="B386" t="str">
            <v>USA</v>
          </cell>
          <cell r="C386" t="str">
            <v>MSLP USA</v>
          </cell>
          <cell r="D386" t="str">
            <v>uNAV</v>
          </cell>
          <cell r="E386" t="str">
            <v>UN8130ES5-49B</v>
          </cell>
          <cell r="F386" t="str">
            <v>BGA</v>
          </cell>
          <cell r="G386" t="str">
            <v>LFBGA</v>
          </cell>
          <cell r="H386">
            <v>49</v>
          </cell>
          <cell r="I386" t="str">
            <v>7x7</v>
          </cell>
          <cell r="J386" t="str">
            <v>TEST</v>
          </cell>
          <cell r="K386" t="str">
            <v>REEL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1.4999999999999999E-2</v>
          </cell>
          <cell r="S386">
            <v>1.4999999999999999E-2</v>
          </cell>
          <cell r="T386">
            <v>1.4999999999999999E-2</v>
          </cell>
          <cell r="U386">
            <v>1.4999999999999999E-2</v>
          </cell>
          <cell r="V386">
            <v>1.4999999999999999E-2</v>
          </cell>
          <cell r="W386">
            <v>1.4999999999999999E-2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1</v>
          </cell>
        </row>
        <row r="387">
          <cell r="A387" t="str">
            <v>MSLP</v>
          </cell>
          <cell r="B387" t="str">
            <v>USA</v>
          </cell>
          <cell r="C387" t="str">
            <v>MSLP USA</v>
          </cell>
          <cell r="D387" t="str">
            <v>uNAV</v>
          </cell>
          <cell r="E387" t="str">
            <v>uN1008</v>
          </cell>
          <cell r="F387">
            <v>200</v>
          </cell>
          <cell r="G387" t="str">
            <v>200mm Wafer</v>
          </cell>
          <cell r="H387" t="str">
            <v>NA</v>
          </cell>
          <cell r="I387">
            <v>0</v>
          </cell>
          <cell r="J387" t="str">
            <v>TEST</v>
          </cell>
          <cell r="K387" t="str">
            <v>WSORT</v>
          </cell>
          <cell r="L387">
            <v>0</v>
          </cell>
          <cell r="M387">
            <v>0.6</v>
          </cell>
          <cell r="N387">
            <v>1.2</v>
          </cell>
          <cell r="O387">
            <v>0</v>
          </cell>
          <cell r="P387">
            <v>0.6</v>
          </cell>
          <cell r="Q387">
            <v>0</v>
          </cell>
          <cell r="R387">
            <v>27.9</v>
          </cell>
          <cell r="S387">
            <v>27.9</v>
          </cell>
          <cell r="T387">
            <v>27.9</v>
          </cell>
          <cell r="U387">
            <v>27.9</v>
          </cell>
          <cell r="V387">
            <v>27.9</v>
          </cell>
          <cell r="W387">
            <v>27.9</v>
          </cell>
          <cell r="X387">
            <v>0</v>
          </cell>
          <cell r="Y387">
            <v>16.739999999999998</v>
          </cell>
          <cell r="Z387">
            <v>33.479999999999997</v>
          </cell>
          <cell r="AA387">
            <v>0</v>
          </cell>
          <cell r="AB387">
            <v>16.739999999999998</v>
          </cell>
          <cell r="AC387">
            <v>0</v>
          </cell>
          <cell r="AD387">
            <v>1</v>
          </cell>
        </row>
        <row r="388">
          <cell r="A388" t="str">
            <v>MSLP</v>
          </cell>
          <cell r="B388" t="str">
            <v>USA</v>
          </cell>
          <cell r="C388" t="str">
            <v>MSLP USA</v>
          </cell>
          <cell r="D388" t="str">
            <v>uNAV</v>
          </cell>
          <cell r="E388" t="str">
            <v>uN1008 RF IC</v>
          </cell>
          <cell r="F388" t="str">
            <v>QFN</v>
          </cell>
          <cell r="G388" t="str">
            <v>VQFN-P</v>
          </cell>
          <cell r="H388">
            <v>28</v>
          </cell>
          <cell r="I388" t="str">
            <v>4x4</v>
          </cell>
          <cell r="J388" t="str">
            <v>ASSY</v>
          </cell>
          <cell r="K388" t="str">
            <v>ASSY</v>
          </cell>
          <cell r="L388">
            <v>0</v>
          </cell>
          <cell r="M388">
            <v>5</v>
          </cell>
          <cell r="N388">
            <v>5</v>
          </cell>
          <cell r="O388">
            <v>5</v>
          </cell>
          <cell r="P388">
            <v>10</v>
          </cell>
          <cell r="Q388">
            <v>5</v>
          </cell>
          <cell r="R388">
            <v>0.09</v>
          </cell>
          <cell r="S388">
            <v>0.09</v>
          </cell>
          <cell r="T388">
            <v>0.09</v>
          </cell>
          <cell r="U388">
            <v>0.09</v>
          </cell>
          <cell r="V388">
            <v>0.09</v>
          </cell>
          <cell r="W388">
            <v>0.09</v>
          </cell>
          <cell r="X388">
            <v>0</v>
          </cell>
          <cell r="Y388">
            <v>0.44999999999999996</v>
          </cell>
          <cell r="Z388">
            <v>0.44999999999999996</v>
          </cell>
          <cell r="AA388">
            <v>0.44999999999999996</v>
          </cell>
          <cell r="AB388">
            <v>0.89999999999999991</v>
          </cell>
          <cell r="AC388">
            <v>0.44999999999999996</v>
          </cell>
          <cell r="AD388">
            <v>1</v>
          </cell>
        </row>
        <row r="389">
          <cell r="A389" t="str">
            <v>MSLP</v>
          </cell>
          <cell r="B389" t="str">
            <v>USA</v>
          </cell>
          <cell r="C389" t="str">
            <v>MSLP USA</v>
          </cell>
          <cell r="D389" t="str">
            <v>uNAV</v>
          </cell>
          <cell r="E389" t="str">
            <v>uN1008 RF IC</v>
          </cell>
          <cell r="F389" t="str">
            <v>QFN</v>
          </cell>
          <cell r="G389" t="str">
            <v>VQFN-P</v>
          </cell>
          <cell r="H389">
            <v>28</v>
          </cell>
          <cell r="I389" t="str">
            <v>4x4</v>
          </cell>
          <cell r="J389" t="str">
            <v>TEST</v>
          </cell>
          <cell r="K389" t="str">
            <v>TEST</v>
          </cell>
          <cell r="L389">
            <v>0</v>
          </cell>
          <cell r="M389">
            <v>5</v>
          </cell>
          <cell r="N389">
            <v>5</v>
          </cell>
          <cell r="O389">
            <v>5</v>
          </cell>
          <cell r="P389">
            <v>10</v>
          </cell>
          <cell r="Q389">
            <v>5</v>
          </cell>
          <cell r="R389">
            <v>6.8199999999999997E-2</v>
          </cell>
          <cell r="S389">
            <v>6.8199999999999997E-2</v>
          </cell>
          <cell r="T389">
            <v>6.8199999999999997E-2</v>
          </cell>
          <cell r="U389">
            <v>6.8199999999999997E-2</v>
          </cell>
          <cell r="V389">
            <v>6.8199999999999997E-2</v>
          </cell>
          <cell r="W389">
            <v>6.8199999999999997E-2</v>
          </cell>
          <cell r="X389">
            <v>0</v>
          </cell>
          <cell r="Y389">
            <v>0.34099999999999997</v>
          </cell>
          <cell r="Z389">
            <v>0.34099999999999997</v>
          </cell>
          <cell r="AA389">
            <v>0.34099999999999997</v>
          </cell>
          <cell r="AB389">
            <v>0.68199999999999994</v>
          </cell>
          <cell r="AC389">
            <v>0.34099999999999997</v>
          </cell>
          <cell r="AD389">
            <v>1</v>
          </cell>
        </row>
        <row r="390">
          <cell r="A390" t="str">
            <v>MSLP</v>
          </cell>
          <cell r="B390" t="str">
            <v>USA</v>
          </cell>
          <cell r="C390" t="str">
            <v>MSLP USA</v>
          </cell>
          <cell r="D390" t="str">
            <v>uNAV</v>
          </cell>
          <cell r="E390" t="str">
            <v>uN1008 RF IC</v>
          </cell>
          <cell r="F390" t="str">
            <v>QFN</v>
          </cell>
          <cell r="G390" t="str">
            <v>VQFN-P</v>
          </cell>
          <cell r="H390">
            <v>28</v>
          </cell>
          <cell r="I390" t="str">
            <v>4x4</v>
          </cell>
          <cell r="J390" t="str">
            <v>TEST</v>
          </cell>
          <cell r="K390" t="str">
            <v>REEL</v>
          </cell>
          <cell r="L390">
            <v>0</v>
          </cell>
          <cell r="M390">
            <v>5</v>
          </cell>
          <cell r="N390">
            <v>5</v>
          </cell>
          <cell r="O390">
            <v>5</v>
          </cell>
          <cell r="P390">
            <v>10</v>
          </cell>
          <cell r="Q390">
            <v>5</v>
          </cell>
          <cell r="R390">
            <v>1E-3</v>
          </cell>
          <cell r="S390">
            <v>1E-3</v>
          </cell>
          <cell r="T390">
            <v>1E-3</v>
          </cell>
          <cell r="U390">
            <v>1E-3</v>
          </cell>
          <cell r="V390">
            <v>1E-3</v>
          </cell>
          <cell r="W390">
            <v>1E-3</v>
          </cell>
          <cell r="X390">
            <v>0</v>
          </cell>
          <cell r="Y390">
            <v>5.0000000000000001E-3</v>
          </cell>
          <cell r="Z390">
            <v>5.0000000000000001E-3</v>
          </cell>
          <cell r="AA390">
            <v>5.0000000000000001E-3</v>
          </cell>
          <cell r="AB390">
            <v>0.01</v>
          </cell>
          <cell r="AC390">
            <v>5.0000000000000001E-3</v>
          </cell>
          <cell r="AD390">
            <v>1</v>
          </cell>
        </row>
        <row r="391">
          <cell r="A391" t="str">
            <v>MSLP</v>
          </cell>
          <cell r="B391" t="str">
            <v>USA</v>
          </cell>
          <cell r="C391" t="str">
            <v>MSLP USA</v>
          </cell>
          <cell r="D391" t="str">
            <v>uNAV</v>
          </cell>
          <cell r="E391" t="str">
            <v>uN1008AA-WLP</v>
          </cell>
          <cell r="F391" t="str">
            <v>OTHER</v>
          </cell>
          <cell r="G391" t="str">
            <v>WLP</v>
          </cell>
          <cell r="H391" t="str">
            <v>NA</v>
          </cell>
          <cell r="I391">
            <v>0</v>
          </cell>
          <cell r="J391" t="str">
            <v>ASSY</v>
          </cell>
          <cell r="K391" t="str">
            <v>ASSY</v>
          </cell>
          <cell r="L391">
            <v>5</v>
          </cell>
          <cell r="M391">
            <v>0</v>
          </cell>
          <cell r="N391">
            <v>15</v>
          </cell>
          <cell r="O391">
            <v>15</v>
          </cell>
          <cell r="P391">
            <v>15</v>
          </cell>
          <cell r="Q391">
            <v>15</v>
          </cell>
          <cell r="R391">
            <v>8.3000000000000004E-2</v>
          </cell>
          <cell r="S391">
            <v>8.3000000000000004E-2</v>
          </cell>
          <cell r="T391">
            <v>8.3000000000000004E-2</v>
          </cell>
          <cell r="U391">
            <v>8.3000000000000004E-2</v>
          </cell>
          <cell r="V391">
            <v>8.3000000000000004E-2</v>
          </cell>
          <cell r="W391">
            <v>8.3000000000000004E-2</v>
          </cell>
          <cell r="X391">
            <v>0.41500000000000004</v>
          </cell>
          <cell r="Y391">
            <v>0</v>
          </cell>
          <cell r="Z391">
            <v>1.2450000000000001</v>
          </cell>
          <cell r="AA391">
            <v>1.2450000000000001</v>
          </cell>
          <cell r="AB391">
            <v>1.2450000000000001</v>
          </cell>
          <cell r="AC391">
            <v>1.2450000000000001</v>
          </cell>
          <cell r="AD391">
            <v>1</v>
          </cell>
        </row>
        <row r="392">
          <cell r="A392" t="str">
            <v>MSLP</v>
          </cell>
          <cell r="B392" t="str">
            <v>USA</v>
          </cell>
          <cell r="C392" t="str">
            <v>MSLP USA</v>
          </cell>
          <cell r="D392" t="str">
            <v>uNAV</v>
          </cell>
          <cell r="E392" t="str">
            <v>uN8130AA-WLP</v>
          </cell>
          <cell r="F392" t="str">
            <v>OTHER</v>
          </cell>
          <cell r="G392" t="str">
            <v>WLP</v>
          </cell>
          <cell r="H392" t="str">
            <v>NA</v>
          </cell>
          <cell r="I392">
            <v>0</v>
          </cell>
          <cell r="J392" t="str">
            <v>ASSY</v>
          </cell>
          <cell r="K392" t="str">
            <v>ASSY</v>
          </cell>
          <cell r="L392">
            <v>0</v>
          </cell>
          <cell r="M392">
            <v>15</v>
          </cell>
          <cell r="N392">
            <v>15</v>
          </cell>
          <cell r="O392">
            <v>20</v>
          </cell>
          <cell r="P392">
            <v>20</v>
          </cell>
          <cell r="Q392">
            <v>20</v>
          </cell>
          <cell r="R392">
            <v>5.7000000000000002E-2</v>
          </cell>
          <cell r="S392">
            <v>5.7000000000000002E-2</v>
          </cell>
          <cell r="T392">
            <v>5.7000000000000002E-2</v>
          </cell>
          <cell r="U392">
            <v>5.7000000000000002E-2</v>
          </cell>
          <cell r="V392">
            <v>5.7000000000000002E-2</v>
          </cell>
          <cell r="W392">
            <v>5.7000000000000002E-2</v>
          </cell>
          <cell r="X392">
            <v>0</v>
          </cell>
          <cell r="Y392">
            <v>0.85499999999999998</v>
          </cell>
          <cell r="Z392">
            <v>0.85499999999999998</v>
          </cell>
          <cell r="AA392">
            <v>1.1400000000000001</v>
          </cell>
          <cell r="AB392">
            <v>1.1400000000000001</v>
          </cell>
          <cell r="AC392">
            <v>1.1400000000000001</v>
          </cell>
          <cell r="AD392">
            <v>1</v>
          </cell>
        </row>
        <row r="393">
          <cell r="A393" t="str">
            <v>MSLP</v>
          </cell>
          <cell r="B393" t="str">
            <v>USA</v>
          </cell>
          <cell r="C393" t="str">
            <v>MSLP USA</v>
          </cell>
          <cell r="D393" t="str">
            <v>uNAV</v>
          </cell>
          <cell r="E393" t="str">
            <v>Backgrind</v>
          </cell>
          <cell r="F393" t="str">
            <v>NA</v>
          </cell>
          <cell r="G393" t="str">
            <v>NA</v>
          </cell>
          <cell r="H393" t="str">
            <v>NA</v>
          </cell>
          <cell r="I393">
            <v>0</v>
          </cell>
          <cell r="J393" t="str">
            <v>ASSY</v>
          </cell>
          <cell r="K393" t="str">
            <v>ASSY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394" t="str">
            <v>MSLP</v>
          </cell>
          <cell r="B394" t="str">
            <v>USA</v>
          </cell>
          <cell r="C394" t="str">
            <v>MSLP USA</v>
          </cell>
          <cell r="D394" t="str">
            <v>uNAV</v>
          </cell>
          <cell r="E394" t="str">
            <v>NRE</v>
          </cell>
          <cell r="F394" t="str">
            <v>NA</v>
          </cell>
          <cell r="G394" t="str">
            <v>NA</v>
          </cell>
          <cell r="H394" t="str">
            <v>NA</v>
          </cell>
          <cell r="I394">
            <v>0</v>
          </cell>
          <cell r="J394" t="str">
            <v>NA</v>
          </cell>
          <cell r="K394" t="str">
            <v>NRE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</v>
          </cell>
        </row>
        <row r="395">
          <cell r="A395" t="str">
            <v>MSLP</v>
          </cell>
          <cell r="B395" t="str">
            <v>USA</v>
          </cell>
          <cell r="C395" t="str">
            <v>MSLP USA</v>
          </cell>
          <cell r="D395" t="str">
            <v>2Wire</v>
          </cell>
          <cell r="E395" t="str">
            <v>Shiva</v>
          </cell>
          <cell r="F395">
            <v>200</v>
          </cell>
          <cell r="G395" t="str">
            <v>200mm Wafer</v>
          </cell>
          <cell r="H395" t="str">
            <v>NA</v>
          </cell>
          <cell r="I395" t="str">
            <v>27x27</v>
          </cell>
          <cell r="J395" t="str">
            <v>TEST</v>
          </cell>
          <cell r="K395" t="str">
            <v>WSORT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60</v>
          </cell>
          <cell r="S395">
            <v>60</v>
          </cell>
          <cell r="T395">
            <v>60</v>
          </cell>
          <cell r="U395">
            <v>60</v>
          </cell>
          <cell r="V395">
            <v>60</v>
          </cell>
          <cell r="W395">
            <v>60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1</v>
          </cell>
        </row>
        <row r="396">
          <cell r="A396" t="str">
            <v>MSLP</v>
          </cell>
          <cell r="B396" t="str">
            <v>USA</v>
          </cell>
          <cell r="C396" t="str">
            <v>MSLP USA</v>
          </cell>
          <cell r="D396" t="str">
            <v>2Wire</v>
          </cell>
          <cell r="E396" t="str">
            <v>Shiva</v>
          </cell>
          <cell r="F396" t="str">
            <v>BGA</v>
          </cell>
          <cell r="G396" t="str">
            <v>PBGA</v>
          </cell>
          <cell r="H396">
            <v>362</v>
          </cell>
          <cell r="I396" t="str">
            <v>27x27</v>
          </cell>
          <cell r="J396" t="str">
            <v>ASSY</v>
          </cell>
          <cell r="K396" t="str">
            <v>ASSY</v>
          </cell>
          <cell r="L396">
            <v>0</v>
          </cell>
          <cell r="M396">
            <v>0</v>
          </cell>
          <cell r="N396">
            <v>50</v>
          </cell>
          <cell r="O396">
            <v>100</v>
          </cell>
          <cell r="P396">
            <v>200</v>
          </cell>
          <cell r="Q396">
            <v>200</v>
          </cell>
          <cell r="R396">
            <v>1.45</v>
          </cell>
          <cell r="S396">
            <v>1.45</v>
          </cell>
          <cell r="T396">
            <v>1.45</v>
          </cell>
          <cell r="U396">
            <v>1.45</v>
          </cell>
          <cell r="V396">
            <v>1.45</v>
          </cell>
          <cell r="W396">
            <v>1.45</v>
          </cell>
          <cell r="X396">
            <v>0</v>
          </cell>
          <cell r="Y396">
            <v>0</v>
          </cell>
          <cell r="Z396">
            <v>72.5</v>
          </cell>
          <cell r="AA396">
            <v>145</v>
          </cell>
          <cell r="AB396">
            <v>290</v>
          </cell>
          <cell r="AC396">
            <v>290</v>
          </cell>
          <cell r="AD396">
            <v>1</v>
          </cell>
        </row>
        <row r="397">
          <cell r="A397" t="str">
            <v>MSLP</v>
          </cell>
          <cell r="B397" t="str">
            <v>USA</v>
          </cell>
          <cell r="C397" t="str">
            <v>MSLP USA</v>
          </cell>
          <cell r="D397" t="str">
            <v>2Wire</v>
          </cell>
          <cell r="E397" t="str">
            <v>Shiva</v>
          </cell>
          <cell r="F397" t="str">
            <v>BGA</v>
          </cell>
          <cell r="G397" t="str">
            <v>PBGA</v>
          </cell>
          <cell r="H397">
            <v>362</v>
          </cell>
          <cell r="I397" t="str">
            <v>27x27</v>
          </cell>
          <cell r="J397" t="str">
            <v>TEST</v>
          </cell>
          <cell r="K397" t="str">
            <v>TEST</v>
          </cell>
          <cell r="L397">
            <v>0</v>
          </cell>
          <cell r="M397">
            <v>0</v>
          </cell>
          <cell r="N397">
            <v>50</v>
          </cell>
          <cell r="O397">
            <v>100</v>
          </cell>
          <cell r="P397">
            <v>200</v>
          </cell>
          <cell r="Q397">
            <v>200</v>
          </cell>
          <cell r="R397">
            <v>9.5000000000000001E-2</v>
          </cell>
          <cell r="S397">
            <v>9.5000000000000001E-2</v>
          </cell>
          <cell r="T397">
            <v>9.5000000000000001E-2</v>
          </cell>
          <cell r="U397">
            <v>9.5000000000000001E-2</v>
          </cell>
          <cell r="V397">
            <v>9.5000000000000001E-2</v>
          </cell>
          <cell r="W397">
            <v>9.5000000000000001E-2</v>
          </cell>
          <cell r="X397">
            <v>0</v>
          </cell>
          <cell r="Y397">
            <v>0</v>
          </cell>
          <cell r="Z397">
            <v>4.75</v>
          </cell>
          <cell r="AA397">
            <v>9.5</v>
          </cell>
          <cell r="AB397">
            <v>19</v>
          </cell>
          <cell r="AC397">
            <v>19</v>
          </cell>
          <cell r="AD397">
            <v>1</v>
          </cell>
        </row>
        <row r="398">
          <cell r="A398" t="str">
            <v>MSLP</v>
          </cell>
          <cell r="B398" t="str">
            <v>USA</v>
          </cell>
          <cell r="C398" t="str">
            <v>MSLP ROA</v>
          </cell>
          <cell r="D398" t="str">
            <v>Cinch</v>
          </cell>
          <cell r="E398" t="str">
            <v>COF</v>
          </cell>
          <cell r="F398" t="str">
            <v>MOD</v>
          </cell>
          <cell r="G398" t="str">
            <v>MOD</v>
          </cell>
          <cell r="H398" t="str">
            <v>NA</v>
          </cell>
          <cell r="I398">
            <v>0</v>
          </cell>
          <cell r="J398" t="str">
            <v>ASSY</v>
          </cell>
          <cell r="K398" t="str">
            <v>ASSY</v>
          </cell>
          <cell r="L398">
            <v>0</v>
          </cell>
          <cell r="M398">
            <v>0</v>
          </cell>
          <cell r="N398">
            <v>10</v>
          </cell>
          <cell r="O398">
            <v>30</v>
          </cell>
          <cell r="P398">
            <v>50</v>
          </cell>
          <cell r="Q398">
            <v>150</v>
          </cell>
          <cell r="R398">
            <v>1.5</v>
          </cell>
          <cell r="S398">
            <v>1.5</v>
          </cell>
          <cell r="T398">
            <v>1.5</v>
          </cell>
          <cell r="U398">
            <v>1.5</v>
          </cell>
          <cell r="V398">
            <v>1.5</v>
          </cell>
          <cell r="W398">
            <v>1.5</v>
          </cell>
          <cell r="X398">
            <v>0</v>
          </cell>
          <cell r="Y398">
            <v>0</v>
          </cell>
          <cell r="Z398">
            <v>15</v>
          </cell>
          <cell r="AA398">
            <v>45</v>
          </cell>
          <cell r="AB398">
            <v>75</v>
          </cell>
          <cell r="AC398">
            <v>225</v>
          </cell>
          <cell r="AD398">
            <v>1</v>
          </cell>
        </row>
        <row r="399">
          <cell r="A399" t="str">
            <v>MSLP</v>
          </cell>
          <cell r="B399" t="str">
            <v>USA</v>
          </cell>
          <cell r="C399" t="str">
            <v>MSLP ROA</v>
          </cell>
          <cell r="D399" t="str">
            <v>Cinch</v>
          </cell>
          <cell r="E399" t="str">
            <v>Debit/Credit Note</v>
          </cell>
          <cell r="F399" t="str">
            <v>NA</v>
          </cell>
          <cell r="G399" t="str">
            <v>NA</v>
          </cell>
          <cell r="H399" t="str">
            <v>NA</v>
          </cell>
          <cell r="I399">
            <v>0</v>
          </cell>
          <cell r="J399" t="str">
            <v>ASSY</v>
          </cell>
          <cell r="K399" t="str">
            <v>ASSY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MSLP</v>
          </cell>
          <cell r="B400" t="str">
            <v>USA</v>
          </cell>
          <cell r="C400" t="str">
            <v>MSLP ROA</v>
          </cell>
          <cell r="D400" t="str">
            <v>Mot-sg</v>
          </cell>
          <cell r="E400" t="str">
            <v>48LGA</v>
          </cell>
          <cell r="F400" t="str">
            <v>LGA</v>
          </cell>
          <cell r="G400" t="str">
            <v>LGA</v>
          </cell>
          <cell r="H400">
            <v>48</v>
          </cell>
          <cell r="I400">
            <v>0</v>
          </cell>
          <cell r="J400" t="str">
            <v>ASSY</v>
          </cell>
          <cell r="K400" t="str">
            <v>ASSY</v>
          </cell>
          <cell r="L400">
            <v>1400</v>
          </cell>
          <cell r="M400">
            <v>800</v>
          </cell>
          <cell r="N400">
            <v>800</v>
          </cell>
          <cell r="O400">
            <v>1000</v>
          </cell>
          <cell r="P400">
            <v>1000</v>
          </cell>
          <cell r="Q400">
            <v>1000</v>
          </cell>
          <cell r="R400">
            <v>8.5000000000000006E-2</v>
          </cell>
          <cell r="S400">
            <v>8.5000000000000006E-2</v>
          </cell>
          <cell r="T400">
            <v>8.5000000000000006E-2</v>
          </cell>
          <cell r="U400">
            <v>8.5000000000000006E-2</v>
          </cell>
          <cell r="V400">
            <v>8.5000000000000006E-2</v>
          </cell>
          <cell r="W400">
            <v>8.5000000000000006E-2</v>
          </cell>
          <cell r="X400">
            <v>119.00000000000001</v>
          </cell>
          <cell r="Y400">
            <v>68</v>
          </cell>
          <cell r="Z400">
            <v>68</v>
          </cell>
          <cell r="AA400">
            <v>85</v>
          </cell>
          <cell r="AB400">
            <v>85</v>
          </cell>
          <cell r="AC400">
            <v>85</v>
          </cell>
          <cell r="AD400">
            <v>1</v>
          </cell>
        </row>
        <row r="401">
          <cell r="A401" t="str">
            <v>MSLP</v>
          </cell>
          <cell r="B401" t="str">
            <v>USA</v>
          </cell>
          <cell r="C401" t="str">
            <v>MSLP ROA</v>
          </cell>
          <cell r="D401" t="str">
            <v>Mot-sg</v>
          </cell>
          <cell r="E401" t="str">
            <v>Camera Module</v>
          </cell>
          <cell r="F401" t="str">
            <v>MOD</v>
          </cell>
          <cell r="G401" t="str">
            <v>MOD</v>
          </cell>
          <cell r="H401" t="str">
            <v>NA</v>
          </cell>
          <cell r="I401">
            <v>0</v>
          </cell>
          <cell r="J401" t="str">
            <v>ASSY</v>
          </cell>
          <cell r="K401" t="str">
            <v>ASSY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1.5</v>
          </cell>
          <cell r="S401">
            <v>1.5</v>
          </cell>
          <cell r="T401">
            <v>1.5</v>
          </cell>
          <cell r="U401">
            <v>1.5</v>
          </cell>
          <cell r="V401">
            <v>1.5</v>
          </cell>
          <cell r="W401">
            <v>1.5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MSLP</v>
          </cell>
          <cell r="B402" t="str">
            <v>USA</v>
          </cell>
          <cell r="C402" t="str">
            <v>MSLP ROA</v>
          </cell>
          <cell r="D402" t="str">
            <v>Mot-sg</v>
          </cell>
          <cell r="E402" t="str">
            <v>Debit/Credit Note</v>
          </cell>
          <cell r="F402" t="str">
            <v>NA</v>
          </cell>
          <cell r="G402" t="str">
            <v>NA</v>
          </cell>
          <cell r="H402" t="str">
            <v>NA</v>
          </cell>
          <cell r="I402">
            <v>0</v>
          </cell>
          <cell r="J402" t="str">
            <v>NA</v>
          </cell>
          <cell r="K402" t="str">
            <v>NA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1</v>
          </cell>
        </row>
        <row r="403">
          <cell r="A403" t="str">
            <v>MSLP</v>
          </cell>
          <cell r="B403" t="str">
            <v>USA</v>
          </cell>
          <cell r="C403" t="str">
            <v>MSLP ROA</v>
          </cell>
          <cell r="D403" t="str">
            <v>AMKOR</v>
          </cell>
          <cell r="E403" t="str">
            <v>Anaconda</v>
          </cell>
          <cell r="F403" t="str">
            <v>BGA</v>
          </cell>
          <cell r="G403" t="str">
            <v>HSPGBA</v>
          </cell>
          <cell r="H403" t="str">
            <v>NA</v>
          </cell>
          <cell r="I403">
            <v>0</v>
          </cell>
          <cell r="J403" t="str">
            <v>TEST</v>
          </cell>
          <cell r="K403" t="str">
            <v>EOL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MSLP</v>
          </cell>
          <cell r="B404" t="str">
            <v>USA</v>
          </cell>
          <cell r="C404" t="str">
            <v>MSLP ROA</v>
          </cell>
          <cell r="D404" t="str">
            <v>Seagate</v>
          </cell>
          <cell r="E404" t="str">
            <v>COB</v>
          </cell>
          <cell r="F404" t="str">
            <v>MOD</v>
          </cell>
          <cell r="G404" t="str">
            <v>MOD</v>
          </cell>
          <cell r="H404" t="str">
            <v>NA</v>
          </cell>
          <cell r="I404">
            <v>0</v>
          </cell>
          <cell r="J404" t="str">
            <v>ASSY</v>
          </cell>
          <cell r="K404" t="str">
            <v>ASSY</v>
          </cell>
          <cell r="L404">
            <v>0</v>
          </cell>
          <cell r="M404">
            <v>0</v>
          </cell>
          <cell r="N404">
            <v>0</v>
          </cell>
          <cell r="O404">
            <v>50</v>
          </cell>
          <cell r="P404">
            <v>25</v>
          </cell>
          <cell r="Q404">
            <v>25</v>
          </cell>
          <cell r="R404">
            <v>2.02</v>
          </cell>
          <cell r="S404">
            <v>2.02</v>
          </cell>
          <cell r="T404">
            <v>2.02</v>
          </cell>
          <cell r="U404">
            <v>2.02</v>
          </cell>
          <cell r="V404">
            <v>2.02</v>
          </cell>
          <cell r="W404">
            <v>2.02</v>
          </cell>
          <cell r="X404">
            <v>0</v>
          </cell>
          <cell r="Y404">
            <v>0</v>
          </cell>
          <cell r="Z404">
            <v>0</v>
          </cell>
          <cell r="AA404">
            <v>101</v>
          </cell>
          <cell r="AB404">
            <v>50.5</v>
          </cell>
          <cell r="AC404">
            <v>50.5</v>
          </cell>
          <cell r="AD404">
            <v>1</v>
          </cell>
        </row>
        <row r="405">
          <cell r="A405" t="str">
            <v>MSLP</v>
          </cell>
          <cell r="B405" t="str">
            <v>USA</v>
          </cell>
          <cell r="C405" t="str">
            <v>MSLP ROA</v>
          </cell>
          <cell r="D405" t="str">
            <v>Seagate</v>
          </cell>
          <cell r="E405" t="str">
            <v>S1 Plus</v>
          </cell>
          <cell r="F405" t="str">
            <v>MOD</v>
          </cell>
          <cell r="G405" t="str">
            <v>MOD</v>
          </cell>
          <cell r="H405" t="str">
            <v>NA</v>
          </cell>
          <cell r="I405">
            <v>0</v>
          </cell>
          <cell r="J405" t="str">
            <v>ASSY</v>
          </cell>
          <cell r="K405" t="str">
            <v>ASSY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6.39</v>
          </cell>
          <cell r="S405">
            <v>6.39</v>
          </cell>
          <cell r="T405">
            <v>6.39</v>
          </cell>
          <cell r="U405">
            <v>6.39</v>
          </cell>
          <cell r="V405">
            <v>6.39</v>
          </cell>
          <cell r="W405">
            <v>6.39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MSLP</v>
          </cell>
          <cell r="B406" t="str">
            <v>USA</v>
          </cell>
          <cell r="C406" t="str">
            <v>MSLP ROA</v>
          </cell>
          <cell r="D406" t="str">
            <v>Seagate</v>
          </cell>
          <cell r="E406" t="str">
            <v>NRE</v>
          </cell>
          <cell r="F406" t="str">
            <v>NA</v>
          </cell>
          <cell r="G406" t="str">
            <v>NA</v>
          </cell>
          <cell r="H406" t="str">
            <v>NA</v>
          </cell>
          <cell r="I406">
            <v>0</v>
          </cell>
          <cell r="J406" t="str">
            <v>NA</v>
          </cell>
          <cell r="K406" t="str">
            <v>NRE</v>
          </cell>
          <cell r="L406">
            <v>0</v>
          </cell>
          <cell r="M406">
            <v>0</v>
          </cell>
          <cell r="N406">
            <v>0</v>
          </cell>
          <cell r="O406">
            <v>50</v>
          </cell>
          <cell r="P406">
            <v>25</v>
          </cell>
          <cell r="Q406">
            <v>25</v>
          </cell>
          <cell r="R406">
            <v>0.1</v>
          </cell>
          <cell r="S406">
            <v>0.1</v>
          </cell>
          <cell r="T406">
            <v>0.1</v>
          </cell>
          <cell r="U406">
            <v>0.1</v>
          </cell>
          <cell r="V406">
            <v>0.1</v>
          </cell>
          <cell r="W406">
            <v>0.1</v>
          </cell>
          <cell r="X406">
            <v>0</v>
          </cell>
          <cell r="Y406">
            <v>0</v>
          </cell>
          <cell r="Z406">
            <v>0</v>
          </cell>
          <cell r="AA406">
            <v>5</v>
          </cell>
          <cell r="AB406">
            <v>2.5</v>
          </cell>
          <cell r="AC406">
            <v>2.5</v>
          </cell>
          <cell r="AD406">
            <v>1</v>
          </cell>
        </row>
        <row r="407">
          <cell r="A407" t="str">
            <v>MSLP</v>
          </cell>
          <cell r="B407" t="str">
            <v>USA</v>
          </cell>
          <cell r="C407" t="str">
            <v>MSLP ROA</v>
          </cell>
          <cell r="D407" t="str">
            <v>Seagate</v>
          </cell>
          <cell r="E407" t="str">
            <v>Debit/Credit Note</v>
          </cell>
          <cell r="F407" t="str">
            <v>MOD</v>
          </cell>
          <cell r="G407" t="str">
            <v>MOD</v>
          </cell>
          <cell r="H407" t="str">
            <v>NA</v>
          </cell>
          <cell r="I407">
            <v>0</v>
          </cell>
          <cell r="J407" t="str">
            <v>NA</v>
          </cell>
          <cell r="K407" t="str">
            <v>NA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MSLP</v>
          </cell>
          <cell r="B408" t="str">
            <v>USA</v>
          </cell>
          <cell r="C408" t="str">
            <v>MSLP ROA</v>
          </cell>
          <cell r="D408" t="str">
            <v>Fudan</v>
          </cell>
          <cell r="E408" t="str">
            <v>NRE</v>
          </cell>
          <cell r="F408" t="str">
            <v>NA</v>
          </cell>
          <cell r="G408" t="str">
            <v>NA</v>
          </cell>
          <cell r="H408" t="str">
            <v>NA</v>
          </cell>
          <cell r="I408">
            <v>0</v>
          </cell>
          <cell r="J408" t="str">
            <v>NA</v>
          </cell>
          <cell r="K408" t="str">
            <v>NA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1</v>
          </cell>
        </row>
        <row r="409">
          <cell r="A409" t="str">
            <v>MSLP</v>
          </cell>
          <cell r="B409" t="str">
            <v>SEA</v>
          </cell>
          <cell r="C409" t="str">
            <v>MSLP ASIA</v>
          </cell>
          <cell r="D409" t="str">
            <v>Broadcom</v>
          </cell>
          <cell r="E409" t="str">
            <v>BCM2035B1/B3</v>
          </cell>
          <cell r="F409">
            <v>200</v>
          </cell>
          <cell r="G409" t="str">
            <v>Bumped Wfrs</v>
          </cell>
          <cell r="H409" t="str">
            <v>NA</v>
          </cell>
          <cell r="I409">
            <v>0</v>
          </cell>
          <cell r="J409" t="str">
            <v>TEST</v>
          </cell>
          <cell r="K409" t="str">
            <v>WSORT</v>
          </cell>
          <cell r="L409">
            <v>2.976</v>
          </cell>
          <cell r="M409">
            <v>2.976</v>
          </cell>
          <cell r="N409">
            <v>2.88</v>
          </cell>
          <cell r="O409">
            <v>1.9910000000000001</v>
          </cell>
          <cell r="P409">
            <v>1.9910000000000001</v>
          </cell>
          <cell r="Q409">
            <v>1.9910000000000001</v>
          </cell>
          <cell r="R409">
            <v>182.56</v>
          </cell>
          <cell r="S409">
            <v>182.56</v>
          </cell>
          <cell r="T409">
            <v>182.56</v>
          </cell>
          <cell r="U409">
            <v>182.56</v>
          </cell>
          <cell r="V409">
            <v>182.56</v>
          </cell>
          <cell r="W409">
            <v>182.56</v>
          </cell>
          <cell r="X409">
            <v>543.29855999999995</v>
          </cell>
          <cell r="Y409">
            <v>543.29855999999995</v>
          </cell>
          <cell r="Z409">
            <v>525.77279999999996</v>
          </cell>
          <cell r="AA409">
            <v>363.47696000000002</v>
          </cell>
          <cell r="AB409">
            <v>363.47696000000002</v>
          </cell>
          <cell r="AC409">
            <v>363.47696000000002</v>
          </cell>
          <cell r="AD409">
            <v>1</v>
          </cell>
        </row>
        <row r="410">
          <cell r="A410" t="str">
            <v>MSLP</v>
          </cell>
          <cell r="B410" t="str">
            <v>SEA</v>
          </cell>
          <cell r="C410" t="str">
            <v>MSLP ASIA</v>
          </cell>
          <cell r="D410" t="str">
            <v>Broadcom</v>
          </cell>
          <cell r="E410" t="str">
            <v>BCM2004</v>
          </cell>
          <cell r="F410">
            <v>200</v>
          </cell>
          <cell r="G410" t="str">
            <v>Bumped Wfrs</v>
          </cell>
          <cell r="H410" t="str">
            <v>NA</v>
          </cell>
          <cell r="I410">
            <v>0</v>
          </cell>
          <cell r="J410" t="str">
            <v>TEST</v>
          </cell>
          <cell r="K410" t="str">
            <v>WSORT</v>
          </cell>
          <cell r="L410">
            <v>0.31</v>
          </cell>
          <cell r="M410">
            <v>0.25900000000000001</v>
          </cell>
          <cell r="N410">
            <v>0.25900000000000001</v>
          </cell>
          <cell r="O410">
            <v>0.26200000000000001</v>
          </cell>
          <cell r="P410">
            <v>0.26200000000000001</v>
          </cell>
          <cell r="Q410">
            <v>0.26200000000000001</v>
          </cell>
          <cell r="R410">
            <v>238.27</v>
          </cell>
          <cell r="S410">
            <v>238.27</v>
          </cell>
          <cell r="T410">
            <v>238.27</v>
          </cell>
          <cell r="U410">
            <v>238.27</v>
          </cell>
          <cell r="V410">
            <v>238.27</v>
          </cell>
          <cell r="W410">
            <v>238.27</v>
          </cell>
          <cell r="X410">
            <v>73.863700000000009</v>
          </cell>
          <cell r="Y410">
            <v>61.711930000000002</v>
          </cell>
          <cell r="Z410">
            <v>61.711930000000002</v>
          </cell>
          <cell r="AA410">
            <v>62.426740000000002</v>
          </cell>
          <cell r="AB410">
            <v>62.426740000000002</v>
          </cell>
          <cell r="AC410">
            <v>62.426740000000002</v>
          </cell>
          <cell r="AD410">
            <v>1</v>
          </cell>
        </row>
        <row r="411">
          <cell r="A411" t="str">
            <v>MSLP</v>
          </cell>
          <cell r="B411" t="str">
            <v>SEA</v>
          </cell>
          <cell r="C411" t="str">
            <v>MSLP ASIA</v>
          </cell>
          <cell r="D411" t="str">
            <v>Broadcom</v>
          </cell>
          <cell r="E411" t="str">
            <v>BCM2045</v>
          </cell>
          <cell r="F411">
            <v>200</v>
          </cell>
          <cell r="G411" t="str">
            <v>Bumped Wfrs</v>
          </cell>
          <cell r="H411" t="str">
            <v>NA</v>
          </cell>
          <cell r="I411">
            <v>0</v>
          </cell>
          <cell r="J411" t="str">
            <v>TEST</v>
          </cell>
          <cell r="K411" t="str">
            <v>WSORT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255</v>
          </cell>
          <cell r="S411">
            <v>255</v>
          </cell>
          <cell r="T411">
            <v>255</v>
          </cell>
          <cell r="U411">
            <v>255</v>
          </cell>
          <cell r="V411">
            <v>255</v>
          </cell>
          <cell r="W411">
            <v>255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1</v>
          </cell>
        </row>
        <row r="412">
          <cell r="A412" t="str">
            <v>MSLP</v>
          </cell>
          <cell r="B412" t="str">
            <v>SEA</v>
          </cell>
          <cell r="C412" t="str">
            <v>MSLP ASIA</v>
          </cell>
          <cell r="D412" t="str">
            <v>Broadcom</v>
          </cell>
          <cell r="E412" t="str">
            <v>Catalyst</v>
          </cell>
          <cell r="F412" t="str">
            <v>COMBO</v>
          </cell>
          <cell r="G412" t="str">
            <v>QFP/PBGA</v>
          </cell>
          <cell r="H412" t="str">
            <v>NA</v>
          </cell>
          <cell r="I412">
            <v>0</v>
          </cell>
          <cell r="J412" t="str">
            <v>TEST</v>
          </cell>
          <cell r="K412" t="str">
            <v>TEST</v>
          </cell>
          <cell r="L412">
            <v>4360.5780000000004</v>
          </cell>
          <cell r="M412">
            <v>4592.9480000000003</v>
          </cell>
          <cell r="N412">
            <v>4592.9480000000003</v>
          </cell>
          <cell r="O412">
            <v>3212</v>
          </cell>
          <cell r="P412">
            <v>3212</v>
          </cell>
          <cell r="Q412">
            <v>3212</v>
          </cell>
          <cell r="R412">
            <v>0.1</v>
          </cell>
          <cell r="S412">
            <v>0.1</v>
          </cell>
          <cell r="T412">
            <v>0.1</v>
          </cell>
          <cell r="U412">
            <v>0.18057285180572852</v>
          </cell>
          <cell r="V412">
            <v>0.18026151930261519</v>
          </cell>
          <cell r="W412">
            <v>0.18057285180572852</v>
          </cell>
          <cell r="X412">
            <v>545</v>
          </cell>
          <cell r="Y412">
            <v>545</v>
          </cell>
          <cell r="Z412">
            <v>544</v>
          </cell>
          <cell r="AA412">
            <v>580</v>
          </cell>
          <cell r="AB412">
            <v>579</v>
          </cell>
          <cell r="AC412">
            <v>580</v>
          </cell>
          <cell r="AD412">
            <v>1</v>
          </cell>
        </row>
        <row r="413">
          <cell r="A413" t="str">
            <v>MSLP</v>
          </cell>
          <cell r="B413" t="str">
            <v>SEA</v>
          </cell>
          <cell r="C413" t="str">
            <v>MSLP ASIA</v>
          </cell>
          <cell r="D413" t="str">
            <v>Broadcom</v>
          </cell>
          <cell r="E413" t="str">
            <v>Catalyst-RF</v>
          </cell>
          <cell r="F413" t="str">
            <v>COMBO</v>
          </cell>
          <cell r="G413" t="str">
            <v>SOIC/BGA</v>
          </cell>
          <cell r="H413" t="str">
            <v>NA</v>
          </cell>
          <cell r="I413">
            <v>0</v>
          </cell>
          <cell r="J413" t="str">
            <v>TEST</v>
          </cell>
          <cell r="K413" t="str">
            <v>TEST</v>
          </cell>
          <cell r="L413">
            <v>1652</v>
          </cell>
          <cell r="M413">
            <v>3628</v>
          </cell>
          <cell r="N413">
            <v>3628</v>
          </cell>
          <cell r="O413">
            <v>3751</v>
          </cell>
          <cell r="P413">
            <v>3751</v>
          </cell>
          <cell r="Q413">
            <v>3751</v>
          </cell>
          <cell r="R413">
            <v>0.11</v>
          </cell>
          <cell r="S413">
            <v>0.11</v>
          </cell>
          <cell r="T413">
            <v>0.11</v>
          </cell>
          <cell r="U413">
            <v>0.12503332444681417</v>
          </cell>
          <cell r="V413">
            <v>0.12503332444681417</v>
          </cell>
          <cell r="W413">
            <v>0.12503332444681417</v>
          </cell>
          <cell r="X413">
            <v>452</v>
          </cell>
          <cell r="Y413">
            <v>452</v>
          </cell>
          <cell r="Z413">
            <v>452</v>
          </cell>
          <cell r="AA413">
            <v>469</v>
          </cell>
          <cell r="AB413">
            <v>469</v>
          </cell>
          <cell r="AC413">
            <v>469</v>
          </cell>
          <cell r="AD413">
            <v>1</v>
          </cell>
        </row>
        <row r="414">
          <cell r="A414" t="str">
            <v>MSLP</v>
          </cell>
          <cell r="B414" t="str">
            <v>SEA</v>
          </cell>
          <cell r="C414" t="str">
            <v>MSLP ASIA</v>
          </cell>
          <cell r="D414" t="str">
            <v>Broadcom</v>
          </cell>
          <cell r="E414" t="str">
            <v>FlexRF</v>
          </cell>
          <cell r="F414" t="str">
            <v>COMBO</v>
          </cell>
          <cell r="G414" t="str">
            <v>SOIC/BGA</v>
          </cell>
          <cell r="H414" t="str">
            <v>NA</v>
          </cell>
          <cell r="I414">
            <v>0</v>
          </cell>
          <cell r="J414" t="str">
            <v>TEST</v>
          </cell>
          <cell r="K414" t="str">
            <v>TEST</v>
          </cell>
          <cell r="L414">
            <v>2675</v>
          </cell>
          <cell r="M414">
            <v>2200</v>
          </cell>
          <cell r="N414">
            <v>2965</v>
          </cell>
          <cell r="O414">
            <v>3853</v>
          </cell>
          <cell r="P414">
            <v>3366</v>
          </cell>
          <cell r="Q414">
            <v>3366</v>
          </cell>
          <cell r="R414">
            <v>0.04</v>
          </cell>
          <cell r="S414">
            <v>0.04</v>
          </cell>
          <cell r="T414">
            <v>4.2833052276559862E-2</v>
          </cell>
          <cell r="U414">
            <v>0.04</v>
          </cell>
          <cell r="V414">
            <v>0.04</v>
          </cell>
          <cell r="W414">
            <v>0.04</v>
          </cell>
          <cell r="X414">
            <v>132</v>
          </cell>
          <cell r="Y414">
            <v>132</v>
          </cell>
          <cell r="Z414">
            <v>127</v>
          </cell>
          <cell r="AA414">
            <v>188</v>
          </cell>
          <cell r="AB414">
            <v>176</v>
          </cell>
          <cell r="AC414">
            <v>175</v>
          </cell>
          <cell r="AD414">
            <v>1</v>
          </cell>
        </row>
        <row r="415">
          <cell r="A415" t="str">
            <v>MSLP</v>
          </cell>
          <cell r="B415" t="str">
            <v>SEA</v>
          </cell>
          <cell r="C415" t="str">
            <v>MSLP ASIA</v>
          </cell>
          <cell r="D415" t="str">
            <v>Broadcom</v>
          </cell>
          <cell r="E415" t="str">
            <v>UltraFlex</v>
          </cell>
          <cell r="F415" t="str">
            <v>COMBO</v>
          </cell>
          <cell r="G415" t="str">
            <v>SOIC/BGA</v>
          </cell>
          <cell r="H415" t="str">
            <v>NA</v>
          </cell>
          <cell r="I415">
            <v>0</v>
          </cell>
          <cell r="J415" t="str">
            <v>TEST</v>
          </cell>
          <cell r="K415" t="str">
            <v>TEST</v>
          </cell>
          <cell r="L415">
            <v>253</v>
          </cell>
          <cell r="M415">
            <v>295</v>
          </cell>
          <cell r="N415">
            <v>955</v>
          </cell>
          <cell r="O415">
            <v>2666</v>
          </cell>
          <cell r="P415">
            <v>2666</v>
          </cell>
          <cell r="Q415">
            <v>2666</v>
          </cell>
          <cell r="R415">
            <v>3.4000000000000002E-2</v>
          </cell>
          <cell r="S415">
            <v>3.4000000000000002E-2</v>
          </cell>
          <cell r="T415">
            <v>3.4000000000000002E-2</v>
          </cell>
          <cell r="U415">
            <v>3.4000000000000002E-2</v>
          </cell>
          <cell r="V415">
            <v>3.4000000000000002E-2</v>
          </cell>
          <cell r="W415">
            <v>3.4000000000000002E-2</v>
          </cell>
          <cell r="X415">
            <v>133</v>
          </cell>
          <cell r="Y415">
            <v>133</v>
          </cell>
          <cell r="Z415">
            <v>136</v>
          </cell>
          <cell r="AA415">
            <v>454</v>
          </cell>
          <cell r="AB415">
            <v>455</v>
          </cell>
          <cell r="AC415">
            <v>454</v>
          </cell>
          <cell r="AD415">
            <v>1</v>
          </cell>
        </row>
        <row r="416">
          <cell r="A416" t="str">
            <v>MSLP</v>
          </cell>
          <cell r="B416" t="str">
            <v>SEA</v>
          </cell>
          <cell r="C416" t="str">
            <v>MSLP ASIA</v>
          </cell>
          <cell r="D416" t="str">
            <v>Broadcom</v>
          </cell>
          <cell r="E416" t="str">
            <v>HP83000</v>
          </cell>
          <cell r="F416" t="str">
            <v>COMBO</v>
          </cell>
          <cell r="G416" t="str">
            <v>QFP/PBGA</v>
          </cell>
          <cell r="H416" t="str">
            <v>NA</v>
          </cell>
          <cell r="I416">
            <v>0</v>
          </cell>
          <cell r="J416" t="str">
            <v>TEST</v>
          </cell>
          <cell r="K416" t="str">
            <v>TEST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0.11</v>
          </cell>
          <cell r="S416">
            <v>0.11</v>
          </cell>
          <cell r="T416">
            <v>0.11</v>
          </cell>
          <cell r="U416">
            <v>0.11</v>
          </cell>
          <cell r="V416">
            <v>0.11</v>
          </cell>
          <cell r="W416">
            <v>0.11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MSLP</v>
          </cell>
          <cell r="B417" t="str">
            <v>SEA</v>
          </cell>
          <cell r="C417" t="str">
            <v>MSLP ASIA</v>
          </cell>
          <cell r="D417" t="str">
            <v>Broadcom</v>
          </cell>
          <cell r="E417" t="str">
            <v>HP93000</v>
          </cell>
          <cell r="F417" t="str">
            <v>BGA</v>
          </cell>
          <cell r="G417" t="str">
            <v>PBGA</v>
          </cell>
          <cell r="H417" t="str">
            <v>NA</v>
          </cell>
          <cell r="I417">
            <v>0</v>
          </cell>
          <cell r="J417" t="str">
            <v>TEST</v>
          </cell>
          <cell r="K417" t="str">
            <v>TEST</v>
          </cell>
          <cell r="L417">
            <v>275</v>
          </cell>
          <cell r="M417">
            <v>341</v>
          </cell>
          <cell r="N417">
            <v>400</v>
          </cell>
          <cell r="O417">
            <v>842</v>
          </cell>
          <cell r="P417">
            <v>842</v>
          </cell>
          <cell r="Q417">
            <v>842</v>
          </cell>
          <cell r="R417">
            <v>0.3</v>
          </cell>
          <cell r="S417">
            <v>0.3</v>
          </cell>
          <cell r="T417">
            <v>0.3</v>
          </cell>
          <cell r="U417">
            <v>0.11</v>
          </cell>
          <cell r="V417">
            <v>0.11</v>
          </cell>
          <cell r="W417">
            <v>0.11</v>
          </cell>
          <cell r="X417">
            <v>82.5</v>
          </cell>
          <cell r="Y417">
            <v>102.3</v>
          </cell>
          <cell r="Z417">
            <v>120</v>
          </cell>
          <cell r="AA417">
            <v>92.62</v>
          </cell>
          <cell r="AB417">
            <v>92.62</v>
          </cell>
          <cell r="AC417">
            <v>92.62</v>
          </cell>
          <cell r="AD417">
            <v>1</v>
          </cell>
        </row>
        <row r="418">
          <cell r="A418" t="str">
            <v>MSLP</v>
          </cell>
          <cell r="B418" t="str">
            <v>SEA</v>
          </cell>
          <cell r="C418" t="str">
            <v>MSLP ASIA</v>
          </cell>
          <cell r="D418" t="str">
            <v>Broadcom</v>
          </cell>
          <cell r="E418" t="str">
            <v>Tiger</v>
          </cell>
          <cell r="F418" t="str">
            <v>BGA</v>
          </cell>
          <cell r="G418" t="str">
            <v>TBGA</v>
          </cell>
          <cell r="H418" t="str">
            <v>NA</v>
          </cell>
          <cell r="I418">
            <v>0</v>
          </cell>
          <cell r="J418" t="str">
            <v>TEST</v>
          </cell>
          <cell r="K418" t="str">
            <v>TEST</v>
          </cell>
          <cell r="L418">
            <v>5073</v>
          </cell>
          <cell r="M418">
            <v>5073</v>
          </cell>
          <cell r="N418">
            <v>5073</v>
          </cell>
          <cell r="O418">
            <v>5445</v>
          </cell>
          <cell r="P418">
            <v>5445</v>
          </cell>
          <cell r="Q418">
            <v>5445</v>
          </cell>
          <cell r="R418">
            <v>0.25</v>
          </cell>
          <cell r="S418">
            <v>0.25</v>
          </cell>
          <cell r="T418">
            <v>0.25</v>
          </cell>
          <cell r="U418">
            <v>0.25</v>
          </cell>
          <cell r="V418">
            <v>0.25</v>
          </cell>
          <cell r="W418">
            <v>0.25</v>
          </cell>
          <cell r="X418">
            <v>1268.25</v>
          </cell>
          <cell r="Y418">
            <v>1268.25</v>
          </cell>
          <cell r="Z418">
            <v>1268.25</v>
          </cell>
          <cell r="AA418">
            <v>1361.25</v>
          </cell>
          <cell r="AB418">
            <v>1361.25</v>
          </cell>
          <cell r="AC418">
            <v>1361.25</v>
          </cell>
          <cell r="AD418">
            <v>1</v>
          </cell>
        </row>
        <row r="419">
          <cell r="A419" t="str">
            <v>MSLP</v>
          </cell>
          <cell r="B419" t="str">
            <v>SEA</v>
          </cell>
          <cell r="C419" t="str">
            <v>MSLP ASIA</v>
          </cell>
          <cell r="D419" t="str">
            <v>Broadcom-Assy</v>
          </cell>
          <cell r="E419" t="str">
            <v>I2035</v>
          </cell>
          <cell r="F419" t="str">
            <v>WLCSP</v>
          </cell>
          <cell r="G419" t="str">
            <v>WLCSP TR</v>
          </cell>
          <cell r="H419" t="str">
            <v>NA</v>
          </cell>
          <cell r="I419">
            <v>0</v>
          </cell>
          <cell r="J419" t="str">
            <v>ASSY</v>
          </cell>
          <cell r="K419" t="str">
            <v>ASSY</v>
          </cell>
          <cell r="L419">
            <v>4047.36</v>
          </cell>
          <cell r="M419">
            <v>4047.36</v>
          </cell>
          <cell r="N419">
            <v>3916.7999999999997</v>
          </cell>
          <cell r="O419">
            <v>2707.76</v>
          </cell>
          <cell r="P419">
            <v>2707.76</v>
          </cell>
          <cell r="Q419">
            <v>2707.76</v>
          </cell>
          <cell r="R419">
            <v>0.08</v>
          </cell>
          <cell r="S419">
            <v>0.08</v>
          </cell>
          <cell r="T419">
            <v>0.08</v>
          </cell>
          <cell r="U419">
            <v>0.08</v>
          </cell>
          <cell r="V419">
            <v>0.08</v>
          </cell>
          <cell r="W419">
            <v>0.08</v>
          </cell>
          <cell r="X419">
            <v>323.78880000000004</v>
          </cell>
          <cell r="Y419">
            <v>323.78880000000004</v>
          </cell>
          <cell r="Z419">
            <v>313.34399999999999</v>
          </cell>
          <cell r="AA419">
            <v>216.62080000000003</v>
          </cell>
          <cell r="AB419">
            <v>216.62080000000003</v>
          </cell>
          <cell r="AC419">
            <v>216.62080000000003</v>
          </cell>
          <cell r="AD419">
            <v>1</v>
          </cell>
        </row>
        <row r="420">
          <cell r="A420" t="str">
            <v>MSLP</v>
          </cell>
          <cell r="B420" t="str">
            <v>SEA</v>
          </cell>
          <cell r="C420" t="str">
            <v>MSLP ASIA</v>
          </cell>
          <cell r="D420" t="str">
            <v>Broadcom-Assy</v>
          </cell>
          <cell r="E420" t="str">
            <v>I2004</v>
          </cell>
          <cell r="F420" t="str">
            <v>WLCSP</v>
          </cell>
          <cell r="G420" t="str">
            <v>WLCSP TR</v>
          </cell>
          <cell r="H420" t="str">
            <v>NA</v>
          </cell>
          <cell r="I420">
            <v>0</v>
          </cell>
          <cell r="J420" t="str">
            <v>ASSY</v>
          </cell>
          <cell r="K420" t="str">
            <v>ASSY</v>
          </cell>
          <cell r="L420">
            <v>1010.6</v>
          </cell>
          <cell r="M420">
            <v>844.34</v>
          </cell>
          <cell r="N420">
            <v>844.34</v>
          </cell>
          <cell r="O420">
            <v>854.12</v>
          </cell>
          <cell r="P420">
            <v>854.12</v>
          </cell>
          <cell r="Q420">
            <v>854.12</v>
          </cell>
          <cell r="R420">
            <v>0.08</v>
          </cell>
          <cell r="S420">
            <v>0.08</v>
          </cell>
          <cell r="T420">
            <v>0.08</v>
          </cell>
          <cell r="U420">
            <v>0.08</v>
          </cell>
          <cell r="V420">
            <v>0.08</v>
          </cell>
          <cell r="W420">
            <v>0.08</v>
          </cell>
          <cell r="X420">
            <v>80.847999999999999</v>
          </cell>
          <cell r="Y420">
            <v>67.547200000000004</v>
          </cell>
          <cell r="Z420">
            <v>67.547200000000004</v>
          </cell>
          <cell r="AA420">
            <v>68.329599999999999</v>
          </cell>
          <cell r="AB420">
            <v>68.329599999999999</v>
          </cell>
          <cell r="AC420">
            <v>68.329599999999999</v>
          </cell>
          <cell r="AD420">
            <v>1</v>
          </cell>
        </row>
        <row r="421">
          <cell r="A421" t="str">
            <v>MSLP</v>
          </cell>
          <cell r="B421" t="str">
            <v>SEA</v>
          </cell>
          <cell r="C421" t="str">
            <v>MSLP ASIA</v>
          </cell>
          <cell r="D421" t="str">
            <v>Broadcom-Assy</v>
          </cell>
          <cell r="E421" t="str">
            <v>I2045</v>
          </cell>
          <cell r="F421" t="str">
            <v>WLCSP</v>
          </cell>
          <cell r="G421" t="str">
            <v>WLCSP TR</v>
          </cell>
          <cell r="H421" t="str">
            <v>NA</v>
          </cell>
          <cell r="I421">
            <v>0</v>
          </cell>
          <cell r="J421" t="str">
            <v>ASSY</v>
          </cell>
          <cell r="K421" t="str">
            <v>ASSY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0.08</v>
          </cell>
          <cell r="S421">
            <v>0.08</v>
          </cell>
          <cell r="T421">
            <v>0.08</v>
          </cell>
          <cell r="U421">
            <v>0.08</v>
          </cell>
          <cell r="V421">
            <v>0.08</v>
          </cell>
          <cell r="W421">
            <v>0.08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</v>
          </cell>
        </row>
        <row r="422">
          <cell r="A422" t="str">
            <v>MSLP</v>
          </cell>
          <cell r="B422" t="str">
            <v>SEA</v>
          </cell>
          <cell r="C422" t="str">
            <v>MSLP ASIA</v>
          </cell>
          <cell r="D422" t="str">
            <v>Broadcom-Assy</v>
          </cell>
          <cell r="E422" t="str">
            <v>IAC101L</v>
          </cell>
          <cell r="F422" t="str">
            <v>QFP</v>
          </cell>
          <cell r="G422" t="str">
            <v xml:space="preserve">TQFP </v>
          </cell>
          <cell r="H422">
            <v>48</v>
          </cell>
          <cell r="I422" t="str">
            <v>7x7</v>
          </cell>
          <cell r="J422" t="str">
            <v>ASSY</v>
          </cell>
          <cell r="K422" t="str">
            <v>ASSY</v>
          </cell>
          <cell r="L422">
            <v>600</v>
          </cell>
          <cell r="M422">
            <v>1059.6659999999999</v>
          </cell>
          <cell r="N422">
            <v>1059.6659999999999</v>
          </cell>
          <cell r="O422">
            <v>971.798</v>
          </cell>
          <cell r="P422">
            <v>971.798</v>
          </cell>
          <cell r="Q422">
            <v>971.798</v>
          </cell>
          <cell r="R422">
            <v>0.15</v>
          </cell>
          <cell r="S422">
            <v>0.15</v>
          </cell>
          <cell r="T422">
            <v>0.15</v>
          </cell>
          <cell r="U422">
            <v>0.15</v>
          </cell>
          <cell r="V422">
            <v>0.15</v>
          </cell>
          <cell r="W422">
            <v>0.15</v>
          </cell>
          <cell r="X422">
            <v>90</v>
          </cell>
          <cell r="Y422">
            <v>158.94989999999999</v>
          </cell>
          <cell r="Z422">
            <v>158.94989999999999</v>
          </cell>
          <cell r="AA422">
            <v>145.7697</v>
          </cell>
          <cell r="AB422">
            <v>145.7697</v>
          </cell>
          <cell r="AC422">
            <v>145.7697</v>
          </cell>
          <cell r="AD422">
            <v>1</v>
          </cell>
        </row>
        <row r="423">
          <cell r="A423" t="str">
            <v>MSLP</v>
          </cell>
          <cell r="B423" t="str">
            <v>SEA</v>
          </cell>
          <cell r="C423" t="str">
            <v>MSLP ASIA</v>
          </cell>
          <cell r="D423" t="str">
            <v>Broadcom-Assy</v>
          </cell>
          <cell r="E423" t="str">
            <v>IAC101L</v>
          </cell>
          <cell r="F423" t="str">
            <v>QFP</v>
          </cell>
          <cell r="G423" t="str">
            <v xml:space="preserve">TQFP </v>
          </cell>
          <cell r="H423">
            <v>48</v>
          </cell>
          <cell r="I423" t="str">
            <v>7x7</v>
          </cell>
          <cell r="J423" t="str">
            <v>TEST</v>
          </cell>
          <cell r="K423" t="str">
            <v>TEST</v>
          </cell>
          <cell r="L423">
            <v>600</v>
          </cell>
          <cell r="M423">
            <v>1059.6659999999999</v>
          </cell>
          <cell r="N423">
            <v>1059.6659999999999</v>
          </cell>
          <cell r="O423">
            <v>971.798</v>
          </cell>
          <cell r="P423">
            <v>971.798</v>
          </cell>
          <cell r="Q423">
            <v>971.798</v>
          </cell>
          <cell r="R423">
            <v>6.5000000000000002E-2</v>
          </cell>
          <cell r="S423">
            <v>6.5000000000000002E-2</v>
          </cell>
          <cell r="T423">
            <v>6.5000000000000002E-2</v>
          </cell>
          <cell r="U423">
            <v>6.5000000000000002E-2</v>
          </cell>
          <cell r="V423">
            <v>6.5000000000000002E-2</v>
          </cell>
          <cell r="W423">
            <v>6.5000000000000002E-2</v>
          </cell>
          <cell r="X423">
            <v>39</v>
          </cell>
          <cell r="Y423">
            <v>68.878289999999993</v>
          </cell>
          <cell r="Z423">
            <v>68.878289999999993</v>
          </cell>
          <cell r="AA423">
            <v>63.166870000000003</v>
          </cell>
          <cell r="AB423">
            <v>63.166870000000003</v>
          </cell>
          <cell r="AC423">
            <v>63.166870000000003</v>
          </cell>
          <cell r="AD423">
            <v>1</v>
          </cell>
        </row>
        <row r="424">
          <cell r="A424" t="str">
            <v>MSLP</v>
          </cell>
          <cell r="B424" t="str">
            <v>SEA</v>
          </cell>
          <cell r="C424" t="str">
            <v>MSLP ASIA</v>
          </cell>
          <cell r="D424" t="str">
            <v>Broadcom-Assy</v>
          </cell>
          <cell r="E424" t="str">
            <v>IAC/508/524</v>
          </cell>
          <cell r="F424" t="str">
            <v>QFP</v>
          </cell>
          <cell r="G424" t="str">
            <v>PQFP</v>
          </cell>
          <cell r="H424">
            <v>208</v>
          </cell>
          <cell r="I424" t="str">
            <v>28x28</v>
          </cell>
          <cell r="J424" t="str">
            <v>ASSY</v>
          </cell>
          <cell r="K424" t="str">
            <v>ASSY</v>
          </cell>
          <cell r="L424">
            <v>145</v>
          </cell>
          <cell r="M424">
            <v>65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0.57999999999999996</v>
          </cell>
          <cell r="S424">
            <v>0.57999999999999996</v>
          </cell>
          <cell r="T424">
            <v>0.57999999999999996</v>
          </cell>
          <cell r="U424">
            <v>0.57999999999999996</v>
          </cell>
          <cell r="V424">
            <v>0.57999999999999996</v>
          </cell>
          <cell r="W424">
            <v>0.57999999999999996</v>
          </cell>
          <cell r="X424">
            <v>84.1</v>
          </cell>
          <cell r="Y424">
            <v>37.699999999999996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MSLP</v>
          </cell>
          <cell r="B425" t="str">
            <v>SEA</v>
          </cell>
          <cell r="C425" t="str">
            <v>MSLP ASIA</v>
          </cell>
          <cell r="D425" t="str">
            <v>Broadcom-Assy</v>
          </cell>
          <cell r="E425" t="str">
            <v>IAC/508/524</v>
          </cell>
          <cell r="F425" t="str">
            <v>QFP</v>
          </cell>
          <cell r="G425" t="str">
            <v>PQFP</v>
          </cell>
          <cell r="H425">
            <v>208</v>
          </cell>
          <cell r="I425" t="str">
            <v>28x28</v>
          </cell>
          <cell r="J425" t="str">
            <v>TEST</v>
          </cell>
          <cell r="K425" t="str">
            <v>TEST</v>
          </cell>
          <cell r="L425">
            <v>145</v>
          </cell>
          <cell r="M425">
            <v>65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0.14000000000000001</v>
          </cell>
          <cell r="S425">
            <v>0.14000000000000001</v>
          </cell>
          <cell r="T425">
            <v>0.14000000000000001</v>
          </cell>
          <cell r="U425">
            <v>0.14000000000000001</v>
          </cell>
          <cell r="V425">
            <v>0.14000000000000001</v>
          </cell>
          <cell r="W425">
            <v>0.14000000000000001</v>
          </cell>
          <cell r="X425">
            <v>20.3</v>
          </cell>
          <cell r="Y425">
            <v>9.1000000000000014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1</v>
          </cell>
        </row>
        <row r="426">
          <cell r="A426" t="str">
            <v>MSLP</v>
          </cell>
          <cell r="B426" t="str">
            <v>SEA</v>
          </cell>
          <cell r="C426" t="str">
            <v>MSLP ASIA</v>
          </cell>
          <cell r="D426" t="str">
            <v>Broadcom-Assy</v>
          </cell>
          <cell r="E426" t="str">
            <v>ML2011</v>
          </cell>
          <cell r="F426" t="str">
            <v>BGA</v>
          </cell>
          <cell r="G426" t="str">
            <v>LFBGA</v>
          </cell>
          <cell r="H426">
            <v>200</v>
          </cell>
          <cell r="I426" t="str">
            <v>13x13</v>
          </cell>
          <cell r="J426" t="str">
            <v>ASSY</v>
          </cell>
          <cell r="K426" t="str">
            <v>ASSY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0.43</v>
          </cell>
          <cell r="S426">
            <v>0.43</v>
          </cell>
          <cell r="T426">
            <v>0.43</v>
          </cell>
          <cell r="U426">
            <v>0.43</v>
          </cell>
          <cell r="V426">
            <v>0.43</v>
          </cell>
          <cell r="W426">
            <v>0.43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MSLP</v>
          </cell>
          <cell r="B427" t="str">
            <v>SEA</v>
          </cell>
          <cell r="C427" t="str">
            <v>MSLP ASIA</v>
          </cell>
          <cell r="D427" t="str">
            <v>Broadcom-Assy</v>
          </cell>
          <cell r="E427" t="str">
            <v>I4401A1</v>
          </cell>
          <cell r="F427" t="str">
            <v>QFP</v>
          </cell>
          <cell r="G427" t="str">
            <v>LQFP</v>
          </cell>
          <cell r="H427">
            <v>128</v>
          </cell>
          <cell r="I427" t="str">
            <v>14x20</v>
          </cell>
          <cell r="J427" t="str">
            <v>ASSY</v>
          </cell>
          <cell r="K427" t="str">
            <v>ASSY</v>
          </cell>
          <cell r="L427">
            <v>120</v>
          </cell>
          <cell r="M427">
            <v>200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0.23</v>
          </cell>
          <cell r="S427">
            <v>0.23</v>
          </cell>
          <cell r="T427">
            <v>0.23</v>
          </cell>
          <cell r="U427">
            <v>0.23</v>
          </cell>
          <cell r="V427">
            <v>0.23</v>
          </cell>
          <cell r="W427">
            <v>0.23</v>
          </cell>
          <cell r="X427">
            <v>27.6</v>
          </cell>
          <cell r="Y427">
            <v>46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1</v>
          </cell>
        </row>
        <row r="428">
          <cell r="A428" t="str">
            <v>MSLP</v>
          </cell>
          <cell r="B428" t="str">
            <v>SEA</v>
          </cell>
          <cell r="C428" t="str">
            <v>MSLP ASIA</v>
          </cell>
          <cell r="D428" t="str">
            <v>Broadcom-Assy</v>
          </cell>
          <cell r="E428" t="str">
            <v>I4401A1</v>
          </cell>
          <cell r="F428" t="str">
            <v>QFP</v>
          </cell>
          <cell r="G428" t="str">
            <v>LQFP</v>
          </cell>
          <cell r="H428">
            <v>128</v>
          </cell>
          <cell r="I428" t="str">
            <v>14x20</v>
          </cell>
          <cell r="J428" t="str">
            <v>TEST</v>
          </cell>
          <cell r="K428" t="str">
            <v>TEST</v>
          </cell>
          <cell r="L428">
            <v>120</v>
          </cell>
          <cell r="M428">
            <v>200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0.05</v>
          </cell>
          <cell r="S428">
            <v>0.05</v>
          </cell>
          <cell r="T428">
            <v>0.05</v>
          </cell>
          <cell r="U428">
            <v>0.05</v>
          </cell>
          <cell r="V428">
            <v>0.05</v>
          </cell>
          <cell r="W428">
            <v>0.05</v>
          </cell>
          <cell r="X428">
            <v>6</v>
          </cell>
          <cell r="Y428">
            <v>10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MSLP</v>
          </cell>
          <cell r="B429" t="str">
            <v>SEA</v>
          </cell>
          <cell r="C429" t="str">
            <v>MSLP ASIA</v>
          </cell>
          <cell r="D429" t="str">
            <v>Broadcom-Assy</v>
          </cell>
          <cell r="E429" t="str">
            <v>I4401B0KQL</v>
          </cell>
          <cell r="F429" t="str">
            <v>QFP</v>
          </cell>
          <cell r="G429" t="str">
            <v>LQFP</v>
          </cell>
          <cell r="H429">
            <v>128</v>
          </cell>
          <cell r="I429" t="str">
            <v>14x20</v>
          </cell>
          <cell r="J429" t="str">
            <v>ASSY</v>
          </cell>
          <cell r="K429" t="str">
            <v>ASSY</v>
          </cell>
          <cell r="L429">
            <v>375</v>
          </cell>
          <cell r="M429">
            <v>75</v>
          </cell>
          <cell r="N429">
            <v>115.05</v>
          </cell>
          <cell r="O429">
            <v>122.133</v>
          </cell>
          <cell r="P429">
            <v>122.133</v>
          </cell>
          <cell r="Q429">
            <v>122.133</v>
          </cell>
          <cell r="R429">
            <v>0.23</v>
          </cell>
          <cell r="S429">
            <v>0.23</v>
          </cell>
          <cell r="T429">
            <v>0.23</v>
          </cell>
          <cell r="U429">
            <v>0.23</v>
          </cell>
          <cell r="V429">
            <v>0.23</v>
          </cell>
          <cell r="W429">
            <v>0.23</v>
          </cell>
          <cell r="X429">
            <v>86.25</v>
          </cell>
          <cell r="Y429">
            <v>17.25</v>
          </cell>
          <cell r="Z429">
            <v>26.461500000000001</v>
          </cell>
          <cell r="AA429">
            <v>28.090589999999999</v>
          </cell>
          <cell r="AB429">
            <v>28.090589999999999</v>
          </cell>
          <cell r="AC429">
            <v>28.090589999999999</v>
          </cell>
          <cell r="AD429">
            <v>1</v>
          </cell>
        </row>
        <row r="430">
          <cell r="A430" t="str">
            <v>MSLP</v>
          </cell>
          <cell r="B430" t="str">
            <v>SEA</v>
          </cell>
          <cell r="C430" t="str">
            <v>MSLP ASIA</v>
          </cell>
          <cell r="D430" t="str">
            <v>Broadcom-Assy</v>
          </cell>
          <cell r="E430" t="str">
            <v>I4401B0KQL</v>
          </cell>
          <cell r="F430" t="str">
            <v>QFP</v>
          </cell>
          <cell r="G430" t="str">
            <v>LQFP</v>
          </cell>
          <cell r="H430">
            <v>128</v>
          </cell>
          <cell r="I430" t="str">
            <v>14x20</v>
          </cell>
          <cell r="J430" t="str">
            <v>TEST</v>
          </cell>
          <cell r="K430" t="str">
            <v>TEST</v>
          </cell>
          <cell r="L430">
            <v>375</v>
          </cell>
          <cell r="M430">
            <v>75</v>
          </cell>
          <cell r="N430">
            <v>115.05</v>
          </cell>
          <cell r="O430">
            <v>122.133</v>
          </cell>
          <cell r="P430">
            <v>122.133</v>
          </cell>
          <cell r="Q430">
            <v>122.133</v>
          </cell>
          <cell r="R430">
            <v>0.05</v>
          </cell>
          <cell r="S430">
            <v>0.05</v>
          </cell>
          <cell r="T430">
            <v>0.05</v>
          </cell>
          <cell r="U430">
            <v>0.05</v>
          </cell>
          <cell r="V430">
            <v>0.05</v>
          </cell>
          <cell r="W430">
            <v>0.05</v>
          </cell>
          <cell r="X430">
            <v>18.75</v>
          </cell>
          <cell r="Y430">
            <v>3.75</v>
          </cell>
          <cell r="Z430">
            <v>5.7525000000000004</v>
          </cell>
          <cell r="AA430">
            <v>6.1066500000000001</v>
          </cell>
          <cell r="AB430">
            <v>6.1066500000000001</v>
          </cell>
          <cell r="AC430">
            <v>6.1066500000000001</v>
          </cell>
          <cell r="AD430">
            <v>1</v>
          </cell>
        </row>
        <row r="431">
          <cell r="A431" t="str">
            <v>MSLP</v>
          </cell>
          <cell r="B431" t="str">
            <v>SEA</v>
          </cell>
          <cell r="C431" t="str">
            <v>MSLP ASIA</v>
          </cell>
          <cell r="D431" t="str">
            <v>Broadcom-Assy</v>
          </cell>
          <cell r="E431" t="str">
            <v>I4500C1</v>
          </cell>
          <cell r="F431" t="str">
            <v>QFP</v>
          </cell>
          <cell r="G431" t="str">
            <v>HQFP</v>
          </cell>
          <cell r="H431">
            <v>128</v>
          </cell>
          <cell r="I431" t="str">
            <v>14x20</v>
          </cell>
          <cell r="J431" t="str">
            <v>ASSY</v>
          </cell>
          <cell r="K431" t="str">
            <v>ASSY</v>
          </cell>
          <cell r="L431">
            <v>100</v>
          </cell>
          <cell r="M431">
            <v>200</v>
          </cell>
          <cell r="N431">
            <v>100</v>
          </cell>
          <cell r="O431">
            <v>147</v>
          </cell>
          <cell r="P431">
            <v>147</v>
          </cell>
          <cell r="Q431">
            <v>147</v>
          </cell>
          <cell r="R431">
            <v>0.33500000000000002</v>
          </cell>
          <cell r="S431">
            <v>0.33500000000000002</v>
          </cell>
          <cell r="T431">
            <v>0.33500000000000002</v>
          </cell>
          <cell r="U431">
            <v>0.33500000000000002</v>
          </cell>
          <cell r="V431">
            <v>0.33500000000000002</v>
          </cell>
          <cell r="W431">
            <v>0.33500000000000002</v>
          </cell>
          <cell r="X431">
            <v>33.5</v>
          </cell>
          <cell r="Y431">
            <v>67</v>
          </cell>
          <cell r="Z431">
            <v>33.5</v>
          </cell>
          <cell r="AA431">
            <v>49.245000000000005</v>
          </cell>
          <cell r="AB431">
            <v>49.245000000000005</v>
          </cell>
          <cell r="AC431">
            <v>49.245000000000005</v>
          </cell>
          <cell r="AD431">
            <v>1</v>
          </cell>
        </row>
        <row r="432">
          <cell r="A432" t="str">
            <v>MSLP</v>
          </cell>
          <cell r="B432" t="str">
            <v>SEA</v>
          </cell>
          <cell r="C432" t="str">
            <v>MSLP ASIA</v>
          </cell>
          <cell r="D432" t="str">
            <v>Broadcom-Assy</v>
          </cell>
          <cell r="E432" t="str">
            <v>I4500C1</v>
          </cell>
          <cell r="F432" t="str">
            <v>QFP</v>
          </cell>
          <cell r="G432" t="str">
            <v>HQFP</v>
          </cell>
          <cell r="H432">
            <v>128</v>
          </cell>
          <cell r="I432" t="str">
            <v>14x20</v>
          </cell>
          <cell r="J432" t="str">
            <v>TEST</v>
          </cell>
          <cell r="K432" t="str">
            <v>TEST</v>
          </cell>
          <cell r="L432">
            <v>100</v>
          </cell>
          <cell r="M432">
            <v>200</v>
          </cell>
          <cell r="N432">
            <v>100</v>
          </cell>
          <cell r="O432">
            <v>147</v>
          </cell>
          <cell r="P432">
            <v>147</v>
          </cell>
          <cell r="Q432">
            <v>147</v>
          </cell>
          <cell r="R432">
            <v>9.6056421404033129E-2</v>
          </cell>
          <cell r="S432">
            <v>9.6056421404033129E-2</v>
          </cell>
          <cell r="T432">
            <v>9.6056421404033129E-2</v>
          </cell>
          <cell r="U432">
            <v>9.6056421404033129E-2</v>
          </cell>
          <cell r="V432">
            <v>9.6056421404033129E-2</v>
          </cell>
          <cell r="W432">
            <v>9.6056421404033129E-2</v>
          </cell>
          <cell r="X432">
            <v>9.6056421404033134</v>
          </cell>
          <cell r="Y432">
            <v>19.211284280806627</v>
          </cell>
          <cell r="Z432">
            <v>9.6056421404033134</v>
          </cell>
          <cell r="AA432">
            <v>14.12029394639287</v>
          </cell>
          <cell r="AB432">
            <v>14.12029394639287</v>
          </cell>
          <cell r="AC432">
            <v>14.12029394639287</v>
          </cell>
          <cell r="AD432">
            <v>1</v>
          </cell>
        </row>
        <row r="433">
          <cell r="A433" t="str">
            <v>MSLP</v>
          </cell>
          <cell r="B433" t="str">
            <v>SEA</v>
          </cell>
          <cell r="C433" t="str">
            <v>MSLP ASIA</v>
          </cell>
          <cell r="D433" t="str">
            <v>Broadcom-Assy</v>
          </cell>
          <cell r="E433" t="str">
            <v>I4500C2</v>
          </cell>
          <cell r="F433" t="str">
            <v>QFP</v>
          </cell>
          <cell r="G433" t="str">
            <v>HQFP</v>
          </cell>
          <cell r="H433">
            <v>128</v>
          </cell>
          <cell r="I433" t="str">
            <v>14x20</v>
          </cell>
          <cell r="J433" t="str">
            <v>ASSY</v>
          </cell>
          <cell r="K433" t="str">
            <v>ASSY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0.33500000000000002</v>
          </cell>
          <cell r="S433">
            <v>0.33500000000000002</v>
          </cell>
          <cell r="T433">
            <v>0.33500000000000002</v>
          </cell>
          <cell r="U433">
            <v>0.33500000000000002</v>
          </cell>
          <cell r="V433">
            <v>0.33500000000000002</v>
          </cell>
          <cell r="W433">
            <v>0.33500000000000002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1</v>
          </cell>
        </row>
        <row r="434">
          <cell r="A434" t="str">
            <v>MSLP</v>
          </cell>
          <cell r="B434" t="str">
            <v>SEA</v>
          </cell>
          <cell r="C434" t="str">
            <v>MSLP ASIA</v>
          </cell>
          <cell r="D434" t="str">
            <v>Broadcom-Assy</v>
          </cell>
          <cell r="E434" t="str">
            <v>I4500C2</v>
          </cell>
          <cell r="F434" t="str">
            <v>QFP</v>
          </cell>
          <cell r="G434" t="str">
            <v>HQFP</v>
          </cell>
          <cell r="H434">
            <v>128</v>
          </cell>
          <cell r="I434" t="str">
            <v>14x20</v>
          </cell>
          <cell r="J434" t="str">
            <v>TEST</v>
          </cell>
          <cell r="K434" t="str">
            <v>TEST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0.1</v>
          </cell>
          <cell r="S434">
            <v>0.1</v>
          </cell>
          <cell r="T434">
            <v>0.1</v>
          </cell>
          <cell r="U434">
            <v>0.1</v>
          </cell>
          <cell r="V434">
            <v>0.1</v>
          </cell>
          <cell r="W434">
            <v>0.1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MSLP</v>
          </cell>
          <cell r="B435" t="str">
            <v>SEA</v>
          </cell>
          <cell r="C435" t="str">
            <v>MSLP ASIA</v>
          </cell>
          <cell r="D435" t="str">
            <v>Broadcom-Assy</v>
          </cell>
          <cell r="E435" t="str">
            <v>I5325A2KQM</v>
          </cell>
          <cell r="F435" t="str">
            <v>QFP</v>
          </cell>
          <cell r="G435" t="str">
            <v>PQFP</v>
          </cell>
          <cell r="H435">
            <v>128</v>
          </cell>
          <cell r="I435" t="str">
            <v>14x20</v>
          </cell>
          <cell r="J435" t="str">
            <v>ASSY</v>
          </cell>
          <cell r="K435" t="str">
            <v>ASSY</v>
          </cell>
          <cell r="L435">
            <v>207</v>
          </cell>
          <cell r="M435">
            <v>233</v>
          </cell>
          <cell r="N435">
            <v>233</v>
          </cell>
          <cell r="O435">
            <v>293.09100000000001</v>
          </cell>
          <cell r="P435">
            <v>293.09100000000001</v>
          </cell>
          <cell r="Q435">
            <v>293.09100000000001</v>
          </cell>
          <cell r="R435">
            <v>0.25</v>
          </cell>
          <cell r="S435">
            <v>0.25</v>
          </cell>
          <cell r="T435">
            <v>0.25</v>
          </cell>
          <cell r="U435">
            <v>0.25</v>
          </cell>
          <cell r="V435">
            <v>0.25</v>
          </cell>
          <cell r="W435">
            <v>0.25</v>
          </cell>
          <cell r="X435">
            <v>51.75</v>
          </cell>
          <cell r="Y435">
            <v>58.25</v>
          </cell>
          <cell r="Z435">
            <v>58.25</v>
          </cell>
          <cell r="AA435">
            <v>73.272750000000002</v>
          </cell>
          <cell r="AB435">
            <v>73.272750000000002</v>
          </cell>
          <cell r="AC435">
            <v>73.272750000000002</v>
          </cell>
          <cell r="AD435">
            <v>1</v>
          </cell>
        </row>
        <row r="436">
          <cell r="A436" t="str">
            <v>MSLP</v>
          </cell>
          <cell r="B436" t="str">
            <v>SEA</v>
          </cell>
          <cell r="C436" t="str">
            <v>MSLP ASIA</v>
          </cell>
          <cell r="D436" t="str">
            <v>Broadcom-Assy</v>
          </cell>
          <cell r="E436" t="str">
            <v>I5325A2KQM</v>
          </cell>
          <cell r="F436" t="str">
            <v>QFP</v>
          </cell>
          <cell r="G436" t="str">
            <v>PQFP</v>
          </cell>
          <cell r="H436">
            <v>128</v>
          </cell>
          <cell r="I436" t="str">
            <v>14x20</v>
          </cell>
          <cell r="J436" t="str">
            <v>TEST</v>
          </cell>
          <cell r="K436" t="str">
            <v>TEST</v>
          </cell>
          <cell r="L436">
            <v>207</v>
          </cell>
          <cell r="M436">
            <v>233</v>
          </cell>
          <cell r="N436">
            <v>233</v>
          </cell>
          <cell r="O436">
            <v>293.09100000000001</v>
          </cell>
          <cell r="P436">
            <v>293.09100000000001</v>
          </cell>
          <cell r="Q436">
            <v>293.09100000000001</v>
          </cell>
          <cell r="R436">
            <v>0.12209999999999999</v>
          </cell>
          <cell r="S436">
            <v>0.12209999999999999</v>
          </cell>
          <cell r="T436">
            <v>0.12209999999999999</v>
          </cell>
          <cell r="U436">
            <v>0.12209999999999999</v>
          </cell>
          <cell r="V436">
            <v>0.12209999999999999</v>
          </cell>
          <cell r="W436">
            <v>0.12209999999999999</v>
          </cell>
          <cell r="X436">
            <v>25.274699999999996</v>
          </cell>
          <cell r="Y436">
            <v>28.449299999999997</v>
          </cell>
          <cell r="Z436">
            <v>28.449299999999997</v>
          </cell>
          <cell r="AA436">
            <v>35.786411099999995</v>
          </cell>
          <cell r="AB436">
            <v>35.786411099999995</v>
          </cell>
          <cell r="AC436">
            <v>35.786411099999995</v>
          </cell>
          <cell r="AD436">
            <v>1</v>
          </cell>
        </row>
        <row r="437">
          <cell r="A437" t="str">
            <v>MSLP</v>
          </cell>
          <cell r="B437" t="str">
            <v>SEA</v>
          </cell>
          <cell r="C437" t="str">
            <v>MSLP ASIA</v>
          </cell>
          <cell r="D437" t="str">
            <v>Broadcom-Assy</v>
          </cell>
          <cell r="E437" t="str">
            <v>I5325E</v>
          </cell>
          <cell r="F437" t="str">
            <v>QFP</v>
          </cell>
          <cell r="G437" t="str">
            <v>PQFP</v>
          </cell>
          <cell r="H437">
            <v>128</v>
          </cell>
          <cell r="I437" t="str">
            <v>14x20</v>
          </cell>
          <cell r="J437" t="str">
            <v>ASSY</v>
          </cell>
          <cell r="K437" t="str">
            <v>ASSY</v>
          </cell>
          <cell r="L437">
            <v>269.25299999999999</v>
          </cell>
          <cell r="M437">
            <v>269.25299999999999</v>
          </cell>
          <cell r="N437">
            <v>269.25299999999999</v>
          </cell>
          <cell r="O437">
            <v>184.4</v>
          </cell>
          <cell r="P437">
            <v>184.4</v>
          </cell>
          <cell r="Q437">
            <v>184.4</v>
          </cell>
          <cell r="R437">
            <v>0.37969999999999998</v>
          </cell>
          <cell r="S437">
            <v>0.37969999999999998</v>
          </cell>
          <cell r="T437">
            <v>0.37969999999999998</v>
          </cell>
          <cell r="U437">
            <v>0.37969999999999998</v>
          </cell>
          <cell r="V437">
            <v>0.37969999999999998</v>
          </cell>
          <cell r="W437">
            <v>0.37969999999999998</v>
          </cell>
          <cell r="X437">
            <v>102.23536409999998</v>
          </cell>
          <cell r="Y437">
            <v>102.23536409999998</v>
          </cell>
          <cell r="Z437">
            <v>102.23536409999998</v>
          </cell>
          <cell r="AA437">
            <v>70.016679999999994</v>
          </cell>
          <cell r="AB437">
            <v>70.016679999999994</v>
          </cell>
          <cell r="AC437">
            <v>70.016679999999994</v>
          </cell>
          <cell r="AD437">
            <v>1</v>
          </cell>
        </row>
        <row r="438">
          <cell r="A438" t="str">
            <v>MSLP</v>
          </cell>
          <cell r="B438" t="str">
            <v>SEA</v>
          </cell>
          <cell r="C438" t="str">
            <v>MSLP ASIA</v>
          </cell>
          <cell r="D438" t="str">
            <v>Broadcom-Assy</v>
          </cell>
          <cell r="E438" t="str">
            <v>I5325E</v>
          </cell>
          <cell r="F438" t="str">
            <v>QFP</v>
          </cell>
          <cell r="G438" t="str">
            <v>PQFP</v>
          </cell>
          <cell r="H438">
            <v>128</v>
          </cell>
          <cell r="I438" t="str">
            <v>14x20</v>
          </cell>
          <cell r="J438" t="str">
            <v>TEST</v>
          </cell>
          <cell r="K438" t="str">
            <v>TEST</v>
          </cell>
          <cell r="L438">
            <v>269.25299999999999</v>
          </cell>
          <cell r="M438">
            <v>269.25299999999999</v>
          </cell>
          <cell r="N438">
            <v>269.25299999999999</v>
          </cell>
          <cell r="O438">
            <v>184.4</v>
          </cell>
          <cell r="P438">
            <v>184.4</v>
          </cell>
          <cell r="Q438">
            <v>184.4</v>
          </cell>
          <cell r="R438">
            <v>1.7400000000000027E-2</v>
          </cell>
          <cell r="S438">
            <v>1.7400000000000027E-2</v>
          </cell>
          <cell r="T438">
            <v>1.7400000000000027E-2</v>
          </cell>
          <cell r="U438">
            <v>1.7400000000000027E-2</v>
          </cell>
          <cell r="V438">
            <v>1.7400000000000027E-2</v>
          </cell>
          <cell r="W438">
            <v>1.7400000000000027E-2</v>
          </cell>
          <cell r="X438">
            <v>4.6850022000000067</v>
          </cell>
          <cell r="Y438">
            <v>4.6850022000000067</v>
          </cell>
          <cell r="Z438">
            <v>4.6850022000000067</v>
          </cell>
          <cell r="AA438">
            <v>3.2085600000000052</v>
          </cell>
          <cell r="AB438">
            <v>3.2085600000000052</v>
          </cell>
          <cell r="AC438">
            <v>3.2085600000000052</v>
          </cell>
          <cell r="AD438">
            <v>1</v>
          </cell>
        </row>
        <row r="439">
          <cell r="A439" t="str">
            <v>MSLP</v>
          </cell>
          <cell r="B439" t="str">
            <v>SEA</v>
          </cell>
          <cell r="C439" t="str">
            <v>MSLP ASIA</v>
          </cell>
          <cell r="D439" t="str">
            <v>Broadcom-Assy</v>
          </cell>
          <cell r="E439" t="str">
            <v>IAL2100</v>
          </cell>
          <cell r="F439" t="str">
            <v>QFP</v>
          </cell>
          <cell r="G439" t="str">
            <v>PQFP</v>
          </cell>
          <cell r="H439">
            <v>128</v>
          </cell>
          <cell r="I439" t="str">
            <v>14x20</v>
          </cell>
          <cell r="J439" t="str">
            <v>ASSY</v>
          </cell>
          <cell r="K439" t="str">
            <v>ASSY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0.15</v>
          </cell>
          <cell r="S439">
            <v>0.15</v>
          </cell>
          <cell r="T439">
            <v>0.15</v>
          </cell>
          <cell r="U439">
            <v>0.15</v>
          </cell>
          <cell r="V439">
            <v>0.15</v>
          </cell>
          <cell r="W439">
            <v>0.15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1</v>
          </cell>
        </row>
        <row r="440">
          <cell r="A440" t="str">
            <v>MSLP</v>
          </cell>
          <cell r="B440" t="str">
            <v>SEA</v>
          </cell>
          <cell r="C440" t="str">
            <v>MSLP ASIA</v>
          </cell>
          <cell r="D440" t="str">
            <v>Broadcom-Assy</v>
          </cell>
          <cell r="E440" t="str">
            <v>IAL2100</v>
          </cell>
          <cell r="F440" t="str">
            <v>QFP</v>
          </cell>
          <cell r="G440" t="str">
            <v>PQFP</v>
          </cell>
          <cell r="H440">
            <v>128</v>
          </cell>
          <cell r="I440" t="str">
            <v>14x20</v>
          </cell>
          <cell r="J440" t="str">
            <v>TEST</v>
          </cell>
          <cell r="K440" t="str">
            <v>TEST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8.3608826479438292E-2</v>
          </cell>
          <cell r="S440">
            <v>8.3608826479438292E-2</v>
          </cell>
          <cell r="T440">
            <v>8.3608826479438292E-2</v>
          </cell>
          <cell r="U440">
            <v>8.3608826479438292E-2</v>
          </cell>
          <cell r="V440">
            <v>8.3608826479438292E-2</v>
          </cell>
          <cell r="W440">
            <v>8.3608826479438292E-2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MSLP</v>
          </cell>
          <cell r="B441" t="str">
            <v>SEA</v>
          </cell>
          <cell r="C441" t="str">
            <v>MSLP ASIA</v>
          </cell>
          <cell r="D441" t="str">
            <v>Broadcom-Assy</v>
          </cell>
          <cell r="E441" t="str">
            <v>I5328/AC5</v>
          </cell>
          <cell r="F441" t="str">
            <v>QFP</v>
          </cell>
          <cell r="G441" t="str">
            <v>HQFP</v>
          </cell>
          <cell r="H441">
            <v>208</v>
          </cell>
          <cell r="I441" t="str">
            <v>14x20</v>
          </cell>
          <cell r="J441" t="str">
            <v>ASSY</v>
          </cell>
          <cell r="K441" t="str">
            <v>ASSY</v>
          </cell>
          <cell r="L441">
            <v>52.9</v>
          </cell>
          <cell r="M441">
            <v>52.9</v>
          </cell>
          <cell r="N441">
            <v>52.9</v>
          </cell>
          <cell r="O441">
            <v>32.075000000000003</v>
          </cell>
          <cell r="P441">
            <v>32.075000000000003</v>
          </cell>
          <cell r="Q441">
            <v>32.075000000000003</v>
          </cell>
          <cell r="R441">
            <v>0.57999999999999996</v>
          </cell>
          <cell r="S441">
            <v>0.57999999999999996</v>
          </cell>
          <cell r="T441">
            <v>0.57999999999999996</v>
          </cell>
          <cell r="U441">
            <v>0.57999999999999996</v>
          </cell>
          <cell r="V441">
            <v>0.57999999999999996</v>
          </cell>
          <cell r="W441">
            <v>0.57999999999999996</v>
          </cell>
          <cell r="X441">
            <v>30.681999999999999</v>
          </cell>
          <cell r="Y441">
            <v>30.681999999999999</v>
          </cell>
          <cell r="Z441">
            <v>30.681999999999999</v>
          </cell>
          <cell r="AA441">
            <v>18.6035</v>
          </cell>
          <cell r="AB441">
            <v>18.6035</v>
          </cell>
          <cell r="AC441">
            <v>18.6035</v>
          </cell>
          <cell r="AD441">
            <v>1</v>
          </cell>
        </row>
        <row r="442">
          <cell r="A442" t="str">
            <v>MSLP</v>
          </cell>
          <cell r="B442" t="str">
            <v>SEA</v>
          </cell>
          <cell r="C442" t="str">
            <v>MSLP ASIA</v>
          </cell>
          <cell r="D442" t="str">
            <v>Broadcom-Assy</v>
          </cell>
          <cell r="E442" t="str">
            <v>I5328/AC5</v>
          </cell>
          <cell r="F442" t="str">
            <v>QFP</v>
          </cell>
          <cell r="G442" t="str">
            <v>HQFP</v>
          </cell>
          <cell r="H442">
            <v>208</v>
          </cell>
          <cell r="I442" t="str">
            <v>14x20</v>
          </cell>
          <cell r="J442" t="str">
            <v>TEST</v>
          </cell>
          <cell r="K442" t="str">
            <v>TEST</v>
          </cell>
          <cell r="L442">
            <v>52.9</v>
          </cell>
          <cell r="M442">
            <v>52.9</v>
          </cell>
          <cell r="N442">
            <v>52.9</v>
          </cell>
          <cell r="O442">
            <v>32.075000000000003</v>
          </cell>
          <cell r="P442">
            <v>32.075000000000003</v>
          </cell>
          <cell r="Q442">
            <v>32.075000000000003</v>
          </cell>
          <cell r="R442">
            <v>0.14000000000000001</v>
          </cell>
          <cell r="S442">
            <v>0.14000000000000001</v>
          </cell>
          <cell r="T442">
            <v>0.14000000000000001</v>
          </cell>
          <cell r="U442">
            <v>0.14000000000000001</v>
          </cell>
          <cell r="V442">
            <v>0.14000000000000001</v>
          </cell>
          <cell r="W442">
            <v>0.14000000000000001</v>
          </cell>
          <cell r="X442">
            <v>7.4060000000000006</v>
          </cell>
          <cell r="Y442">
            <v>7.4060000000000006</v>
          </cell>
          <cell r="Z442">
            <v>7.4060000000000006</v>
          </cell>
          <cell r="AA442">
            <v>4.4905000000000008</v>
          </cell>
          <cell r="AB442">
            <v>4.4905000000000008</v>
          </cell>
          <cell r="AC442">
            <v>4.4905000000000008</v>
          </cell>
          <cell r="AD442">
            <v>1</v>
          </cell>
        </row>
        <row r="443">
          <cell r="A443" t="str">
            <v>MSLP</v>
          </cell>
          <cell r="B443" t="str">
            <v>SEA</v>
          </cell>
          <cell r="C443" t="str">
            <v>MSLP ASIA</v>
          </cell>
          <cell r="D443" t="str">
            <v>Broadcom-Assy</v>
          </cell>
          <cell r="E443" t="str">
            <v>Debit/Credit Note</v>
          </cell>
          <cell r="F443" t="str">
            <v>NA</v>
          </cell>
          <cell r="G443" t="str">
            <v>NA</v>
          </cell>
          <cell r="H443" t="str">
            <v>NA</v>
          </cell>
          <cell r="I443">
            <v>0</v>
          </cell>
          <cell r="J443" t="str">
            <v>NA</v>
          </cell>
          <cell r="K443" t="str">
            <v>NA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MSLP</v>
          </cell>
          <cell r="B444" t="str">
            <v>SEA</v>
          </cell>
          <cell r="C444" t="str">
            <v>MSLP ASIA</v>
          </cell>
          <cell r="D444" t="str">
            <v>Chartered</v>
          </cell>
          <cell r="E444" t="str">
            <v>AI24-Skywork</v>
          </cell>
          <cell r="F444">
            <v>200</v>
          </cell>
          <cell r="G444" t="str">
            <v>200mm Wafer</v>
          </cell>
          <cell r="H444" t="str">
            <v>NA</v>
          </cell>
          <cell r="I444">
            <v>0</v>
          </cell>
          <cell r="J444" t="str">
            <v>TEST</v>
          </cell>
          <cell r="K444" t="str">
            <v>WSORT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60.75</v>
          </cell>
          <cell r="S444">
            <v>60.75</v>
          </cell>
          <cell r="T444">
            <v>60.75</v>
          </cell>
          <cell r="U444">
            <v>60.75</v>
          </cell>
          <cell r="V444">
            <v>60.75</v>
          </cell>
          <cell r="W444">
            <v>60.75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MSLP</v>
          </cell>
          <cell r="B445" t="str">
            <v>SEA</v>
          </cell>
          <cell r="C445" t="str">
            <v>MSLP ASIA</v>
          </cell>
          <cell r="D445" t="str">
            <v>Chartered</v>
          </cell>
          <cell r="E445">
            <v>31500</v>
          </cell>
          <cell r="F445">
            <v>200</v>
          </cell>
          <cell r="G445" t="str">
            <v>200mm Wafer</v>
          </cell>
          <cell r="H445" t="str">
            <v>NA</v>
          </cell>
          <cell r="I445">
            <v>0</v>
          </cell>
          <cell r="J445" t="str">
            <v>TEST</v>
          </cell>
          <cell r="K445" t="str">
            <v>WSORT</v>
          </cell>
          <cell r="L445">
            <v>7.4999999999999997E-2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91.5</v>
          </cell>
          <cell r="S445">
            <v>91.5</v>
          </cell>
          <cell r="T445">
            <v>91.5</v>
          </cell>
          <cell r="U445">
            <v>91.5</v>
          </cell>
          <cell r="V445">
            <v>91.5</v>
          </cell>
          <cell r="W445">
            <v>91.5</v>
          </cell>
          <cell r="X445">
            <v>6.8624999999999998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MSLP</v>
          </cell>
          <cell r="B446" t="str">
            <v>SEA</v>
          </cell>
          <cell r="C446" t="str">
            <v>MSLP ASIA</v>
          </cell>
          <cell r="D446" t="str">
            <v>Chartered</v>
          </cell>
          <cell r="E446" t="str">
            <v>2AS4</v>
          </cell>
          <cell r="F446">
            <v>200</v>
          </cell>
          <cell r="G446" t="str">
            <v>200mm Wafer</v>
          </cell>
          <cell r="H446" t="str">
            <v>NA</v>
          </cell>
          <cell r="I446">
            <v>0</v>
          </cell>
          <cell r="J446" t="str">
            <v>TEST</v>
          </cell>
          <cell r="K446" t="str">
            <v>WSORT</v>
          </cell>
          <cell r="L446">
            <v>0</v>
          </cell>
          <cell r="M446">
            <v>0</v>
          </cell>
          <cell r="N446">
            <v>0.26300000000000001</v>
          </cell>
          <cell r="O446">
            <v>0.26300000000000001</v>
          </cell>
          <cell r="P446">
            <v>0.26300000000000001</v>
          </cell>
          <cell r="Q446">
            <v>0.22500000000000001</v>
          </cell>
          <cell r="R446">
            <v>52</v>
          </cell>
          <cell r="S446">
            <v>52</v>
          </cell>
          <cell r="T446">
            <v>52</v>
          </cell>
          <cell r="U446">
            <v>52</v>
          </cell>
          <cell r="V446">
            <v>52</v>
          </cell>
          <cell r="W446">
            <v>52</v>
          </cell>
          <cell r="X446">
            <v>0</v>
          </cell>
          <cell r="Y446">
            <v>0</v>
          </cell>
          <cell r="Z446">
            <v>13.676</v>
          </cell>
          <cell r="AA446">
            <v>13.676</v>
          </cell>
          <cell r="AB446">
            <v>13.676</v>
          </cell>
          <cell r="AC446">
            <v>11.700000000000001</v>
          </cell>
          <cell r="AD446">
            <v>1</v>
          </cell>
        </row>
        <row r="447">
          <cell r="A447" t="str">
            <v>MSLP</v>
          </cell>
          <cell r="B447" t="str">
            <v>SEA</v>
          </cell>
          <cell r="C447" t="str">
            <v>MSLP ASIA</v>
          </cell>
          <cell r="D447" t="str">
            <v>Chartered</v>
          </cell>
          <cell r="E447" t="str">
            <v>2AW2</v>
          </cell>
          <cell r="F447">
            <v>200</v>
          </cell>
          <cell r="G447" t="str">
            <v>200mm Wafer</v>
          </cell>
          <cell r="H447" t="str">
            <v>NA</v>
          </cell>
          <cell r="I447">
            <v>0</v>
          </cell>
          <cell r="J447" t="str">
            <v>TEST</v>
          </cell>
          <cell r="K447" t="str">
            <v>WSORT</v>
          </cell>
          <cell r="L447">
            <v>0</v>
          </cell>
          <cell r="M447">
            <v>0</v>
          </cell>
          <cell r="N447">
            <v>0.109</v>
          </cell>
          <cell r="O447">
            <v>0.109</v>
          </cell>
          <cell r="P447">
            <v>0.109</v>
          </cell>
          <cell r="Q447">
            <v>0.22500000000000001</v>
          </cell>
          <cell r="R447">
            <v>15</v>
          </cell>
          <cell r="S447">
            <v>15</v>
          </cell>
          <cell r="T447">
            <v>15</v>
          </cell>
          <cell r="U447">
            <v>15</v>
          </cell>
          <cell r="V447">
            <v>15</v>
          </cell>
          <cell r="W447">
            <v>15</v>
          </cell>
          <cell r="X447">
            <v>0</v>
          </cell>
          <cell r="Y447">
            <v>0</v>
          </cell>
          <cell r="Z447">
            <v>1.635</v>
          </cell>
          <cell r="AA447">
            <v>1.635</v>
          </cell>
          <cell r="AB447">
            <v>1.635</v>
          </cell>
          <cell r="AC447">
            <v>3.375</v>
          </cell>
          <cell r="AD447">
            <v>1</v>
          </cell>
        </row>
        <row r="448">
          <cell r="A448" t="str">
            <v>MSLP</v>
          </cell>
          <cell r="B448" t="str">
            <v>SEA</v>
          </cell>
          <cell r="C448" t="str">
            <v>MSLP ASIA</v>
          </cell>
          <cell r="D448" t="str">
            <v>Chartered</v>
          </cell>
          <cell r="E448" t="str">
            <v>2BD3</v>
          </cell>
          <cell r="F448">
            <v>200</v>
          </cell>
          <cell r="G448" t="str">
            <v>200mm Wafer</v>
          </cell>
          <cell r="H448" t="str">
            <v>NA</v>
          </cell>
          <cell r="I448">
            <v>0</v>
          </cell>
          <cell r="J448" t="str">
            <v>TEST</v>
          </cell>
          <cell r="K448" t="str">
            <v>WSORT</v>
          </cell>
          <cell r="L448">
            <v>3.0569999999999999</v>
          </cell>
          <cell r="M448">
            <v>1.103</v>
          </cell>
          <cell r="N448">
            <v>2.3410000000000002</v>
          </cell>
          <cell r="O448">
            <v>2.3410000000000002</v>
          </cell>
          <cell r="P448">
            <v>2.3410000000000002</v>
          </cell>
          <cell r="Q448">
            <v>1.95</v>
          </cell>
          <cell r="R448">
            <v>13.35</v>
          </cell>
          <cell r="S448">
            <v>13.35</v>
          </cell>
          <cell r="T448">
            <v>13.35</v>
          </cell>
          <cell r="U448">
            <v>13.35</v>
          </cell>
          <cell r="V448">
            <v>13.35</v>
          </cell>
          <cell r="W448">
            <v>13.35</v>
          </cell>
          <cell r="X448">
            <v>40.810949999999998</v>
          </cell>
          <cell r="Y448">
            <v>14.72505</v>
          </cell>
          <cell r="Z448">
            <v>31.252350000000003</v>
          </cell>
          <cell r="AA448">
            <v>31.252350000000003</v>
          </cell>
          <cell r="AB448">
            <v>31.252350000000003</v>
          </cell>
          <cell r="AC448">
            <v>26.032499999999999</v>
          </cell>
          <cell r="AD448">
            <v>1</v>
          </cell>
        </row>
        <row r="449">
          <cell r="A449" t="str">
            <v>MSLP</v>
          </cell>
          <cell r="B449" t="str">
            <v>SEA</v>
          </cell>
          <cell r="C449" t="str">
            <v>MSLP ASIA</v>
          </cell>
          <cell r="D449" t="str">
            <v>Chartered</v>
          </cell>
          <cell r="E449" t="str">
            <v>2BA4</v>
          </cell>
          <cell r="F449">
            <v>200</v>
          </cell>
          <cell r="G449" t="str">
            <v>200mm Wafer</v>
          </cell>
          <cell r="H449" t="str">
            <v>NA</v>
          </cell>
          <cell r="I449">
            <v>0</v>
          </cell>
          <cell r="J449" t="str">
            <v>TEST</v>
          </cell>
          <cell r="K449" t="str">
            <v>WSORT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20</v>
          </cell>
          <cell r="S449">
            <v>20</v>
          </cell>
          <cell r="T449">
            <v>20</v>
          </cell>
          <cell r="U449">
            <v>20</v>
          </cell>
          <cell r="V449">
            <v>20</v>
          </cell>
          <cell r="W449">
            <v>20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</row>
        <row r="450">
          <cell r="A450" t="str">
            <v>MSLP</v>
          </cell>
          <cell r="B450" t="str">
            <v>SEA</v>
          </cell>
          <cell r="C450" t="str">
            <v>MSLP ASIA</v>
          </cell>
          <cell r="D450" t="str">
            <v>Chartered</v>
          </cell>
          <cell r="E450" t="str">
            <v>BCM2045B1</v>
          </cell>
          <cell r="F450">
            <v>200</v>
          </cell>
          <cell r="G450" t="str">
            <v>200mm Wafer</v>
          </cell>
          <cell r="H450" t="str">
            <v>NA</v>
          </cell>
          <cell r="I450">
            <v>0</v>
          </cell>
          <cell r="J450" t="str">
            <v>TEST</v>
          </cell>
          <cell r="K450" t="str">
            <v>WSORT</v>
          </cell>
          <cell r="L450">
            <v>0.17499999999999999</v>
          </cell>
          <cell r="M450">
            <v>0.71599999999999997</v>
          </cell>
          <cell r="N450">
            <v>0.7</v>
          </cell>
          <cell r="O450">
            <v>0.45</v>
          </cell>
          <cell r="P450">
            <v>0.45</v>
          </cell>
          <cell r="Q450">
            <v>0.63</v>
          </cell>
          <cell r="R450">
            <v>170</v>
          </cell>
          <cell r="S450">
            <v>170</v>
          </cell>
          <cell r="T450">
            <v>170</v>
          </cell>
          <cell r="U450">
            <v>170</v>
          </cell>
          <cell r="V450">
            <v>170</v>
          </cell>
          <cell r="W450">
            <v>170</v>
          </cell>
          <cell r="X450">
            <v>29.749999999999996</v>
          </cell>
          <cell r="Y450">
            <v>121.72</v>
          </cell>
          <cell r="Z450">
            <v>118.99999999999999</v>
          </cell>
          <cell r="AA450">
            <v>76.5</v>
          </cell>
          <cell r="AB450">
            <v>76.5</v>
          </cell>
          <cell r="AC450">
            <v>107.1</v>
          </cell>
          <cell r="AD450">
            <v>1</v>
          </cell>
        </row>
        <row r="451">
          <cell r="A451" t="str">
            <v>MSLP</v>
          </cell>
          <cell r="B451" t="str">
            <v>SEA</v>
          </cell>
          <cell r="C451" t="str">
            <v>MSLP ASIA</v>
          </cell>
          <cell r="D451" t="str">
            <v>Chartered</v>
          </cell>
          <cell r="E451" t="str">
            <v>BCM3250B2</v>
          </cell>
          <cell r="F451">
            <v>200</v>
          </cell>
          <cell r="G451" t="str">
            <v>200mm Wafer</v>
          </cell>
          <cell r="H451" t="str">
            <v>NA</v>
          </cell>
          <cell r="I451">
            <v>0</v>
          </cell>
          <cell r="J451" t="str">
            <v>TEST</v>
          </cell>
          <cell r="K451" t="str">
            <v>WSORT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50</v>
          </cell>
          <cell r="S451">
            <v>50</v>
          </cell>
          <cell r="T451">
            <v>50</v>
          </cell>
          <cell r="U451">
            <v>50</v>
          </cell>
          <cell r="V451">
            <v>50</v>
          </cell>
          <cell r="W451">
            <v>50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1</v>
          </cell>
        </row>
        <row r="452">
          <cell r="A452" t="str">
            <v>MSLP</v>
          </cell>
          <cell r="B452" t="str">
            <v>SEA</v>
          </cell>
          <cell r="C452" t="str">
            <v>MSLP ASIA</v>
          </cell>
          <cell r="D452" t="str">
            <v>Chartered</v>
          </cell>
          <cell r="E452" t="str">
            <v>BCM3348A1</v>
          </cell>
          <cell r="F452">
            <v>200</v>
          </cell>
          <cell r="G452" t="str">
            <v>200mm Wafer</v>
          </cell>
          <cell r="H452" t="str">
            <v>NA</v>
          </cell>
          <cell r="I452">
            <v>0</v>
          </cell>
          <cell r="J452" t="str">
            <v>TEST</v>
          </cell>
          <cell r="K452" t="str">
            <v>WSORT</v>
          </cell>
          <cell r="L452">
            <v>0.32500000000000001</v>
          </cell>
          <cell r="M452">
            <v>0.14499999999999999</v>
          </cell>
          <cell r="N452">
            <v>2.8000000000000001E-2</v>
          </cell>
          <cell r="O452">
            <v>2.8000000000000001E-2</v>
          </cell>
          <cell r="P452">
            <v>0</v>
          </cell>
          <cell r="Q452">
            <v>0</v>
          </cell>
          <cell r="R452">
            <v>112.78</v>
          </cell>
          <cell r="S452">
            <v>112.78</v>
          </cell>
          <cell r="T452">
            <v>112.78</v>
          </cell>
          <cell r="U452">
            <v>112.78</v>
          </cell>
          <cell r="V452">
            <v>112.78</v>
          </cell>
          <cell r="W452">
            <v>112.78</v>
          </cell>
          <cell r="X452">
            <v>36.653500000000001</v>
          </cell>
          <cell r="Y452">
            <v>16.353099999999998</v>
          </cell>
          <cell r="Z452">
            <v>3.1578400000000002</v>
          </cell>
          <cell r="AA452">
            <v>3.1578400000000002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MSLP</v>
          </cell>
          <cell r="B453" t="str">
            <v>SEA</v>
          </cell>
          <cell r="C453" t="str">
            <v>MSLP ASIA</v>
          </cell>
          <cell r="D453" t="str">
            <v>Chartered</v>
          </cell>
          <cell r="E453" t="str">
            <v>BCM3348C0/CBF035</v>
          </cell>
          <cell r="F453">
            <v>200</v>
          </cell>
          <cell r="G453" t="str">
            <v>200mm Wafer</v>
          </cell>
          <cell r="H453" t="str">
            <v>NA</v>
          </cell>
          <cell r="I453">
            <v>0</v>
          </cell>
          <cell r="J453" t="str">
            <v>TEST</v>
          </cell>
          <cell r="K453" t="str">
            <v>WSORT</v>
          </cell>
          <cell r="L453">
            <v>1.6419999999999999</v>
          </cell>
          <cell r="M453">
            <v>1.631</v>
          </cell>
          <cell r="N453">
            <v>1.5</v>
          </cell>
          <cell r="O453">
            <v>1.5</v>
          </cell>
          <cell r="P453">
            <v>1.5</v>
          </cell>
          <cell r="Q453">
            <v>1.125</v>
          </cell>
          <cell r="R453">
            <v>112.78</v>
          </cell>
          <cell r="S453">
            <v>112.78</v>
          </cell>
          <cell r="T453">
            <v>112.78</v>
          </cell>
          <cell r="U453">
            <v>112.78</v>
          </cell>
          <cell r="V453">
            <v>112.78</v>
          </cell>
          <cell r="W453">
            <v>112.78</v>
          </cell>
          <cell r="X453">
            <v>185.18475999999998</v>
          </cell>
          <cell r="Y453">
            <v>183.94417999999999</v>
          </cell>
          <cell r="Z453">
            <v>169.17000000000002</v>
          </cell>
          <cell r="AA453">
            <v>169.17000000000002</v>
          </cell>
          <cell r="AB453">
            <v>169.17000000000002</v>
          </cell>
          <cell r="AC453">
            <v>126.8775</v>
          </cell>
          <cell r="AD453">
            <v>1</v>
          </cell>
        </row>
        <row r="454">
          <cell r="A454" t="str">
            <v>MSLP</v>
          </cell>
          <cell r="B454" t="str">
            <v>SEA</v>
          </cell>
          <cell r="C454" t="str">
            <v>MSLP ASIA</v>
          </cell>
          <cell r="D454" t="str">
            <v>Chartered</v>
          </cell>
          <cell r="E454" t="str">
            <v>BCM4074/CBF001C</v>
          </cell>
          <cell r="F454">
            <v>200</v>
          </cell>
          <cell r="G454" t="str">
            <v>200mm Wafer</v>
          </cell>
          <cell r="H454" t="str">
            <v>NA</v>
          </cell>
          <cell r="I454">
            <v>0</v>
          </cell>
          <cell r="J454" t="str">
            <v>TEST</v>
          </cell>
          <cell r="K454" t="str">
            <v>WSORT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207</v>
          </cell>
          <cell r="S454">
            <v>207</v>
          </cell>
          <cell r="T454">
            <v>207</v>
          </cell>
          <cell r="U454">
            <v>207</v>
          </cell>
          <cell r="V454">
            <v>207</v>
          </cell>
          <cell r="W454">
            <v>207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MSLP</v>
          </cell>
          <cell r="B455" t="str">
            <v>SEA</v>
          </cell>
          <cell r="C455" t="str">
            <v>MSLP ASIA</v>
          </cell>
          <cell r="D455" t="str">
            <v>Chartered</v>
          </cell>
          <cell r="E455" t="str">
            <v>BCM4500C2</v>
          </cell>
          <cell r="F455">
            <v>200</v>
          </cell>
          <cell r="G455" t="str">
            <v>200mm Wafer</v>
          </cell>
          <cell r="H455" t="str">
            <v>NA</v>
          </cell>
          <cell r="I455">
            <v>0</v>
          </cell>
          <cell r="J455" t="str">
            <v>TEST</v>
          </cell>
          <cell r="K455" t="str">
            <v>WSORT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134.84</v>
          </cell>
          <cell r="S455">
            <v>134.84</v>
          </cell>
          <cell r="T455">
            <v>134.84</v>
          </cell>
          <cell r="U455">
            <v>132.91999999999999</v>
          </cell>
          <cell r="V455">
            <v>132.91999999999999</v>
          </cell>
          <cell r="W455">
            <v>132.91999999999999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1</v>
          </cell>
        </row>
        <row r="456">
          <cell r="A456" t="str">
            <v>MSLP</v>
          </cell>
          <cell r="B456" t="str">
            <v>SEA</v>
          </cell>
          <cell r="C456" t="str">
            <v>MSLP ASIA</v>
          </cell>
          <cell r="D456" t="str">
            <v>Chartered</v>
          </cell>
          <cell r="E456" t="str">
            <v>BCM5466/CBF052A</v>
          </cell>
          <cell r="F456">
            <v>200</v>
          </cell>
          <cell r="G456" t="str">
            <v>200mm Wafer</v>
          </cell>
          <cell r="H456" t="str">
            <v>NA</v>
          </cell>
          <cell r="I456">
            <v>0</v>
          </cell>
          <cell r="J456" t="str">
            <v>TEST</v>
          </cell>
          <cell r="K456" t="str">
            <v>WSORT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130.16</v>
          </cell>
          <cell r="S456">
            <v>130.16</v>
          </cell>
          <cell r="T456">
            <v>130.16</v>
          </cell>
          <cell r="U456">
            <v>128.30000000000001</v>
          </cell>
          <cell r="V456">
            <v>128.30000000000001</v>
          </cell>
          <cell r="W456">
            <v>128.30000000000001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MSLP</v>
          </cell>
          <cell r="B457" t="str">
            <v>SEA</v>
          </cell>
          <cell r="C457" t="str">
            <v>MSLP ASIA</v>
          </cell>
          <cell r="D457" t="str">
            <v>Chartered</v>
          </cell>
          <cell r="E457" t="str">
            <v>BCM5645B1-03</v>
          </cell>
          <cell r="F457">
            <v>200</v>
          </cell>
          <cell r="G457" t="str">
            <v>200mm Wafer</v>
          </cell>
          <cell r="H457" t="str">
            <v>NA</v>
          </cell>
          <cell r="I457">
            <v>0</v>
          </cell>
          <cell r="J457" t="str">
            <v>TEST</v>
          </cell>
          <cell r="K457" t="str">
            <v>WSORT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100.76</v>
          </cell>
          <cell r="S457">
            <v>100.76</v>
          </cell>
          <cell r="T457">
            <v>100.76</v>
          </cell>
          <cell r="U457">
            <v>99.35</v>
          </cell>
          <cell r="V457">
            <v>99.35</v>
          </cell>
          <cell r="W457">
            <v>99.35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1</v>
          </cell>
        </row>
        <row r="458">
          <cell r="A458" t="str">
            <v>MSLP</v>
          </cell>
          <cell r="B458" t="str">
            <v>SEA</v>
          </cell>
          <cell r="C458" t="str">
            <v>MSLP ASIA</v>
          </cell>
          <cell r="D458" t="str">
            <v>Chartered</v>
          </cell>
          <cell r="E458" t="str">
            <v>BCM5704/CBF015A/C-01</v>
          </cell>
          <cell r="F458">
            <v>200</v>
          </cell>
          <cell r="G458" t="str">
            <v>200mm Wafer</v>
          </cell>
          <cell r="H458" t="str">
            <v>NA</v>
          </cell>
          <cell r="I458">
            <v>0</v>
          </cell>
          <cell r="J458" t="str">
            <v>TEST</v>
          </cell>
          <cell r="K458" t="str">
            <v>WSORT</v>
          </cell>
          <cell r="L458">
            <v>0.25</v>
          </cell>
          <cell r="M458">
            <v>0.5</v>
          </cell>
          <cell r="N458">
            <v>0.5</v>
          </cell>
          <cell r="O458">
            <v>0.33100000000000002</v>
          </cell>
          <cell r="P458">
            <v>0.33100000000000002</v>
          </cell>
          <cell r="Q458">
            <v>0.33100000000000002</v>
          </cell>
          <cell r="R458">
            <v>102.57</v>
          </cell>
          <cell r="S458">
            <v>102.57</v>
          </cell>
          <cell r="T458">
            <v>102.57</v>
          </cell>
          <cell r="U458">
            <v>101.11</v>
          </cell>
          <cell r="V458">
            <v>101.11</v>
          </cell>
          <cell r="W458">
            <v>101.11</v>
          </cell>
          <cell r="X458">
            <v>25.642499999999998</v>
          </cell>
          <cell r="Y458">
            <v>51.284999999999997</v>
          </cell>
          <cell r="Z458">
            <v>51.284999999999997</v>
          </cell>
          <cell r="AA458">
            <v>33.467410000000001</v>
          </cell>
          <cell r="AB458">
            <v>33.467410000000001</v>
          </cell>
          <cell r="AC458">
            <v>33.467410000000001</v>
          </cell>
          <cell r="AD458">
            <v>1</v>
          </cell>
        </row>
        <row r="459">
          <cell r="A459" t="str">
            <v>MSLP</v>
          </cell>
          <cell r="B459" t="str">
            <v>SEA</v>
          </cell>
          <cell r="C459" t="str">
            <v>MSLP ASIA</v>
          </cell>
          <cell r="D459" t="str">
            <v>Chartered</v>
          </cell>
          <cell r="E459" t="str">
            <v>BCM5705A1/A3/A5</v>
          </cell>
          <cell r="F459">
            <v>200</v>
          </cell>
          <cell r="G459" t="str">
            <v>200mm Wafer</v>
          </cell>
          <cell r="H459" t="str">
            <v>NA</v>
          </cell>
          <cell r="I459">
            <v>0</v>
          </cell>
          <cell r="J459" t="str">
            <v>TEST</v>
          </cell>
          <cell r="K459" t="str">
            <v>WSORT</v>
          </cell>
          <cell r="L459">
            <v>0.25</v>
          </cell>
          <cell r="M459">
            <v>0.5</v>
          </cell>
          <cell r="N459">
            <v>0.7</v>
          </cell>
          <cell r="O459">
            <v>0.38200000000000001</v>
          </cell>
          <cell r="P459">
            <v>0.38200000000000001</v>
          </cell>
          <cell r="Q459">
            <v>0.26300000000000001</v>
          </cell>
          <cell r="R459">
            <v>235.98</v>
          </cell>
          <cell r="S459">
            <v>235.98</v>
          </cell>
          <cell r="T459">
            <v>235.98</v>
          </cell>
          <cell r="U459">
            <v>232.61</v>
          </cell>
          <cell r="V459">
            <v>232.61</v>
          </cell>
          <cell r="W459">
            <v>232.61</v>
          </cell>
          <cell r="X459">
            <v>58.994999999999997</v>
          </cell>
          <cell r="Y459">
            <v>117.99</v>
          </cell>
          <cell r="Z459">
            <v>165.18599999999998</v>
          </cell>
          <cell r="AA459">
            <v>88.857020000000006</v>
          </cell>
          <cell r="AB459">
            <v>88.857020000000006</v>
          </cell>
          <cell r="AC459">
            <v>61.176430000000003</v>
          </cell>
          <cell r="AD459">
            <v>1</v>
          </cell>
        </row>
        <row r="460">
          <cell r="A460" t="str">
            <v>MSLP</v>
          </cell>
          <cell r="B460" t="str">
            <v>SEA</v>
          </cell>
          <cell r="C460" t="str">
            <v>MSLP ASIA</v>
          </cell>
          <cell r="D460" t="str">
            <v>Chartered</v>
          </cell>
          <cell r="E460" t="str">
            <v>BCM5751/CBF033</v>
          </cell>
          <cell r="F460">
            <v>200</v>
          </cell>
          <cell r="G460" t="str">
            <v>200mm Wafer</v>
          </cell>
          <cell r="H460" t="str">
            <v>NA</v>
          </cell>
          <cell r="I460">
            <v>0</v>
          </cell>
          <cell r="J460" t="str">
            <v>TEST</v>
          </cell>
          <cell r="K460" t="str">
            <v>WSORT</v>
          </cell>
          <cell r="L460">
            <v>0.64700000000000002</v>
          </cell>
          <cell r="M460">
            <v>0.78100000000000003</v>
          </cell>
          <cell r="N460">
            <v>0.52500000000000002</v>
          </cell>
          <cell r="O460">
            <v>0.52500000000000002</v>
          </cell>
          <cell r="P460">
            <v>0.52500000000000002</v>
          </cell>
          <cell r="Q460">
            <v>0.45</v>
          </cell>
          <cell r="R460">
            <v>161.80000000000001</v>
          </cell>
          <cell r="S460">
            <v>161.80000000000001</v>
          </cell>
          <cell r="T460">
            <v>161.80000000000001</v>
          </cell>
          <cell r="U460">
            <v>161.80000000000001</v>
          </cell>
          <cell r="V460">
            <v>161.80000000000001</v>
          </cell>
          <cell r="W460">
            <v>161.80000000000001</v>
          </cell>
          <cell r="X460">
            <v>104.68460000000002</v>
          </cell>
          <cell r="Y460">
            <v>126.36580000000001</v>
          </cell>
          <cell r="Z460">
            <v>84.945000000000007</v>
          </cell>
          <cell r="AA460">
            <v>84.945000000000007</v>
          </cell>
          <cell r="AB460">
            <v>84.945000000000007</v>
          </cell>
          <cell r="AC460">
            <v>72.81</v>
          </cell>
          <cell r="AD460">
            <v>1</v>
          </cell>
        </row>
        <row r="461">
          <cell r="A461" t="str">
            <v>MSLP</v>
          </cell>
          <cell r="B461" t="str">
            <v>SEA</v>
          </cell>
          <cell r="C461" t="str">
            <v>MSLP ASIA</v>
          </cell>
          <cell r="D461" t="str">
            <v>Chartered</v>
          </cell>
          <cell r="E461" t="str">
            <v>BCM5971/CBF017</v>
          </cell>
          <cell r="F461">
            <v>200</v>
          </cell>
          <cell r="G461" t="str">
            <v>200mm Wafer</v>
          </cell>
          <cell r="H461" t="str">
            <v>NA</v>
          </cell>
          <cell r="I461">
            <v>0</v>
          </cell>
          <cell r="J461" t="str">
            <v>TEST</v>
          </cell>
          <cell r="K461" t="str">
            <v>WSORT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217.8</v>
          </cell>
          <cell r="S461">
            <v>217.8</v>
          </cell>
          <cell r="T461">
            <v>217.8</v>
          </cell>
          <cell r="U461">
            <v>217.8</v>
          </cell>
          <cell r="V461">
            <v>217.8</v>
          </cell>
          <cell r="W461">
            <v>217.8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1</v>
          </cell>
        </row>
        <row r="462">
          <cell r="A462" t="str">
            <v>MSLP</v>
          </cell>
          <cell r="B462" t="str">
            <v>SEA</v>
          </cell>
          <cell r="C462" t="str">
            <v>MSLP ASIA</v>
          </cell>
          <cell r="D462" t="str">
            <v>Chartered</v>
          </cell>
          <cell r="E462" t="str">
            <v>BCM6348/CBF022</v>
          </cell>
          <cell r="F462">
            <v>200</v>
          </cell>
          <cell r="G462" t="str">
            <v>200mm Wafer</v>
          </cell>
          <cell r="H462" t="str">
            <v>NA</v>
          </cell>
          <cell r="I462">
            <v>0</v>
          </cell>
          <cell r="J462" t="str">
            <v>TEST</v>
          </cell>
          <cell r="K462" t="str">
            <v>WSORT</v>
          </cell>
          <cell r="L462">
            <v>0.57499999999999996</v>
          </cell>
          <cell r="M462">
            <v>0.3</v>
          </cell>
          <cell r="N462">
            <v>0.85599999999999998</v>
          </cell>
          <cell r="O462">
            <v>1.2450000000000001</v>
          </cell>
          <cell r="P462">
            <v>1.2450000000000001</v>
          </cell>
          <cell r="Q462">
            <v>1.4530000000000001</v>
          </cell>
          <cell r="R462">
            <v>153.78</v>
          </cell>
          <cell r="S462">
            <v>153.78</v>
          </cell>
          <cell r="T462">
            <v>153.78</v>
          </cell>
          <cell r="U462">
            <v>151.58000000000001</v>
          </cell>
          <cell r="V462">
            <v>151.58000000000001</v>
          </cell>
          <cell r="W462">
            <v>151.58000000000001</v>
          </cell>
          <cell r="X462">
            <v>88.42349999999999</v>
          </cell>
          <cell r="Y462">
            <v>46.134</v>
          </cell>
          <cell r="Z462">
            <v>131.63568000000001</v>
          </cell>
          <cell r="AA462">
            <v>188.71710000000004</v>
          </cell>
          <cell r="AB462">
            <v>188.71710000000004</v>
          </cell>
          <cell r="AC462">
            <v>220.24574000000004</v>
          </cell>
          <cell r="AD462">
            <v>1</v>
          </cell>
        </row>
        <row r="463">
          <cell r="A463" t="str">
            <v>MSLP</v>
          </cell>
          <cell r="B463" t="str">
            <v>SEA</v>
          </cell>
          <cell r="C463" t="str">
            <v>MSLP ASIA</v>
          </cell>
          <cell r="D463" t="str">
            <v>Chartered</v>
          </cell>
          <cell r="E463" t="str">
            <v>C0530410B/ISL3871</v>
          </cell>
          <cell r="F463">
            <v>200</v>
          </cell>
          <cell r="G463" t="str">
            <v>200mm Wafer</v>
          </cell>
          <cell r="H463" t="str">
            <v>NA</v>
          </cell>
          <cell r="I463">
            <v>0</v>
          </cell>
          <cell r="J463" t="str">
            <v>TEST</v>
          </cell>
          <cell r="K463" t="str">
            <v>WSORT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10</v>
          </cell>
          <cell r="S463">
            <v>10</v>
          </cell>
          <cell r="T463">
            <v>10</v>
          </cell>
          <cell r="U463">
            <v>10</v>
          </cell>
          <cell r="V463">
            <v>10</v>
          </cell>
          <cell r="W463">
            <v>10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</v>
          </cell>
        </row>
        <row r="464">
          <cell r="A464" t="str">
            <v>MSLP</v>
          </cell>
          <cell r="B464" t="str">
            <v>SEA</v>
          </cell>
          <cell r="C464" t="str">
            <v>MSLP ASIA</v>
          </cell>
          <cell r="D464" t="str">
            <v>Chartered</v>
          </cell>
          <cell r="E464" t="str">
            <v>C053042A</v>
          </cell>
          <cell r="F464">
            <v>200</v>
          </cell>
          <cell r="G464" t="str">
            <v>200mm Wafer</v>
          </cell>
          <cell r="H464" t="str">
            <v>NA</v>
          </cell>
          <cell r="I464">
            <v>0</v>
          </cell>
          <cell r="J464" t="str">
            <v>TEST</v>
          </cell>
          <cell r="K464" t="str">
            <v>WSORT</v>
          </cell>
          <cell r="L464">
            <v>0</v>
          </cell>
          <cell r="M464">
            <v>0.6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10</v>
          </cell>
          <cell r="S464">
            <v>10</v>
          </cell>
          <cell r="T464">
            <v>10</v>
          </cell>
          <cell r="U464">
            <v>10</v>
          </cell>
          <cell r="V464">
            <v>10</v>
          </cell>
          <cell r="W464">
            <v>10</v>
          </cell>
          <cell r="X464">
            <v>0</v>
          </cell>
          <cell r="Y464">
            <v>6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MSLP</v>
          </cell>
          <cell r="B465" t="str">
            <v>SEA</v>
          </cell>
          <cell r="C465" t="str">
            <v>MSLP ASIA</v>
          </cell>
          <cell r="D465" t="str">
            <v>Chartered</v>
          </cell>
          <cell r="E465" t="str">
            <v>C053081</v>
          </cell>
          <cell r="F465">
            <v>200</v>
          </cell>
          <cell r="G465" t="str">
            <v>200mm Wafer</v>
          </cell>
          <cell r="H465" t="str">
            <v>NA</v>
          </cell>
          <cell r="I465">
            <v>0</v>
          </cell>
          <cell r="J465" t="str">
            <v>TEST</v>
          </cell>
          <cell r="K465" t="str">
            <v>WSORT</v>
          </cell>
          <cell r="L465">
            <v>0</v>
          </cell>
          <cell r="M465">
            <v>0.15</v>
          </cell>
          <cell r="N465">
            <v>0.25</v>
          </cell>
          <cell r="O465">
            <v>0.25</v>
          </cell>
          <cell r="P465">
            <v>0.25</v>
          </cell>
          <cell r="Q465">
            <v>0.25</v>
          </cell>
          <cell r="R465">
            <v>10</v>
          </cell>
          <cell r="S465">
            <v>10</v>
          </cell>
          <cell r="T465">
            <v>10</v>
          </cell>
          <cell r="U465">
            <v>10</v>
          </cell>
          <cell r="V465">
            <v>10</v>
          </cell>
          <cell r="W465">
            <v>10</v>
          </cell>
          <cell r="X465">
            <v>0</v>
          </cell>
          <cell r="Y465">
            <v>1.5</v>
          </cell>
          <cell r="Z465">
            <v>2.5</v>
          </cell>
          <cell r="AA465">
            <v>2.5</v>
          </cell>
          <cell r="AB465">
            <v>2.5</v>
          </cell>
          <cell r="AC465">
            <v>2.5</v>
          </cell>
          <cell r="AD465">
            <v>1</v>
          </cell>
        </row>
        <row r="466">
          <cell r="A466" t="str">
            <v>MSLP</v>
          </cell>
          <cell r="B466" t="str">
            <v>SEA</v>
          </cell>
          <cell r="C466" t="str">
            <v>MSLP ASIA</v>
          </cell>
          <cell r="D466" t="str">
            <v>Chartered</v>
          </cell>
          <cell r="E466" t="str">
            <v>C0531060AOP</v>
          </cell>
          <cell r="F466">
            <v>200</v>
          </cell>
          <cell r="G466" t="str">
            <v>200mm Wafer</v>
          </cell>
          <cell r="H466" t="str">
            <v>NA</v>
          </cell>
          <cell r="I466">
            <v>0</v>
          </cell>
          <cell r="J466" t="str">
            <v>TEST</v>
          </cell>
          <cell r="K466" t="str">
            <v>WSORT</v>
          </cell>
          <cell r="L466">
            <v>0</v>
          </cell>
          <cell r="M466">
            <v>0.125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10</v>
          </cell>
          <cell r="S466">
            <v>10</v>
          </cell>
          <cell r="T466">
            <v>10</v>
          </cell>
          <cell r="U466">
            <v>10</v>
          </cell>
          <cell r="V466">
            <v>10</v>
          </cell>
          <cell r="W466">
            <v>10</v>
          </cell>
          <cell r="X466">
            <v>0</v>
          </cell>
          <cell r="Y466">
            <v>1.25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MSLP</v>
          </cell>
          <cell r="B467" t="str">
            <v>SEA</v>
          </cell>
          <cell r="C467" t="str">
            <v>MSLP ASIA</v>
          </cell>
          <cell r="D467" t="str">
            <v>Chartered</v>
          </cell>
          <cell r="E467" t="str">
            <v>C0530360/ISL3890</v>
          </cell>
          <cell r="F467">
            <v>200</v>
          </cell>
          <cell r="G467" t="str">
            <v>200mm Wafer</v>
          </cell>
          <cell r="H467" t="str">
            <v>NA</v>
          </cell>
          <cell r="I467">
            <v>0</v>
          </cell>
          <cell r="J467" t="str">
            <v>TEST</v>
          </cell>
          <cell r="K467" t="str">
            <v>WSORT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20</v>
          </cell>
          <cell r="S467">
            <v>20</v>
          </cell>
          <cell r="T467">
            <v>20</v>
          </cell>
          <cell r="U467">
            <v>20</v>
          </cell>
          <cell r="V467">
            <v>20</v>
          </cell>
          <cell r="W467">
            <v>20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1</v>
          </cell>
        </row>
        <row r="468">
          <cell r="A468" t="str">
            <v>MSLP</v>
          </cell>
          <cell r="B468" t="str">
            <v>SEA</v>
          </cell>
          <cell r="C468" t="str">
            <v>MSLP ASIA</v>
          </cell>
          <cell r="D468" t="str">
            <v>Chartered</v>
          </cell>
          <cell r="E468" t="str">
            <v>SMSC-W43356</v>
          </cell>
          <cell r="F468">
            <v>200</v>
          </cell>
          <cell r="G468" t="str">
            <v>200mm Wafer</v>
          </cell>
          <cell r="H468" t="str">
            <v>NA</v>
          </cell>
          <cell r="I468">
            <v>0</v>
          </cell>
          <cell r="J468" t="str">
            <v>TEST</v>
          </cell>
          <cell r="K468" t="str">
            <v>WSORT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291.89999999999998</v>
          </cell>
          <cell r="S468">
            <v>291.89999999999998</v>
          </cell>
          <cell r="T468">
            <v>291.89999999999998</v>
          </cell>
          <cell r="U468">
            <v>291.89999999999998</v>
          </cell>
          <cell r="V468">
            <v>291.89999999999998</v>
          </cell>
          <cell r="W468">
            <v>291.89999999999998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469" t="str">
            <v>MSLP</v>
          </cell>
          <cell r="B469" t="str">
            <v>SEA</v>
          </cell>
          <cell r="C469" t="str">
            <v>MSLP ASIA</v>
          </cell>
          <cell r="D469" t="str">
            <v>Chartered</v>
          </cell>
          <cell r="E469" t="str">
            <v>SMSC-W43360</v>
          </cell>
          <cell r="F469">
            <v>200</v>
          </cell>
          <cell r="G469" t="str">
            <v>200mm Wafer</v>
          </cell>
          <cell r="H469" t="str">
            <v>NA</v>
          </cell>
          <cell r="I469">
            <v>0</v>
          </cell>
          <cell r="J469" t="str">
            <v>TEST</v>
          </cell>
          <cell r="K469" t="str">
            <v>WSORT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197.34</v>
          </cell>
          <cell r="S469">
            <v>197.34</v>
          </cell>
          <cell r="T469">
            <v>197.34</v>
          </cell>
          <cell r="U469">
            <v>197.34</v>
          </cell>
          <cell r="V469">
            <v>197.34</v>
          </cell>
          <cell r="W469">
            <v>197.34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1</v>
          </cell>
        </row>
        <row r="470">
          <cell r="A470" t="str">
            <v>MSLP</v>
          </cell>
          <cell r="B470" t="str">
            <v>SEA</v>
          </cell>
          <cell r="C470" t="str">
            <v>MSLP ASIA</v>
          </cell>
          <cell r="D470" t="str">
            <v>Chartered</v>
          </cell>
          <cell r="E470" t="str">
            <v>SMSC-W43211</v>
          </cell>
          <cell r="F470">
            <v>200</v>
          </cell>
          <cell r="G470" t="str">
            <v>200mm Wafer</v>
          </cell>
          <cell r="H470" t="str">
            <v>NA</v>
          </cell>
          <cell r="I470">
            <v>0</v>
          </cell>
          <cell r="J470" t="str">
            <v>TEST</v>
          </cell>
          <cell r="K470" t="str">
            <v>WSORT</v>
          </cell>
          <cell r="L470">
            <v>0.8</v>
          </cell>
          <cell r="M470">
            <v>0.85</v>
          </cell>
          <cell r="N470">
            <v>0.7</v>
          </cell>
          <cell r="O470">
            <v>0.42499999999999999</v>
          </cell>
          <cell r="P470">
            <v>0.35</v>
          </cell>
          <cell r="Q470">
            <v>0.35</v>
          </cell>
          <cell r="R470">
            <v>135.52000000000001</v>
          </cell>
          <cell r="S470">
            <v>135.52000000000001</v>
          </cell>
          <cell r="T470">
            <v>135.52000000000001</v>
          </cell>
          <cell r="U470">
            <v>135.52000000000001</v>
          </cell>
          <cell r="V470">
            <v>135.52000000000001</v>
          </cell>
          <cell r="W470">
            <v>135.52000000000001</v>
          </cell>
          <cell r="X470">
            <v>108.41600000000001</v>
          </cell>
          <cell r="Y470">
            <v>115.19200000000001</v>
          </cell>
          <cell r="Z470">
            <v>94.864000000000004</v>
          </cell>
          <cell r="AA470">
            <v>57.596000000000004</v>
          </cell>
          <cell r="AB470">
            <v>47.432000000000002</v>
          </cell>
          <cell r="AC470">
            <v>47.432000000000002</v>
          </cell>
          <cell r="AD470">
            <v>1</v>
          </cell>
        </row>
        <row r="471">
          <cell r="A471" t="str">
            <v>MSLP</v>
          </cell>
          <cell r="B471" t="str">
            <v>SEA</v>
          </cell>
          <cell r="C471" t="str">
            <v>MSLP ASIA</v>
          </cell>
          <cell r="D471" t="str">
            <v>Chartered</v>
          </cell>
          <cell r="E471" t="str">
            <v>ADV601</v>
          </cell>
          <cell r="F471">
            <v>200</v>
          </cell>
          <cell r="G471" t="str">
            <v>200mm Wafer</v>
          </cell>
          <cell r="H471" t="str">
            <v>NA</v>
          </cell>
          <cell r="I471">
            <v>0</v>
          </cell>
          <cell r="J471" t="str">
            <v>TEST</v>
          </cell>
          <cell r="K471" t="str">
            <v>WSORT</v>
          </cell>
          <cell r="L471">
            <v>2.5000000000000001E-2</v>
          </cell>
          <cell r="M471">
            <v>2.5000000000000001E-2</v>
          </cell>
          <cell r="N471">
            <v>0</v>
          </cell>
          <cell r="O471">
            <v>9.7000000000000003E-2</v>
          </cell>
          <cell r="P471">
            <v>0.1</v>
          </cell>
          <cell r="Q471">
            <v>0.1</v>
          </cell>
          <cell r="R471">
            <v>38.14</v>
          </cell>
          <cell r="S471">
            <v>38.14</v>
          </cell>
          <cell r="T471">
            <v>38.14</v>
          </cell>
          <cell r="U471">
            <v>38.14</v>
          </cell>
          <cell r="V471">
            <v>38.14</v>
          </cell>
          <cell r="W471">
            <v>38.14</v>
          </cell>
          <cell r="X471">
            <v>0.95350000000000001</v>
          </cell>
          <cell r="Y471">
            <v>0.95350000000000001</v>
          </cell>
          <cell r="Z471">
            <v>0</v>
          </cell>
          <cell r="AA471">
            <v>3.6995800000000001</v>
          </cell>
          <cell r="AB471">
            <v>3.8140000000000001</v>
          </cell>
          <cell r="AC471">
            <v>3.8140000000000001</v>
          </cell>
          <cell r="AD471">
            <v>1</v>
          </cell>
        </row>
        <row r="472">
          <cell r="A472" t="str">
            <v>MSLP</v>
          </cell>
          <cell r="B472" t="str">
            <v>SEA</v>
          </cell>
          <cell r="C472" t="str">
            <v>MSLP ASIA</v>
          </cell>
          <cell r="D472" t="str">
            <v>Chartered</v>
          </cell>
          <cell r="E472" t="str">
            <v>AD2181</v>
          </cell>
          <cell r="F472">
            <v>200</v>
          </cell>
          <cell r="G472" t="str">
            <v>200mm Wafer</v>
          </cell>
          <cell r="H472" t="str">
            <v>NA</v>
          </cell>
          <cell r="I472">
            <v>0</v>
          </cell>
          <cell r="J472" t="str">
            <v>TEST</v>
          </cell>
          <cell r="K472" t="str">
            <v>WSORT</v>
          </cell>
          <cell r="L472">
            <v>0</v>
          </cell>
          <cell r="M472">
            <v>0</v>
          </cell>
          <cell r="N472">
            <v>0</v>
          </cell>
          <cell r="O472">
            <v>7.2999999999999995E-2</v>
          </cell>
          <cell r="P472">
            <v>7.5999999999999998E-2</v>
          </cell>
          <cell r="Q472">
            <v>7.5999999999999998E-2</v>
          </cell>
          <cell r="R472">
            <v>62.04</v>
          </cell>
          <cell r="S472">
            <v>62.04</v>
          </cell>
          <cell r="T472">
            <v>62.04</v>
          </cell>
          <cell r="U472">
            <v>62.04</v>
          </cell>
          <cell r="V472">
            <v>62.04</v>
          </cell>
          <cell r="W472">
            <v>62.04</v>
          </cell>
          <cell r="X472">
            <v>0</v>
          </cell>
          <cell r="Y472">
            <v>0</v>
          </cell>
          <cell r="Z472">
            <v>0</v>
          </cell>
          <cell r="AA472">
            <v>4.5289199999999994</v>
          </cell>
          <cell r="AB472">
            <v>4.7150400000000001</v>
          </cell>
          <cell r="AC472">
            <v>4.7150400000000001</v>
          </cell>
          <cell r="AD472">
            <v>1</v>
          </cell>
        </row>
        <row r="473">
          <cell r="A473" t="str">
            <v>MSLP</v>
          </cell>
          <cell r="B473" t="str">
            <v>SEA</v>
          </cell>
          <cell r="C473" t="str">
            <v>MSLP ASIA</v>
          </cell>
          <cell r="D473" t="str">
            <v>Chartered</v>
          </cell>
          <cell r="E473" t="str">
            <v>NV2B</v>
          </cell>
          <cell r="F473">
            <v>200</v>
          </cell>
          <cell r="G473" t="str">
            <v>200mm Wafer</v>
          </cell>
          <cell r="H473" t="str">
            <v>NA</v>
          </cell>
          <cell r="I473">
            <v>0</v>
          </cell>
          <cell r="J473" t="str">
            <v>TEST</v>
          </cell>
          <cell r="K473" t="str">
            <v>WSORT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62.96</v>
          </cell>
          <cell r="S473">
            <v>62.96</v>
          </cell>
          <cell r="T473">
            <v>62.96</v>
          </cell>
          <cell r="U473">
            <v>62.96</v>
          </cell>
          <cell r="V473">
            <v>62.96</v>
          </cell>
          <cell r="W473">
            <v>62.96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1</v>
          </cell>
        </row>
        <row r="474">
          <cell r="A474" t="str">
            <v>MSLP</v>
          </cell>
          <cell r="B474" t="str">
            <v>SEA</v>
          </cell>
          <cell r="C474" t="str">
            <v>MSLP ASIA</v>
          </cell>
          <cell r="D474" t="str">
            <v>Chartered</v>
          </cell>
          <cell r="E474" t="str">
            <v>NRE</v>
          </cell>
          <cell r="F474" t="str">
            <v>NA</v>
          </cell>
          <cell r="G474" t="str">
            <v>NA</v>
          </cell>
          <cell r="H474" t="str">
            <v>NA</v>
          </cell>
          <cell r="I474">
            <v>0</v>
          </cell>
          <cell r="J474" t="str">
            <v>NA</v>
          </cell>
          <cell r="K474" t="str">
            <v>NRE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475" t="str">
            <v>MSLP</v>
          </cell>
          <cell r="B475" t="str">
            <v>SEA</v>
          </cell>
          <cell r="C475" t="str">
            <v>MSLP ASIA</v>
          </cell>
          <cell r="D475" t="str">
            <v>Chartered</v>
          </cell>
          <cell r="E475" t="str">
            <v>Debit/Credit Note</v>
          </cell>
          <cell r="F475" t="str">
            <v>NA</v>
          </cell>
          <cell r="G475" t="str">
            <v>NA</v>
          </cell>
          <cell r="H475" t="str">
            <v>NA</v>
          </cell>
          <cell r="I475">
            <v>0</v>
          </cell>
          <cell r="J475" t="str">
            <v>NA</v>
          </cell>
          <cell r="K475" t="str">
            <v>NA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1</v>
          </cell>
        </row>
        <row r="476">
          <cell r="A476" t="str">
            <v>MSLP</v>
          </cell>
          <cell r="B476" t="str">
            <v>SEA</v>
          </cell>
          <cell r="C476" t="str">
            <v>MSLP ASIA</v>
          </cell>
          <cell r="D476" t="str">
            <v>Infineon</v>
          </cell>
          <cell r="E476" t="str">
            <v>M2835B</v>
          </cell>
          <cell r="F476" t="str">
            <v>BGA</v>
          </cell>
          <cell r="G476" t="str">
            <v>LFBGA</v>
          </cell>
          <cell r="H476">
            <v>200</v>
          </cell>
          <cell r="I476">
            <v>0</v>
          </cell>
          <cell r="J476" t="str">
            <v>TEST</v>
          </cell>
          <cell r="K476" t="str">
            <v>TEST</v>
          </cell>
          <cell r="L476">
            <v>484.57142857142856</v>
          </cell>
          <cell r="M476">
            <v>548.28571428571422</v>
          </cell>
          <cell r="N476">
            <v>437.14285714285711</v>
          </cell>
          <cell r="O476">
            <v>428.57142857142861</v>
          </cell>
          <cell r="P476">
            <v>0</v>
          </cell>
          <cell r="Q476">
            <v>278.57142857142861</v>
          </cell>
          <cell r="R476">
            <v>0.05</v>
          </cell>
          <cell r="S476">
            <v>0.05</v>
          </cell>
          <cell r="T476">
            <v>0.05</v>
          </cell>
          <cell r="U476">
            <v>0.05</v>
          </cell>
          <cell r="V476">
            <v>0.05</v>
          </cell>
          <cell r="W476">
            <v>0.05</v>
          </cell>
          <cell r="X476">
            <v>24.228571428571428</v>
          </cell>
          <cell r="Y476">
            <v>27.414285714285711</v>
          </cell>
          <cell r="Z476">
            <v>21.857142857142858</v>
          </cell>
          <cell r="AA476">
            <v>21.428571428571431</v>
          </cell>
          <cell r="AB476">
            <v>0</v>
          </cell>
          <cell r="AC476">
            <v>13.928571428571431</v>
          </cell>
          <cell r="AD476">
            <v>1</v>
          </cell>
        </row>
        <row r="477">
          <cell r="A477" t="str">
            <v>MSLP</v>
          </cell>
          <cell r="B477" t="str">
            <v>SEA</v>
          </cell>
          <cell r="C477" t="str">
            <v>MSLP ASIA</v>
          </cell>
          <cell r="D477" t="str">
            <v>Infineon</v>
          </cell>
          <cell r="E477" t="str">
            <v>M2860R</v>
          </cell>
          <cell r="F477" t="str">
            <v>BGA</v>
          </cell>
          <cell r="G477" t="str">
            <v>LFBGA</v>
          </cell>
          <cell r="H477">
            <v>208</v>
          </cell>
          <cell r="I477">
            <v>0</v>
          </cell>
          <cell r="J477" t="str">
            <v>TEST</v>
          </cell>
          <cell r="K477" t="str">
            <v>TEST</v>
          </cell>
          <cell r="L477">
            <v>779.14285714285711</v>
          </cell>
          <cell r="M477">
            <v>1523.8571428571429</v>
          </cell>
          <cell r="N477">
            <v>1410</v>
          </cell>
          <cell r="O477">
            <v>990</v>
          </cell>
          <cell r="P477">
            <v>0</v>
          </cell>
          <cell r="Q477">
            <v>278.57142857142861</v>
          </cell>
          <cell r="R477">
            <v>0.05</v>
          </cell>
          <cell r="S477">
            <v>0.05</v>
          </cell>
          <cell r="T477">
            <v>0.05</v>
          </cell>
          <cell r="U477">
            <v>0.05</v>
          </cell>
          <cell r="V477">
            <v>0.05</v>
          </cell>
          <cell r="W477">
            <v>0.05</v>
          </cell>
          <cell r="X477">
            <v>38.957142857142856</v>
          </cell>
          <cell r="Y477">
            <v>76.19285714285715</v>
          </cell>
          <cell r="Z477">
            <v>70.5</v>
          </cell>
          <cell r="AA477">
            <v>49.5</v>
          </cell>
          <cell r="AB477">
            <v>0</v>
          </cell>
          <cell r="AC477">
            <v>13.928571428571431</v>
          </cell>
          <cell r="AD477">
            <v>1</v>
          </cell>
        </row>
        <row r="478">
          <cell r="A478" t="str">
            <v>MSLP</v>
          </cell>
          <cell r="B478" t="str">
            <v>SEA</v>
          </cell>
          <cell r="C478" t="str">
            <v>MSLP ASIA</v>
          </cell>
          <cell r="D478" t="str">
            <v>Infineon</v>
          </cell>
          <cell r="E478" t="str">
            <v>M2890A</v>
          </cell>
          <cell r="F478" t="str">
            <v>BGA</v>
          </cell>
          <cell r="G478" t="str">
            <v>LFBGA</v>
          </cell>
          <cell r="H478">
            <v>208</v>
          </cell>
          <cell r="I478">
            <v>0</v>
          </cell>
          <cell r="J478" t="str">
            <v>TEST</v>
          </cell>
          <cell r="K478" t="str">
            <v>TEST</v>
          </cell>
          <cell r="L478">
            <v>294.85714285714289</v>
          </cell>
          <cell r="M478">
            <v>1408.5714285714284</v>
          </cell>
          <cell r="N478">
            <v>428.57142857142861</v>
          </cell>
          <cell r="O478">
            <v>642.85714285714278</v>
          </cell>
          <cell r="P478">
            <v>0</v>
          </cell>
          <cell r="Q478">
            <v>0</v>
          </cell>
          <cell r="R478">
            <v>0.03</v>
          </cell>
          <cell r="S478">
            <v>0.03</v>
          </cell>
          <cell r="T478">
            <v>0.03</v>
          </cell>
          <cell r="U478">
            <v>0.03</v>
          </cell>
          <cell r="V478">
            <v>0.03</v>
          </cell>
          <cell r="W478">
            <v>0.03</v>
          </cell>
          <cell r="X478">
            <v>8.845714285714287</v>
          </cell>
          <cell r="Y478">
            <v>42.257142857142853</v>
          </cell>
          <cell r="Z478">
            <v>12.857142857142858</v>
          </cell>
          <cell r="AA478">
            <v>19.285714285714281</v>
          </cell>
          <cell r="AB478">
            <v>0</v>
          </cell>
          <cell r="AC478">
            <v>0</v>
          </cell>
          <cell r="AD478">
            <v>1</v>
          </cell>
        </row>
        <row r="479">
          <cell r="A479" t="str">
            <v>MSLP</v>
          </cell>
          <cell r="B479" t="str">
            <v>SEA</v>
          </cell>
          <cell r="C479" t="str">
            <v>MSLP ASIA</v>
          </cell>
          <cell r="D479" t="str">
            <v>Infineon</v>
          </cell>
          <cell r="E479" t="str">
            <v>M8875B/D/U</v>
          </cell>
          <cell r="F479" t="str">
            <v>BGA</v>
          </cell>
          <cell r="G479" t="str">
            <v>LFBGA</v>
          </cell>
          <cell r="H479">
            <v>208</v>
          </cell>
          <cell r="I479">
            <v>0</v>
          </cell>
          <cell r="J479" t="str">
            <v>TEST</v>
          </cell>
          <cell r="K479" t="str">
            <v>TEST</v>
          </cell>
          <cell r="L479">
            <v>0</v>
          </cell>
          <cell r="M479">
            <v>1285.7142857142858</v>
          </cell>
          <cell r="N479">
            <v>2142.8571428571431</v>
          </cell>
          <cell r="O479">
            <v>0</v>
          </cell>
          <cell r="P479">
            <v>0</v>
          </cell>
          <cell r="Q479">
            <v>0</v>
          </cell>
          <cell r="R479">
            <v>0.03</v>
          </cell>
          <cell r="S479">
            <v>0.03</v>
          </cell>
          <cell r="T479">
            <v>0.03</v>
          </cell>
          <cell r="U479">
            <v>0.03</v>
          </cell>
          <cell r="V479">
            <v>0.03</v>
          </cell>
          <cell r="W479">
            <v>0.03</v>
          </cell>
          <cell r="X479">
            <v>0</v>
          </cell>
          <cell r="Y479">
            <v>38.571428571428569</v>
          </cell>
          <cell r="Z479">
            <v>64.285714285714292</v>
          </cell>
          <cell r="AA479">
            <v>0</v>
          </cell>
          <cell r="AB479">
            <v>0</v>
          </cell>
          <cell r="AC479">
            <v>0</v>
          </cell>
          <cell r="AD479">
            <v>1</v>
          </cell>
        </row>
        <row r="480">
          <cell r="A480" t="str">
            <v>MSLP</v>
          </cell>
          <cell r="B480" t="str">
            <v>SEA</v>
          </cell>
          <cell r="C480" t="str">
            <v>MSLP ASIA</v>
          </cell>
          <cell r="D480" t="str">
            <v>Infineon</v>
          </cell>
          <cell r="E480" t="str">
            <v>M8876B</v>
          </cell>
          <cell r="F480" t="str">
            <v>BGA</v>
          </cell>
          <cell r="G480" t="str">
            <v>LFBGA</v>
          </cell>
          <cell r="H480">
            <v>208</v>
          </cell>
          <cell r="I480">
            <v>0</v>
          </cell>
          <cell r="J480" t="str">
            <v>TEST</v>
          </cell>
          <cell r="K480" t="str">
            <v>TEST</v>
          </cell>
          <cell r="L480">
            <v>0</v>
          </cell>
          <cell r="M480">
            <v>398.57142857142856</v>
          </cell>
          <cell r="N480">
            <v>385.71428571428572</v>
          </cell>
          <cell r="O480">
            <v>0</v>
          </cell>
          <cell r="P480">
            <v>0</v>
          </cell>
          <cell r="Q480">
            <v>0</v>
          </cell>
          <cell r="R480">
            <v>0.03</v>
          </cell>
          <cell r="S480">
            <v>0.03</v>
          </cell>
          <cell r="T480">
            <v>0.03</v>
          </cell>
          <cell r="U480">
            <v>0.03</v>
          </cell>
          <cell r="V480">
            <v>0.03</v>
          </cell>
          <cell r="W480">
            <v>0.03</v>
          </cell>
          <cell r="X480">
            <v>0</v>
          </cell>
          <cell r="Y480">
            <v>11.957142857142856</v>
          </cell>
          <cell r="Z480">
            <v>11.571428571428571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MSLP</v>
          </cell>
          <cell r="B481" t="str">
            <v>SEA</v>
          </cell>
          <cell r="C481" t="str">
            <v>MSLP ASIA</v>
          </cell>
          <cell r="D481" t="str">
            <v>Infineon</v>
          </cell>
          <cell r="E481" t="str">
            <v>LFGBA208 (MSP)</v>
          </cell>
          <cell r="F481" t="str">
            <v>BGA</v>
          </cell>
          <cell r="G481" t="str">
            <v>LFBGA</v>
          </cell>
          <cell r="H481">
            <v>208</v>
          </cell>
          <cell r="I481">
            <v>0</v>
          </cell>
          <cell r="J481" t="str">
            <v>TEST</v>
          </cell>
          <cell r="K481" t="str">
            <v>EOL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0.1</v>
          </cell>
          <cell r="S481">
            <v>0.1</v>
          </cell>
          <cell r="T481">
            <v>0.1</v>
          </cell>
          <cell r="U481">
            <v>0.1</v>
          </cell>
          <cell r="V481">
            <v>0.1</v>
          </cell>
          <cell r="W481">
            <v>0.1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</v>
          </cell>
        </row>
        <row r="482">
          <cell r="A482" t="str">
            <v>MSLP</v>
          </cell>
          <cell r="B482" t="str">
            <v>SEA</v>
          </cell>
          <cell r="C482" t="str">
            <v>MSLP ASIA</v>
          </cell>
          <cell r="D482" t="str">
            <v>Infineon</v>
          </cell>
          <cell r="E482" t="str">
            <v>S0936/S0922</v>
          </cell>
          <cell r="F482" t="str">
            <v>QFP</v>
          </cell>
          <cell r="G482" t="str">
            <v>PQFP</v>
          </cell>
          <cell r="H482">
            <v>64</v>
          </cell>
          <cell r="I482">
            <v>0</v>
          </cell>
          <cell r="J482" t="str">
            <v>TEST</v>
          </cell>
          <cell r="K482" t="str">
            <v>TEST</v>
          </cell>
          <cell r="L482">
            <v>325.71428571428572</v>
          </cell>
          <cell r="M482">
            <v>338</v>
          </cell>
          <cell r="N482">
            <v>334.28571428571428</v>
          </cell>
          <cell r="O482">
            <v>317.14285714285711</v>
          </cell>
          <cell r="P482">
            <v>317.14285714285711</v>
          </cell>
          <cell r="Q482">
            <v>317.14285714285711</v>
          </cell>
          <cell r="R482">
            <v>0.21</v>
          </cell>
          <cell r="S482">
            <v>0.21</v>
          </cell>
          <cell r="T482">
            <v>0.21</v>
          </cell>
          <cell r="U482">
            <v>0.21</v>
          </cell>
          <cell r="V482">
            <v>0.21</v>
          </cell>
          <cell r="W482">
            <v>0.21</v>
          </cell>
          <cell r="X482">
            <v>68.400000000000006</v>
          </cell>
          <cell r="Y482">
            <v>70.98</v>
          </cell>
          <cell r="Z482">
            <v>70.199999999999989</v>
          </cell>
          <cell r="AA482">
            <v>66.599999999999994</v>
          </cell>
          <cell r="AB482">
            <v>66.599999999999994</v>
          </cell>
          <cell r="AC482">
            <v>66.599999999999994</v>
          </cell>
          <cell r="AD482">
            <v>1</v>
          </cell>
        </row>
        <row r="483">
          <cell r="A483" t="str">
            <v>MSLP</v>
          </cell>
          <cell r="B483" t="str">
            <v>SEA</v>
          </cell>
          <cell r="C483" t="str">
            <v>MSLP ASIA</v>
          </cell>
          <cell r="D483" t="str">
            <v>Infineon</v>
          </cell>
          <cell r="E483" t="str">
            <v>S2006F/Z3347F</v>
          </cell>
          <cell r="F483" t="str">
            <v>BGA</v>
          </cell>
          <cell r="G483" t="str">
            <v>LFBGA</v>
          </cell>
          <cell r="H483">
            <v>80</v>
          </cell>
          <cell r="I483">
            <v>0</v>
          </cell>
          <cell r="J483" t="str">
            <v>TEST</v>
          </cell>
          <cell r="K483" t="str">
            <v>TEST</v>
          </cell>
          <cell r="L483">
            <v>3520</v>
          </cell>
          <cell r="M483">
            <v>2280</v>
          </cell>
          <cell r="N483">
            <v>1200</v>
          </cell>
          <cell r="O483">
            <v>1200</v>
          </cell>
          <cell r="P483">
            <v>1200</v>
          </cell>
          <cell r="Q483">
            <v>1200</v>
          </cell>
          <cell r="R483">
            <v>5.21E-2</v>
          </cell>
          <cell r="S483">
            <v>5.21E-2</v>
          </cell>
          <cell r="T483">
            <v>5.21E-2</v>
          </cell>
          <cell r="U483">
            <v>5.21E-2</v>
          </cell>
          <cell r="V483">
            <v>5.21E-2</v>
          </cell>
          <cell r="W483">
            <v>5.21E-2</v>
          </cell>
          <cell r="X483">
            <v>183.392</v>
          </cell>
          <cell r="Y483">
            <v>118.788</v>
          </cell>
          <cell r="Z483">
            <v>62.52</v>
          </cell>
          <cell r="AA483">
            <v>62.52</v>
          </cell>
          <cell r="AB483">
            <v>62.52</v>
          </cell>
          <cell r="AC483">
            <v>62.52</v>
          </cell>
          <cell r="AD483">
            <v>1</v>
          </cell>
        </row>
        <row r="484">
          <cell r="A484" t="str">
            <v>MSLP</v>
          </cell>
          <cell r="B484" t="str">
            <v>SEA</v>
          </cell>
          <cell r="C484" t="str">
            <v>MSLP ASIA</v>
          </cell>
          <cell r="D484" t="str">
            <v>Infineon</v>
          </cell>
          <cell r="E484" t="str">
            <v>S1822A/S2012A</v>
          </cell>
          <cell r="F484" t="str">
            <v>TSOP</v>
          </cell>
          <cell r="G484" t="str">
            <v>TSSOP</v>
          </cell>
          <cell r="H484">
            <v>38</v>
          </cell>
          <cell r="I484">
            <v>0</v>
          </cell>
          <cell r="J484" t="str">
            <v>TEST</v>
          </cell>
          <cell r="K484" t="str">
            <v>TEST</v>
          </cell>
          <cell r="L484">
            <v>249.42857142857142</v>
          </cell>
          <cell r="M484">
            <v>208.14285714285717</v>
          </cell>
          <cell r="N484">
            <v>201.42857142857144</v>
          </cell>
          <cell r="O484">
            <v>252.85714285714286</v>
          </cell>
          <cell r="P484">
            <v>252.85714285714286</v>
          </cell>
          <cell r="Q484">
            <v>252.85714285714286</v>
          </cell>
          <cell r="R484">
            <v>0.08</v>
          </cell>
          <cell r="S484">
            <v>0.08</v>
          </cell>
          <cell r="T484">
            <v>0.08</v>
          </cell>
          <cell r="U484">
            <v>0.08</v>
          </cell>
          <cell r="V484">
            <v>0.08</v>
          </cell>
          <cell r="W484">
            <v>0.08</v>
          </cell>
          <cell r="X484">
            <v>19.954285714285714</v>
          </cell>
          <cell r="Y484">
            <v>16.651428571428575</v>
          </cell>
          <cell r="Z484">
            <v>16.114285714285717</v>
          </cell>
          <cell r="AA484">
            <v>20.228571428571428</v>
          </cell>
          <cell r="AB484">
            <v>20.228571428571428</v>
          </cell>
          <cell r="AC484">
            <v>20.228571428571428</v>
          </cell>
          <cell r="AD484">
            <v>1</v>
          </cell>
        </row>
        <row r="485">
          <cell r="A485" t="str">
            <v>MSLP</v>
          </cell>
          <cell r="B485" t="str">
            <v>SEA</v>
          </cell>
          <cell r="C485" t="str">
            <v>MSLP ASIA</v>
          </cell>
          <cell r="D485" t="str">
            <v>Infineon</v>
          </cell>
          <cell r="E485" t="str">
            <v>S2046A/B</v>
          </cell>
          <cell r="F485" t="str">
            <v>TSOP</v>
          </cell>
          <cell r="G485" t="str">
            <v>TSSOP</v>
          </cell>
          <cell r="H485">
            <v>38</v>
          </cell>
          <cell r="I485">
            <v>0</v>
          </cell>
          <cell r="J485" t="str">
            <v>TEST</v>
          </cell>
          <cell r="K485" t="str">
            <v>TEST</v>
          </cell>
          <cell r="L485">
            <v>560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0.05</v>
          </cell>
          <cell r="S485">
            <v>0.05</v>
          </cell>
          <cell r="T485">
            <v>0.05</v>
          </cell>
          <cell r="U485">
            <v>0.05</v>
          </cell>
          <cell r="V485">
            <v>0.05</v>
          </cell>
          <cell r="W485">
            <v>0.05</v>
          </cell>
          <cell r="X485">
            <v>28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</v>
          </cell>
        </row>
        <row r="486">
          <cell r="A486" t="str">
            <v>MSLP</v>
          </cell>
          <cell r="B486" t="str">
            <v>SEA</v>
          </cell>
          <cell r="C486" t="str">
            <v>MSLP ASIA</v>
          </cell>
          <cell r="D486" t="str">
            <v>Infineon</v>
          </cell>
          <cell r="E486" t="str">
            <v>M2020A</v>
          </cell>
          <cell r="F486" t="str">
            <v>QFN</v>
          </cell>
          <cell r="G486" t="str">
            <v>VQFN</v>
          </cell>
          <cell r="H486">
            <v>40</v>
          </cell>
          <cell r="I486">
            <v>0</v>
          </cell>
          <cell r="J486" t="str">
            <v>TEST</v>
          </cell>
          <cell r="K486" t="str">
            <v>EOL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0.14799999999999999</v>
          </cell>
          <cell r="S486">
            <v>0.14799999999999999</v>
          </cell>
          <cell r="T486">
            <v>0.14799999999999999</v>
          </cell>
          <cell r="U486">
            <v>0.14799999999999999</v>
          </cell>
          <cell r="V486">
            <v>0.14799999999999999</v>
          </cell>
          <cell r="W486">
            <v>0.14799999999999999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MSLP</v>
          </cell>
          <cell r="B487" t="str">
            <v>SEA</v>
          </cell>
          <cell r="C487" t="str">
            <v>MSLP ASIA</v>
          </cell>
          <cell r="D487" t="str">
            <v>Infineon</v>
          </cell>
          <cell r="E487" t="str">
            <v>Debit/Credit Note</v>
          </cell>
          <cell r="F487" t="str">
            <v>NA</v>
          </cell>
          <cell r="G487" t="str">
            <v>NA</v>
          </cell>
          <cell r="H487" t="str">
            <v>NA</v>
          </cell>
          <cell r="I487">
            <v>0</v>
          </cell>
          <cell r="J487" t="str">
            <v>TEST</v>
          </cell>
          <cell r="K487" t="str">
            <v>TEST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1</v>
          </cell>
        </row>
        <row r="488">
          <cell r="A488" t="str">
            <v>MSLP</v>
          </cell>
          <cell r="B488" t="str">
            <v>SEA</v>
          </cell>
          <cell r="C488" t="str">
            <v>MSLP ASIA</v>
          </cell>
          <cell r="D488" t="str">
            <v>SCL</v>
          </cell>
          <cell r="E488" t="str">
            <v>MANAS</v>
          </cell>
          <cell r="F488">
            <v>150</v>
          </cell>
          <cell r="G488" t="str">
            <v>150mm Wafer</v>
          </cell>
          <cell r="H488" t="str">
            <v>NA</v>
          </cell>
          <cell r="I488">
            <v>0</v>
          </cell>
          <cell r="J488" t="str">
            <v>TEST</v>
          </cell>
          <cell r="K488" t="str">
            <v>WSORT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56.22</v>
          </cell>
          <cell r="S488">
            <v>56.22</v>
          </cell>
          <cell r="T488">
            <v>56.22</v>
          </cell>
          <cell r="U488">
            <v>56.22</v>
          </cell>
          <cell r="V488">
            <v>56.22</v>
          </cell>
          <cell r="W488">
            <v>56.22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MSLP</v>
          </cell>
          <cell r="B489" t="str">
            <v>SEA</v>
          </cell>
          <cell r="C489" t="str">
            <v>MSLP ASIA</v>
          </cell>
          <cell r="D489" t="str">
            <v>SCL</v>
          </cell>
          <cell r="E489" t="str">
            <v>MANAS</v>
          </cell>
          <cell r="F489" t="str">
            <v>QFP</v>
          </cell>
          <cell r="G489" t="str">
            <v xml:space="preserve">TQFP </v>
          </cell>
          <cell r="H489">
            <v>48</v>
          </cell>
          <cell r="I489" t="str">
            <v>7x7</v>
          </cell>
          <cell r="J489" t="str">
            <v>ASSY</v>
          </cell>
          <cell r="K489" t="str">
            <v>ASSY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0.4</v>
          </cell>
          <cell r="S489">
            <v>0.4</v>
          </cell>
          <cell r="T489">
            <v>0.4</v>
          </cell>
          <cell r="U489">
            <v>0.4</v>
          </cell>
          <cell r="V489">
            <v>0.4</v>
          </cell>
          <cell r="W489">
            <v>0.4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</v>
          </cell>
        </row>
        <row r="490">
          <cell r="A490" t="str">
            <v>MSLP</v>
          </cell>
          <cell r="B490" t="str">
            <v>SEA</v>
          </cell>
          <cell r="C490" t="str">
            <v>MSLP ASIA</v>
          </cell>
          <cell r="D490" t="str">
            <v>SCL</v>
          </cell>
          <cell r="E490" t="str">
            <v>MANAS</v>
          </cell>
          <cell r="F490" t="str">
            <v>QFP</v>
          </cell>
          <cell r="G490" t="str">
            <v>TQFP</v>
          </cell>
          <cell r="H490">
            <v>48</v>
          </cell>
          <cell r="I490">
            <v>0</v>
          </cell>
          <cell r="J490" t="str">
            <v>TEST</v>
          </cell>
          <cell r="K490" t="str">
            <v>TEST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0.122</v>
          </cell>
          <cell r="S490">
            <v>0.122</v>
          </cell>
          <cell r="T490">
            <v>0.122</v>
          </cell>
          <cell r="U490">
            <v>0.122</v>
          </cell>
          <cell r="V490">
            <v>0.122</v>
          </cell>
          <cell r="W490">
            <v>0.122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MSLP</v>
          </cell>
          <cell r="B491" t="str">
            <v>SEA</v>
          </cell>
          <cell r="C491" t="str">
            <v>MSLP ASIA</v>
          </cell>
          <cell r="D491" t="str">
            <v>Silterra</v>
          </cell>
          <cell r="E491" t="str">
            <v>BCM2121</v>
          </cell>
          <cell r="F491">
            <v>200</v>
          </cell>
          <cell r="G491" t="str">
            <v>200mm Wafer</v>
          </cell>
          <cell r="H491" t="str">
            <v>NA</v>
          </cell>
          <cell r="I491">
            <v>0</v>
          </cell>
          <cell r="J491" t="str">
            <v>TEST</v>
          </cell>
          <cell r="K491" t="str">
            <v>WSORT</v>
          </cell>
          <cell r="L491">
            <v>0.25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59.88</v>
          </cell>
          <cell r="S491">
            <v>59.88</v>
          </cell>
          <cell r="T491">
            <v>59.88</v>
          </cell>
          <cell r="U491">
            <v>59.88</v>
          </cell>
          <cell r="V491">
            <v>59.88</v>
          </cell>
          <cell r="W491">
            <v>59.88</v>
          </cell>
          <cell r="X491">
            <v>14.97</v>
          </cell>
          <cell r="Y491">
            <v>8.9819999999999993</v>
          </cell>
          <cell r="Z491">
            <v>8.9819999999999993</v>
          </cell>
          <cell r="AA491">
            <v>8.9819999999999993</v>
          </cell>
          <cell r="AB491">
            <v>8.9819999999999993</v>
          </cell>
          <cell r="AC491">
            <v>8.9819999999999993</v>
          </cell>
          <cell r="AD491">
            <v>1</v>
          </cell>
        </row>
        <row r="492">
          <cell r="A492" t="str">
            <v>MSLP</v>
          </cell>
          <cell r="B492" t="str">
            <v>SEA</v>
          </cell>
          <cell r="C492" t="str">
            <v>MSLP ASIA</v>
          </cell>
          <cell r="D492" t="str">
            <v>Silterra</v>
          </cell>
          <cell r="E492" t="str">
            <v>BCM4712</v>
          </cell>
          <cell r="F492">
            <v>200</v>
          </cell>
          <cell r="G492" t="str">
            <v>200mm Wafer</v>
          </cell>
          <cell r="H492" t="str">
            <v>NA</v>
          </cell>
          <cell r="I492">
            <v>0</v>
          </cell>
          <cell r="J492" t="str">
            <v>TEST</v>
          </cell>
          <cell r="K492" t="str">
            <v>WSORT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94.573999999999998</v>
          </cell>
          <cell r="S492">
            <v>94.573999999999998</v>
          </cell>
          <cell r="T492">
            <v>94.573999999999998</v>
          </cell>
          <cell r="U492">
            <v>94.573999999999998</v>
          </cell>
          <cell r="V492">
            <v>94.573999999999998</v>
          </cell>
          <cell r="W492">
            <v>94.573999999999998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MSLP</v>
          </cell>
          <cell r="B493" t="str">
            <v>SEA</v>
          </cell>
          <cell r="C493" t="str">
            <v>MSLP ASIA</v>
          </cell>
          <cell r="D493" t="str">
            <v>Silterra</v>
          </cell>
          <cell r="E493" t="str">
            <v>BCM4402A1</v>
          </cell>
          <cell r="F493">
            <v>200</v>
          </cell>
          <cell r="G493" t="str">
            <v>200mm Wafer</v>
          </cell>
          <cell r="H493" t="str">
            <v>NA</v>
          </cell>
          <cell r="I493">
            <v>0</v>
          </cell>
          <cell r="J493" t="str">
            <v>TEST</v>
          </cell>
          <cell r="K493" t="str">
            <v>WSORT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211.28</v>
          </cell>
          <cell r="S493">
            <v>211.28</v>
          </cell>
          <cell r="T493">
            <v>211.28</v>
          </cell>
          <cell r="U493">
            <v>211.28</v>
          </cell>
          <cell r="V493">
            <v>211.28</v>
          </cell>
          <cell r="W493">
            <v>211.28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1</v>
          </cell>
        </row>
        <row r="494">
          <cell r="A494" t="str">
            <v>MSLP</v>
          </cell>
          <cell r="B494" t="str">
            <v>SEA</v>
          </cell>
          <cell r="C494" t="str">
            <v>MSLP ASIA</v>
          </cell>
          <cell r="D494" t="str">
            <v>Silterra</v>
          </cell>
          <cell r="E494" t="str">
            <v>BCM4402B0</v>
          </cell>
          <cell r="F494">
            <v>200</v>
          </cell>
          <cell r="G494" t="str">
            <v>200mm Wafer</v>
          </cell>
          <cell r="H494" t="str">
            <v>NA</v>
          </cell>
          <cell r="I494">
            <v>0</v>
          </cell>
          <cell r="J494" t="str">
            <v>TEST</v>
          </cell>
          <cell r="K494" t="str">
            <v>WSORT</v>
          </cell>
          <cell r="L494">
            <v>1</v>
          </cell>
          <cell r="M494">
            <v>0.2</v>
          </cell>
          <cell r="N494">
            <v>0.35</v>
          </cell>
          <cell r="O494">
            <v>0.35</v>
          </cell>
          <cell r="P494">
            <v>0.35</v>
          </cell>
          <cell r="Q494">
            <v>0.35</v>
          </cell>
          <cell r="R494">
            <v>194.6</v>
          </cell>
          <cell r="S494">
            <v>194.6</v>
          </cell>
          <cell r="T494">
            <v>194.6</v>
          </cell>
          <cell r="U494">
            <v>194.6</v>
          </cell>
          <cell r="V494">
            <v>194.6</v>
          </cell>
          <cell r="W494">
            <v>194.6</v>
          </cell>
          <cell r="X494">
            <v>194.6</v>
          </cell>
          <cell r="Y494">
            <v>38.92</v>
          </cell>
          <cell r="Z494">
            <v>68.11</v>
          </cell>
          <cell r="AA494">
            <v>68.11</v>
          </cell>
          <cell r="AB494">
            <v>68.11</v>
          </cell>
          <cell r="AC494">
            <v>68.11</v>
          </cell>
          <cell r="AD494">
            <v>1</v>
          </cell>
        </row>
        <row r="495">
          <cell r="A495" t="str">
            <v>MSLP</v>
          </cell>
          <cell r="B495" t="str">
            <v>SEA</v>
          </cell>
          <cell r="C495" t="str">
            <v>MSLP ASIA</v>
          </cell>
          <cell r="D495" t="str">
            <v>Silterra</v>
          </cell>
          <cell r="E495" t="str">
            <v>BCM5221A5</v>
          </cell>
          <cell r="F495">
            <v>200</v>
          </cell>
          <cell r="G495" t="str">
            <v>200mm Wafer</v>
          </cell>
          <cell r="H495" t="str">
            <v>NA</v>
          </cell>
          <cell r="I495">
            <v>0</v>
          </cell>
          <cell r="J495" t="str">
            <v>TEST</v>
          </cell>
          <cell r="K495" t="str">
            <v>WSORT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175</v>
          </cell>
          <cell r="S495">
            <v>175</v>
          </cell>
          <cell r="T495">
            <v>175</v>
          </cell>
          <cell r="U495">
            <v>175</v>
          </cell>
          <cell r="V495">
            <v>175</v>
          </cell>
          <cell r="W495">
            <v>175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1</v>
          </cell>
        </row>
        <row r="496">
          <cell r="A496" t="str">
            <v>MSLP</v>
          </cell>
          <cell r="B496" t="str">
            <v>SEA</v>
          </cell>
          <cell r="C496" t="str">
            <v>MSLP ASIA</v>
          </cell>
          <cell r="D496" t="str">
            <v>Silterra</v>
          </cell>
          <cell r="E496" t="str">
            <v>BCM5312A0</v>
          </cell>
          <cell r="F496">
            <v>200</v>
          </cell>
          <cell r="G496" t="str">
            <v>200mm Wafer</v>
          </cell>
          <cell r="H496" t="str">
            <v>NA</v>
          </cell>
          <cell r="I496">
            <v>0</v>
          </cell>
          <cell r="J496" t="str">
            <v>TEST</v>
          </cell>
          <cell r="K496" t="str">
            <v>WSORT</v>
          </cell>
          <cell r="L496">
            <v>0.15</v>
          </cell>
          <cell r="M496">
            <v>0.15</v>
          </cell>
          <cell r="N496">
            <v>0.2</v>
          </cell>
          <cell r="O496">
            <v>0.15</v>
          </cell>
          <cell r="P496">
            <v>0.15</v>
          </cell>
          <cell r="Q496">
            <v>0.2</v>
          </cell>
          <cell r="R496">
            <v>51.68</v>
          </cell>
          <cell r="S496">
            <v>51.68</v>
          </cell>
          <cell r="T496">
            <v>51.68</v>
          </cell>
          <cell r="U496">
            <v>51.68</v>
          </cell>
          <cell r="V496">
            <v>51.68</v>
          </cell>
          <cell r="W496">
            <v>51.68</v>
          </cell>
          <cell r="X496">
            <v>7.7519999999999998</v>
          </cell>
          <cell r="Y496">
            <v>7.7519999999999998</v>
          </cell>
          <cell r="Z496">
            <v>10.336</v>
          </cell>
          <cell r="AA496">
            <v>7.7519999999999998</v>
          </cell>
          <cell r="AB496">
            <v>7.7519999999999998</v>
          </cell>
          <cell r="AC496">
            <v>10.336</v>
          </cell>
          <cell r="AD496">
            <v>1</v>
          </cell>
        </row>
        <row r="497">
          <cell r="A497" t="str">
            <v>MSLP</v>
          </cell>
          <cell r="B497" t="str">
            <v>SEA</v>
          </cell>
          <cell r="C497" t="str">
            <v>MSLP ASIA</v>
          </cell>
          <cell r="D497" t="str">
            <v>Silterra</v>
          </cell>
          <cell r="E497" t="str">
            <v>BCM5318B3</v>
          </cell>
          <cell r="F497">
            <v>200</v>
          </cell>
          <cell r="G497" t="str">
            <v>200mm Wafer</v>
          </cell>
          <cell r="H497" t="str">
            <v>NA</v>
          </cell>
          <cell r="I497">
            <v>0</v>
          </cell>
          <cell r="J497" t="str">
            <v>TEST</v>
          </cell>
          <cell r="K497" t="str">
            <v>WSORT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64.45</v>
          </cell>
          <cell r="S497">
            <v>64.45</v>
          </cell>
          <cell r="T497">
            <v>64.45</v>
          </cell>
          <cell r="U497">
            <v>64.45</v>
          </cell>
          <cell r="V497">
            <v>64.45</v>
          </cell>
          <cell r="W497">
            <v>64.45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1</v>
          </cell>
        </row>
        <row r="498">
          <cell r="A498" t="str">
            <v>MSLP</v>
          </cell>
          <cell r="B498" t="str">
            <v>SEA</v>
          </cell>
          <cell r="C498" t="str">
            <v>MSLP ASIA</v>
          </cell>
          <cell r="D498" t="str">
            <v>Silterra</v>
          </cell>
          <cell r="E498" t="str">
            <v>BCM5325A2</v>
          </cell>
          <cell r="F498">
            <v>200</v>
          </cell>
          <cell r="G498" t="str">
            <v>200mm Wafer</v>
          </cell>
          <cell r="H498" t="str">
            <v>NA</v>
          </cell>
          <cell r="I498">
            <v>0</v>
          </cell>
          <cell r="J498" t="str">
            <v>TEST</v>
          </cell>
          <cell r="K498" t="str">
            <v>WSORT</v>
          </cell>
          <cell r="L498">
            <v>0.57499999999999996</v>
          </cell>
          <cell r="M498">
            <v>0.375</v>
          </cell>
          <cell r="N498">
            <v>0.2</v>
          </cell>
          <cell r="O498">
            <v>0.3</v>
          </cell>
          <cell r="P498">
            <v>0.2</v>
          </cell>
          <cell r="Q498">
            <v>0.2</v>
          </cell>
          <cell r="R498">
            <v>118.6</v>
          </cell>
          <cell r="S498">
            <v>118.6</v>
          </cell>
          <cell r="T498">
            <v>118.6</v>
          </cell>
          <cell r="U498">
            <v>118.6</v>
          </cell>
          <cell r="V498">
            <v>118.6</v>
          </cell>
          <cell r="W498">
            <v>118.6</v>
          </cell>
          <cell r="X498">
            <v>68.194999999999993</v>
          </cell>
          <cell r="Y498">
            <v>44.474999999999994</v>
          </cell>
          <cell r="Z498">
            <v>23.72</v>
          </cell>
          <cell r="AA498">
            <v>35.58</v>
          </cell>
          <cell r="AB498">
            <v>23.72</v>
          </cell>
          <cell r="AC498">
            <v>23.72</v>
          </cell>
          <cell r="AD498">
            <v>1</v>
          </cell>
        </row>
        <row r="499">
          <cell r="A499" t="str">
            <v>MSLP</v>
          </cell>
          <cell r="B499" t="str">
            <v>SEA</v>
          </cell>
          <cell r="C499" t="str">
            <v>MSLP ASIA</v>
          </cell>
          <cell r="D499" t="str">
            <v>Silterra</v>
          </cell>
          <cell r="E499" t="str">
            <v>BCM5325E</v>
          </cell>
          <cell r="F499">
            <v>200</v>
          </cell>
          <cell r="G499" t="str">
            <v>200mm Wafer</v>
          </cell>
          <cell r="H499" t="str">
            <v>NA</v>
          </cell>
          <cell r="I499">
            <v>0</v>
          </cell>
          <cell r="J499" t="str">
            <v>TEST</v>
          </cell>
          <cell r="K499" t="str">
            <v>WSORT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118.6</v>
          </cell>
          <cell r="S499">
            <v>118.6</v>
          </cell>
          <cell r="T499">
            <v>118.6</v>
          </cell>
          <cell r="U499">
            <v>118.6</v>
          </cell>
          <cell r="V499">
            <v>118.6</v>
          </cell>
          <cell r="W499">
            <v>118.6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1</v>
          </cell>
        </row>
        <row r="500">
          <cell r="A500" t="str">
            <v>MSLP</v>
          </cell>
          <cell r="B500" t="str">
            <v>SEA</v>
          </cell>
          <cell r="C500" t="str">
            <v>MSLP ASIA</v>
          </cell>
          <cell r="D500" t="str">
            <v>Silterra</v>
          </cell>
          <cell r="E500" t="str">
            <v>BCM5328</v>
          </cell>
          <cell r="F500">
            <v>200</v>
          </cell>
          <cell r="G500" t="str">
            <v>200mm Wafer</v>
          </cell>
          <cell r="H500" t="str">
            <v>NA</v>
          </cell>
          <cell r="I500">
            <v>0</v>
          </cell>
          <cell r="J500" t="str">
            <v>TEST</v>
          </cell>
          <cell r="K500" t="str">
            <v>WSORT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59.8</v>
          </cell>
          <cell r="S500">
            <v>59.8</v>
          </cell>
          <cell r="T500">
            <v>59.8</v>
          </cell>
          <cell r="U500">
            <v>59.8</v>
          </cell>
          <cell r="V500">
            <v>59.8</v>
          </cell>
          <cell r="W500">
            <v>59.8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MSLP</v>
          </cell>
          <cell r="B501" t="str">
            <v>SEA</v>
          </cell>
          <cell r="C501" t="str">
            <v>MSLP ASIA</v>
          </cell>
          <cell r="D501" t="str">
            <v>Silterra</v>
          </cell>
          <cell r="E501" t="str">
            <v>BCM5350</v>
          </cell>
          <cell r="F501">
            <v>200</v>
          </cell>
          <cell r="G501" t="str">
            <v>200mm Wafer</v>
          </cell>
          <cell r="H501" t="str">
            <v>NA</v>
          </cell>
          <cell r="I501">
            <v>0</v>
          </cell>
          <cell r="J501" t="str">
            <v>TEST</v>
          </cell>
          <cell r="K501" t="str">
            <v>WSORT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50</v>
          </cell>
          <cell r="S501">
            <v>50</v>
          </cell>
          <cell r="T501">
            <v>50</v>
          </cell>
          <cell r="U501">
            <v>50</v>
          </cell>
          <cell r="V501">
            <v>50</v>
          </cell>
          <cell r="W501">
            <v>50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1</v>
          </cell>
        </row>
        <row r="502">
          <cell r="A502" t="str">
            <v>MSLP</v>
          </cell>
          <cell r="B502" t="str">
            <v>SEA</v>
          </cell>
          <cell r="C502" t="str">
            <v>MSLP ASIA</v>
          </cell>
          <cell r="D502" t="str">
            <v>Silterra</v>
          </cell>
          <cell r="E502" t="str">
            <v>BCM5352A0</v>
          </cell>
          <cell r="F502">
            <v>200</v>
          </cell>
          <cell r="G502" t="str">
            <v>200mm Wafer</v>
          </cell>
          <cell r="H502" t="str">
            <v>NA</v>
          </cell>
          <cell r="I502">
            <v>0</v>
          </cell>
          <cell r="J502" t="str">
            <v>TEST</v>
          </cell>
          <cell r="K502" t="str">
            <v>WSORT</v>
          </cell>
          <cell r="L502">
            <v>0.5</v>
          </cell>
          <cell r="M502">
            <v>6</v>
          </cell>
          <cell r="N502">
            <v>2</v>
          </cell>
          <cell r="O502">
            <v>1</v>
          </cell>
          <cell r="P502">
            <v>1.5</v>
          </cell>
          <cell r="Q502">
            <v>2</v>
          </cell>
          <cell r="R502">
            <v>53.2</v>
          </cell>
          <cell r="S502">
            <v>53.2</v>
          </cell>
          <cell r="T502">
            <v>53.2</v>
          </cell>
          <cell r="U502">
            <v>53.2</v>
          </cell>
          <cell r="V502">
            <v>53.2</v>
          </cell>
          <cell r="W502">
            <v>53.2</v>
          </cell>
          <cell r="X502">
            <v>26.6</v>
          </cell>
          <cell r="Y502">
            <v>319.20000000000005</v>
          </cell>
          <cell r="Z502">
            <v>106.4</v>
          </cell>
          <cell r="AA502">
            <v>53.2</v>
          </cell>
          <cell r="AB502">
            <v>79.800000000000011</v>
          </cell>
          <cell r="AC502">
            <v>106.4</v>
          </cell>
          <cell r="AD502">
            <v>1</v>
          </cell>
        </row>
        <row r="503">
          <cell r="A503" t="str">
            <v>MSLP</v>
          </cell>
          <cell r="B503" t="str">
            <v>SEA</v>
          </cell>
          <cell r="C503" t="str">
            <v>MSLP ASIA</v>
          </cell>
          <cell r="D503" t="str">
            <v>Silterra</v>
          </cell>
          <cell r="E503" t="str">
            <v>Credit</v>
          </cell>
          <cell r="F503" t="str">
            <v>NA</v>
          </cell>
          <cell r="G503" t="str">
            <v>NA</v>
          </cell>
          <cell r="H503" t="str">
            <v>NA</v>
          </cell>
          <cell r="I503">
            <v>0</v>
          </cell>
          <cell r="J503" t="str">
            <v>TEST</v>
          </cell>
          <cell r="K503" t="str">
            <v>WSORT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30</v>
          </cell>
          <cell r="Y503">
            <v>100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</v>
          </cell>
        </row>
        <row r="504">
          <cell r="A504" t="str">
            <v>MSLP</v>
          </cell>
          <cell r="B504" t="str">
            <v>SEA</v>
          </cell>
          <cell r="C504" t="str">
            <v>MSLP ASIA</v>
          </cell>
          <cell r="D504" t="str">
            <v>SSMC</v>
          </cell>
          <cell r="E504" t="str">
            <v>TMJ119</v>
          </cell>
          <cell r="F504">
            <v>200</v>
          </cell>
          <cell r="G504" t="str">
            <v>200mm Wafer</v>
          </cell>
          <cell r="H504" t="str">
            <v>NA</v>
          </cell>
          <cell r="I504">
            <v>0</v>
          </cell>
          <cell r="J504" t="str">
            <v>TEST</v>
          </cell>
          <cell r="K504" t="str">
            <v>WSORT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MSLP</v>
          </cell>
          <cell r="B505" t="str">
            <v>SEA</v>
          </cell>
          <cell r="C505" t="str">
            <v>MSLP ASIA</v>
          </cell>
          <cell r="D505" t="str">
            <v>TSMC</v>
          </cell>
          <cell r="E505" t="str">
            <v>TML129</v>
          </cell>
          <cell r="F505">
            <v>200</v>
          </cell>
          <cell r="G505" t="str">
            <v>200mm Wafer</v>
          </cell>
          <cell r="H505" t="str">
            <v>NA</v>
          </cell>
          <cell r="I505">
            <v>0</v>
          </cell>
          <cell r="J505" t="str">
            <v>TEST</v>
          </cell>
          <cell r="K505" t="str">
            <v>WSORT</v>
          </cell>
          <cell r="L505">
            <v>1</v>
          </cell>
          <cell r="M505">
            <v>2</v>
          </cell>
          <cell r="N505">
            <v>2</v>
          </cell>
          <cell r="O505">
            <v>2</v>
          </cell>
          <cell r="P505">
            <v>2</v>
          </cell>
          <cell r="Q505">
            <v>2</v>
          </cell>
          <cell r="R505">
            <v>51.11</v>
          </cell>
          <cell r="S505">
            <v>51.11</v>
          </cell>
          <cell r="T505">
            <v>51.11</v>
          </cell>
          <cell r="U505">
            <v>51.11</v>
          </cell>
          <cell r="V505">
            <v>51.11</v>
          </cell>
          <cell r="W505">
            <v>51.11</v>
          </cell>
          <cell r="X505">
            <v>51.11</v>
          </cell>
          <cell r="Y505">
            <v>102.22</v>
          </cell>
          <cell r="Z505">
            <v>102.22</v>
          </cell>
          <cell r="AA505">
            <v>102.22</v>
          </cell>
          <cell r="AB505">
            <v>102.22</v>
          </cell>
          <cell r="AC505">
            <v>102.22</v>
          </cell>
          <cell r="AD505">
            <v>1</v>
          </cell>
        </row>
        <row r="506">
          <cell r="A506" t="str">
            <v>MSLP</v>
          </cell>
          <cell r="B506" t="str">
            <v>SEA</v>
          </cell>
          <cell r="C506" t="str">
            <v>MSLP ASIA</v>
          </cell>
          <cell r="D506" t="str">
            <v>UMCI</v>
          </cell>
          <cell r="E506" t="str">
            <v>2VP70/50 - J750</v>
          </cell>
          <cell r="F506">
            <v>300</v>
          </cell>
          <cell r="G506" t="str">
            <v>300mm Wafer</v>
          </cell>
          <cell r="H506" t="str">
            <v>NA</v>
          </cell>
          <cell r="I506">
            <v>0</v>
          </cell>
          <cell r="J506" t="str">
            <v>TEST</v>
          </cell>
          <cell r="K506" t="str">
            <v>WSORT</v>
          </cell>
          <cell r="L506">
            <v>7.4999999999999997E-2</v>
          </cell>
          <cell r="M506">
            <v>7.4999999999999997E-2</v>
          </cell>
          <cell r="N506">
            <v>7.4999999999999997E-2</v>
          </cell>
          <cell r="O506">
            <v>7.4999999999999997E-2</v>
          </cell>
          <cell r="P506">
            <v>7.4999999999999997E-2</v>
          </cell>
          <cell r="Q506">
            <v>7.4999999999999997E-2</v>
          </cell>
          <cell r="R506">
            <v>197</v>
          </cell>
          <cell r="S506">
            <v>197</v>
          </cell>
          <cell r="T506">
            <v>197</v>
          </cell>
          <cell r="U506">
            <v>197</v>
          </cell>
          <cell r="V506">
            <v>197</v>
          </cell>
          <cell r="W506">
            <v>197</v>
          </cell>
          <cell r="X506">
            <v>14.774999999999999</v>
          </cell>
          <cell r="Y506">
            <v>14.774999999999999</v>
          </cell>
          <cell r="Z506">
            <v>14.774999999999999</v>
          </cell>
          <cell r="AA506">
            <v>14.774999999999999</v>
          </cell>
          <cell r="AB506">
            <v>14.774999999999999</v>
          </cell>
          <cell r="AC506">
            <v>14.774999999999999</v>
          </cell>
          <cell r="AD506">
            <v>1</v>
          </cell>
        </row>
        <row r="507">
          <cell r="A507" t="str">
            <v>MSLP</v>
          </cell>
          <cell r="B507" t="str">
            <v>SEA</v>
          </cell>
          <cell r="C507" t="str">
            <v>MSLP ASIA</v>
          </cell>
          <cell r="D507" t="str">
            <v>UMCI</v>
          </cell>
          <cell r="E507" t="str">
            <v>3S1500</v>
          </cell>
          <cell r="F507">
            <v>300</v>
          </cell>
          <cell r="G507" t="str">
            <v>300mm Wafer</v>
          </cell>
          <cell r="H507" t="str">
            <v>NA</v>
          </cell>
          <cell r="I507">
            <v>0</v>
          </cell>
          <cell r="J507" t="str">
            <v>TEST</v>
          </cell>
          <cell r="K507" t="str">
            <v>WSORT</v>
          </cell>
          <cell r="L507">
            <v>2.5000000000000001E-2</v>
          </cell>
          <cell r="M507">
            <v>0.05</v>
          </cell>
          <cell r="N507">
            <v>0.05</v>
          </cell>
          <cell r="O507">
            <v>0.05</v>
          </cell>
          <cell r="P507">
            <v>0.05</v>
          </cell>
          <cell r="Q507">
            <v>0.05</v>
          </cell>
          <cell r="R507">
            <v>180</v>
          </cell>
          <cell r="S507">
            <v>180</v>
          </cell>
          <cell r="T507">
            <v>180</v>
          </cell>
          <cell r="U507">
            <v>180</v>
          </cell>
          <cell r="V507">
            <v>180</v>
          </cell>
          <cell r="W507">
            <v>180</v>
          </cell>
          <cell r="X507">
            <v>4.5</v>
          </cell>
          <cell r="Y507">
            <v>9</v>
          </cell>
          <cell r="Z507">
            <v>9</v>
          </cell>
          <cell r="AA507">
            <v>9</v>
          </cell>
          <cell r="AB507">
            <v>9</v>
          </cell>
          <cell r="AC507">
            <v>9</v>
          </cell>
          <cell r="AD507">
            <v>1</v>
          </cell>
        </row>
        <row r="508">
          <cell r="A508" t="str">
            <v>MSLP</v>
          </cell>
          <cell r="B508" t="str">
            <v>SEA</v>
          </cell>
          <cell r="C508" t="str">
            <v>MSLP ASIA</v>
          </cell>
          <cell r="D508" t="str">
            <v>UMCI</v>
          </cell>
          <cell r="E508" t="str">
            <v>M8875/8876(C11)</v>
          </cell>
          <cell r="F508">
            <v>300</v>
          </cell>
          <cell r="G508" t="str">
            <v>300mm Wafer</v>
          </cell>
          <cell r="H508" t="str">
            <v>NA</v>
          </cell>
          <cell r="I508">
            <v>0</v>
          </cell>
          <cell r="J508" t="str">
            <v>TEST</v>
          </cell>
          <cell r="K508" t="str">
            <v>WSORT</v>
          </cell>
          <cell r="L508">
            <v>0.1</v>
          </cell>
          <cell r="M508">
            <v>0.1</v>
          </cell>
          <cell r="N508">
            <v>0.1</v>
          </cell>
          <cell r="O508">
            <v>0.1</v>
          </cell>
          <cell r="P508">
            <v>0.1</v>
          </cell>
          <cell r="Q508">
            <v>0.1</v>
          </cell>
          <cell r="R508">
            <v>141.74</v>
          </cell>
          <cell r="S508">
            <v>141.74</v>
          </cell>
          <cell r="T508">
            <v>141.74</v>
          </cell>
          <cell r="U508">
            <v>141.74</v>
          </cell>
          <cell r="V508">
            <v>141.74</v>
          </cell>
          <cell r="W508">
            <v>141.74</v>
          </cell>
          <cell r="X508">
            <v>14.174000000000001</v>
          </cell>
          <cell r="Y508">
            <v>14.174000000000001</v>
          </cell>
          <cell r="Z508">
            <v>14.174000000000001</v>
          </cell>
          <cell r="AA508">
            <v>14.174000000000001</v>
          </cell>
          <cell r="AB508">
            <v>14.174000000000001</v>
          </cell>
          <cell r="AC508">
            <v>14.174000000000001</v>
          </cell>
          <cell r="AD508">
            <v>1</v>
          </cell>
        </row>
        <row r="509">
          <cell r="A509" t="str">
            <v>MSLP</v>
          </cell>
          <cell r="B509" t="str">
            <v>SEA</v>
          </cell>
          <cell r="C509" t="str">
            <v>MSLP ASIA</v>
          </cell>
          <cell r="D509" t="str">
            <v>UMCI</v>
          </cell>
          <cell r="E509" t="str">
            <v>M8875/8876(C11)</v>
          </cell>
          <cell r="F509">
            <v>300</v>
          </cell>
          <cell r="G509" t="str">
            <v>300mm Wafer</v>
          </cell>
          <cell r="H509" t="str">
            <v>NA</v>
          </cell>
          <cell r="I509">
            <v>0</v>
          </cell>
          <cell r="J509" t="str">
            <v>TEST</v>
          </cell>
          <cell r="K509" t="str">
            <v>WSORT</v>
          </cell>
          <cell r="L509">
            <v>0.1</v>
          </cell>
          <cell r="M509">
            <v>0.1</v>
          </cell>
          <cell r="N509">
            <v>0.1</v>
          </cell>
          <cell r="O509">
            <v>0.1</v>
          </cell>
          <cell r="P509">
            <v>0.1</v>
          </cell>
          <cell r="Q509">
            <v>0.1</v>
          </cell>
          <cell r="R509">
            <v>124.23</v>
          </cell>
          <cell r="S509">
            <v>124.23</v>
          </cell>
          <cell r="T509">
            <v>124.23</v>
          </cell>
          <cell r="U509">
            <v>124.23</v>
          </cell>
          <cell r="V509">
            <v>124.23</v>
          </cell>
          <cell r="W509">
            <v>124.23</v>
          </cell>
          <cell r="X509">
            <v>12.423000000000002</v>
          </cell>
          <cell r="Y509">
            <v>12.423000000000002</v>
          </cell>
          <cell r="Z509">
            <v>12.423000000000002</v>
          </cell>
          <cell r="AA509">
            <v>12.423000000000002</v>
          </cell>
          <cell r="AB509">
            <v>12.423000000000002</v>
          </cell>
          <cell r="AC509">
            <v>12.423000000000002</v>
          </cell>
          <cell r="AD509">
            <v>1</v>
          </cell>
        </row>
        <row r="510">
          <cell r="A510" t="str">
            <v>MSLP</v>
          </cell>
          <cell r="B510" t="str">
            <v>SEA</v>
          </cell>
          <cell r="C510" t="str">
            <v>MSLP ASIA</v>
          </cell>
          <cell r="D510" t="str">
            <v>UMCI</v>
          </cell>
          <cell r="E510" t="str">
            <v>M8875/8876(C11)</v>
          </cell>
          <cell r="F510">
            <v>300</v>
          </cell>
          <cell r="G510" t="str">
            <v>300mm Wafer</v>
          </cell>
          <cell r="H510" t="str">
            <v>NA</v>
          </cell>
          <cell r="I510">
            <v>0</v>
          </cell>
          <cell r="J510" t="str">
            <v>TEST</v>
          </cell>
          <cell r="K510" t="str">
            <v>LASER</v>
          </cell>
          <cell r="L510">
            <v>0.1</v>
          </cell>
          <cell r="M510">
            <v>0.1</v>
          </cell>
          <cell r="N510">
            <v>0.1</v>
          </cell>
          <cell r="O510">
            <v>0.1</v>
          </cell>
          <cell r="P510">
            <v>0.1</v>
          </cell>
          <cell r="Q510">
            <v>0.1</v>
          </cell>
          <cell r="R510">
            <v>9.86</v>
          </cell>
          <cell r="S510">
            <v>9.86</v>
          </cell>
          <cell r="T510">
            <v>9.86</v>
          </cell>
          <cell r="U510">
            <v>9.86</v>
          </cell>
          <cell r="V510">
            <v>9.86</v>
          </cell>
          <cell r="W510">
            <v>9.86</v>
          </cell>
          <cell r="X510">
            <v>0.98599999999999999</v>
          </cell>
          <cell r="Y510">
            <v>0.98599999999999999</v>
          </cell>
          <cell r="Z510">
            <v>0.98599999999999999</v>
          </cell>
          <cell r="AA510">
            <v>0.98599999999999999</v>
          </cell>
          <cell r="AB510">
            <v>0.98599999999999999</v>
          </cell>
          <cell r="AC510">
            <v>0.98599999999999999</v>
          </cell>
          <cell r="AD510">
            <v>1</v>
          </cell>
        </row>
        <row r="511">
          <cell r="A511" t="str">
            <v>MSLP</v>
          </cell>
          <cell r="B511" t="str">
            <v>SEA</v>
          </cell>
          <cell r="C511" t="str">
            <v>MSLP ASIA</v>
          </cell>
          <cell r="D511" t="str">
            <v>UMCI</v>
          </cell>
          <cell r="E511" t="str">
            <v>BCM5695</v>
          </cell>
          <cell r="F511">
            <v>300</v>
          </cell>
          <cell r="G511" t="str">
            <v>300mm Wafer</v>
          </cell>
          <cell r="H511" t="str">
            <v>NA</v>
          </cell>
          <cell r="I511">
            <v>0</v>
          </cell>
          <cell r="J511" t="str">
            <v>TEST</v>
          </cell>
          <cell r="K511" t="str">
            <v>WSORT</v>
          </cell>
          <cell r="L511">
            <v>2.5000000000000001E-2</v>
          </cell>
          <cell r="M511">
            <v>2.5000000000000001E-2</v>
          </cell>
          <cell r="N511">
            <v>2.5000000000000001E-2</v>
          </cell>
          <cell r="O511">
            <v>0.1</v>
          </cell>
          <cell r="P511">
            <v>0.1</v>
          </cell>
          <cell r="Q511">
            <v>0.1</v>
          </cell>
          <cell r="R511">
            <v>50</v>
          </cell>
          <cell r="S511">
            <v>50</v>
          </cell>
          <cell r="T511">
            <v>50</v>
          </cell>
          <cell r="U511">
            <v>50</v>
          </cell>
          <cell r="V511">
            <v>50</v>
          </cell>
          <cell r="W511">
            <v>50</v>
          </cell>
          <cell r="X511">
            <v>1.25</v>
          </cell>
          <cell r="Y511">
            <v>1.25</v>
          </cell>
          <cell r="Z511">
            <v>1.25</v>
          </cell>
          <cell r="AA511">
            <v>5</v>
          </cell>
          <cell r="AB511">
            <v>5</v>
          </cell>
          <cell r="AC511">
            <v>5</v>
          </cell>
          <cell r="AD511">
            <v>1</v>
          </cell>
        </row>
        <row r="512">
          <cell r="A512" t="str">
            <v>MSLP</v>
          </cell>
          <cell r="B512" t="str">
            <v>SEA</v>
          </cell>
          <cell r="C512" t="str">
            <v>MSLP ASIA</v>
          </cell>
          <cell r="D512" t="str">
            <v>UMCI</v>
          </cell>
          <cell r="E512" t="str">
            <v>BCM5695</v>
          </cell>
          <cell r="F512">
            <v>300</v>
          </cell>
          <cell r="G512" t="str">
            <v>300mm Wafer</v>
          </cell>
          <cell r="H512" t="str">
            <v>NA</v>
          </cell>
          <cell r="I512">
            <v>0</v>
          </cell>
          <cell r="J512" t="str">
            <v>TEST</v>
          </cell>
          <cell r="K512" t="str">
            <v>LASER</v>
          </cell>
          <cell r="L512">
            <v>2.5000000000000001E-2</v>
          </cell>
          <cell r="M512">
            <v>2.5000000000000001E-2</v>
          </cell>
          <cell r="N512">
            <v>2.5000000000000001E-2</v>
          </cell>
          <cell r="O512">
            <v>0.1</v>
          </cell>
          <cell r="P512">
            <v>0.1</v>
          </cell>
          <cell r="Q512">
            <v>0.1</v>
          </cell>
          <cell r="R512">
            <v>1</v>
          </cell>
          <cell r="S512">
            <v>1</v>
          </cell>
          <cell r="T512">
            <v>1</v>
          </cell>
          <cell r="U512">
            <v>1</v>
          </cell>
          <cell r="V512">
            <v>1</v>
          </cell>
          <cell r="W512">
            <v>1</v>
          </cell>
          <cell r="X512">
            <v>2.5000000000000001E-2</v>
          </cell>
          <cell r="Y512">
            <v>2.5000000000000001E-2</v>
          </cell>
          <cell r="Z512">
            <v>2.5000000000000001E-2</v>
          </cell>
          <cell r="AA512">
            <v>0.1</v>
          </cell>
          <cell r="AB512">
            <v>0.1</v>
          </cell>
          <cell r="AC512">
            <v>0.1</v>
          </cell>
          <cell r="AD512">
            <v>1</v>
          </cell>
        </row>
        <row r="513">
          <cell r="A513" t="str">
            <v>MSLP</v>
          </cell>
          <cell r="B513" t="str">
            <v>SEA</v>
          </cell>
          <cell r="C513" t="str">
            <v>MSLP ASIA</v>
          </cell>
          <cell r="D513" t="str">
            <v>UMCI</v>
          </cell>
          <cell r="E513" t="str">
            <v>TQCP - J971</v>
          </cell>
          <cell r="F513">
            <v>300</v>
          </cell>
          <cell r="G513" t="str">
            <v>300mm Wafer</v>
          </cell>
          <cell r="H513" t="str">
            <v>NA</v>
          </cell>
          <cell r="I513">
            <v>0</v>
          </cell>
          <cell r="J513" t="str">
            <v>TEST</v>
          </cell>
          <cell r="K513" t="str">
            <v>WSORT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100</v>
          </cell>
          <cell r="S513">
            <v>100</v>
          </cell>
          <cell r="T513">
            <v>100</v>
          </cell>
          <cell r="U513">
            <v>100</v>
          </cell>
          <cell r="V513">
            <v>100</v>
          </cell>
          <cell r="W513">
            <v>100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</v>
          </cell>
        </row>
        <row r="514">
          <cell r="A514" t="str">
            <v>MSLP</v>
          </cell>
          <cell r="B514" t="str">
            <v>SEA</v>
          </cell>
          <cell r="C514" t="str">
            <v>MSLP ASIA</v>
          </cell>
          <cell r="D514" t="str">
            <v>UBEC</v>
          </cell>
          <cell r="E514" t="str">
            <v>UP2206</v>
          </cell>
          <cell r="F514" t="str">
            <v>QFN</v>
          </cell>
          <cell r="G514" t="str">
            <v>VQFN</v>
          </cell>
          <cell r="H514">
            <v>48</v>
          </cell>
          <cell r="I514" t="str">
            <v>3X3</v>
          </cell>
          <cell r="J514" t="str">
            <v>TEST</v>
          </cell>
          <cell r="K514" t="str">
            <v>TEST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8.1000000000000003E-2</v>
          </cell>
          <cell r="S514">
            <v>8.1000000000000003E-2</v>
          </cell>
          <cell r="T514">
            <v>8.1000000000000003E-2</v>
          </cell>
          <cell r="U514">
            <v>8.1000000000000003E-2</v>
          </cell>
          <cell r="V514">
            <v>8.1000000000000003E-2</v>
          </cell>
          <cell r="W514">
            <v>8.1000000000000003E-2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MSLP</v>
          </cell>
          <cell r="B515" t="str">
            <v>SEA</v>
          </cell>
          <cell r="C515" t="str">
            <v>MSLP ASIA</v>
          </cell>
          <cell r="D515" t="str">
            <v>Xilinx</v>
          </cell>
          <cell r="E515" t="str">
            <v>NRE</v>
          </cell>
          <cell r="F515" t="str">
            <v>NA</v>
          </cell>
          <cell r="G515" t="str">
            <v>NA</v>
          </cell>
          <cell r="H515" t="str">
            <v>NA</v>
          </cell>
          <cell r="I515">
            <v>0</v>
          </cell>
          <cell r="J515" t="str">
            <v>NA</v>
          </cell>
          <cell r="K515" t="str">
            <v>NRE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1</v>
          </cell>
        </row>
        <row r="516">
          <cell r="A516" t="str">
            <v>MSLP</v>
          </cell>
          <cell r="B516" t="str">
            <v>SEA</v>
          </cell>
          <cell r="C516" t="str">
            <v>MSLP ASIA</v>
          </cell>
          <cell r="D516" t="str">
            <v>JSD</v>
          </cell>
          <cell r="E516" t="str">
            <v>FA</v>
          </cell>
          <cell r="F516" t="str">
            <v>NA</v>
          </cell>
          <cell r="G516" t="str">
            <v>NA</v>
          </cell>
          <cell r="H516" t="str">
            <v>NA</v>
          </cell>
          <cell r="I516">
            <v>0</v>
          </cell>
          <cell r="J516" t="str">
            <v>NA</v>
          </cell>
          <cell r="K516" t="str">
            <v>ENGR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  <cell r="R516">
            <v>3.8</v>
          </cell>
          <cell r="S516">
            <v>3.8</v>
          </cell>
          <cell r="T516">
            <v>3.8</v>
          </cell>
          <cell r="U516">
            <v>3.8</v>
          </cell>
          <cell r="V516">
            <v>3.8</v>
          </cell>
          <cell r="W516">
            <v>3.8</v>
          </cell>
          <cell r="X516">
            <v>3.8</v>
          </cell>
          <cell r="Y516">
            <v>3.8</v>
          </cell>
          <cell r="Z516">
            <v>3.8</v>
          </cell>
          <cell r="AA516">
            <v>3.8</v>
          </cell>
          <cell r="AB516">
            <v>3.8</v>
          </cell>
          <cell r="AC516">
            <v>3.8</v>
          </cell>
          <cell r="AD516">
            <v>1</v>
          </cell>
        </row>
        <row r="517">
          <cell r="A517" t="str">
            <v>MSLP</v>
          </cell>
          <cell r="B517" t="str">
            <v>SEA</v>
          </cell>
          <cell r="C517" t="str">
            <v>MSLP ASIA</v>
          </cell>
          <cell r="D517" t="str">
            <v>MISC</v>
          </cell>
          <cell r="E517" t="str">
            <v>ENG</v>
          </cell>
          <cell r="F517" t="str">
            <v>NA</v>
          </cell>
          <cell r="G517" t="str">
            <v>NA</v>
          </cell>
          <cell r="H517" t="str">
            <v>NA</v>
          </cell>
          <cell r="I517">
            <v>0</v>
          </cell>
          <cell r="J517" t="str">
            <v>NA</v>
          </cell>
          <cell r="K517" t="str">
            <v>ENGR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</v>
          </cell>
        </row>
        <row r="519">
          <cell r="A519" t="str">
            <v>MSLP</v>
          </cell>
          <cell r="B519" t="str">
            <v>USA</v>
          </cell>
          <cell r="C519" t="str">
            <v>MSLP ROA</v>
          </cell>
          <cell r="D519" t="str">
            <v>Seagate</v>
          </cell>
          <cell r="E519" t="str">
            <v>Cost</v>
          </cell>
          <cell r="F519" t="str">
            <v>NA</v>
          </cell>
          <cell r="G519" t="str">
            <v>NA</v>
          </cell>
          <cell r="H519" t="str">
            <v>NA</v>
          </cell>
          <cell r="I519">
            <v>0</v>
          </cell>
          <cell r="J519" t="str">
            <v>ASSY</v>
          </cell>
          <cell r="K519" t="str">
            <v>ASSY</v>
          </cell>
          <cell r="L519">
            <v>0</v>
          </cell>
          <cell r="M519">
            <v>0</v>
          </cell>
          <cell r="N519">
            <v>0</v>
          </cell>
          <cell r="O519">
            <v>50</v>
          </cell>
          <cell r="P519">
            <v>25</v>
          </cell>
          <cell r="Q519">
            <v>25</v>
          </cell>
          <cell r="R519">
            <v>10.37</v>
          </cell>
          <cell r="S519">
            <v>10.37</v>
          </cell>
          <cell r="T519">
            <v>10.37</v>
          </cell>
          <cell r="U519">
            <v>10.37</v>
          </cell>
          <cell r="V519">
            <v>10.37</v>
          </cell>
          <cell r="W519">
            <v>10.37</v>
          </cell>
          <cell r="X519">
            <v>0</v>
          </cell>
          <cell r="Y519">
            <v>0</v>
          </cell>
          <cell r="Z519">
            <v>0</v>
          </cell>
          <cell r="AA519">
            <v>518.5</v>
          </cell>
          <cell r="AB519">
            <v>259.25</v>
          </cell>
          <cell r="AC519">
            <v>259.25</v>
          </cell>
          <cell r="AD519">
            <v>1</v>
          </cell>
        </row>
      </sheetData>
      <sheetData sheetId="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樞紐 (Base x process)"/>
      <sheetName val="Q Issue"/>
      <sheetName val="Cross-Reference"/>
      <sheetName val="7-10 Att Analysis"/>
      <sheetName val="Sheet 1"/>
      <sheetName val="Case list"/>
      <sheetName val="Un-closed case list"/>
      <sheetName val="件數樞紐分析"/>
      <sheetName val="10-1 Media"/>
      <sheetName val="10-cut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Cross_Reference"/>
      <sheetName val="EPRO142"/>
    </sheetNames>
    <sheetDataSet>
      <sheetData sheetId="0"/>
      <sheetData sheetId="1"/>
      <sheetData sheetId="2"/>
      <sheetData sheetId="3" refreshError="1">
        <row r="2">
          <cell r="E2" t="str">
            <v>Process code</v>
          </cell>
          <cell r="F2">
            <v>0</v>
          </cell>
          <cell r="H2" t="str">
            <v>System code</v>
          </cell>
        </row>
        <row r="3">
          <cell r="E3" t="str">
            <v>CON</v>
          </cell>
          <cell r="F3" t="str">
            <v>Conversation</v>
          </cell>
          <cell r="H3">
            <v>1</v>
          </cell>
          <cell r="I3" t="str">
            <v>設備,工模具管理</v>
          </cell>
          <cell r="J3" t="str">
            <v>OI-4000 工模具與量具管理程序書</v>
          </cell>
        </row>
        <row r="4">
          <cell r="E4" t="str">
            <v>VEN</v>
          </cell>
          <cell r="F4" t="str">
            <v>Vendor</v>
          </cell>
          <cell r="H4">
            <v>0</v>
          </cell>
          <cell r="I4">
            <v>0</v>
          </cell>
          <cell r="J4" t="str">
            <v>OI-5000 設備操作保養程序書</v>
          </cell>
        </row>
        <row r="5">
          <cell r="E5" t="str">
            <v>BOM</v>
          </cell>
          <cell r="F5" t="str">
            <v>BOM</v>
          </cell>
          <cell r="H5">
            <v>0</v>
          </cell>
          <cell r="I5">
            <v>0</v>
          </cell>
          <cell r="J5" t="str">
            <v>OI-AM00 生產設備作業軟體及檔案管理程序書</v>
          </cell>
        </row>
        <row r="6">
          <cell r="E6" t="str">
            <v>PI</v>
          </cell>
          <cell r="F6" t="str">
            <v>Production information</v>
          </cell>
          <cell r="H6">
            <v>0</v>
          </cell>
          <cell r="I6">
            <v>0</v>
          </cell>
          <cell r="J6" t="str">
            <v>OI-5000 設備操作保養程序書</v>
          </cell>
        </row>
        <row r="7">
          <cell r="E7" t="str">
            <v>DES</v>
          </cell>
          <cell r="F7" t="str">
            <v>Design</v>
          </cell>
          <cell r="H7">
            <v>2</v>
          </cell>
          <cell r="I7" t="str">
            <v xml:space="preserve">設計管制 (Design)
   </v>
          </cell>
          <cell r="J7" t="str">
            <v>RD-1900 設計規則管理規範</v>
          </cell>
        </row>
        <row r="8">
          <cell r="E8" t="str">
            <v>LOG</v>
          </cell>
          <cell r="F8" t="str">
            <v>Logistical</v>
          </cell>
          <cell r="H8">
            <v>3</v>
          </cell>
          <cell r="I8" t="str">
            <v>特殊產品作業</v>
          </cell>
          <cell r="J8" t="str">
            <v>PS-1000 特殊產品作業規範</v>
          </cell>
        </row>
        <row r="9">
          <cell r="E9" t="str">
            <v>IQA</v>
          </cell>
          <cell r="F9" t="str">
            <v>IQA</v>
          </cell>
          <cell r="H9">
            <v>4</v>
          </cell>
          <cell r="I9" t="str">
            <v>外來文件管制</v>
          </cell>
          <cell r="J9" t="str">
            <v>QS-0500 外部文件檢討轉換作業規範</v>
          </cell>
        </row>
        <row r="10">
          <cell r="E10" t="str">
            <v>CP</v>
          </cell>
          <cell r="F10" t="str">
            <v>晶圓測試</v>
          </cell>
          <cell r="H10">
            <v>5</v>
          </cell>
          <cell r="I10" t="str">
            <v>ECN</v>
          </cell>
          <cell r="J10" t="str">
            <v>QS-0100 品質文件體系管理規範</v>
          </cell>
        </row>
        <row r="11">
          <cell r="E11" t="str">
            <v>DS</v>
          </cell>
          <cell r="F11" t="str">
            <v>割片</v>
          </cell>
          <cell r="H11">
            <v>6</v>
          </cell>
          <cell r="I11" t="str">
            <v>外包商管理</v>
          </cell>
          <cell r="J11" t="str">
            <v>PR-0500 外包商管理辦法</v>
          </cell>
        </row>
        <row r="12">
          <cell r="E12" t="str">
            <v>PP</v>
          </cell>
          <cell r="F12" t="str">
            <v>挑晶</v>
          </cell>
          <cell r="H12">
            <v>7</v>
          </cell>
          <cell r="I12" t="str">
            <v>客供品管理</v>
          </cell>
          <cell r="J12" t="str">
            <v>PS-2100 客戶供應品之管理</v>
          </cell>
        </row>
        <row r="13">
          <cell r="E13" t="str">
            <v>DB</v>
          </cell>
          <cell r="F13" t="str">
            <v>上片</v>
          </cell>
          <cell r="H13">
            <v>8</v>
          </cell>
          <cell r="I13" t="str">
            <v>鑑別與追溯</v>
          </cell>
          <cell r="J13" t="str">
            <v>PS-1800 產品鑑別與追溯管理規定</v>
          </cell>
        </row>
        <row r="14">
          <cell r="E14" t="str">
            <v>IB</v>
          </cell>
          <cell r="F14" t="str">
            <v>內引腳銲接&amp;點膠</v>
          </cell>
          <cell r="H14">
            <v>9</v>
          </cell>
          <cell r="I14" t="str">
            <v>生產資訊</v>
          </cell>
          <cell r="J14" t="str">
            <v>PS-0400 生管資料處理作業規範</v>
          </cell>
        </row>
        <row r="15">
          <cell r="E15" t="str">
            <v>WB</v>
          </cell>
          <cell r="F15" t="str">
            <v>銲線</v>
          </cell>
          <cell r="H15">
            <v>10</v>
          </cell>
          <cell r="I15" t="str">
            <v>Mapping</v>
          </cell>
          <cell r="J15" t="str">
            <v xml:space="preserve">OI-4500 封裝對客戶WAFER MAPPING格式之需求程序書 </v>
          </cell>
        </row>
        <row r="16">
          <cell r="E16" t="str">
            <v>DC</v>
          </cell>
          <cell r="F16" t="str">
            <v>封膠</v>
          </cell>
          <cell r="H16">
            <v>11</v>
          </cell>
          <cell r="I16" t="str">
            <v>新材料評估</v>
          </cell>
          <cell r="J16" t="str">
            <v>OI-4400 新材料評估作業程序書</v>
          </cell>
        </row>
        <row r="17">
          <cell r="E17" t="str">
            <v>MD</v>
          </cell>
          <cell r="F17" t="str">
            <v>模壓</v>
          </cell>
          <cell r="H17">
            <v>12</v>
          </cell>
          <cell r="I17" t="str">
            <v>製程管制</v>
          </cell>
          <cell r="J17" t="str">
            <v xml:space="preserve">OI-1200 製程管制程序書 </v>
          </cell>
        </row>
        <row r="18">
          <cell r="E18" t="str">
            <v>LE</v>
          </cell>
          <cell r="F18" t="str">
            <v>點膠</v>
          </cell>
          <cell r="H18">
            <v>13</v>
          </cell>
          <cell r="I18" t="str">
            <v>生產設備導入</v>
          </cell>
          <cell r="J18" t="str">
            <v>OI-5300 生產設備導入作業程序書</v>
          </cell>
        </row>
        <row r="19">
          <cell r="E19" t="str">
            <v>BM</v>
          </cell>
          <cell r="F19" t="str">
            <v>背印</v>
          </cell>
          <cell r="H19">
            <v>14</v>
          </cell>
          <cell r="I19" t="str">
            <v>ESD</v>
          </cell>
          <cell r="J19" t="str">
            <v>QS-2300 靜電防護管制作業規範</v>
          </cell>
        </row>
        <row r="20">
          <cell r="E20" t="str">
            <v>TM</v>
          </cell>
          <cell r="F20" t="str">
            <v>正印</v>
          </cell>
          <cell r="H20">
            <v>15</v>
          </cell>
          <cell r="I20" t="str">
            <v>生產線放行</v>
          </cell>
          <cell r="J20" t="str">
            <v>QS-1200 生產線放行系統</v>
          </cell>
        </row>
        <row r="21">
          <cell r="E21" t="str">
            <v>PM</v>
          </cell>
          <cell r="F21" t="str">
            <v>長烤</v>
          </cell>
          <cell r="H21">
            <v>16</v>
          </cell>
          <cell r="I21" t="str">
            <v>異常管理</v>
          </cell>
          <cell r="J21" t="str">
            <v xml:space="preserve">OI-4800 製程異常管理程序書 </v>
          </cell>
        </row>
        <row r="22">
          <cell r="E22" t="str">
            <v>DT</v>
          </cell>
          <cell r="F22" t="str">
            <v>去渣/去結</v>
          </cell>
          <cell r="H22">
            <v>17</v>
          </cell>
          <cell r="I22" t="str">
            <v>Testing--Wafer Sorting</v>
          </cell>
          <cell r="J22" t="str">
            <v>OI-7600 晶圓針測作業程序書</v>
          </cell>
        </row>
        <row r="23">
          <cell r="E23" t="str">
            <v>BP</v>
          </cell>
          <cell r="F23" t="str">
            <v>植球</v>
          </cell>
          <cell r="H23">
            <v>0</v>
          </cell>
          <cell r="I23" t="str">
            <v>Final Test</v>
          </cell>
          <cell r="J23" t="str">
            <v>OI-7800 最終測試作業程序書</v>
          </cell>
        </row>
        <row r="24">
          <cell r="E24" t="str">
            <v>SP</v>
          </cell>
          <cell r="F24" t="str">
            <v>電鍍</v>
          </cell>
          <cell r="H24">
            <v>18</v>
          </cell>
          <cell r="I24" t="str">
            <v>客戶訴怨</v>
          </cell>
          <cell r="J24" t="str">
            <v>QS-2000客戶抱怨及退貨處理程序書</v>
          </cell>
        </row>
        <row r="25">
          <cell r="E25" t="str">
            <v>TF</v>
          </cell>
          <cell r="F25" t="str">
            <v>成型</v>
          </cell>
          <cell r="H25">
            <v>19</v>
          </cell>
          <cell r="I25" t="str">
            <v>半製品儲存與搬運</v>
          </cell>
          <cell r="J25" t="str">
            <v>OI-4600 半製品儲存與搬運程序書</v>
          </cell>
        </row>
        <row r="26">
          <cell r="E26" t="str">
            <v>D2</v>
          </cell>
          <cell r="F26" t="str">
            <v>第二次上片</v>
          </cell>
          <cell r="H26">
            <v>20</v>
          </cell>
          <cell r="I26" t="str">
            <v>訓練與評鑑</v>
          </cell>
          <cell r="J26" t="str">
            <v xml:space="preserve">HR-2100 TRAINING教育訓練辦法 </v>
          </cell>
        </row>
        <row r="27">
          <cell r="E27" t="str">
            <v>W2</v>
          </cell>
          <cell r="F27" t="str">
            <v>第二次銲線</v>
          </cell>
          <cell r="H27">
            <v>21</v>
          </cell>
          <cell r="I27" t="str">
            <v>新客戶導入</v>
          </cell>
          <cell r="J27" t="str">
            <v>MK-1500 新客戶導入程序書</v>
          </cell>
        </row>
        <row r="28">
          <cell r="E28" t="str">
            <v>WL</v>
          </cell>
          <cell r="F28" t="str">
            <v>晶圓背面膠膜黏合</v>
          </cell>
          <cell r="H28">
            <v>22</v>
          </cell>
          <cell r="I28" t="str">
            <v>New Device</v>
          </cell>
          <cell r="J28" t="str">
            <v>RD-1700 新機種品導入規範</v>
          </cell>
        </row>
        <row r="29">
          <cell r="E29" t="str">
            <v>DH</v>
          </cell>
          <cell r="F29" t="str">
            <v>去膠渣</v>
          </cell>
          <cell r="H29">
            <v>23</v>
          </cell>
          <cell r="I29" t="str">
            <v>SPC</v>
          </cell>
          <cell r="J29" t="str">
            <v>QS-2200 統計技術應用規範</v>
          </cell>
        </row>
        <row r="30">
          <cell r="E30" t="str">
            <v>FS</v>
          </cell>
          <cell r="F30" t="str">
            <v>彎腳/成型</v>
          </cell>
        </row>
        <row r="31">
          <cell r="E31" t="str">
            <v>FV</v>
          </cell>
          <cell r="F31" t="str">
            <v>合檢</v>
          </cell>
        </row>
        <row r="32">
          <cell r="E32" t="str">
            <v>LD</v>
          </cell>
          <cell r="F32" t="str">
            <v>封夾</v>
          </cell>
        </row>
        <row r="33">
          <cell r="E33" t="str">
            <v>FM</v>
          </cell>
          <cell r="F33" t="str">
            <v>分級測試</v>
          </cell>
        </row>
        <row r="34">
          <cell r="E34" t="str">
            <v>TL</v>
          </cell>
          <cell r="F34" t="str">
            <v>切腳封蓋</v>
          </cell>
        </row>
        <row r="35">
          <cell r="E35" t="str">
            <v>ST</v>
          </cell>
          <cell r="F35" t="str">
            <v>系統測試</v>
          </cell>
        </row>
        <row r="36">
          <cell r="E36" t="str">
            <v>SB</v>
          </cell>
          <cell r="F36" t="str">
            <v>蓋印</v>
          </cell>
        </row>
        <row r="37">
          <cell r="E37" t="str">
            <v>VM</v>
          </cell>
          <cell r="F37" t="str">
            <v>外觀目檢</v>
          </cell>
        </row>
        <row r="38">
          <cell r="E38" t="str">
            <v>CV</v>
          </cell>
          <cell r="F38" t="str">
            <v>燒錄識別碼</v>
          </cell>
        </row>
        <row r="39">
          <cell r="E39" t="str">
            <v>SM</v>
          </cell>
          <cell r="F39" t="str">
            <v>上元件</v>
          </cell>
        </row>
        <row r="40">
          <cell r="E40" t="str">
            <v>LA</v>
          </cell>
          <cell r="F40" t="str">
            <v>Lid Attach</v>
          </cell>
        </row>
        <row r="41">
          <cell r="E41" t="str">
            <v>UC</v>
          </cell>
          <cell r="F41" t="str">
            <v>去夾</v>
          </cell>
        </row>
        <row r="42">
          <cell r="E42" t="str">
            <v>GL</v>
          </cell>
          <cell r="F42" t="str">
            <v>粗漏測試</v>
          </cell>
        </row>
        <row r="43">
          <cell r="E43" t="str">
            <v>SW</v>
          </cell>
          <cell r="F43" t="str">
            <v>點錫膏</v>
          </cell>
        </row>
        <row r="44">
          <cell r="E44" t="str">
            <v>QC</v>
          </cell>
          <cell r="F44" t="str">
            <v>晶圓進料檢驗</v>
          </cell>
        </row>
        <row r="45">
          <cell r="E45" t="str">
            <v>US</v>
          </cell>
          <cell r="F45" t="str">
            <v>UBM濺鍍</v>
          </cell>
        </row>
        <row r="46">
          <cell r="E46" t="str">
            <v>PC</v>
          </cell>
          <cell r="F46" t="str">
            <v>正光阻塗佈</v>
          </cell>
        </row>
        <row r="47">
          <cell r="E47" t="str">
            <v>UA</v>
          </cell>
          <cell r="F47" t="str">
            <v>UBM對準曝光</v>
          </cell>
        </row>
        <row r="48">
          <cell r="E48" t="str">
            <v>PD</v>
          </cell>
          <cell r="F48" t="str">
            <v>正光阻顯影</v>
          </cell>
        </row>
        <row r="49">
          <cell r="E49" t="str">
            <v>UE</v>
          </cell>
          <cell r="F49" t="str">
            <v xml:space="preserve">UMB  蝕刻 </v>
          </cell>
        </row>
        <row r="50">
          <cell r="E50" t="str">
            <v>PS</v>
          </cell>
          <cell r="F50" t="str">
            <v>正光阻去除</v>
          </cell>
        </row>
        <row r="51">
          <cell r="E51" t="str">
            <v>DL</v>
          </cell>
          <cell r="F51" t="str">
            <v>乾膜貼合</v>
          </cell>
        </row>
        <row r="52">
          <cell r="E52" t="str">
            <v>DA</v>
          </cell>
          <cell r="F52" t="str">
            <v>乾膜對準曝光</v>
          </cell>
        </row>
        <row r="53">
          <cell r="E53" t="str">
            <v>DD</v>
          </cell>
          <cell r="F53" t="str">
            <v>乾膜顯影</v>
          </cell>
        </row>
        <row r="54">
          <cell r="E54" t="str">
            <v>DE</v>
          </cell>
          <cell r="F54" t="str">
            <v>乾膜電漿清洗</v>
          </cell>
        </row>
        <row r="55">
          <cell r="E55" t="str">
            <v>SD</v>
          </cell>
          <cell r="F55" t="str">
            <v>錫膏印刷</v>
          </cell>
        </row>
        <row r="56">
          <cell r="E56" t="str">
            <v>SR</v>
          </cell>
          <cell r="F56" t="str">
            <v>錫膏迴銲 一</v>
          </cell>
        </row>
        <row r="57">
          <cell r="E57" t="str">
            <v>DF</v>
          </cell>
          <cell r="F57" t="str">
            <v>乾膜去除</v>
          </cell>
        </row>
        <row r="58">
          <cell r="E58" t="str">
            <v>RF</v>
          </cell>
          <cell r="F58" t="str">
            <v>錫膏迴銲二</v>
          </cell>
        </row>
        <row r="59">
          <cell r="E59" t="str">
            <v>FC</v>
          </cell>
          <cell r="F59" t="str">
            <v>助銲濟清洗</v>
          </cell>
        </row>
        <row r="60">
          <cell r="E60" t="str">
            <v>PK</v>
          </cell>
          <cell r="F60" t="str">
            <v>包裝</v>
          </cell>
        </row>
        <row r="61">
          <cell r="E61" t="str">
            <v>FT</v>
          </cell>
          <cell r="F61" t="str">
            <v>Function test</v>
          </cell>
        </row>
        <row r="62">
          <cell r="E62" t="str">
            <v>RA</v>
          </cell>
          <cell r="F62" t="str">
            <v>信賴性實驗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ยอคคงเหลือแยกตาม Lot"/>
      <sheetName val="สรุปยอคคงเหลือ"/>
      <sheetName val="EXPRESS หลัง Adj TK "/>
      <sheetName val="EXPRESS ก่อน adj TK "/>
      <sheetName val="Pivot สรุปเม็ดล้วน"/>
      <sheetName val="RM 03.61"/>
      <sheetName val="สรุปเม็ดล้วน+WIP ตาม TAG (2)"/>
      <sheetName val="สรุป M,C เม็ดล้วน TAG"/>
      <sheetName val="Sheet1"/>
      <sheetName val="สรุป WIP M,C ตาม TAG"/>
      <sheetName val="สินค้าคงเหลือแยกตาม TAG มี.ค.60"/>
      <sheetName val="HEY WD"/>
      <sheetName val="Sheet2"/>
      <sheetName val="Pivot สรุปสินค้าคงเหลือ"/>
      <sheetName val="สินค้าคงเหลือแยกตาม TAG (2)"/>
      <sheetName val="สรุปยอดสินค้าแยกตาม TAG"/>
    </sheetNames>
    <sheetDataSet>
      <sheetData sheetId="0"/>
      <sheetData sheetId="1">
        <row r="5">
          <cell r="A5" t="str">
            <v>C1001</v>
          </cell>
          <cell r="B5" t="str">
            <v>กัดขาว 004</v>
          </cell>
          <cell r="D5" t="str">
            <v>กิโลกรัม</v>
          </cell>
          <cell r="E5">
            <v>420</v>
          </cell>
          <cell r="F5"/>
        </row>
        <row r="6">
          <cell r="A6" t="str">
            <v>C1002</v>
          </cell>
          <cell r="B6" t="str">
            <v>VICKER AS22PD</v>
          </cell>
          <cell r="D6" t="str">
            <v>กิโลกรัม</v>
          </cell>
          <cell r="E6">
            <v>600</v>
          </cell>
          <cell r="F6"/>
        </row>
        <row r="7">
          <cell r="A7" t="str">
            <v>C1101</v>
          </cell>
          <cell r="B7" t="str">
            <v>สีชมพูใส MV4V479-PTA</v>
          </cell>
          <cell r="D7" t="str">
            <v>กิโลกรัม</v>
          </cell>
          <cell r="E7">
            <v>290</v>
          </cell>
          <cell r="F7"/>
        </row>
        <row r="8">
          <cell r="A8" t="str">
            <v>C1102</v>
          </cell>
          <cell r="B8" t="str">
            <v>สีชมพู MV4V454-P</v>
          </cell>
          <cell r="D8" t="str">
            <v>กิโลกรัม</v>
          </cell>
          <cell r="E8">
            <v>241</v>
          </cell>
          <cell r="F8"/>
        </row>
        <row r="9">
          <cell r="A9" t="str">
            <v>C1103</v>
          </cell>
          <cell r="B9" t="str">
            <v>สีชมพูมุก 1494</v>
          </cell>
          <cell r="D9" t="str">
            <v>กิโลกรัม</v>
          </cell>
          <cell r="E9">
            <v>650</v>
          </cell>
          <cell r="F9"/>
        </row>
        <row r="10">
          <cell r="A10" t="str">
            <v>C1104</v>
          </cell>
          <cell r="B10" t="str">
            <v>สีชมพูใส 1669-1</v>
          </cell>
          <cell r="D10" t="str">
            <v>กิโลกรัม</v>
          </cell>
          <cell r="E10">
            <v>590</v>
          </cell>
        </row>
        <row r="11">
          <cell r="A11" t="str">
            <v>C1107</v>
          </cell>
          <cell r="B11" t="str">
            <v>สีชมพู 1608</v>
          </cell>
          <cell r="D11" t="str">
            <v>กิโลกรัม</v>
          </cell>
          <cell r="E11">
            <v>310</v>
          </cell>
          <cell r="F11"/>
        </row>
        <row r="12">
          <cell r="A12" t="str">
            <v>C1108</v>
          </cell>
          <cell r="B12" t="str">
            <v>สีชมพู 1638</v>
          </cell>
          <cell r="D12" t="str">
            <v>กิโลกรัม</v>
          </cell>
          <cell r="E12">
            <v>420</v>
          </cell>
        </row>
        <row r="13">
          <cell r="A13" t="str">
            <v>C1109</v>
          </cell>
          <cell r="B13" t="str">
            <v>สีชมพูใส MV 4V301-P</v>
          </cell>
          <cell r="D13" t="str">
            <v>กิโลกรัม</v>
          </cell>
          <cell r="E13">
            <v>170</v>
          </cell>
          <cell r="F13"/>
        </row>
        <row r="14">
          <cell r="A14" t="str">
            <v>C1111</v>
          </cell>
          <cell r="B14" t="str">
            <v>สีชมพูใสเม็ด MV 4L431-PTA</v>
          </cell>
          <cell r="D14" t="str">
            <v>กิโลกรัม</v>
          </cell>
          <cell r="E14">
            <v>140.43</v>
          </cell>
          <cell r="F14"/>
        </row>
        <row r="15">
          <cell r="A15" t="str">
            <v>C1201</v>
          </cell>
          <cell r="B15" t="str">
            <v>สีแดง MV 4V422-P</v>
          </cell>
          <cell r="D15" t="str">
            <v>กิโลกรัม</v>
          </cell>
          <cell r="E15">
            <v>230</v>
          </cell>
          <cell r="F15"/>
        </row>
        <row r="16">
          <cell r="A16" t="str">
            <v>C1202</v>
          </cell>
          <cell r="B16" t="str">
            <v>สีแดง 2591</v>
          </cell>
          <cell r="D16" t="str">
            <v>กิโลกรัม</v>
          </cell>
          <cell r="E16">
            <v>350</v>
          </cell>
          <cell r="F16"/>
        </row>
        <row r="17">
          <cell r="A17" t="str">
            <v>C1203</v>
          </cell>
          <cell r="B17" t="str">
            <v>สีแดง 2675-1</v>
          </cell>
          <cell r="D17" t="str">
            <v>กิโลกรัม</v>
          </cell>
          <cell r="E17">
            <v>290</v>
          </cell>
          <cell r="F17"/>
        </row>
        <row r="18">
          <cell r="A18" t="str">
            <v>C1204</v>
          </cell>
          <cell r="B18" t="str">
            <v>สีแดงส้ม 2697-1</v>
          </cell>
          <cell r="D18" t="str">
            <v>กิโลกรัม</v>
          </cell>
          <cell r="E18">
            <v>690</v>
          </cell>
          <cell r="F18"/>
        </row>
        <row r="19">
          <cell r="A19" t="str">
            <v>C1205</v>
          </cell>
          <cell r="B19" t="str">
            <v>สีแดง 2705-A</v>
          </cell>
          <cell r="D19" t="str">
            <v>กิโลกรัม</v>
          </cell>
          <cell r="E19">
            <v>290</v>
          </cell>
          <cell r="F19"/>
        </row>
        <row r="20">
          <cell r="A20" t="str">
            <v>C1207</v>
          </cell>
          <cell r="B20" t="str">
            <v>สีแดง 2710</v>
          </cell>
          <cell r="D20" t="str">
            <v>กิโลกรัม</v>
          </cell>
          <cell r="E20">
            <v>280</v>
          </cell>
        </row>
        <row r="21">
          <cell r="A21" t="str">
            <v>C1208</v>
          </cell>
          <cell r="B21" t="str">
            <v>สีแดง MV 4V314-P</v>
          </cell>
          <cell r="D21" t="str">
            <v>กิโลกรัม</v>
          </cell>
          <cell r="E21">
            <v>280</v>
          </cell>
          <cell r="F21"/>
        </row>
        <row r="22">
          <cell r="A22" t="str">
            <v>C1210</v>
          </cell>
          <cell r="B22" t="str">
            <v>สีแดง P 0768-A20</v>
          </cell>
          <cell r="D22" t="str">
            <v>กิโลกรัม</v>
          </cell>
          <cell r="E22">
            <v>450</v>
          </cell>
        </row>
        <row r="23">
          <cell r="A23" t="str">
            <v>C1213</v>
          </cell>
          <cell r="B23" t="str">
            <v>สีแดง MV4V643-P</v>
          </cell>
          <cell r="D23" t="str">
            <v>กิโลกรัม</v>
          </cell>
          <cell r="E23">
            <v>350</v>
          </cell>
          <cell r="F23"/>
        </row>
        <row r="24">
          <cell r="A24" t="str">
            <v>C1301</v>
          </cell>
          <cell r="B24" t="str">
            <v>สีส้ม 3228-1</v>
          </cell>
          <cell r="D24" t="str">
            <v>กิโลกรัม</v>
          </cell>
          <cell r="E24">
            <v>360</v>
          </cell>
        </row>
        <row r="25">
          <cell r="A25" t="str">
            <v>C1302</v>
          </cell>
          <cell r="B25" t="str">
            <v>สีส้ม 3632</v>
          </cell>
          <cell r="D25" t="str">
            <v>กิโลกรัม</v>
          </cell>
          <cell r="E25">
            <v>330</v>
          </cell>
          <cell r="F25"/>
        </row>
        <row r="26">
          <cell r="A26" t="str">
            <v>C1303</v>
          </cell>
          <cell r="B26" t="str">
            <v>สีส้ม 3256</v>
          </cell>
          <cell r="D26" t="str">
            <v>กิโลกรัม</v>
          </cell>
          <cell r="E26">
            <v>737.62</v>
          </cell>
          <cell r="F26"/>
        </row>
        <row r="27">
          <cell r="A27" t="str">
            <v>C1304</v>
          </cell>
          <cell r="B27" t="str">
            <v>สีส้ม 3277</v>
          </cell>
          <cell r="D27" t="str">
            <v>กิโลกรัม</v>
          </cell>
          <cell r="E27">
            <v>250</v>
          </cell>
        </row>
        <row r="28">
          <cell r="A28" t="str">
            <v>C1306</v>
          </cell>
          <cell r="B28" t="str">
            <v>สีส้มใส 3670</v>
          </cell>
          <cell r="D28" t="str">
            <v>กิโลกรัม</v>
          </cell>
          <cell r="E28">
            <v>640</v>
          </cell>
          <cell r="F28"/>
        </row>
        <row r="29">
          <cell r="A29" t="str">
            <v>C1307</v>
          </cell>
          <cell r="B29" t="str">
            <v>สีส้ม 3712</v>
          </cell>
          <cell r="D29" t="str">
            <v>กิโลกรัม</v>
          </cell>
          <cell r="E29">
            <v>320</v>
          </cell>
        </row>
        <row r="30">
          <cell r="A30" t="str">
            <v>C1308</v>
          </cell>
          <cell r="B30" t="str">
            <v>สีส้ม 3754</v>
          </cell>
          <cell r="D30" t="str">
            <v>กิโลกรัม</v>
          </cell>
          <cell r="E30">
            <v>370</v>
          </cell>
          <cell r="F30"/>
        </row>
        <row r="31">
          <cell r="A31" t="str">
            <v>C1309</v>
          </cell>
          <cell r="B31" t="str">
            <v>สีส้ม P7210-A20</v>
          </cell>
          <cell r="D31" t="str">
            <v>กิโลกรัม</v>
          </cell>
          <cell r="E31">
            <v>650</v>
          </cell>
          <cell r="F31"/>
        </row>
        <row r="32">
          <cell r="A32" t="str">
            <v>C1310</v>
          </cell>
          <cell r="B32" t="str">
            <v>สีส้มมุกเม็ด MV 6V363-PR</v>
          </cell>
          <cell r="D32" t="str">
            <v>กิโลกรัม</v>
          </cell>
          <cell r="E32">
            <v>408.94</v>
          </cell>
          <cell r="F32"/>
        </row>
        <row r="33">
          <cell r="A33" t="str">
            <v>C1311</v>
          </cell>
          <cell r="B33" t="str">
            <v>สีส้ม P0113-A21</v>
          </cell>
          <cell r="D33" t="str">
            <v>กิโลกรัม</v>
          </cell>
          <cell r="E33">
            <v>885</v>
          </cell>
          <cell r="F33"/>
        </row>
        <row r="34">
          <cell r="A34" t="str">
            <v>C1312</v>
          </cell>
          <cell r="B34" t="str">
            <v>สีส้ม MV6V456-P</v>
          </cell>
          <cell r="D34" t="str">
            <v>กิโลกรัม</v>
          </cell>
          <cell r="E34">
            <v>255</v>
          </cell>
          <cell r="F34"/>
        </row>
        <row r="35">
          <cell r="A35" t="str">
            <v>C1314</v>
          </cell>
          <cell r="B35" t="str">
            <v>สีส้มMV6T697-P</v>
          </cell>
          <cell r="D35" t="str">
            <v>กิโลกรัม</v>
          </cell>
          <cell r="E35">
            <v>360</v>
          </cell>
          <cell r="F35"/>
        </row>
        <row r="36">
          <cell r="A36" t="str">
            <v>C1315</v>
          </cell>
          <cell r="B36" t="str">
            <v>สีส้มMV6V457-P</v>
          </cell>
          <cell r="D36" t="str">
            <v>กิโลกรัม</v>
          </cell>
          <cell r="E36">
            <v>320</v>
          </cell>
          <cell r="F36"/>
        </row>
        <row r="37">
          <cell r="A37" t="str">
            <v>C1402</v>
          </cell>
          <cell r="B37" t="str">
            <v>สีเหลือง MV 1V287-P</v>
          </cell>
          <cell r="D37" t="str">
            <v>กิโลกรัม</v>
          </cell>
          <cell r="E37">
            <v>290</v>
          </cell>
          <cell r="F37"/>
        </row>
        <row r="38">
          <cell r="A38" t="str">
            <v>C1403</v>
          </cell>
          <cell r="B38" t="str">
            <v>สีเหลืองมุก 4522-2</v>
          </cell>
          <cell r="D38" t="str">
            <v>กิโลกรัม</v>
          </cell>
          <cell r="E38">
            <v>520</v>
          </cell>
          <cell r="F38"/>
        </row>
        <row r="39">
          <cell r="A39" t="str">
            <v>C1404</v>
          </cell>
          <cell r="B39" t="str">
            <v>สีเหลือง MV1V319-P</v>
          </cell>
          <cell r="D39" t="str">
            <v>กิโลกรัม</v>
          </cell>
          <cell r="E39">
            <v>250</v>
          </cell>
          <cell r="F39"/>
        </row>
        <row r="40">
          <cell r="A40" t="str">
            <v>C1405</v>
          </cell>
          <cell r="B40" t="str">
            <v>สีเหลือง MV1W-755-P</v>
          </cell>
          <cell r="D40" t="str">
            <v>กิโลกรัม</v>
          </cell>
          <cell r="E40">
            <v>210</v>
          </cell>
          <cell r="F40"/>
        </row>
        <row r="41">
          <cell r="A41" t="str">
            <v>C1406</v>
          </cell>
          <cell r="B41" t="str">
            <v>สีเหลือง E 9528-A19</v>
          </cell>
          <cell r="D41" t="str">
            <v>กิโลกรัม</v>
          </cell>
          <cell r="E41">
            <v>645</v>
          </cell>
          <cell r="F41"/>
        </row>
        <row r="42">
          <cell r="A42" t="str">
            <v>C1407</v>
          </cell>
          <cell r="B42" t="str">
            <v>สีเหลือง P 7494-A20</v>
          </cell>
          <cell r="D42" t="str">
            <v>กิโลกรัม</v>
          </cell>
          <cell r="E42">
            <v>460</v>
          </cell>
        </row>
        <row r="43">
          <cell r="A43" t="str">
            <v>C1408</v>
          </cell>
          <cell r="B43" t="str">
            <v>สีเหลือง MV1V440-P</v>
          </cell>
          <cell r="D43" t="str">
            <v>กิโลกรัม</v>
          </cell>
          <cell r="E43">
            <v>370</v>
          </cell>
          <cell r="F43"/>
        </row>
        <row r="44">
          <cell r="A44" t="str">
            <v>C1409</v>
          </cell>
          <cell r="B44" t="str">
            <v>สีเหลือง MV 1X137-P</v>
          </cell>
          <cell r="D44" t="str">
            <v>กิโลกรัม</v>
          </cell>
          <cell r="E44">
            <v>230</v>
          </cell>
          <cell r="F44"/>
        </row>
        <row r="45">
          <cell r="A45" t="str">
            <v>C1501</v>
          </cell>
          <cell r="B45" t="str">
            <v>สีม่วงมุก 9175</v>
          </cell>
          <cell r="D45" t="str">
            <v>กิโลกรัม</v>
          </cell>
          <cell r="E45">
            <v>530</v>
          </cell>
          <cell r="F45"/>
        </row>
        <row r="46">
          <cell r="A46" t="str">
            <v>C1502</v>
          </cell>
          <cell r="B46" t="str">
            <v>สีม่วงใส 51225</v>
          </cell>
          <cell r="D46" t="str">
            <v>กิโลกรัม</v>
          </cell>
          <cell r="E46">
            <v>340</v>
          </cell>
        </row>
        <row r="47">
          <cell r="A47" t="str">
            <v>C1503</v>
          </cell>
          <cell r="B47" t="str">
            <v>สีม่วงใส 9248</v>
          </cell>
          <cell r="D47" t="str">
            <v>กิโลกรัม</v>
          </cell>
          <cell r="E47">
            <v>360</v>
          </cell>
          <cell r="F47"/>
        </row>
        <row r="48">
          <cell r="A48" t="str">
            <v>C1505</v>
          </cell>
          <cell r="B48" t="str">
            <v>สีม่วงใสเม็ด MV 8L445-PTA</v>
          </cell>
          <cell r="D48" t="str">
            <v>กิโลกรัม</v>
          </cell>
          <cell r="E48">
            <v>130</v>
          </cell>
          <cell r="F48"/>
        </row>
        <row r="49">
          <cell r="A49" t="str">
            <v>C1601</v>
          </cell>
          <cell r="B49" t="str">
            <v>สีเขียว 6429</v>
          </cell>
          <cell r="D49" t="str">
            <v>กิโลกรัม</v>
          </cell>
          <cell r="E49">
            <v>330</v>
          </cell>
          <cell r="F49"/>
        </row>
        <row r="50">
          <cell r="A50" t="str">
            <v>C1602</v>
          </cell>
          <cell r="B50" t="str">
            <v>สีเขียวทึบ MV 7V330-PL</v>
          </cell>
          <cell r="D50" t="str">
            <v>กิโลกรัม</v>
          </cell>
          <cell r="E50">
            <v>230</v>
          </cell>
          <cell r="F50"/>
        </row>
        <row r="51">
          <cell r="A51" t="str">
            <v>C1603</v>
          </cell>
          <cell r="B51" t="str">
            <v>สีเขียวใส 60031</v>
          </cell>
          <cell r="D51" t="str">
            <v>กิโลกรัม</v>
          </cell>
          <cell r="E51">
            <v>270</v>
          </cell>
          <cell r="F51"/>
        </row>
        <row r="52">
          <cell r="A52" t="str">
            <v>C1604</v>
          </cell>
          <cell r="B52" t="str">
            <v>สีเขียวมุก 6806</v>
          </cell>
          <cell r="D52" t="str">
            <v>กิโลกรัม</v>
          </cell>
          <cell r="E52">
            <v>520</v>
          </cell>
        </row>
        <row r="53">
          <cell r="A53" t="str">
            <v>C1606</v>
          </cell>
          <cell r="B53" t="str">
            <v>สีเขียวเม็ด MV7V334-P</v>
          </cell>
          <cell r="D53" t="str">
            <v>กิโลกรัม</v>
          </cell>
          <cell r="E53">
            <v>200</v>
          </cell>
          <cell r="F53"/>
        </row>
        <row r="54">
          <cell r="A54" t="str">
            <v>C1607</v>
          </cell>
          <cell r="B54" t="str">
            <v>สีเขียว 60114</v>
          </cell>
          <cell r="D54" t="str">
            <v>กิโลกรัม</v>
          </cell>
          <cell r="E54">
            <v>550</v>
          </cell>
          <cell r="F54"/>
        </row>
        <row r="55">
          <cell r="A55" t="str">
            <v>C1608</v>
          </cell>
          <cell r="B55" t="str">
            <v>สีเขียว MV7W940-P</v>
          </cell>
          <cell r="D55" t="str">
            <v>กิโลกรัม</v>
          </cell>
          <cell r="E55">
            <v>260</v>
          </cell>
          <cell r="F55"/>
        </row>
        <row r="56">
          <cell r="A56" t="str">
            <v>C1611</v>
          </cell>
          <cell r="B56" t="str">
            <v>สีเขียวเม็ดใส MV 7L434-PTA</v>
          </cell>
          <cell r="D56" t="str">
            <v>กิโลกรัม</v>
          </cell>
          <cell r="E56">
            <v>120</v>
          </cell>
          <cell r="F56"/>
        </row>
        <row r="57">
          <cell r="A57" t="str">
            <v>C1613</v>
          </cell>
          <cell r="B57" t="str">
            <v>สีเขียว P 0763-A20</v>
          </cell>
          <cell r="D57" t="str">
            <v>กิโลกรัม</v>
          </cell>
          <cell r="E57">
            <v>560</v>
          </cell>
        </row>
        <row r="58">
          <cell r="A58" t="str">
            <v>C1614</v>
          </cell>
          <cell r="B58" t="str">
            <v>สีเขียว 6964</v>
          </cell>
          <cell r="D58" t="str">
            <v>กิโลกรัม</v>
          </cell>
          <cell r="E58">
            <v>250</v>
          </cell>
        </row>
        <row r="59">
          <cell r="A59" t="str">
            <v>C1615</v>
          </cell>
          <cell r="B59" t="str">
            <v>สีเขียวใส MV 7R460-PTA</v>
          </cell>
          <cell r="D59" t="str">
            <v>กิโลกรัม</v>
          </cell>
          <cell r="E59">
            <v>160</v>
          </cell>
          <cell r="F59"/>
        </row>
        <row r="60">
          <cell r="A60" t="str">
            <v>C1616</v>
          </cell>
          <cell r="B60" t="str">
            <v>สีเขียว P 7495-A20</v>
          </cell>
          <cell r="D60" t="str">
            <v>กิโลกรัม</v>
          </cell>
          <cell r="E60">
            <v>530</v>
          </cell>
          <cell r="F60"/>
        </row>
        <row r="61">
          <cell r="A61" t="str">
            <v>C1617</v>
          </cell>
          <cell r="B61" t="str">
            <v>สีเขียว MV 7V654-P</v>
          </cell>
          <cell r="D61" t="str">
            <v>กิโลกรัม</v>
          </cell>
          <cell r="E61">
            <v>230</v>
          </cell>
          <cell r="F61"/>
        </row>
        <row r="62">
          <cell r="A62" t="str">
            <v>C1702</v>
          </cell>
          <cell r="B62" t="str">
            <v>สีขาว MV3P557-PTA</v>
          </cell>
          <cell r="D62" t="str">
            <v>กิโลกรัม</v>
          </cell>
          <cell r="E62">
            <v>180</v>
          </cell>
          <cell r="F62"/>
        </row>
        <row r="63">
          <cell r="A63" t="str">
            <v>C1703</v>
          </cell>
          <cell r="B63" t="str">
            <v>สีขาว MV3V441-P</v>
          </cell>
          <cell r="D63" t="str">
            <v>กิโลกรัม</v>
          </cell>
          <cell r="E63">
            <v>170</v>
          </cell>
          <cell r="F63"/>
        </row>
        <row r="64">
          <cell r="A64" t="str">
            <v>C1801</v>
          </cell>
          <cell r="B64" t="str">
            <v>สีน้ำตาล 3744</v>
          </cell>
          <cell r="D64" t="str">
            <v>กิโลกรัม</v>
          </cell>
          <cell r="E64">
            <v>280</v>
          </cell>
          <cell r="F64"/>
        </row>
        <row r="65">
          <cell r="A65" t="str">
            <v>C1802</v>
          </cell>
          <cell r="B65" t="str">
            <v>สีน้ำตาลใสเม็ด MV 5L876-PTA</v>
          </cell>
          <cell r="D65" t="str">
            <v>กิโลกรัม</v>
          </cell>
          <cell r="E65">
            <v>144</v>
          </cell>
          <cell r="F65"/>
        </row>
        <row r="66">
          <cell r="A66" t="str">
            <v>C1803</v>
          </cell>
          <cell r="B66" t="str">
            <v>สีน้ำตาลใส MV 5R540-PTA</v>
          </cell>
          <cell r="D66" t="str">
            <v>กิโลกรัม</v>
          </cell>
          <cell r="E66">
            <v>220</v>
          </cell>
          <cell r="F66"/>
        </row>
        <row r="67">
          <cell r="A67" t="str">
            <v>C1901</v>
          </cell>
          <cell r="B67" t="str">
            <v>สีดำ#920</v>
          </cell>
          <cell r="D67" t="str">
            <v>กิโลกรัม</v>
          </cell>
          <cell r="E67">
            <v>100</v>
          </cell>
          <cell r="F67"/>
        </row>
        <row r="68">
          <cell r="A68" t="str">
            <v>C1902</v>
          </cell>
          <cell r="B68" t="str">
            <v>สีดำMV 9T263-PTA</v>
          </cell>
          <cell r="D68" t="str">
            <v>กิโลกรัม</v>
          </cell>
          <cell r="E68">
            <v>260</v>
          </cell>
          <cell r="F68"/>
        </row>
        <row r="69">
          <cell r="A69" t="str">
            <v>C2001</v>
          </cell>
          <cell r="B69" t="str">
            <v>สีน้ำเงิน MV 2V501-P</v>
          </cell>
          <cell r="D69" t="str">
            <v>กิโลกรัม</v>
          </cell>
          <cell r="E69">
            <v>320</v>
          </cell>
          <cell r="F69"/>
        </row>
        <row r="70">
          <cell r="A70" t="str">
            <v>C2002</v>
          </cell>
          <cell r="B70" t="str">
            <v>สีน้ำเงิน P 0185-A20</v>
          </cell>
          <cell r="D70" t="str">
            <v>กิโลกรัม</v>
          </cell>
          <cell r="E70">
            <v>500</v>
          </cell>
          <cell r="F70"/>
        </row>
        <row r="71">
          <cell r="A71" t="str">
            <v>C2004</v>
          </cell>
          <cell r="B71" t="str">
            <v>สีน้ำเงิน 5512</v>
          </cell>
          <cell r="D71" t="str">
            <v>กิโลกรัม</v>
          </cell>
          <cell r="E71">
            <v>480</v>
          </cell>
        </row>
        <row r="72">
          <cell r="A72" t="str">
            <v>C2005</v>
          </cell>
          <cell r="B72" t="str">
            <v>สีน้ำเงินใส MV 2R462-PTA</v>
          </cell>
          <cell r="D72" t="str">
            <v>กิโลกรัม</v>
          </cell>
          <cell r="E72">
            <v>190</v>
          </cell>
          <cell r="F72"/>
        </row>
        <row r="73">
          <cell r="A73" t="str">
            <v>C2101</v>
          </cell>
          <cell r="B73" t="str">
            <v>สีฟ้าใส 60056</v>
          </cell>
          <cell r="D73" t="str">
            <v>กิโลกรัม</v>
          </cell>
          <cell r="E73">
            <v>190</v>
          </cell>
        </row>
        <row r="74">
          <cell r="A74" t="str">
            <v>C2105</v>
          </cell>
          <cell r="B74" t="str">
            <v>กัดฟ้า 013</v>
          </cell>
          <cell r="D74" t="str">
            <v>กิโลกรัม</v>
          </cell>
          <cell r="E74">
            <v>390</v>
          </cell>
          <cell r="F74"/>
        </row>
        <row r="75">
          <cell r="A75" t="str">
            <v>C2106</v>
          </cell>
          <cell r="B75" t="str">
            <v>สีฟ้ามุก 5914</v>
          </cell>
          <cell r="D75" t="str">
            <v>กิโลกรัม</v>
          </cell>
          <cell r="E75">
            <v>580</v>
          </cell>
          <cell r="F75"/>
        </row>
        <row r="76">
          <cell r="A76" t="str">
            <v>C2112</v>
          </cell>
          <cell r="B76" t="str">
            <v>สีฟ้า 51114</v>
          </cell>
          <cell r="D76" t="str">
            <v>กิโลกรัม</v>
          </cell>
          <cell r="E76">
            <v>250</v>
          </cell>
        </row>
        <row r="77">
          <cell r="A77" t="str">
            <v>C2113</v>
          </cell>
          <cell r="B77" t="str">
            <v>สีฟ้าใส 51188</v>
          </cell>
          <cell r="D77" t="str">
            <v>กิโลกรัม</v>
          </cell>
          <cell r="E77">
            <v>290</v>
          </cell>
          <cell r="F77"/>
        </row>
        <row r="78">
          <cell r="A78" t="str">
            <v>C2114</v>
          </cell>
          <cell r="B78" t="str">
            <v>สีฟ้าใส 51263</v>
          </cell>
          <cell r="D78" t="str">
            <v>กิโลกรัม</v>
          </cell>
          <cell r="E78">
            <v>490</v>
          </cell>
          <cell r="F78"/>
        </row>
        <row r="79">
          <cell r="A79" t="str">
            <v>C2117</v>
          </cell>
          <cell r="B79" t="str">
            <v>สีฟ้าใสเม็ด MV 2N662-PTA</v>
          </cell>
          <cell r="D79" t="str">
            <v>กิโลกรัม</v>
          </cell>
          <cell r="E79">
            <v>220</v>
          </cell>
          <cell r="F79"/>
        </row>
        <row r="80">
          <cell r="A80" t="str">
            <v>C2118</v>
          </cell>
          <cell r="B80" t="str">
            <v>สีฟ้ามุก 5981</v>
          </cell>
          <cell r="D80" t="str">
            <v>กิโลกรัม</v>
          </cell>
          <cell r="E80">
            <v>560</v>
          </cell>
          <cell r="F80"/>
        </row>
        <row r="81">
          <cell r="A81" t="str">
            <v>C2201</v>
          </cell>
          <cell r="B81" t="str">
            <v>สีเทา #81408</v>
          </cell>
          <cell r="D81" t="str">
            <v>กิโลกรัม</v>
          </cell>
          <cell r="E81">
            <v>250</v>
          </cell>
        </row>
        <row r="83">
          <cell r="A83" t="str">
            <v>M0101</v>
          </cell>
          <cell r="B83" t="str">
            <v>เม็ดพลาสติก PET 5015 W</v>
          </cell>
          <cell r="C83"/>
          <cell r="D83" t="str">
            <v>กิโลกรัม</v>
          </cell>
          <cell r="E83">
            <v>39.75</v>
          </cell>
          <cell r="F83"/>
        </row>
        <row r="84">
          <cell r="A84" t="str">
            <v>M0103</v>
          </cell>
          <cell r="B84" t="str">
            <v>RAMAPET-N1</v>
          </cell>
          <cell r="C84"/>
          <cell r="D84" t="str">
            <v>กิโลกรัม</v>
          </cell>
          <cell r="E84">
            <v>39.380000000000003</v>
          </cell>
          <cell r="F84"/>
        </row>
        <row r="85">
          <cell r="A85" t="str">
            <v>M0116</v>
          </cell>
          <cell r="B85" t="str">
            <v>เม็ดพลาสติก Ramapet-H1</v>
          </cell>
          <cell r="C85"/>
          <cell r="D85" t="str">
            <v>กิโลกรัม</v>
          </cell>
          <cell r="E85">
            <v>38.15</v>
          </cell>
          <cell r="F85"/>
        </row>
        <row r="86">
          <cell r="A86" t="str">
            <v>M0117</v>
          </cell>
          <cell r="B86" t="str">
            <v>เม็ดพลาสติก Ramapet-N2R</v>
          </cell>
          <cell r="C86"/>
          <cell r="D86" t="str">
            <v>กิโลกรัม</v>
          </cell>
          <cell r="E86">
            <v>41.5</v>
          </cell>
          <cell r="F86"/>
        </row>
        <row r="87">
          <cell r="A87" t="str">
            <v>M0201</v>
          </cell>
          <cell r="B87" t="str">
            <v>เม็ดพลาสติก PP1100NK-SUB</v>
          </cell>
          <cell r="D87" t="str">
            <v>กิโลกรัม</v>
          </cell>
          <cell r="E87">
            <v>39</v>
          </cell>
          <cell r="F87"/>
        </row>
        <row r="88">
          <cell r="A88" t="str">
            <v>M0203</v>
          </cell>
          <cell r="B88" t="str">
            <v>เม็ดพลาสติก 01-A102-0700 J</v>
          </cell>
          <cell r="C88"/>
          <cell r="D88" t="str">
            <v>กิโลกรัม</v>
          </cell>
          <cell r="E88">
            <v>40</v>
          </cell>
          <cell r="F88"/>
        </row>
        <row r="89">
          <cell r="A89" t="str">
            <v>M0207</v>
          </cell>
          <cell r="B89" t="str">
            <v>เม็ดพลาสติก PP COPO 3342M</v>
          </cell>
          <cell r="C89"/>
          <cell r="D89" t="str">
            <v>กิโลกรัม</v>
          </cell>
          <cell r="E89">
            <v>45.51</v>
          </cell>
          <cell r="F89"/>
        </row>
        <row r="90">
          <cell r="A90" t="str">
            <v>M0208</v>
          </cell>
          <cell r="B90" t="str">
            <v>เม็ดพลาสติก PP-COPO 2300K</v>
          </cell>
          <cell r="C90"/>
          <cell r="D90" t="str">
            <v>กิโลกรัม</v>
          </cell>
          <cell r="E90">
            <v>41.63</v>
          </cell>
          <cell r="F90"/>
        </row>
        <row r="91">
          <cell r="A91" t="str">
            <v>M0215</v>
          </cell>
          <cell r="B91" t="str">
            <v>เม็ดพลาสติก PP 1100RC+PPCOPO2300K</v>
          </cell>
          <cell r="D91" t="str">
            <v>กิโลกรัม</v>
          </cell>
          <cell r="E91">
            <v>41.5</v>
          </cell>
          <cell r="F91"/>
        </row>
        <row r="92">
          <cell r="A92" t="str">
            <v>M0221</v>
          </cell>
          <cell r="B92" t="str">
            <v>เม็ดพลาสติก PP 700/N</v>
          </cell>
          <cell r="C92"/>
          <cell r="D92" t="str">
            <v>กิโลกรัม</v>
          </cell>
          <cell r="E92">
            <v>39</v>
          </cell>
          <cell r="F92"/>
        </row>
        <row r="93">
          <cell r="A93" t="str">
            <v>M0222</v>
          </cell>
          <cell r="B93" t="str">
            <v>เม็ดพลาสติก PP1100 NK</v>
          </cell>
          <cell r="C93"/>
          <cell r="D93" t="str">
            <v>กิโลกรัม</v>
          </cell>
          <cell r="E93">
            <v>40.25</v>
          </cell>
          <cell r="F93"/>
        </row>
        <row r="94">
          <cell r="A94" t="str">
            <v>M0301</v>
          </cell>
          <cell r="B94" t="str">
            <v>เม็ดพลาสติก PP1102H</v>
          </cell>
          <cell r="D94" t="str">
            <v>กิโลกรัม</v>
          </cell>
          <cell r="E94">
            <v>42</v>
          </cell>
          <cell r="F94"/>
        </row>
        <row r="95">
          <cell r="A95" t="str">
            <v>M0404</v>
          </cell>
          <cell r="B95" t="str">
            <v>เม็ดพลาสติก H5814J</v>
          </cell>
          <cell r="C95"/>
          <cell r="D95" t="str">
            <v>กิโลกรัม</v>
          </cell>
          <cell r="E95">
            <v>46.5</v>
          </cell>
          <cell r="F95"/>
        </row>
        <row r="96">
          <cell r="A96" t="str">
            <v>M0501</v>
          </cell>
          <cell r="B96" t="str">
            <v>เม็ดพลาสติก H 6430 B</v>
          </cell>
          <cell r="C96"/>
          <cell r="D96" t="str">
            <v>กิโลกรัม</v>
          </cell>
          <cell r="E96">
            <v>53.5</v>
          </cell>
          <cell r="F96"/>
        </row>
        <row r="97">
          <cell r="A97" t="str">
            <v>M0502</v>
          </cell>
          <cell r="B97" t="str">
            <v>เม็ดตัดขาว</v>
          </cell>
          <cell r="D97" t="str">
            <v>กิโลกรัม</v>
          </cell>
          <cell r="E97">
            <v>45</v>
          </cell>
          <cell r="F97"/>
        </row>
        <row r="98">
          <cell r="A98" t="str">
            <v>M0608</v>
          </cell>
          <cell r="B98" t="str">
            <v>เม็ดพลาสติกLDPE ST1018</v>
          </cell>
          <cell r="C98"/>
          <cell r="D98" t="str">
            <v>กิโลกรัม</v>
          </cell>
          <cell r="E98">
            <v>50.5</v>
          </cell>
          <cell r="F98"/>
        </row>
        <row r="99">
          <cell r="A99" t="str">
            <v>M0701</v>
          </cell>
          <cell r="B99" t="str">
            <v>เม็ดพลาสติก LDPE C150Y</v>
          </cell>
          <cell r="C99"/>
          <cell r="D99" t="str">
            <v>กิโลกรัม</v>
          </cell>
          <cell r="E99">
            <v>46.2</v>
          </cell>
          <cell r="F99"/>
        </row>
        <row r="100">
          <cell r="A100" t="str">
            <v>M2101</v>
          </cell>
          <cell r="B100" t="str">
            <v>SCRAP PET</v>
          </cell>
          <cell r="C100"/>
          <cell r="D100" t="str">
            <v>กิโลกรัม</v>
          </cell>
          <cell r="E100">
            <v>18.690000000000001</v>
          </cell>
          <cell r="F100"/>
        </row>
        <row r="101">
          <cell r="A101" t="str">
            <v>M2102</v>
          </cell>
          <cell r="B101" t="str">
            <v>SCRAP DUST PET</v>
          </cell>
          <cell r="C101"/>
          <cell r="D101" t="str">
            <v>กิโลกรัม</v>
          </cell>
          <cell r="E101">
            <v>8</v>
          </cell>
          <cell r="F101"/>
        </row>
        <row r="102">
          <cell r="A102" t="str">
            <v>M2201</v>
          </cell>
          <cell r="B102" t="str">
            <v>SCRAP PP</v>
          </cell>
          <cell r="C102"/>
          <cell r="D102" t="str">
            <v>กิโลกรัม</v>
          </cell>
          <cell r="E102">
            <v>28.97</v>
          </cell>
          <cell r="F102"/>
        </row>
        <row r="103">
          <cell r="A103" t="str">
            <v>M2301</v>
          </cell>
          <cell r="B103" t="str">
            <v>SCRAP LDPE</v>
          </cell>
          <cell r="C103"/>
          <cell r="D103" t="str">
            <v>กิโลกรัม</v>
          </cell>
          <cell r="E103">
            <v>19.63</v>
          </cell>
          <cell r="F103"/>
        </row>
        <row r="104">
          <cell r="A104" t="str">
            <v>M2401</v>
          </cell>
          <cell r="B104" t="str">
            <v>SCRAP HDPE</v>
          </cell>
          <cell r="C104"/>
          <cell r="D104" t="str">
            <v>กิโลกรัม</v>
          </cell>
          <cell r="E104">
            <v>16.829999999999998</v>
          </cell>
          <cell r="F104"/>
        </row>
        <row r="105">
          <cell r="A105" t="str">
            <v>M2501</v>
          </cell>
          <cell r="B105" t="str">
            <v>SCRAP PE</v>
          </cell>
          <cell r="D105" t="str">
            <v>กิโลกรัม</v>
          </cell>
          <cell r="E105">
            <v>18</v>
          </cell>
          <cell r="F105"/>
        </row>
        <row r="106">
          <cell r="C106" t="str">
            <v>--------------</v>
          </cell>
          <cell r="E106" t="str">
            <v>--------------</v>
          </cell>
          <cell r="F106" t="str">
            <v>--------------  --</v>
          </cell>
        </row>
        <row r="107">
          <cell r="A107" t="str">
            <v>รวมคล</v>
          </cell>
          <cell r="B107" t="str">
            <v>04 คลังวัตถุดิบ                                         100  สินค้า</v>
          </cell>
          <cell r="C107" t="str">
            <v>_x001B_E    404,135.9</v>
          </cell>
          <cell r="D107">
            <v>0</v>
          </cell>
          <cell r="E107">
            <v>39.659999999999997</v>
          </cell>
          <cell r="F107">
            <v>16027305.119999999</v>
          </cell>
        </row>
        <row r="108">
          <cell r="C108" t="str">
            <v>==============</v>
          </cell>
          <cell r="E108" t="str">
            <v>==============</v>
          </cell>
          <cell r="F108" t="str">
            <v>==============  ==</v>
          </cell>
        </row>
        <row r="109">
          <cell r="A109" t="str">
            <v>รวมทั</v>
          </cell>
          <cell r="B109" t="str">
            <v>สิ้น       1 คลัง                                          100  สินค้า</v>
          </cell>
          <cell r="C109" t="str">
            <v>_x001B_E    404,135.9</v>
          </cell>
          <cell r="D109">
            <v>0</v>
          </cell>
          <cell r="E109">
            <v>39.659999999999997</v>
          </cell>
          <cell r="F109">
            <v>16027305.119999999</v>
          </cell>
        </row>
        <row r="110">
          <cell r="C110" t="str">
            <v>==============</v>
          </cell>
          <cell r="E110" t="str">
            <v>==============</v>
          </cell>
          <cell r="F110" t="str">
            <v>==============  ==</v>
          </cell>
        </row>
        <row r="111">
          <cell r="A111" t="str">
            <v>&gt;&gt;&gt;&gt;  จบ</v>
          </cell>
          <cell r="B111" t="str">
            <v>ยงาน  &lt;&lt;&lt;&lt;</v>
          </cell>
        </row>
        <row r="112">
          <cell r="A112" t="str">
            <v>_x000C_</v>
          </cell>
        </row>
      </sheetData>
      <sheetData sheetId="2">
        <row r="5">
          <cell r="A5" t="str">
            <v>B01905201</v>
          </cell>
        </row>
      </sheetData>
      <sheetData sheetId="3">
        <row r="5">
          <cell r="A5" t="str">
            <v>B05001000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物折舊補提"/>
      <sheetName val="1318比例"/>
      <sheetName val="建築物分攤明細"/>
      <sheetName val="建築物分攤"/>
      <sheetName val="建築物-折舊"/>
      <sheetName val="建築物分攤 (2)"/>
      <sheetName val="建築物目錄-90"/>
      <sheetName val="90年"/>
      <sheetName val="NEW89"/>
      <sheetName val="90-二廠"/>
      <sheetName val="二廠建築物財產目錄(90)"/>
      <sheetName val="88(稅)建築物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port"/>
      <sheetName val="fee"/>
      <sheetName val="import"/>
      <sheetName val="export"/>
      <sheetName val="status"/>
      <sheetName val="桃園廠"/>
      <sheetName val="Equipment關雜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ezzanine"/>
      <sheetName val="Stand-Alone"/>
      <sheetName val="Assumptions"/>
      <sheetName val="Consolidated"/>
      <sheetName val="Schedules"/>
      <sheetName val="Comps"/>
    </sheetNames>
    <sheetDataSet>
      <sheetData sheetId="0" refreshError="1">
        <row r="11">
          <cell r="R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 (NANTES)"/>
      <sheetName val="GEC (HN)"/>
      <sheetName val="k~shift"/>
      <sheetName val="COST@1441"/>
      <sheetName val="COST@945"/>
      <sheetName val="COST (per opn) (@1441"/>
      <sheetName val="COST (per opn) @947"/>
      <sheetName val="Std(per opn)"/>
      <sheetName val="test time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8">
          <cell r="D8" t="str">
            <v>DEVICE GROUP</v>
          </cell>
        </row>
        <row r="14">
          <cell r="D14" t="str">
            <v>Blinkers</v>
          </cell>
        </row>
        <row r="15">
          <cell r="D15" t="str">
            <v>Blinkers</v>
          </cell>
        </row>
        <row r="16">
          <cell r="D16" t="str">
            <v>Blinkers</v>
          </cell>
        </row>
        <row r="17">
          <cell r="D17" t="str">
            <v>Phase Controller</v>
          </cell>
        </row>
        <row r="18">
          <cell r="D18" t="str">
            <v>Timers</v>
          </cell>
        </row>
        <row r="19">
          <cell r="D19" t="str">
            <v>Blinkers</v>
          </cell>
        </row>
        <row r="20">
          <cell r="D20" t="str">
            <v>Blinkers</v>
          </cell>
        </row>
        <row r="21">
          <cell r="D21" t="str">
            <v>Timers</v>
          </cell>
        </row>
        <row r="22">
          <cell r="D22" t="str">
            <v>Timers</v>
          </cell>
        </row>
        <row r="23">
          <cell r="D23" t="str">
            <v>Timers</v>
          </cell>
        </row>
        <row r="24">
          <cell r="D24" t="str">
            <v>Phase Controller</v>
          </cell>
        </row>
        <row r="25">
          <cell r="D25" t="str">
            <v>Blinkers</v>
          </cell>
        </row>
        <row r="26">
          <cell r="D26" t="str">
            <v>Blinkers</v>
          </cell>
        </row>
        <row r="27">
          <cell r="D27" t="str">
            <v>Blinkers</v>
          </cell>
        </row>
        <row r="28">
          <cell r="D28" t="str">
            <v>Blinkers</v>
          </cell>
        </row>
        <row r="29">
          <cell r="D29" t="str">
            <v>Blinkers</v>
          </cell>
        </row>
        <row r="30">
          <cell r="D30" t="str">
            <v>Blinkers</v>
          </cell>
        </row>
        <row r="31">
          <cell r="D31" t="str">
            <v>Blinkers</v>
          </cell>
        </row>
        <row r="32">
          <cell r="D32" t="str">
            <v>Prescaler</v>
          </cell>
        </row>
        <row r="35">
          <cell r="D35" t="str">
            <v>FM/IF</v>
          </cell>
        </row>
        <row r="36">
          <cell r="D36" t="str">
            <v>Ringer</v>
          </cell>
        </row>
        <row r="37">
          <cell r="D37" t="str">
            <v>Phase controller</v>
          </cell>
        </row>
        <row r="38">
          <cell r="D38" t="str">
            <v>Ringer</v>
          </cell>
        </row>
        <row r="39">
          <cell r="D39" t="str">
            <v>SMPS</v>
          </cell>
        </row>
        <row r="42">
          <cell r="D42" t="str">
            <v>One chip  Radio</v>
          </cell>
        </row>
        <row r="45">
          <cell r="D45" t="str">
            <v>Phase controller</v>
          </cell>
        </row>
        <row r="46">
          <cell r="D46" t="str">
            <v>AM/FM</v>
          </cell>
        </row>
        <row r="47">
          <cell r="D47" t="str">
            <v>Tuner</v>
          </cell>
        </row>
        <row r="48">
          <cell r="D48" t="str">
            <v>PLL</v>
          </cell>
        </row>
        <row r="49">
          <cell r="D49" t="str">
            <v>PLL</v>
          </cell>
        </row>
        <row r="52">
          <cell r="D52" t="str">
            <v>Phone-voice SW</v>
          </cell>
        </row>
        <row r="55">
          <cell r="D55" t="str">
            <v>AM/FM</v>
          </cell>
        </row>
        <row r="57">
          <cell r="D57" t="str">
            <v>Phone -voice SW</v>
          </cell>
        </row>
        <row r="60">
          <cell r="D60" t="str">
            <v>Blinkers</v>
          </cell>
        </row>
        <row r="61">
          <cell r="D61" t="str">
            <v>Blinkers</v>
          </cell>
        </row>
        <row r="62">
          <cell r="D62" t="str">
            <v>Charger</v>
          </cell>
        </row>
        <row r="63">
          <cell r="D63" t="str">
            <v>Charger</v>
          </cell>
        </row>
        <row r="64">
          <cell r="D64" t="str">
            <v>Timers</v>
          </cell>
        </row>
        <row r="65">
          <cell r="D65" t="str">
            <v>Charger</v>
          </cell>
        </row>
        <row r="66">
          <cell r="D66" t="str">
            <v>voice SW-Audio Amp</v>
          </cell>
        </row>
        <row r="67">
          <cell r="D67" t="str">
            <v>Driver</v>
          </cell>
        </row>
        <row r="68">
          <cell r="D68" t="str">
            <v>AM/FM</v>
          </cell>
        </row>
        <row r="69">
          <cell r="D69" t="str">
            <v>Watch dog</v>
          </cell>
        </row>
        <row r="71">
          <cell r="D71" t="str">
            <v>Watch dog</v>
          </cell>
        </row>
        <row r="72">
          <cell r="D72" t="str">
            <v>Blinkers</v>
          </cell>
        </row>
        <row r="73">
          <cell r="D73" t="str">
            <v>Timers</v>
          </cell>
        </row>
        <row r="75">
          <cell r="D75" t="str">
            <v>Timers</v>
          </cell>
        </row>
        <row r="78">
          <cell r="D78" t="str">
            <v>Timers</v>
          </cell>
        </row>
        <row r="80">
          <cell r="D80" t="str">
            <v>Timers</v>
          </cell>
        </row>
        <row r="81">
          <cell r="D81" t="str">
            <v>Blinkers</v>
          </cell>
        </row>
        <row r="82">
          <cell r="D82" t="str">
            <v>Blinkers</v>
          </cell>
        </row>
        <row r="84">
          <cell r="D84" t="str">
            <v>Blinkers</v>
          </cell>
        </row>
        <row r="85">
          <cell r="D85" t="str">
            <v>Prescaler</v>
          </cell>
        </row>
        <row r="87">
          <cell r="D87" t="str">
            <v>Prescaler</v>
          </cell>
        </row>
        <row r="90">
          <cell r="D90" t="str">
            <v>AM reciever</v>
          </cell>
        </row>
        <row r="92">
          <cell r="D92" t="str">
            <v>Phase Controller</v>
          </cell>
        </row>
        <row r="94">
          <cell r="D94" t="str">
            <v>Phase Controller</v>
          </cell>
        </row>
        <row r="96">
          <cell r="D96" t="str">
            <v>Charger</v>
          </cell>
        </row>
        <row r="97">
          <cell r="D97" t="str">
            <v>Charger</v>
          </cell>
        </row>
        <row r="98">
          <cell r="D98" t="str">
            <v>Mixer</v>
          </cell>
        </row>
        <row r="99">
          <cell r="D99" t="str">
            <v>Phone</v>
          </cell>
        </row>
        <row r="101">
          <cell r="D101" t="str">
            <v>Watch dog</v>
          </cell>
        </row>
        <row r="102">
          <cell r="D102" t="str">
            <v>Dimmer</v>
          </cell>
        </row>
        <row r="103">
          <cell r="D103" t="str">
            <v>Timer</v>
          </cell>
        </row>
        <row r="104">
          <cell r="D104" t="str">
            <v>PLL</v>
          </cell>
        </row>
        <row r="105">
          <cell r="D105" t="str">
            <v>PLL</v>
          </cell>
        </row>
        <row r="106">
          <cell r="D106" t="str">
            <v>PLL</v>
          </cell>
        </row>
        <row r="107">
          <cell r="D107" t="str">
            <v>PLL</v>
          </cell>
        </row>
        <row r="109">
          <cell r="D109" t="str">
            <v>PLL</v>
          </cell>
        </row>
        <row r="110">
          <cell r="D110" t="str">
            <v>PLL</v>
          </cell>
        </row>
        <row r="111">
          <cell r="D111" t="str">
            <v>PLL</v>
          </cell>
        </row>
        <row r="114">
          <cell r="D114" t="str">
            <v>Charger</v>
          </cell>
        </row>
        <row r="115">
          <cell r="D115" t="str">
            <v>Charger</v>
          </cell>
        </row>
        <row r="116">
          <cell r="D116" t="str">
            <v>Automotive</v>
          </cell>
        </row>
        <row r="119">
          <cell r="D119" t="str">
            <v>Phone-voice SW</v>
          </cell>
        </row>
        <row r="120">
          <cell r="D120" t="str">
            <v>ABS</v>
          </cell>
        </row>
        <row r="121">
          <cell r="D121" t="str">
            <v>Trigger ABS</v>
          </cell>
        </row>
        <row r="122">
          <cell r="D122" t="str">
            <v>Trigger ABS</v>
          </cell>
        </row>
        <row r="125">
          <cell r="D125" t="str">
            <v>Lamp Dimmer</v>
          </cell>
        </row>
        <row r="126">
          <cell r="D126" t="str">
            <v>Lamp Dimmer</v>
          </cell>
        </row>
        <row r="128">
          <cell r="D128" t="str">
            <v>Phone</v>
          </cell>
        </row>
        <row r="129">
          <cell r="D129" t="str">
            <v>Phone</v>
          </cell>
        </row>
        <row r="132">
          <cell r="D132" t="str">
            <v>Telephone</v>
          </cell>
        </row>
        <row r="135">
          <cell r="D135" t="str">
            <v>TV vertical drive</v>
          </cell>
        </row>
        <row r="136">
          <cell r="D136" t="str">
            <v>TV vertical drive</v>
          </cell>
        </row>
        <row r="142">
          <cell r="D142" t="str">
            <v>Timers</v>
          </cell>
        </row>
        <row r="143">
          <cell r="D143" t="str">
            <v>Timers</v>
          </cell>
        </row>
        <row r="144">
          <cell r="D144" t="str">
            <v>Blinkers</v>
          </cell>
        </row>
        <row r="145">
          <cell r="D145" t="str">
            <v>Ringer</v>
          </cell>
        </row>
        <row r="148">
          <cell r="D148" t="str">
            <v>One chip radio</v>
          </cell>
        </row>
        <row r="151">
          <cell r="D151" t="str">
            <v>Telephone</v>
          </cell>
        </row>
        <row r="154">
          <cell r="D154" t="str">
            <v>Blinkers</v>
          </cell>
        </row>
        <row r="156">
          <cell r="D156" t="str">
            <v>Voice SW</v>
          </cell>
        </row>
        <row r="157">
          <cell r="D157" t="str">
            <v>Blinkers</v>
          </cell>
        </row>
        <row r="159">
          <cell r="D159" t="str">
            <v>Timers</v>
          </cell>
        </row>
        <row r="162">
          <cell r="D162" t="str">
            <v>PLL</v>
          </cell>
        </row>
        <row r="165">
          <cell r="D165" t="str">
            <v>Ringer</v>
          </cell>
        </row>
        <row r="167">
          <cell r="D167" t="str">
            <v>Watch dog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KOA5"/>
      <sheetName val="KOA0"/>
      <sheetName val="KOC3"/>
      <sheetName val="rdcu0705"/>
      <sheetName val="Sheet1 (2)"/>
      <sheetName val="T.Card"/>
      <sheetName val="COST@14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>
            <v>1</v>
          </cell>
          <cell r="B3">
            <v>1</v>
          </cell>
          <cell r="C3">
            <v>37083</v>
          </cell>
          <cell r="D3">
            <v>0.63664351851851853</v>
          </cell>
          <cell r="E3" t="str">
            <v>891807</v>
          </cell>
          <cell r="F3" t="str">
            <v>RDCU0705.1</v>
          </cell>
          <cell r="G3" t="str">
            <v>NA</v>
          </cell>
          <cell r="I3">
            <v>96</v>
          </cell>
          <cell r="J3">
            <v>4.8920301072333849</v>
          </cell>
          <cell r="K3">
            <v>22.438537293074589</v>
          </cell>
          <cell r="L3" t="str">
            <v>KOC3</v>
          </cell>
          <cell r="M3">
            <v>54.884999999999998</v>
          </cell>
          <cell r="N3">
            <v>1</v>
          </cell>
        </row>
        <row r="4">
          <cell r="A4">
            <v>2</v>
          </cell>
          <cell r="B4">
            <v>1</v>
          </cell>
          <cell r="C4">
            <v>37083</v>
          </cell>
          <cell r="D4">
            <v>0.63664351851851853</v>
          </cell>
          <cell r="E4" t="str">
            <v>891807</v>
          </cell>
          <cell r="F4" t="str">
            <v>RDCU0705.1</v>
          </cell>
          <cell r="G4" t="str">
            <v>NA</v>
          </cell>
          <cell r="I4">
            <v>96</v>
          </cell>
          <cell r="J4">
            <v>5.2578293522016972</v>
          </cell>
          <cell r="M4">
            <v>58.988999999999997</v>
          </cell>
          <cell r="N4">
            <v>4</v>
          </cell>
        </row>
        <row r="5">
          <cell r="A5">
            <v>3</v>
          </cell>
          <cell r="B5">
            <v>1</v>
          </cell>
          <cell r="C5">
            <v>37083</v>
          </cell>
          <cell r="D5">
            <v>0.63664351851851853</v>
          </cell>
          <cell r="E5" t="str">
            <v>891807</v>
          </cell>
          <cell r="F5" t="str">
            <v>RDCU0705.1</v>
          </cell>
          <cell r="G5" t="str">
            <v>NA</v>
          </cell>
          <cell r="I5">
            <v>96</v>
          </cell>
          <cell r="J5">
            <v>5.0212720431992848</v>
          </cell>
          <cell r="M5">
            <v>56.335000000000001</v>
          </cell>
          <cell r="N5">
            <v>2</v>
          </cell>
        </row>
        <row r="6">
          <cell r="A6">
            <v>4</v>
          </cell>
          <cell r="B6">
            <v>1</v>
          </cell>
          <cell r="C6">
            <v>37083</v>
          </cell>
          <cell r="D6">
            <v>0.63664351851851853</v>
          </cell>
          <cell r="E6" t="str">
            <v>891807</v>
          </cell>
          <cell r="F6" t="str">
            <v>RDCU0705.1</v>
          </cell>
          <cell r="G6" t="str">
            <v>NA</v>
          </cell>
          <cell r="I6">
            <v>96</v>
          </cell>
          <cell r="J6">
            <v>5.2975823890574159</v>
          </cell>
          <cell r="M6">
            <v>59.435000000000002</v>
          </cell>
          <cell r="N6">
            <v>4</v>
          </cell>
        </row>
        <row r="7">
          <cell r="A7">
            <v>5</v>
          </cell>
          <cell r="B7">
            <v>1</v>
          </cell>
          <cell r="C7">
            <v>37083</v>
          </cell>
          <cell r="D7">
            <v>0.63664351851851853</v>
          </cell>
          <cell r="E7" t="str">
            <v>891807</v>
          </cell>
          <cell r="F7" t="str">
            <v>RDCU0705.1</v>
          </cell>
          <cell r="G7" t="str">
            <v>NA</v>
          </cell>
          <cell r="I7">
            <v>96</v>
          </cell>
          <cell r="J7">
            <v>4.9740318872945082</v>
          </cell>
          <cell r="M7">
            <v>55.805</v>
          </cell>
          <cell r="N7">
            <v>4</v>
          </cell>
        </row>
        <row r="8">
          <cell r="A8">
            <v>6</v>
          </cell>
          <cell r="B8">
            <v>1</v>
          </cell>
          <cell r="C8">
            <v>37083</v>
          </cell>
          <cell r="D8">
            <v>0.63664351851851853</v>
          </cell>
          <cell r="E8" t="str">
            <v>891807</v>
          </cell>
          <cell r="F8" t="str">
            <v>RDCU0705.1</v>
          </cell>
          <cell r="G8" t="str">
            <v>NA</v>
          </cell>
          <cell r="I8">
            <v>96</v>
          </cell>
          <cell r="J8">
            <v>4.9769732554923518</v>
          </cell>
          <cell r="M8">
            <v>55.838000000000001</v>
          </cell>
          <cell r="N8">
            <v>4</v>
          </cell>
        </row>
        <row r="9">
          <cell r="A9">
            <v>7</v>
          </cell>
          <cell r="B9">
            <v>1</v>
          </cell>
          <cell r="C9">
            <v>37083</v>
          </cell>
          <cell r="D9">
            <v>0.63664351851851853</v>
          </cell>
          <cell r="E9" t="str">
            <v>891807</v>
          </cell>
          <cell r="F9" t="str">
            <v>RDCU0705.1</v>
          </cell>
          <cell r="G9" t="str">
            <v>NA</v>
          </cell>
          <cell r="I9">
            <v>96</v>
          </cell>
          <cell r="J9">
            <v>4.9199285389280929</v>
          </cell>
          <cell r="M9">
            <v>55.198</v>
          </cell>
          <cell r="N9">
            <v>4</v>
          </cell>
        </row>
        <row r="10">
          <cell r="A10">
            <v>8</v>
          </cell>
          <cell r="B10">
            <v>1</v>
          </cell>
          <cell r="C10">
            <v>37083</v>
          </cell>
          <cell r="D10">
            <v>0.63664351851851853</v>
          </cell>
          <cell r="E10" t="str">
            <v>891807</v>
          </cell>
          <cell r="F10" t="str">
            <v>RDCU0705.1</v>
          </cell>
          <cell r="G10" t="str">
            <v>NA</v>
          </cell>
          <cell r="I10">
            <v>96</v>
          </cell>
          <cell r="J10">
            <v>5.032057059924715</v>
          </cell>
          <cell r="M10">
            <v>56.456000000000003</v>
          </cell>
          <cell r="N10">
            <v>4</v>
          </cell>
        </row>
        <row r="11">
          <cell r="A11">
            <v>9</v>
          </cell>
          <cell r="B11">
            <v>1</v>
          </cell>
          <cell r="C11">
            <v>37083</v>
          </cell>
          <cell r="D11">
            <v>0.63664351851851853</v>
          </cell>
          <cell r="E11" t="str">
            <v>891807</v>
          </cell>
          <cell r="F11" t="str">
            <v>RDCU0705.1</v>
          </cell>
          <cell r="G11" t="str">
            <v>NA</v>
          </cell>
          <cell r="I11">
            <v>96</v>
          </cell>
          <cell r="J11">
            <v>5.2657621330989146</v>
          </cell>
          <cell r="M11">
            <v>59.078000000000003</v>
          </cell>
          <cell r="N11">
            <v>4</v>
          </cell>
        </row>
        <row r="12">
          <cell r="A12">
            <v>10</v>
          </cell>
          <cell r="B12">
            <v>1</v>
          </cell>
          <cell r="C12">
            <v>37083</v>
          </cell>
          <cell r="D12">
            <v>0.63664351851851853</v>
          </cell>
          <cell r="E12" t="str">
            <v>891807</v>
          </cell>
          <cell r="F12" t="str">
            <v>RDCU0705.1</v>
          </cell>
          <cell r="G12" t="str">
            <v>NA</v>
          </cell>
          <cell r="I12">
            <v>96</v>
          </cell>
          <cell r="J12">
            <v>5.110760942309466</v>
          </cell>
          <cell r="M12">
            <v>57.338999999999999</v>
          </cell>
          <cell r="N12">
            <v>2</v>
          </cell>
        </row>
        <row r="13">
          <cell r="A13">
            <v>11</v>
          </cell>
          <cell r="B13">
            <v>1</v>
          </cell>
          <cell r="C13">
            <v>37083</v>
          </cell>
          <cell r="D13">
            <v>0.63664351851851853</v>
          </cell>
          <cell r="E13" t="str">
            <v>891807</v>
          </cell>
          <cell r="F13" t="str">
            <v>RDCU0705.1</v>
          </cell>
          <cell r="G13" t="str">
            <v>NA</v>
          </cell>
          <cell r="I13">
            <v>96</v>
          </cell>
          <cell r="J13">
            <v>5.187860442040849</v>
          </cell>
          <cell r="M13">
            <v>58.204000000000001</v>
          </cell>
          <cell r="N13">
            <v>2</v>
          </cell>
        </row>
        <row r="14">
          <cell r="A14">
            <v>12</v>
          </cell>
          <cell r="B14">
            <v>1</v>
          </cell>
          <cell r="C14">
            <v>37083</v>
          </cell>
          <cell r="D14">
            <v>0.63664351851851853</v>
          </cell>
          <cell r="E14" t="str">
            <v>891807</v>
          </cell>
          <cell r="F14" t="str">
            <v>RDCU0705.1</v>
          </cell>
          <cell r="G14" t="str">
            <v>NA</v>
          </cell>
          <cell r="I14">
            <v>96</v>
          </cell>
          <cell r="J14">
            <v>5.0235003524400756</v>
          </cell>
          <cell r="M14">
            <v>56.36</v>
          </cell>
          <cell r="N14">
            <v>2</v>
          </cell>
        </row>
        <row r="15">
          <cell r="A15">
            <v>13</v>
          </cell>
          <cell r="B15">
            <v>1</v>
          </cell>
          <cell r="C15">
            <v>37083</v>
          </cell>
          <cell r="D15">
            <v>0.63664351851851853</v>
          </cell>
          <cell r="E15" t="str">
            <v>891807</v>
          </cell>
          <cell r="F15" t="str">
            <v>RDCU0705.1</v>
          </cell>
          <cell r="G15" t="str">
            <v>NA</v>
          </cell>
          <cell r="I15">
            <v>96</v>
          </cell>
          <cell r="J15">
            <v>5.0322353246639775</v>
          </cell>
          <cell r="M15">
            <v>56.457999999999998</v>
          </cell>
          <cell r="N15">
            <v>2</v>
          </cell>
        </row>
        <row r="16">
          <cell r="A16">
            <v>14</v>
          </cell>
          <cell r="B16">
            <v>1</v>
          </cell>
          <cell r="C16">
            <v>37083</v>
          </cell>
          <cell r="D16">
            <v>0.63664351851851853</v>
          </cell>
          <cell r="E16" t="str">
            <v>891807</v>
          </cell>
          <cell r="F16" t="str">
            <v>RDCU0705.1</v>
          </cell>
          <cell r="G16" t="str">
            <v>NA</v>
          </cell>
          <cell r="I16">
            <v>96</v>
          </cell>
          <cell r="J16">
            <v>4.9581663255000734</v>
          </cell>
          <cell r="M16">
            <v>55.627000000000002</v>
          </cell>
          <cell r="N16">
            <v>2</v>
          </cell>
        </row>
        <row r="17">
          <cell r="A17">
            <v>15</v>
          </cell>
          <cell r="B17">
            <v>1</v>
          </cell>
          <cell r="C17">
            <v>37083</v>
          </cell>
          <cell r="D17">
            <v>0.63664351851851853</v>
          </cell>
          <cell r="E17" t="str">
            <v>891807</v>
          </cell>
          <cell r="F17" t="str">
            <v>RDCU0705.1</v>
          </cell>
          <cell r="G17" t="str">
            <v>NA</v>
          </cell>
          <cell r="I17">
            <v>96</v>
          </cell>
          <cell r="J17">
            <v>5.0756427886745943</v>
          </cell>
          <cell r="M17">
            <v>56.945</v>
          </cell>
          <cell r="N17">
            <v>2</v>
          </cell>
        </row>
        <row r="18">
          <cell r="A18">
            <v>16</v>
          </cell>
          <cell r="B18">
            <v>1</v>
          </cell>
          <cell r="C18">
            <v>37083</v>
          </cell>
          <cell r="D18">
            <v>0.63664351851851853</v>
          </cell>
          <cell r="E18" t="str">
            <v>891807</v>
          </cell>
          <cell r="F18" t="str">
            <v>RDCU0705.1</v>
          </cell>
          <cell r="G18" t="str">
            <v>NA</v>
          </cell>
          <cell r="I18">
            <v>96</v>
          </cell>
          <cell r="J18">
            <v>5.0082587172330637</v>
          </cell>
          <cell r="M18">
            <v>56.189</v>
          </cell>
          <cell r="N18">
            <v>2</v>
          </cell>
        </row>
        <row r="19">
          <cell r="A19">
            <v>17</v>
          </cell>
          <cell r="B19">
            <v>1</v>
          </cell>
          <cell r="C19">
            <v>37083</v>
          </cell>
          <cell r="D19">
            <v>0.63664351851851853</v>
          </cell>
          <cell r="E19" t="str">
            <v>891807</v>
          </cell>
          <cell r="F19" t="str">
            <v>RDCU0705.1</v>
          </cell>
          <cell r="G19" t="str">
            <v>NA</v>
          </cell>
          <cell r="I19">
            <v>96</v>
          </cell>
          <cell r="J19">
            <v>4.4812190156010869</v>
          </cell>
          <cell r="M19">
            <v>50.276000000000003</v>
          </cell>
          <cell r="N19">
            <v>4</v>
          </cell>
        </row>
        <row r="20">
          <cell r="A20">
            <v>18</v>
          </cell>
          <cell r="B20">
            <v>1</v>
          </cell>
          <cell r="C20">
            <v>37083</v>
          </cell>
          <cell r="D20">
            <v>0.63664351851851853</v>
          </cell>
          <cell r="E20" t="str">
            <v>891807</v>
          </cell>
          <cell r="F20" t="str">
            <v>RDCU0705.1</v>
          </cell>
          <cell r="G20" t="str">
            <v>NA</v>
          </cell>
          <cell r="I20">
            <v>96</v>
          </cell>
          <cell r="J20">
            <v>5.1848299414733727</v>
          </cell>
          <cell r="M20">
            <v>58.17</v>
          </cell>
          <cell r="N20">
            <v>2</v>
          </cell>
        </row>
        <row r="21">
          <cell r="A21">
            <v>19</v>
          </cell>
          <cell r="B21">
            <v>1</v>
          </cell>
          <cell r="C21">
            <v>37083</v>
          </cell>
          <cell r="D21">
            <v>0.63664351851851853</v>
          </cell>
          <cell r="E21" t="str">
            <v>891807</v>
          </cell>
          <cell r="F21" t="str">
            <v>RDCU0705.1</v>
          </cell>
          <cell r="G21" t="str">
            <v>NA</v>
          </cell>
          <cell r="I21">
            <v>96</v>
          </cell>
          <cell r="J21">
            <v>5.0298287506839241</v>
          </cell>
          <cell r="M21">
            <v>56.430999999999997</v>
          </cell>
          <cell r="N21">
            <v>2</v>
          </cell>
        </row>
        <row r="22">
          <cell r="A22">
            <v>20</v>
          </cell>
          <cell r="B22">
            <v>1</v>
          </cell>
          <cell r="C22">
            <v>37083</v>
          </cell>
          <cell r="D22">
            <v>0.63664351851851853</v>
          </cell>
          <cell r="E22" t="str">
            <v>891807</v>
          </cell>
          <cell r="F22" t="str">
            <v>RDCU0705.1</v>
          </cell>
          <cell r="G22" t="str">
            <v>NA</v>
          </cell>
          <cell r="I22">
            <v>96</v>
          </cell>
          <cell r="J22">
            <v>5.4385006654450621</v>
          </cell>
          <cell r="M22">
            <v>61.015999999999998</v>
          </cell>
          <cell r="N22">
            <v>1</v>
          </cell>
        </row>
        <row r="23">
          <cell r="A23">
            <v>21</v>
          </cell>
          <cell r="B23">
            <v>1</v>
          </cell>
          <cell r="C23">
            <v>37083</v>
          </cell>
          <cell r="D23">
            <v>0.63664351851851853</v>
          </cell>
          <cell r="E23" t="str">
            <v>891807</v>
          </cell>
          <cell r="F23" t="str">
            <v>RDCU0705.1</v>
          </cell>
          <cell r="G23" t="str">
            <v>NA</v>
          </cell>
          <cell r="I23">
            <v>96</v>
          </cell>
          <cell r="J23">
            <v>5.1877713096712172</v>
          </cell>
          <cell r="M23">
            <v>58.203000000000003</v>
          </cell>
          <cell r="N23">
            <v>4</v>
          </cell>
        </row>
        <row r="24">
          <cell r="A24">
            <v>22</v>
          </cell>
          <cell r="B24">
            <v>1</v>
          </cell>
          <cell r="C24">
            <v>37083</v>
          </cell>
          <cell r="D24">
            <v>0.63664351851851853</v>
          </cell>
          <cell r="E24" t="str">
            <v>891807</v>
          </cell>
          <cell r="F24" t="str">
            <v>RDCU0705.1</v>
          </cell>
          <cell r="G24" t="str">
            <v>NA</v>
          </cell>
          <cell r="I24">
            <v>96</v>
          </cell>
          <cell r="J24">
            <v>5.1513161704918691</v>
          </cell>
          <cell r="M24">
            <v>57.793999999999997</v>
          </cell>
          <cell r="N24">
            <v>2</v>
          </cell>
        </row>
        <row r="25">
          <cell r="A25">
            <v>23</v>
          </cell>
          <cell r="B25">
            <v>1</v>
          </cell>
          <cell r="C25">
            <v>37083</v>
          </cell>
          <cell r="D25">
            <v>0.63664351851851853</v>
          </cell>
          <cell r="E25" t="str">
            <v>891807</v>
          </cell>
          <cell r="F25" t="str">
            <v>RDCU0705.1</v>
          </cell>
          <cell r="G25" t="str">
            <v>NA</v>
          </cell>
          <cell r="I25">
            <v>96</v>
          </cell>
          <cell r="J25">
            <v>5.0964997631684019</v>
          </cell>
          <cell r="M25">
            <v>57.179000000000002</v>
          </cell>
          <cell r="N25">
            <v>1</v>
          </cell>
        </row>
        <row r="26">
          <cell r="A26">
            <v>24</v>
          </cell>
          <cell r="B26">
            <v>1</v>
          </cell>
          <cell r="C26">
            <v>37083</v>
          </cell>
          <cell r="D26">
            <v>0.63664351851851853</v>
          </cell>
          <cell r="E26" t="str">
            <v>891807</v>
          </cell>
          <cell r="F26" t="str">
            <v>RDCU0705.1</v>
          </cell>
          <cell r="G26" t="str">
            <v>NA</v>
          </cell>
          <cell r="I26">
            <v>96</v>
          </cell>
          <cell r="J26">
            <v>5.258809808267646</v>
          </cell>
          <cell r="M26">
            <v>59</v>
          </cell>
          <cell r="N26">
            <v>1</v>
          </cell>
        </row>
        <row r="27">
          <cell r="A27">
            <v>25</v>
          </cell>
          <cell r="B27">
            <v>1</v>
          </cell>
          <cell r="C27">
            <v>37083</v>
          </cell>
          <cell r="D27">
            <v>0.63664351851851853</v>
          </cell>
          <cell r="E27" t="str">
            <v>891807</v>
          </cell>
          <cell r="F27" t="str">
            <v>RDCU0705.1</v>
          </cell>
          <cell r="G27" t="str">
            <v>NA</v>
          </cell>
          <cell r="I27">
            <v>96</v>
          </cell>
          <cell r="J27">
            <v>5.8218589872308089</v>
          </cell>
          <cell r="M27">
            <v>65.316999999999993</v>
          </cell>
          <cell r="N27">
            <v>2</v>
          </cell>
        </row>
        <row r="28">
          <cell r="A28">
            <v>26</v>
          </cell>
          <cell r="B28">
            <v>2</v>
          </cell>
          <cell r="C28">
            <v>37083</v>
          </cell>
          <cell r="D28">
            <v>0.64572916666666669</v>
          </cell>
          <cell r="E28" t="str">
            <v>891807</v>
          </cell>
          <cell r="F28" t="str">
            <v>RDCU0705.1</v>
          </cell>
          <cell r="G28" t="str">
            <v>NA</v>
          </cell>
          <cell r="I28">
            <v>96</v>
          </cell>
          <cell r="J28">
            <v>4.8344505964513358</v>
          </cell>
          <cell r="K28">
            <v>22.438537293074589</v>
          </cell>
          <cell r="L28" t="str">
            <v>KOA0</v>
          </cell>
          <cell r="M28">
            <v>54.238999999999997</v>
          </cell>
          <cell r="N28">
            <v>4</v>
          </cell>
        </row>
        <row r="29">
          <cell r="A29">
            <v>27</v>
          </cell>
          <cell r="B29">
            <v>2</v>
          </cell>
          <cell r="C29">
            <v>37083</v>
          </cell>
          <cell r="D29">
            <v>0.64572916666666669</v>
          </cell>
          <cell r="E29" t="str">
            <v>891807</v>
          </cell>
          <cell r="F29" t="str">
            <v>RDCU0705.1</v>
          </cell>
          <cell r="G29" t="str">
            <v>NA</v>
          </cell>
          <cell r="I29">
            <v>96</v>
          </cell>
          <cell r="J29">
            <v>5.2703970163197615</v>
          </cell>
          <cell r="M29">
            <v>59.13</v>
          </cell>
          <cell r="N29">
            <v>2</v>
          </cell>
        </row>
        <row r="30">
          <cell r="A30">
            <v>28</v>
          </cell>
          <cell r="B30">
            <v>2</v>
          </cell>
          <cell r="C30">
            <v>37083</v>
          </cell>
          <cell r="D30">
            <v>0.64572916666666669</v>
          </cell>
          <cell r="E30" t="str">
            <v>891807</v>
          </cell>
          <cell r="F30" t="str">
            <v>RDCU0705.1</v>
          </cell>
          <cell r="G30" t="str">
            <v>NA</v>
          </cell>
          <cell r="I30">
            <v>96</v>
          </cell>
          <cell r="J30">
            <v>5.0699383170181687</v>
          </cell>
          <cell r="M30">
            <v>56.881</v>
          </cell>
          <cell r="N30">
            <v>4</v>
          </cell>
        </row>
        <row r="31">
          <cell r="A31">
            <v>29</v>
          </cell>
          <cell r="B31">
            <v>2</v>
          </cell>
          <cell r="C31">
            <v>37083</v>
          </cell>
          <cell r="D31">
            <v>0.64572916666666669</v>
          </cell>
          <cell r="E31" t="str">
            <v>891807</v>
          </cell>
          <cell r="F31" t="str">
            <v>RDCU0705.1</v>
          </cell>
          <cell r="G31" t="str">
            <v>NA</v>
          </cell>
          <cell r="I31">
            <v>96</v>
          </cell>
          <cell r="J31">
            <v>4.9568293399555987</v>
          </cell>
          <cell r="M31">
            <v>55.612000000000002</v>
          </cell>
          <cell r="N31">
            <v>2</v>
          </cell>
        </row>
        <row r="32">
          <cell r="A32">
            <v>30</v>
          </cell>
          <cell r="B32">
            <v>2</v>
          </cell>
          <cell r="C32">
            <v>37083</v>
          </cell>
          <cell r="D32">
            <v>0.64572916666666669</v>
          </cell>
          <cell r="E32" t="str">
            <v>891807</v>
          </cell>
          <cell r="F32" t="str">
            <v>RDCU0705.1</v>
          </cell>
          <cell r="G32" t="str">
            <v>NA</v>
          </cell>
          <cell r="I32">
            <v>96</v>
          </cell>
          <cell r="J32">
            <v>5.2474008649547939</v>
          </cell>
          <cell r="M32">
            <v>58.872</v>
          </cell>
          <cell r="N32">
            <v>2</v>
          </cell>
        </row>
        <row r="33">
          <cell r="A33">
            <v>31</v>
          </cell>
          <cell r="B33">
            <v>2</v>
          </cell>
          <cell r="C33">
            <v>37083</v>
          </cell>
          <cell r="D33">
            <v>0.64572916666666669</v>
          </cell>
          <cell r="E33" t="str">
            <v>891807</v>
          </cell>
          <cell r="F33" t="str">
            <v>RDCU0705.1</v>
          </cell>
          <cell r="G33" t="str">
            <v>NA</v>
          </cell>
          <cell r="I33">
            <v>96</v>
          </cell>
          <cell r="J33">
            <v>4.7913996619192467</v>
          </cell>
          <cell r="M33">
            <v>53.756</v>
          </cell>
          <cell r="N33">
            <v>4</v>
          </cell>
        </row>
        <row r="34">
          <cell r="A34">
            <v>32</v>
          </cell>
          <cell r="B34">
            <v>2</v>
          </cell>
          <cell r="C34">
            <v>37083</v>
          </cell>
          <cell r="D34">
            <v>0.64572916666666669</v>
          </cell>
          <cell r="E34" t="str">
            <v>891807</v>
          </cell>
          <cell r="F34" t="str">
            <v>RDCU0705.1</v>
          </cell>
          <cell r="G34" t="str">
            <v>NA</v>
          </cell>
          <cell r="I34">
            <v>96</v>
          </cell>
          <cell r="J34">
            <v>5.0467639009139384</v>
          </cell>
          <cell r="M34">
            <v>56.621000000000002</v>
          </cell>
          <cell r="N34">
            <v>1</v>
          </cell>
        </row>
        <row r="35">
          <cell r="A35">
            <v>33</v>
          </cell>
          <cell r="B35">
            <v>2</v>
          </cell>
          <cell r="C35">
            <v>37083</v>
          </cell>
          <cell r="D35">
            <v>0.64572916666666669</v>
          </cell>
          <cell r="E35" t="str">
            <v>891807</v>
          </cell>
          <cell r="F35" t="str">
            <v>RDCU0705.1</v>
          </cell>
          <cell r="G35" t="str">
            <v>NA</v>
          </cell>
          <cell r="I35">
            <v>96</v>
          </cell>
          <cell r="J35">
            <v>4.6894322310606338</v>
          </cell>
          <cell r="M35">
            <v>52.612000000000002</v>
          </cell>
          <cell r="N35">
            <v>1</v>
          </cell>
        </row>
        <row r="36">
          <cell r="A36">
            <v>34</v>
          </cell>
          <cell r="B36">
            <v>2</v>
          </cell>
          <cell r="C36">
            <v>37083</v>
          </cell>
          <cell r="D36">
            <v>0.64572916666666669</v>
          </cell>
          <cell r="E36" t="str">
            <v>891807</v>
          </cell>
          <cell r="F36" t="str">
            <v>RDCU0705.1</v>
          </cell>
          <cell r="G36" t="str">
            <v>NA</v>
          </cell>
          <cell r="I36">
            <v>96</v>
          </cell>
          <cell r="J36">
            <v>4.6420138104165929</v>
          </cell>
          <cell r="M36">
            <v>52.08</v>
          </cell>
          <cell r="N36">
            <v>1</v>
          </cell>
        </row>
        <row r="37">
          <cell r="A37">
            <v>35</v>
          </cell>
          <cell r="B37">
            <v>2</v>
          </cell>
          <cell r="C37">
            <v>37083</v>
          </cell>
          <cell r="D37">
            <v>0.64572916666666669</v>
          </cell>
          <cell r="E37" t="str">
            <v>891807</v>
          </cell>
          <cell r="F37" t="str">
            <v>RDCU0705.1</v>
          </cell>
          <cell r="G37" t="str">
            <v>NA</v>
          </cell>
          <cell r="I37">
            <v>96</v>
          </cell>
          <cell r="J37">
            <v>5.3089913323702671</v>
          </cell>
          <cell r="M37">
            <v>59.563000000000002</v>
          </cell>
          <cell r="N37">
            <v>1</v>
          </cell>
        </row>
        <row r="38">
          <cell r="A38">
            <v>36</v>
          </cell>
          <cell r="B38">
            <v>2</v>
          </cell>
          <cell r="C38">
            <v>37083</v>
          </cell>
          <cell r="D38">
            <v>0.64572916666666669</v>
          </cell>
          <cell r="E38" t="str">
            <v>891807</v>
          </cell>
          <cell r="F38" t="str">
            <v>RDCU0705.1</v>
          </cell>
          <cell r="G38" t="str">
            <v>NA</v>
          </cell>
          <cell r="I38">
            <v>96</v>
          </cell>
          <cell r="J38">
            <v>5.1101370157220449</v>
          </cell>
          <cell r="M38">
            <v>57.332000000000001</v>
          </cell>
          <cell r="N38">
            <v>1</v>
          </cell>
        </row>
        <row r="39">
          <cell r="A39">
            <v>37</v>
          </cell>
          <cell r="B39">
            <v>2</v>
          </cell>
          <cell r="C39">
            <v>37083</v>
          </cell>
          <cell r="D39">
            <v>0.64572916666666669</v>
          </cell>
          <cell r="E39" t="str">
            <v>891807</v>
          </cell>
          <cell r="F39" t="str">
            <v>RDCU0705.1</v>
          </cell>
          <cell r="G39" t="str">
            <v>NA</v>
          </cell>
          <cell r="I39">
            <v>96</v>
          </cell>
          <cell r="J39">
            <v>5.1571097745179273</v>
          </cell>
          <cell r="M39">
            <v>57.859000000000002</v>
          </cell>
          <cell r="N39">
            <v>4</v>
          </cell>
        </row>
        <row r="40">
          <cell r="A40">
            <v>38</v>
          </cell>
          <cell r="B40">
            <v>2</v>
          </cell>
          <cell r="C40">
            <v>37083</v>
          </cell>
          <cell r="D40">
            <v>0.64572916666666669</v>
          </cell>
          <cell r="E40" t="str">
            <v>891807</v>
          </cell>
          <cell r="F40" t="str">
            <v>RDCU0705.1</v>
          </cell>
          <cell r="G40" t="str">
            <v>NA</v>
          </cell>
          <cell r="I40">
            <v>96</v>
          </cell>
          <cell r="J40">
            <v>5.2620185735743856</v>
          </cell>
          <cell r="M40">
            <v>59.036000000000001</v>
          </cell>
          <cell r="N40">
            <v>2</v>
          </cell>
        </row>
        <row r="41">
          <cell r="A41">
            <v>39</v>
          </cell>
          <cell r="B41">
            <v>2</v>
          </cell>
          <cell r="C41">
            <v>37083</v>
          </cell>
          <cell r="D41">
            <v>0.64572916666666669</v>
          </cell>
          <cell r="E41" t="str">
            <v>891807</v>
          </cell>
          <cell r="F41" t="str">
            <v>RDCU0705.1</v>
          </cell>
          <cell r="G41" t="str">
            <v>NA</v>
          </cell>
          <cell r="I41">
            <v>96</v>
          </cell>
          <cell r="J41">
            <v>5.789860466533046</v>
          </cell>
          <cell r="M41">
            <v>64.957999999999998</v>
          </cell>
          <cell r="N41">
            <v>2</v>
          </cell>
        </row>
        <row r="42">
          <cell r="A42">
            <v>40</v>
          </cell>
          <cell r="B42">
            <v>2</v>
          </cell>
          <cell r="C42">
            <v>37083</v>
          </cell>
          <cell r="D42">
            <v>0.64572916666666669</v>
          </cell>
          <cell r="E42" t="str">
            <v>891807</v>
          </cell>
          <cell r="F42" t="str">
            <v>RDCU0705.1</v>
          </cell>
          <cell r="G42" t="str">
            <v>NA</v>
          </cell>
          <cell r="I42">
            <v>96</v>
          </cell>
          <cell r="J42">
            <v>5.217363256388925</v>
          </cell>
          <cell r="M42">
            <v>58.534999999999997</v>
          </cell>
          <cell r="N42">
            <v>4</v>
          </cell>
        </row>
        <row r="43">
          <cell r="A43">
            <v>41</v>
          </cell>
          <cell r="B43">
            <v>2</v>
          </cell>
          <cell r="C43">
            <v>37083</v>
          </cell>
          <cell r="D43">
            <v>0.64572916666666669</v>
          </cell>
          <cell r="E43" t="str">
            <v>891807</v>
          </cell>
          <cell r="F43" t="str">
            <v>RDCU0705.1</v>
          </cell>
          <cell r="G43" t="str">
            <v>NA</v>
          </cell>
          <cell r="I43">
            <v>96</v>
          </cell>
          <cell r="J43">
            <v>5.2213742130223499</v>
          </cell>
          <cell r="M43">
            <v>58.58</v>
          </cell>
          <cell r="N43">
            <v>1</v>
          </cell>
        </row>
        <row r="44">
          <cell r="A44">
            <v>42</v>
          </cell>
          <cell r="B44">
            <v>2</v>
          </cell>
          <cell r="C44">
            <v>37083</v>
          </cell>
          <cell r="D44">
            <v>0.64572916666666669</v>
          </cell>
          <cell r="E44" t="str">
            <v>891807</v>
          </cell>
          <cell r="F44" t="str">
            <v>RDCU0705.1</v>
          </cell>
          <cell r="G44" t="str">
            <v>NA</v>
          </cell>
          <cell r="I44">
            <v>96</v>
          </cell>
          <cell r="J44">
            <v>5.3039999196708942</v>
          </cell>
          <cell r="M44">
            <v>59.506999999999998</v>
          </cell>
          <cell r="N44">
            <v>2</v>
          </cell>
        </row>
        <row r="45">
          <cell r="A45">
            <v>43</v>
          </cell>
          <cell r="B45">
            <v>2</v>
          </cell>
          <cell r="C45">
            <v>37083</v>
          </cell>
          <cell r="D45">
            <v>0.64572916666666669</v>
          </cell>
          <cell r="E45" t="str">
            <v>891807</v>
          </cell>
          <cell r="F45" t="str">
            <v>RDCU0705.1</v>
          </cell>
          <cell r="G45" t="str">
            <v>NA</v>
          </cell>
          <cell r="I45">
            <v>96</v>
          </cell>
          <cell r="J45">
            <v>5.9057325470541979</v>
          </cell>
          <cell r="M45">
            <v>66.257999999999996</v>
          </cell>
          <cell r="N45">
            <v>2</v>
          </cell>
        </row>
        <row r="46">
          <cell r="A46">
            <v>44</v>
          </cell>
          <cell r="B46">
            <v>2</v>
          </cell>
          <cell r="C46">
            <v>37083</v>
          </cell>
          <cell r="D46">
            <v>0.64572916666666669</v>
          </cell>
          <cell r="E46" t="str">
            <v>891807</v>
          </cell>
          <cell r="F46" t="str">
            <v>RDCU0705.1</v>
          </cell>
          <cell r="G46" t="str">
            <v>NA</v>
          </cell>
          <cell r="I46">
            <v>96</v>
          </cell>
          <cell r="J46">
            <v>5.1492661259903416</v>
          </cell>
          <cell r="M46">
            <v>57.771000000000001</v>
          </cell>
          <cell r="N46">
            <v>1</v>
          </cell>
        </row>
        <row r="47">
          <cell r="A47">
            <v>45</v>
          </cell>
          <cell r="B47">
            <v>2</v>
          </cell>
          <cell r="C47">
            <v>37083</v>
          </cell>
          <cell r="D47">
            <v>0.64572916666666669</v>
          </cell>
          <cell r="E47" t="str">
            <v>891807</v>
          </cell>
          <cell r="F47" t="str">
            <v>RDCU0705.1</v>
          </cell>
          <cell r="G47" t="str">
            <v>NA</v>
          </cell>
          <cell r="I47">
            <v>96</v>
          </cell>
          <cell r="J47">
            <v>5.6776428131667922</v>
          </cell>
          <cell r="M47">
            <v>63.698999999999998</v>
          </cell>
          <cell r="N47">
            <v>4</v>
          </cell>
        </row>
        <row r="48">
          <cell r="A48">
            <v>46</v>
          </cell>
          <cell r="B48">
            <v>2</v>
          </cell>
          <cell r="C48">
            <v>37083</v>
          </cell>
          <cell r="D48">
            <v>0.64572916666666669</v>
          </cell>
          <cell r="E48" t="str">
            <v>891807</v>
          </cell>
          <cell r="F48" t="str">
            <v>RDCU0705.1</v>
          </cell>
          <cell r="G48" t="str">
            <v>NA</v>
          </cell>
          <cell r="I48">
            <v>96</v>
          </cell>
          <cell r="J48">
            <v>5.0934692626009257</v>
          </cell>
          <cell r="M48">
            <v>57.145000000000003</v>
          </cell>
          <cell r="N48">
            <v>4</v>
          </cell>
        </row>
        <row r="49">
          <cell r="A49">
            <v>47</v>
          </cell>
          <cell r="B49">
            <v>2</v>
          </cell>
          <cell r="C49">
            <v>37083</v>
          </cell>
          <cell r="D49">
            <v>0.64572916666666669</v>
          </cell>
          <cell r="E49" t="str">
            <v>891807</v>
          </cell>
          <cell r="F49" t="str">
            <v>RDCU0705.1</v>
          </cell>
          <cell r="G49" t="str">
            <v>NA</v>
          </cell>
          <cell r="I49">
            <v>96</v>
          </cell>
          <cell r="J49">
            <v>5.040702899778986</v>
          </cell>
          <cell r="M49">
            <v>56.552999999999997</v>
          </cell>
          <cell r="N49">
            <v>4</v>
          </cell>
        </row>
        <row r="50">
          <cell r="A50">
            <v>48</v>
          </cell>
          <cell r="B50">
            <v>2</v>
          </cell>
          <cell r="C50">
            <v>37083</v>
          </cell>
          <cell r="D50">
            <v>0.64572916666666669</v>
          </cell>
          <cell r="E50" t="str">
            <v>891807</v>
          </cell>
          <cell r="F50" t="str">
            <v>RDCU0705.1</v>
          </cell>
          <cell r="G50" t="str">
            <v>NA</v>
          </cell>
          <cell r="I50">
            <v>96</v>
          </cell>
          <cell r="J50">
            <v>5.1337570936744337</v>
          </cell>
          <cell r="M50">
            <v>57.597000000000001</v>
          </cell>
          <cell r="N50">
            <v>2</v>
          </cell>
        </row>
        <row r="51">
          <cell r="A51">
            <v>49</v>
          </cell>
          <cell r="B51">
            <v>2</v>
          </cell>
          <cell r="C51">
            <v>37083</v>
          </cell>
          <cell r="D51">
            <v>0.64572916666666669</v>
          </cell>
          <cell r="E51" t="str">
            <v>891807</v>
          </cell>
          <cell r="F51" t="str">
            <v>RDCU0705.1</v>
          </cell>
          <cell r="G51" t="str">
            <v>NA</v>
          </cell>
          <cell r="I51">
            <v>96</v>
          </cell>
          <cell r="J51">
            <v>5.2354571274241515</v>
          </cell>
          <cell r="M51">
            <v>58.738</v>
          </cell>
          <cell r="N51">
            <v>1</v>
          </cell>
        </row>
        <row r="52">
          <cell r="A52">
            <v>50</v>
          </cell>
          <cell r="B52">
            <v>2</v>
          </cell>
          <cell r="C52">
            <v>37083</v>
          </cell>
          <cell r="D52">
            <v>0.64572916666666669</v>
          </cell>
          <cell r="E52" t="str">
            <v>891807</v>
          </cell>
          <cell r="F52" t="str">
            <v>RDCU0705.1</v>
          </cell>
          <cell r="G52" t="str">
            <v>NA</v>
          </cell>
          <cell r="I52">
            <v>96</v>
          </cell>
          <cell r="J52">
            <v>5.1857212651696889</v>
          </cell>
          <cell r="M52">
            <v>58.18</v>
          </cell>
          <cell r="N52">
            <v>1</v>
          </cell>
        </row>
        <row r="53">
          <cell r="A53">
            <v>51</v>
          </cell>
          <cell r="B53">
            <v>3</v>
          </cell>
          <cell r="C53">
            <v>37083</v>
          </cell>
          <cell r="D53">
            <v>0.65187499999999998</v>
          </cell>
          <cell r="E53" t="str">
            <v>891807</v>
          </cell>
          <cell r="F53" t="str">
            <v>RDCU0705.1</v>
          </cell>
          <cell r="G53" t="str">
            <v>NA</v>
          </cell>
          <cell r="I53">
            <v>96</v>
          </cell>
          <cell r="J53">
            <v>4.9349919093958423</v>
          </cell>
          <cell r="K53">
            <v>22.438537293074589</v>
          </cell>
          <cell r="L53" t="str">
            <v>KOA5</v>
          </cell>
          <cell r="M53">
            <v>55.366999999999997</v>
          </cell>
          <cell r="N53">
            <v>1</v>
          </cell>
        </row>
        <row r="54">
          <cell r="A54">
            <v>52</v>
          </cell>
          <cell r="B54">
            <v>3</v>
          </cell>
          <cell r="C54">
            <v>37083</v>
          </cell>
          <cell r="D54">
            <v>0.65187499999999998</v>
          </cell>
          <cell r="E54" t="str">
            <v>891807</v>
          </cell>
          <cell r="F54" t="str">
            <v>RDCU0705.1</v>
          </cell>
          <cell r="G54" t="str">
            <v>NA</v>
          </cell>
          <cell r="I54">
            <v>96</v>
          </cell>
          <cell r="J54">
            <v>4.8496030992887178</v>
          </cell>
          <cell r="M54">
            <v>54.408999999999999</v>
          </cell>
          <cell r="N54">
            <v>1</v>
          </cell>
        </row>
        <row r="55">
          <cell r="A55">
            <v>53</v>
          </cell>
          <cell r="B55">
            <v>3</v>
          </cell>
          <cell r="C55">
            <v>37083</v>
          </cell>
          <cell r="D55">
            <v>0.65187499999999998</v>
          </cell>
          <cell r="E55" t="str">
            <v>891807</v>
          </cell>
          <cell r="F55" t="str">
            <v>RDCU0705.1</v>
          </cell>
          <cell r="G55" t="str">
            <v>NA</v>
          </cell>
          <cell r="I55">
            <v>96</v>
          </cell>
          <cell r="J55">
            <v>4.5831864464597016</v>
          </cell>
          <cell r="M55">
            <v>51.42</v>
          </cell>
          <cell r="N55">
            <v>4</v>
          </cell>
        </row>
        <row r="56">
          <cell r="A56">
            <v>54</v>
          </cell>
          <cell r="B56">
            <v>3</v>
          </cell>
          <cell r="C56">
            <v>37083</v>
          </cell>
          <cell r="D56">
            <v>0.65187499999999998</v>
          </cell>
          <cell r="E56" t="str">
            <v>891807</v>
          </cell>
          <cell r="F56" t="str">
            <v>RDCU0705.1</v>
          </cell>
          <cell r="G56" t="str">
            <v>NA</v>
          </cell>
          <cell r="I56">
            <v>96</v>
          </cell>
          <cell r="J56">
            <v>4.287890905870027</v>
          </cell>
          <cell r="M56">
            <v>48.106999999999999</v>
          </cell>
          <cell r="N56">
            <v>4</v>
          </cell>
        </row>
        <row r="57">
          <cell r="A57">
            <v>55</v>
          </cell>
          <cell r="B57">
            <v>3</v>
          </cell>
          <cell r="C57">
            <v>37083</v>
          </cell>
          <cell r="D57">
            <v>0.65187499999999998</v>
          </cell>
          <cell r="E57" t="str">
            <v>891807</v>
          </cell>
          <cell r="F57" t="str">
            <v>RDCU0705.1</v>
          </cell>
          <cell r="G57" t="str">
            <v>NA</v>
          </cell>
          <cell r="I57">
            <v>96</v>
          </cell>
          <cell r="J57">
            <v>5.0645012424706382</v>
          </cell>
          <cell r="M57">
            <v>56.82</v>
          </cell>
          <cell r="N57">
            <v>1</v>
          </cell>
        </row>
        <row r="58">
          <cell r="A58">
            <v>56</v>
          </cell>
          <cell r="B58">
            <v>3</v>
          </cell>
          <cell r="C58">
            <v>37083</v>
          </cell>
          <cell r="D58">
            <v>0.65187499999999998</v>
          </cell>
          <cell r="E58" t="str">
            <v>891807</v>
          </cell>
          <cell r="F58" t="str">
            <v>RDCU0705.1</v>
          </cell>
          <cell r="G58" t="str">
            <v>NA</v>
          </cell>
          <cell r="I58">
            <v>96</v>
          </cell>
          <cell r="J58">
            <v>4.7869430434376641</v>
          </cell>
          <cell r="M58">
            <v>53.706000000000003</v>
          </cell>
          <cell r="N58">
            <v>4</v>
          </cell>
        </row>
        <row r="59">
          <cell r="A59">
            <v>57</v>
          </cell>
          <cell r="B59">
            <v>3</v>
          </cell>
          <cell r="C59">
            <v>37083</v>
          </cell>
          <cell r="D59">
            <v>0.65187499999999998</v>
          </cell>
          <cell r="E59" t="str">
            <v>891807</v>
          </cell>
          <cell r="F59" t="str">
            <v>RDCU0705.1</v>
          </cell>
          <cell r="G59" t="str">
            <v>NA</v>
          </cell>
          <cell r="I59">
            <v>96</v>
          </cell>
          <cell r="J59">
            <v>5.4117609545555645</v>
          </cell>
          <cell r="M59">
            <v>60.716000000000001</v>
          </cell>
          <cell r="N59">
            <v>1</v>
          </cell>
        </row>
        <row r="60">
          <cell r="A60">
            <v>58</v>
          </cell>
          <cell r="B60">
            <v>3</v>
          </cell>
          <cell r="C60">
            <v>37083</v>
          </cell>
          <cell r="D60">
            <v>0.65187499999999998</v>
          </cell>
          <cell r="E60" t="str">
            <v>891807</v>
          </cell>
          <cell r="F60" t="str">
            <v>RDCU0705.1</v>
          </cell>
          <cell r="G60" t="str">
            <v>NA</v>
          </cell>
          <cell r="I60">
            <v>96</v>
          </cell>
          <cell r="J60">
            <v>5.2567597637661176</v>
          </cell>
          <cell r="M60">
            <v>58.976999999999997</v>
          </cell>
          <cell r="N60">
            <v>1</v>
          </cell>
        </row>
        <row r="61">
          <cell r="A61">
            <v>59</v>
          </cell>
          <cell r="B61">
            <v>3</v>
          </cell>
          <cell r="C61">
            <v>37083</v>
          </cell>
          <cell r="D61">
            <v>0.65187499999999998</v>
          </cell>
          <cell r="E61" t="str">
            <v>891807</v>
          </cell>
          <cell r="F61" t="str">
            <v>RDCU0705.1</v>
          </cell>
          <cell r="G61" t="str">
            <v>NA</v>
          </cell>
          <cell r="I61">
            <v>96</v>
          </cell>
          <cell r="J61">
            <v>5.1433833895946517</v>
          </cell>
          <cell r="M61">
            <v>57.704999999999998</v>
          </cell>
          <cell r="N61">
            <v>1</v>
          </cell>
        </row>
        <row r="62">
          <cell r="A62">
            <v>60</v>
          </cell>
          <cell r="B62">
            <v>3</v>
          </cell>
          <cell r="C62">
            <v>37083</v>
          </cell>
          <cell r="D62">
            <v>0.65187499999999998</v>
          </cell>
          <cell r="E62" t="str">
            <v>891807</v>
          </cell>
          <cell r="F62" t="str">
            <v>RDCU0705.1</v>
          </cell>
          <cell r="G62" t="str">
            <v>NA</v>
          </cell>
          <cell r="I62">
            <v>96</v>
          </cell>
          <cell r="J62">
            <v>4.8825820760524303</v>
          </cell>
          <cell r="M62">
            <v>54.779000000000003</v>
          </cell>
          <cell r="N62">
            <v>1</v>
          </cell>
        </row>
        <row r="63">
          <cell r="A63">
            <v>61</v>
          </cell>
          <cell r="B63">
            <v>3</v>
          </cell>
          <cell r="C63">
            <v>37083</v>
          </cell>
          <cell r="D63">
            <v>0.65187499999999998</v>
          </cell>
          <cell r="E63" t="str">
            <v>891807</v>
          </cell>
          <cell r="F63" t="str">
            <v>RDCU0705.1</v>
          </cell>
          <cell r="G63" t="str">
            <v>NA</v>
          </cell>
          <cell r="I63">
            <v>96</v>
          </cell>
          <cell r="J63">
            <v>5.2022107535515447</v>
          </cell>
          <cell r="M63">
            <v>58.365000000000002</v>
          </cell>
          <cell r="N63">
            <v>1</v>
          </cell>
        </row>
        <row r="64">
          <cell r="A64">
            <v>62</v>
          </cell>
          <cell r="B64">
            <v>3</v>
          </cell>
          <cell r="C64">
            <v>37083</v>
          </cell>
          <cell r="D64">
            <v>0.65187499999999998</v>
          </cell>
          <cell r="E64" t="str">
            <v>891807</v>
          </cell>
          <cell r="F64" t="str">
            <v>RDCU0705.1</v>
          </cell>
          <cell r="G64" t="str">
            <v>NA</v>
          </cell>
          <cell r="I64">
            <v>96</v>
          </cell>
          <cell r="J64">
            <v>5.5549966725536351</v>
          </cell>
          <cell r="M64">
            <v>62.323</v>
          </cell>
          <cell r="N64">
            <v>1</v>
          </cell>
        </row>
        <row r="65">
          <cell r="A65">
            <v>63</v>
          </cell>
          <cell r="B65">
            <v>3</v>
          </cell>
          <cell r="C65">
            <v>37083</v>
          </cell>
          <cell r="D65">
            <v>0.65187499999999998</v>
          </cell>
          <cell r="E65" t="str">
            <v>891807</v>
          </cell>
          <cell r="F65" t="str">
            <v>RDCU0705.1</v>
          </cell>
          <cell r="G65" t="str">
            <v>NA</v>
          </cell>
          <cell r="I65">
            <v>96</v>
          </cell>
          <cell r="J65">
            <v>5.5556205991410561</v>
          </cell>
          <cell r="M65">
            <v>62.33</v>
          </cell>
          <cell r="N65">
            <v>1</v>
          </cell>
        </row>
        <row r="66">
          <cell r="A66">
            <v>64</v>
          </cell>
          <cell r="B66">
            <v>3</v>
          </cell>
          <cell r="C66">
            <v>37083</v>
          </cell>
          <cell r="D66">
            <v>0.65187499999999998</v>
          </cell>
          <cell r="E66" t="str">
            <v>891807</v>
          </cell>
          <cell r="F66" t="str">
            <v>RDCU0705.1</v>
          </cell>
          <cell r="G66" t="str">
            <v>NA</v>
          </cell>
          <cell r="I66">
            <v>96</v>
          </cell>
          <cell r="J66">
            <v>5.4141675285356206</v>
          </cell>
          <cell r="M66">
            <v>60.743000000000002</v>
          </cell>
          <cell r="N66">
            <v>1</v>
          </cell>
        </row>
        <row r="67">
          <cell r="A67">
            <v>65</v>
          </cell>
          <cell r="B67">
            <v>3</v>
          </cell>
          <cell r="C67">
            <v>37083</v>
          </cell>
          <cell r="D67">
            <v>0.65187499999999998</v>
          </cell>
          <cell r="E67" t="str">
            <v>891807</v>
          </cell>
          <cell r="F67" t="str">
            <v>RDCU0705.1</v>
          </cell>
          <cell r="G67" t="str">
            <v>NA</v>
          </cell>
          <cell r="I67">
            <v>96</v>
          </cell>
          <cell r="J67">
            <v>4.922691642386674</v>
          </cell>
          <cell r="M67">
            <v>55.228999999999999</v>
          </cell>
          <cell r="N67">
            <v>1</v>
          </cell>
        </row>
        <row r="68">
          <cell r="A68">
            <v>66</v>
          </cell>
          <cell r="B68">
            <v>3</v>
          </cell>
          <cell r="C68">
            <v>37083</v>
          </cell>
          <cell r="D68">
            <v>0.65187499999999998</v>
          </cell>
          <cell r="E68" t="str">
            <v>891807</v>
          </cell>
          <cell r="F68" t="str">
            <v>RDCU0705.1</v>
          </cell>
          <cell r="G68" t="str">
            <v>NA</v>
          </cell>
          <cell r="I68">
            <v>96</v>
          </cell>
          <cell r="J68">
            <v>5.1218133561437922</v>
          </cell>
          <cell r="M68">
            <v>57.463000000000001</v>
          </cell>
          <cell r="N68">
            <v>1</v>
          </cell>
        </row>
        <row r="69">
          <cell r="A69">
            <v>67</v>
          </cell>
          <cell r="B69">
            <v>3</v>
          </cell>
          <cell r="C69">
            <v>37083</v>
          </cell>
          <cell r="D69">
            <v>0.65187499999999998</v>
          </cell>
          <cell r="E69" t="str">
            <v>891807</v>
          </cell>
          <cell r="F69" t="str">
            <v>RDCU0705.1</v>
          </cell>
          <cell r="G69" t="str">
            <v>NA</v>
          </cell>
          <cell r="I69">
            <v>96</v>
          </cell>
          <cell r="J69">
            <v>4.5223090380012811</v>
          </cell>
          <cell r="M69">
            <v>50.737000000000002</v>
          </cell>
          <cell r="N69">
            <v>1</v>
          </cell>
        </row>
        <row r="70">
          <cell r="A70">
            <v>68</v>
          </cell>
          <cell r="B70">
            <v>3</v>
          </cell>
          <cell r="C70">
            <v>37083</v>
          </cell>
          <cell r="D70">
            <v>0.65187499999999998</v>
          </cell>
          <cell r="E70" t="str">
            <v>891807</v>
          </cell>
          <cell r="F70" t="str">
            <v>RDCU0705.1</v>
          </cell>
          <cell r="G70" t="str">
            <v>NA</v>
          </cell>
          <cell r="I70">
            <v>96</v>
          </cell>
          <cell r="J70">
            <v>4.8652903963438892</v>
          </cell>
          <cell r="M70">
            <v>54.585000000000001</v>
          </cell>
          <cell r="N70">
            <v>4</v>
          </cell>
        </row>
        <row r="71">
          <cell r="A71">
            <v>69</v>
          </cell>
          <cell r="B71">
            <v>3</v>
          </cell>
          <cell r="C71">
            <v>37083</v>
          </cell>
          <cell r="D71">
            <v>0.65187499999999998</v>
          </cell>
          <cell r="E71" t="str">
            <v>891807</v>
          </cell>
          <cell r="F71" t="str">
            <v>RDCU0705.1</v>
          </cell>
          <cell r="G71" t="str">
            <v>NA</v>
          </cell>
          <cell r="I71">
            <v>96</v>
          </cell>
          <cell r="J71">
            <v>5.1199415763815272</v>
          </cell>
          <cell r="M71">
            <v>57.442</v>
          </cell>
          <cell r="N71">
            <v>1</v>
          </cell>
        </row>
        <row r="72">
          <cell r="A72">
            <v>70</v>
          </cell>
          <cell r="B72">
            <v>3</v>
          </cell>
          <cell r="C72">
            <v>37083</v>
          </cell>
          <cell r="D72">
            <v>0.65187499999999998</v>
          </cell>
          <cell r="E72" t="str">
            <v>891807</v>
          </cell>
          <cell r="F72" t="str">
            <v>RDCU0705.1</v>
          </cell>
          <cell r="G72" t="str">
            <v>NA</v>
          </cell>
          <cell r="I72">
            <v>96</v>
          </cell>
          <cell r="J72">
            <v>4.8060173705388385</v>
          </cell>
          <cell r="M72">
            <v>53.92</v>
          </cell>
          <cell r="N72">
            <v>1</v>
          </cell>
        </row>
        <row r="73">
          <cell r="A73">
            <v>71</v>
          </cell>
          <cell r="B73">
            <v>3</v>
          </cell>
          <cell r="C73">
            <v>37083</v>
          </cell>
          <cell r="D73">
            <v>0.65187499999999998</v>
          </cell>
          <cell r="E73" t="str">
            <v>891807</v>
          </cell>
          <cell r="F73" t="str">
            <v>RDCU0705.1</v>
          </cell>
          <cell r="G73" t="str">
            <v>NA</v>
          </cell>
          <cell r="I73">
            <v>96</v>
          </cell>
          <cell r="J73">
            <v>4.8682317645417337</v>
          </cell>
          <cell r="M73">
            <v>54.618000000000002</v>
          </cell>
          <cell r="N73">
            <v>4</v>
          </cell>
        </row>
        <row r="74">
          <cell r="A74">
            <v>72</v>
          </cell>
          <cell r="B74">
            <v>3</v>
          </cell>
          <cell r="C74">
            <v>37083</v>
          </cell>
          <cell r="D74">
            <v>0.65187499999999998</v>
          </cell>
          <cell r="E74" t="str">
            <v>891807</v>
          </cell>
          <cell r="F74" t="str">
            <v>RDCU0705.1</v>
          </cell>
          <cell r="G74" t="str">
            <v>NA</v>
          </cell>
          <cell r="I74">
            <v>96</v>
          </cell>
          <cell r="J74">
            <v>5.0157458362821226</v>
          </cell>
          <cell r="M74">
            <v>56.273000000000003</v>
          </cell>
          <cell r="N74">
            <v>1</v>
          </cell>
        </row>
        <row r="75">
          <cell r="A75">
            <v>73</v>
          </cell>
          <cell r="B75">
            <v>3</v>
          </cell>
          <cell r="C75">
            <v>37083</v>
          </cell>
          <cell r="D75">
            <v>0.65187499999999998</v>
          </cell>
          <cell r="E75" t="str">
            <v>891807</v>
          </cell>
          <cell r="F75" t="str">
            <v>RDCU0705.1</v>
          </cell>
          <cell r="G75" t="str">
            <v>NA</v>
          </cell>
          <cell r="I75">
            <v>96</v>
          </cell>
          <cell r="J75">
            <v>5.08562561407334</v>
          </cell>
          <cell r="M75">
            <v>57.057000000000002</v>
          </cell>
          <cell r="N75">
            <v>1</v>
          </cell>
        </row>
        <row r="76">
          <cell r="A76">
            <v>74</v>
          </cell>
          <cell r="B76">
            <v>3</v>
          </cell>
          <cell r="C76">
            <v>37083</v>
          </cell>
          <cell r="D76">
            <v>0.65187499999999998</v>
          </cell>
          <cell r="E76" t="str">
            <v>891807</v>
          </cell>
          <cell r="F76" t="str">
            <v>RDCU0705.1</v>
          </cell>
          <cell r="G76" t="str">
            <v>NA</v>
          </cell>
          <cell r="I76">
            <v>96</v>
          </cell>
          <cell r="J76">
            <v>4.9988106860521082</v>
          </cell>
          <cell r="M76">
            <v>56.082999999999998</v>
          </cell>
          <cell r="N76">
            <v>1</v>
          </cell>
        </row>
        <row r="77">
          <cell r="A77">
            <v>75</v>
          </cell>
          <cell r="B77">
            <v>3</v>
          </cell>
          <cell r="C77">
            <v>37083</v>
          </cell>
          <cell r="D77">
            <v>0.65187499999999998</v>
          </cell>
          <cell r="E77" t="str">
            <v>891807</v>
          </cell>
          <cell r="F77" t="str">
            <v>RDCU0705.1</v>
          </cell>
          <cell r="G77" t="str">
            <v>NA</v>
          </cell>
          <cell r="I77">
            <v>96</v>
          </cell>
          <cell r="J77">
            <v>4.9438160139893768</v>
          </cell>
          <cell r="M77">
            <v>55.466000000000001</v>
          </cell>
          <cell r="N77">
            <v>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RP_Product_List"/>
      <sheetName val="PRA"/>
      <sheetName val="rdcu0705"/>
      <sheetName val="PT_ED"/>
    </sheetNames>
    <sheetDataSet>
      <sheetData sheetId="0" refreshError="1"/>
      <sheetData sheetId="1" refreshError="1">
        <row r="1">
          <cell r="B1" t="str">
            <v>Part#</v>
          </cell>
          <cell r="C1" t="str">
            <v>Status</v>
          </cell>
        </row>
        <row r="2">
          <cell r="B2" t="str">
            <v>I1100C0KPB</v>
          </cell>
          <cell r="C2" t="str">
            <v>Released</v>
          </cell>
        </row>
        <row r="3">
          <cell r="B3" t="str">
            <v>I1101CC1KPB</v>
          </cell>
          <cell r="C3" t="str">
            <v>Released</v>
          </cell>
        </row>
        <row r="4">
          <cell r="B4" t="str">
            <v>I1120A1KEB</v>
          </cell>
          <cell r="C4" t="str">
            <v>Pending</v>
          </cell>
        </row>
        <row r="5">
          <cell r="B5" t="str">
            <v>I1125HA2KEB</v>
          </cell>
          <cell r="C5" t="str">
            <v>Pending</v>
          </cell>
        </row>
        <row r="6">
          <cell r="B6" t="str">
            <v>I1250A10KEB</v>
          </cell>
          <cell r="C6" t="str">
            <v>Released</v>
          </cell>
        </row>
        <row r="7">
          <cell r="B7" t="str">
            <v>I1250B2KEB</v>
          </cell>
          <cell r="C7" t="str">
            <v>Pending</v>
          </cell>
        </row>
        <row r="8">
          <cell r="B8" t="str">
            <v>I2002E0KMB</v>
          </cell>
          <cell r="C8" t="str">
            <v>Released</v>
          </cell>
        </row>
        <row r="9">
          <cell r="B9" t="str">
            <v>I2002XE0KMB</v>
          </cell>
          <cell r="C9" t="str">
            <v>Released</v>
          </cell>
        </row>
        <row r="10">
          <cell r="B10" t="str">
            <v>I2033B2KFB</v>
          </cell>
          <cell r="C10" t="str">
            <v>Released</v>
          </cell>
        </row>
        <row r="11">
          <cell r="B11" t="str">
            <v>I2050A1KML</v>
          </cell>
          <cell r="C11" t="str">
            <v>Released</v>
          </cell>
        </row>
        <row r="12">
          <cell r="B12" t="str">
            <v>I2051A2KML</v>
          </cell>
          <cell r="C12" t="str">
            <v>Released</v>
          </cell>
        </row>
        <row r="13">
          <cell r="B13" t="str">
            <v>I2060A0KML</v>
          </cell>
          <cell r="C13" t="str">
            <v>Released</v>
          </cell>
        </row>
        <row r="14">
          <cell r="B14" t="str">
            <v>I3033B1KEF</v>
          </cell>
          <cell r="C14" t="str">
            <v>Released</v>
          </cell>
        </row>
        <row r="15">
          <cell r="B15" t="str">
            <v>I3036A2KPF</v>
          </cell>
          <cell r="C15" t="str">
            <v>Released</v>
          </cell>
        </row>
        <row r="16">
          <cell r="B16" t="str">
            <v>I3037A1KPF</v>
          </cell>
          <cell r="C16" t="str">
            <v>Released</v>
          </cell>
        </row>
        <row r="17">
          <cell r="B17" t="str">
            <v>I3115A3KPF</v>
          </cell>
          <cell r="C17" t="str">
            <v>Released</v>
          </cell>
        </row>
        <row r="18">
          <cell r="B18" t="str">
            <v>I3116A3KPF</v>
          </cell>
          <cell r="C18" t="str">
            <v>Released</v>
          </cell>
        </row>
        <row r="19">
          <cell r="B19" t="str">
            <v>I3118B1KEF</v>
          </cell>
          <cell r="C19" t="str">
            <v>Released</v>
          </cell>
        </row>
        <row r="20">
          <cell r="B20" t="str">
            <v>I3120A3KTB</v>
          </cell>
          <cell r="C20" t="str">
            <v>Released</v>
          </cell>
        </row>
        <row r="21">
          <cell r="B21" t="str">
            <v>I3125A2N/A</v>
          </cell>
          <cell r="C21" t="str">
            <v>Released</v>
          </cell>
        </row>
        <row r="22">
          <cell r="B22" t="str">
            <v>I3125A2KPF</v>
          </cell>
          <cell r="C22" t="str">
            <v>Released</v>
          </cell>
        </row>
        <row r="23">
          <cell r="B23" t="str">
            <v>I3137A3KPF</v>
          </cell>
          <cell r="C23" t="str">
            <v>Released</v>
          </cell>
        </row>
        <row r="24">
          <cell r="B24" t="str">
            <v>I3250B2N/A</v>
          </cell>
          <cell r="C24" t="str">
            <v>Released</v>
          </cell>
        </row>
        <row r="25">
          <cell r="B25" t="str">
            <v>I3250B2N/A</v>
          </cell>
          <cell r="C25" t="str">
            <v>Released</v>
          </cell>
        </row>
        <row r="26">
          <cell r="B26" t="str">
            <v>I3250B2N/A</v>
          </cell>
          <cell r="C26" t="str">
            <v>Released</v>
          </cell>
        </row>
        <row r="27">
          <cell r="B27" t="str">
            <v>I3300A1KTB</v>
          </cell>
          <cell r="C27" t="str">
            <v>Released</v>
          </cell>
        </row>
        <row r="28">
          <cell r="B28" t="str">
            <v>I3300A1ITB</v>
          </cell>
          <cell r="C28" t="str">
            <v>Released</v>
          </cell>
        </row>
        <row r="29">
          <cell r="B29" t="str">
            <v>I3300D0KTB</v>
          </cell>
          <cell r="C29" t="str">
            <v>Released</v>
          </cell>
        </row>
        <row r="30">
          <cell r="B30" t="str">
            <v>I3300D0ITB</v>
          </cell>
          <cell r="C30" t="str">
            <v>Released</v>
          </cell>
        </row>
        <row r="31">
          <cell r="B31" t="str">
            <v>I3310A3IPB</v>
          </cell>
          <cell r="C31" t="str">
            <v>Released</v>
          </cell>
        </row>
        <row r="32">
          <cell r="B32" t="str">
            <v>I3345A1KPB</v>
          </cell>
          <cell r="C32" t="str">
            <v>Released</v>
          </cell>
        </row>
        <row r="33">
          <cell r="B33" t="str">
            <v>I3345A1KPB</v>
          </cell>
          <cell r="C33" t="str">
            <v>Released</v>
          </cell>
        </row>
        <row r="34">
          <cell r="B34" t="str">
            <v>I3345A1N/A</v>
          </cell>
          <cell r="C34" t="str">
            <v>Released</v>
          </cell>
        </row>
        <row r="35">
          <cell r="B35" t="str">
            <v>I3348A1N/A</v>
          </cell>
          <cell r="C35" t="str">
            <v>Released</v>
          </cell>
        </row>
        <row r="36">
          <cell r="B36" t="str">
            <v>I3348A1N/A</v>
          </cell>
          <cell r="C36" t="str">
            <v>Released</v>
          </cell>
        </row>
        <row r="37">
          <cell r="B37" t="str">
            <v>I3350B0KPB</v>
          </cell>
          <cell r="C37" t="str">
            <v>Released</v>
          </cell>
        </row>
        <row r="38">
          <cell r="B38" t="str">
            <v>I3350B1KPB</v>
          </cell>
          <cell r="C38" t="str">
            <v>Released</v>
          </cell>
        </row>
        <row r="39">
          <cell r="B39" t="str">
            <v>I3350B1KPB</v>
          </cell>
          <cell r="C39" t="str">
            <v>Released</v>
          </cell>
        </row>
        <row r="40">
          <cell r="B40" t="str">
            <v>I3350B1IPB</v>
          </cell>
          <cell r="C40" t="str">
            <v>Released</v>
          </cell>
        </row>
        <row r="41">
          <cell r="B41" t="str">
            <v>I3401C0N/A</v>
          </cell>
          <cell r="C41" t="str">
            <v>Released</v>
          </cell>
        </row>
        <row r="42">
          <cell r="B42" t="str">
            <v>I3415B1N/A</v>
          </cell>
          <cell r="C42" t="str">
            <v>Released</v>
          </cell>
        </row>
        <row r="43">
          <cell r="B43" t="str">
            <v>I3416A0N/A</v>
          </cell>
          <cell r="C43" t="str">
            <v>Released</v>
          </cell>
        </row>
        <row r="44">
          <cell r="B44" t="str">
            <v>I3440A1KQTE</v>
          </cell>
          <cell r="C44" t="str">
            <v>Released</v>
          </cell>
        </row>
        <row r="45">
          <cell r="B45" t="str">
            <v>I3440A1KQTE</v>
          </cell>
          <cell r="C45" t="str">
            <v>Released</v>
          </cell>
        </row>
        <row r="46">
          <cell r="B46" t="str">
            <v>I3510B1KPF</v>
          </cell>
          <cell r="C46" t="str">
            <v>Released</v>
          </cell>
        </row>
        <row r="47">
          <cell r="B47" t="str">
            <v>I3900A3KPF</v>
          </cell>
          <cell r="C47" t="str">
            <v>Released</v>
          </cell>
        </row>
        <row r="48">
          <cell r="B48" t="str">
            <v>I3900NANA</v>
          </cell>
          <cell r="C48" t="str">
            <v>Released</v>
          </cell>
        </row>
        <row r="49">
          <cell r="B49" t="str">
            <v>I4100B0KTE</v>
          </cell>
          <cell r="C49" t="str">
            <v>Released</v>
          </cell>
        </row>
        <row r="50">
          <cell r="B50" t="str">
            <v>I4100B0ITE</v>
          </cell>
          <cell r="C50" t="str">
            <v>Released</v>
          </cell>
        </row>
        <row r="51">
          <cell r="B51" t="str">
            <v>I4200B2KEF</v>
          </cell>
          <cell r="C51" t="str">
            <v>Released</v>
          </cell>
        </row>
        <row r="52">
          <cell r="B52" t="str">
            <v>I4201A2KEF</v>
          </cell>
          <cell r="C52" t="str">
            <v>Released</v>
          </cell>
        </row>
        <row r="53">
          <cell r="B53" t="str">
            <v>I4210B0KTF</v>
          </cell>
          <cell r="C53" t="str">
            <v>Released</v>
          </cell>
        </row>
        <row r="54">
          <cell r="B54" t="str">
            <v>I4211A0N/A</v>
          </cell>
          <cell r="C54" t="str">
            <v>Released</v>
          </cell>
        </row>
        <row r="55">
          <cell r="B55" t="str">
            <v>I4212A1KQL</v>
          </cell>
          <cell r="C55" t="str">
            <v>Released</v>
          </cell>
        </row>
        <row r="56">
          <cell r="B56" t="str">
            <v>I4301B1KPF</v>
          </cell>
          <cell r="C56" t="str">
            <v>Released</v>
          </cell>
        </row>
        <row r="57">
          <cell r="B57" t="str">
            <v>I4306B0KFB</v>
          </cell>
          <cell r="C57" t="str">
            <v>Released</v>
          </cell>
        </row>
        <row r="58">
          <cell r="B58" t="str">
            <v>I4306IB0KFB</v>
          </cell>
          <cell r="C58" t="str">
            <v>Pending</v>
          </cell>
        </row>
        <row r="59">
          <cell r="B59" t="str">
            <v>I4306IC0KFB</v>
          </cell>
          <cell r="C59" t="str">
            <v>Released</v>
          </cell>
        </row>
        <row r="60">
          <cell r="B60" t="str">
            <v>I4402A1KFB</v>
          </cell>
          <cell r="C60" t="str">
            <v>Released</v>
          </cell>
        </row>
        <row r="61">
          <cell r="B61" t="str">
            <v>I4413A1KPF</v>
          </cell>
          <cell r="C61" t="str">
            <v>Released</v>
          </cell>
        </row>
        <row r="62">
          <cell r="B62" t="str">
            <v>I4500C1KQM</v>
          </cell>
          <cell r="C62" t="str">
            <v>Released</v>
          </cell>
        </row>
        <row r="63">
          <cell r="B63" t="str">
            <v>I4702A1KPB</v>
          </cell>
          <cell r="C63" t="str">
            <v>Pending</v>
          </cell>
        </row>
        <row r="64">
          <cell r="B64" t="str">
            <v>I4702A1KPB</v>
          </cell>
          <cell r="C64" t="str">
            <v>Pending</v>
          </cell>
        </row>
        <row r="65">
          <cell r="B65" t="str">
            <v>I5201B1NA</v>
          </cell>
          <cell r="C65" t="str">
            <v>Released</v>
          </cell>
        </row>
        <row r="66">
          <cell r="B66" t="str">
            <v>I5205B2KPF</v>
          </cell>
          <cell r="C66" t="str">
            <v>Released</v>
          </cell>
        </row>
        <row r="67">
          <cell r="B67" t="str">
            <v>I5208B3KPF</v>
          </cell>
          <cell r="C67" t="str">
            <v>Released</v>
          </cell>
        </row>
        <row r="68">
          <cell r="B68" t="str">
            <v>I5208C0KPF</v>
          </cell>
          <cell r="C68" t="str">
            <v>Released</v>
          </cell>
        </row>
        <row r="69">
          <cell r="B69" t="str">
            <v>I5208D0KPF</v>
          </cell>
          <cell r="C69" t="str">
            <v>Released</v>
          </cell>
        </row>
        <row r="70">
          <cell r="B70" t="str">
            <v>I5208RA1KPF</v>
          </cell>
          <cell r="C70" t="str">
            <v>Released</v>
          </cell>
        </row>
        <row r="71">
          <cell r="B71" t="str">
            <v>I5208RA1KPF</v>
          </cell>
          <cell r="C71" t="str">
            <v>Released</v>
          </cell>
        </row>
        <row r="72">
          <cell r="B72" t="str">
            <v>I5208RA3KPF</v>
          </cell>
          <cell r="C72" t="str">
            <v>Released</v>
          </cell>
        </row>
        <row r="73">
          <cell r="B73" t="str">
            <v>I5208RA4KPF</v>
          </cell>
          <cell r="C73" t="str">
            <v>Released</v>
          </cell>
        </row>
        <row r="74">
          <cell r="B74" t="str">
            <v>I5208RA5KPF</v>
          </cell>
          <cell r="C74" t="str">
            <v>Released</v>
          </cell>
        </row>
        <row r="75">
          <cell r="B75" t="str">
            <v>I5214A1KPF</v>
          </cell>
          <cell r="C75" t="str">
            <v>Released</v>
          </cell>
        </row>
        <row r="76">
          <cell r="B76" t="str">
            <v>I5214A2KPF</v>
          </cell>
          <cell r="C76" t="str">
            <v>Released</v>
          </cell>
        </row>
        <row r="77">
          <cell r="B77" t="str">
            <v>I5216A3KPF</v>
          </cell>
          <cell r="C77" t="str">
            <v>Released</v>
          </cell>
        </row>
        <row r="78">
          <cell r="B78" t="str">
            <v>I5216B2KPF</v>
          </cell>
          <cell r="C78" t="str">
            <v>Released</v>
          </cell>
        </row>
        <row r="79">
          <cell r="B79" t="str">
            <v>I5218B0KTB</v>
          </cell>
          <cell r="C79" t="str">
            <v>Released</v>
          </cell>
        </row>
        <row r="80">
          <cell r="B80" t="str">
            <v>I5218C2KTB</v>
          </cell>
          <cell r="C80" t="str">
            <v>Released</v>
          </cell>
        </row>
        <row r="81">
          <cell r="B81" t="str">
            <v>I5218C3KTB</v>
          </cell>
          <cell r="C81" t="str">
            <v>Released</v>
          </cell>
        </row>
        <row r="82">
          <cell r="B82" t="str">
            <v>I5218C4KTB</v>
          </cell>
          <cell r="C82" t="str">
            <v>Released</v>
          </cell>
        </row>
        <row r="83">
          <cell r="B83" t="str">
            <v>I5221A5KPT</v>
          </cell>
          <cell r="C83" t="str">
            <v>Released</v>
          </cell>
        </row>
        <row r="84">
          <cell r="B84" t="str">
            <v>I5221A5KPT</v>
          </cell>
          <cell r="C84" t="str">
            <v>Released</v>
          </cell>
        </row>
        <row r="85">
          <cell r="B85" t="str">
            <v>I5226SA2KPF</v>
          </cell>
          <cell r="C85" t="str">
            <v>Released</v>
          </cell>
        </row>
        <row r="86">
          <cell r="B86" t="str">
            <v>I5226SA3KPF</v>
          </cell>
          <cell r="C86" t="str">
            <v>Released</v>
          </cell>
        </row>
        <row r="87">
          <cell r="B87" t="str">
            <v>I5227UA4N/A</v>
          </cell>
          <cell r="C87" t="str">
            <v>Released</v>
          </cell>
        </row>
        <row r="88">
          <cell r="B88" t="str">
            <v>I5228BA10N/</v>
          </cell>
          <cell r="C88" t="str">
            <v>Released</v>
          </cell>
        </row>
        <row r="89">
          <cell r="B89" t="str">
            <v>I5228BA4KPB</v>
          </cell>
          <cell r="C89" t="str">
            <v>Pending</v>
          </cell>
        </row>
        <row r="90">
          <cell r="B90" t="str">
            <v>I5228BA5KPB</v>
          </cell>
          <cell r="C90" t="str">
            <v>Pending</v>
          </cell>
        </row>
        <row r="91">
          <cell r="B91" t="str">
            <v>I5228BA6KPB</v>
          </cell>
          <cell r="C91" t="str">
            <v>Released</v>
          </cell>
        </row>
        <row r="92">
          <cell r="B92" t="str">
            <v>I5228BA6KPB</v>
          </cell>
          <cell r="C92" t="str">
            <v>Released</v>
          </cell>
        </row>
        <row r="93">
          <cell r="B93" t="str">
            <v>I5238A5N/A</v>
          </cell>
          <cell r="C93" t="str">
            <v>Released</v>
          </cell>
        </row>
        <row r="94">
          <cell r="B94" t="str">
            <v>I5308A2KTB</v>
          </cell>
          <cell r="C94" t="str">
            <v>Released</v>
          </cell>
        </row>
        <row r="95">
          <cell r="B95" t="str">
            <v>I5308EA1KTB</v>
          </cell>
          <cell r="C95" t="str">
            <v>Released</v>
          </cell>
        </row>
        <row r="96">
          <cell r="B96" t="str">
            <v>I5308EA2KTB</v>
          </cell>
          <cell r="C96" t="str">
            <v>Released</v>
          </cell>
        </row>
        <row r="97">
          <cell r="B97" t="str">
            <v>I5308MA2KTB</v>
          </cell>
          <cell r="C97" t="str">
            <v>Released</v>
          </cell>
        </row>
        <row r="98">
          <cell r="B98" t="str">
            <v>I5318B3KQM</v>
          </cell>
          <cell r="C98" t="str">
            <v>Released</v>
          </cell>
        </row>
        <row r="99">
          <cell r="B99" t="str">
            <v>I5318B3KQM</v>
          </cell>
          <cell r="C99" t="str">
            <v>Released</v>
          </cell>
        </row>
        <row r="100">
          <cell r="B100" t="str">
            <v>I5325MA2IQM</v>
          </cell>
          <cell r="C100" t="str">
            <v>Released</v>
          </cell>
        </row>
        <row r="101">
          <cell r="B101" t="str">
            <v>I5325MA2KQM</v>
          </cell>
          <cell r="C101" t="str">
            <v>Released</v>
          </cell>
        </row>
        <row r="102">
          <cell r="B102" t="str">
            <v>I5325MA2IQM</v>
          </cell>
          <cell r="C102" t="str">
            <v>Released</v>
          </cell>
        </row>
        <row r="103">
          <cell r="B103" t="str">
            <v>I5325MA3IQM</v>
          </cell>
          <cell r="C103" t="str">
            <v>Released</v>
          </cell>
        </row>
        <row r="104">
          <cell r="B104" t="str">
            <v>I5328MA1KQM</v>
          </cell>
          <cell r="C104" t="str">
            <v>Released</v>
          </cell>
        </row>
        <row r="105">
          <cell r="B105" t="str">
            <v>I5328MA1KQM</v>
          </cell>
          <cell r="C105" t="str">
            <v>Released</v>
          </cell>
        </row>
        <row r="106">
          <cell r="B106" t="str">
            <v>I5401B2N/A</v>
          </cell>
          <cell r="C106" t="str">
            <v>Released</v>
          </cell>
        </row>
        <row r="107">
          <cell r="B107" t="str">
            <v>I5402C3N/A</v>
          </cell>
          <cell r="C107" t="str">
            <v>Released</v>
          </cell>
        </row>
        <row r="108">
          <cell r="B108" t="str">
            <v>I5404A3N/A</v>
          </cell>
          <cell r="C108" t="str">
            <v>Released</v>
          </cell>
        </row>
        <row r="109">
          <cell r="B109" t="str">
            <v>I5411C3N/A</v>
          </cell>
          <cell r="C109" t="str">
            <v>Released</v>
          </cell>
        </row>
        <row r="110">
          <cell r="B110" t="str">
            <v>I5421SA4N/A</v>
          </cell>
          <cell r="C110" t="str">
            <v>Released</v>
          </cell>
        </row>
        <row r="111">
          <cell r="B111" t="str">
            <v>I5464A4N/A</v>
          </cell>
          <cell r="C111" t="str">
            <v>Released</v>
          </cell>
        </row>
        <row r="112">
          <cell r="B112" t="str">
            <v>I5615A3KTB</v>
          </cell>
          <cell r="C112" t="str">
            <v>Released</v>
          </cell>
        </row>
        <row r="113">
          <cell r="B113" t="str">
            <v>I5615A3KTB</v>
          </cell>
          <cell r="C113" t="str">
            <v>Released</v>
          </cell>
        </row>
        <row r="114">
          <cell r="B114" t="str">
            <v>I5615A4KTB</v>
          </cell>
          <cell r="C114" t="str">
            <v>Released</v>
          </cell>
        </row>
        <row r="115">
          <cell r="B115" t="str">
            <v>I5615A5KTB</v>
          </cell>
          <cell r="C115" t="str">
            <v>Released</v>
          </cell>
        </row>
        <row r="116">
          <cell r="B116" t="str">
            <v>I5625A1KTB</v>
          </cell>
          <cell r="C116" t="str">
            <v>Released</v>
          </cell>
        </row>
        <row r="117">
          <cell r="B117" t="str">
            <v>I5632A3KPB</v>
          </cell>
          <cell r="C117" t="str">
            <v>Released</v>
          </cell>
        </row>
        <row r="118">
          <cell r="B118" t="str">
            <v>I5632A4KPB</v>
          </cell>
          <cell r="C118" t="str">
            <v>Released</v>
          </cell>
        </row>
        <row r="119">
          <cell r="B119" t="str">
            <v>I5633A3KPB</v>
          </cell>
          <cell r="C119" t="str">
            <v>Released</v>
          </cell>
        </row>
        <row r="120">
          <cell r="B120" t="str">
            <v>I5645B1KPB</v>
          </cell>
          <cell r="C120" t="str">
            <v>Released</v>
          </cell>
        </row>
        <row r="121">
          <cell r="B121" t="str">
            <v>I5646LB1KPB</v>
          </cell>
          <cell r="C121" t="str">
            <v>Released</v>
          </cell>
        </row>
        <row r="122">
          <cell r="B122" t="str">
            <v>I5670A1N/A</v>
          </cell>
          <cell r="C122" t="str">
            <v>Released</v>
          </cell>
        </row>
        <row r="123">
          <cell r="B123" t="str">
            <v>I5680B2KTB</v>
          </cell>
          <cell r="C123" t="str">
            <v>Released</v>
          </cell>
        </row>
        <row r="124">
          <cell r="B124" t="str">
            <v>I5690A1N/A</v>
          </cell>
          <cell r="C124" t="str">
            <v>Released</v>
          </cell>
        </row>
        <row r="125">
          <cell r="B125" t="str">
            <v>I5690A2N/A</v>
          </cell>
          <cell r="C125" t="str">
            <v>Released</v>
          </cell>
        </row>
        <row r="126">
          <cell r="B126" t="str">
            <v>I5700B3N/A</v>
          </cell>
          <cell r="C126" t="str">
            <v>Released</v>
          </cell>
        </row>
        <row r="127">
          <cell r="B127" t="str">
            <v>I5701B5N/A</v>
          </cell>
          <cell r="C127" t="str">
            <v>Released</v>
          </cell>
        </row>
        <row r="128">
          <cell r="B128" t="str">
            <v>I5705A1N/A</v>
          </cell>
          <cell r="C128" t="str">
            <v>Pending</v>
          </cell>
        </row>
        <row r="129">
          <cell r="B129" t="str">
            <v>I5705A3N/A</v>
          </cell>
          <cell r="C129" t="str">
            <v>Released</v>
          </cell>
        </row>
        <row r="130">
          <cell r="B130" t="str">
            <v>I5805B5KQM</v>
          </cell>
          <cell r="C130" t="str">
            <v>Released</v>
          </cell>
        </row>
        <row r="131">
          <cell r="B131" t="str">
            <v>I5812A0KPB</v>
          </cell>
          <cell r="C131" t="str">
            <v>Released</v>
          </cell>
        </row>
        <row r="132">
          <cell r="B132" t="str">
            <v>I5820B0KTB</v>
          </cell>
          <cell r="C132" t="str">
            <v>Released</v>
          </cell>
        </row>
        <row r="133">
          <cell r="B133" t="str">
            <v>I5821A1KTB</v>
          </cell>
          <cell r="C133" t="str">
            <v>Released</v>
          </cell>
        </row>
        <row r="134">
          <cell r="B134" t="str">
            <v>I5821A2KTB</v>
          </cell>
          <cell r="C134" t="str">
            <v>Released</v>
          </cell>
        </row>
        <row r="135">
          <cell r="B135" t="str">
            <v>I5823A0KPB</v>
          </cell>
          <cell r="C135" t="str">
            <v>Released</v>
          </cell>
        </row>
        <row r="136">
          <cell r="B136" t="str">
            <v>I5840B3KQM</v>
          </cell>
          <cell r="C136" t="str">
            <v>Released</v>
          </cell>
        </row>
        <row r="137">
          <cell r="B137" t="str">
            <v>I5841A0N/A</v>
          </cell>
          <cell r="C137" t="str">
            <v>Released</v>
          </cell>
        </row>
        <row r="138">
          <cell r="B138" t="str">
            <v>I5903A2KPF</v>
          </cell>
          <cell r="C138" t="str">
            <v>Released</v>
          </cell>
        </row>
        <row r="139">
          <cell r="B139" t="str">
            <v>I5904A4N/A</v>
          </cell>
          <cell r="C139" t="str">
            <v>Released</v>
          </cell>
        </row>
        <row r="140">
          <cell r="B140" t="str">
            <v>I5904A6N/A</v>
          </cell>
          <cell r="C140" t="str">
            <v>Released</v>
          </cell>
        </row>
        <row r="141">
          <cell r="B141" t="str">
            <v>I5904A7N/A</v>
          </cell>
          <cell r="C141" t="str">
            <v>Released</v>
          </cell>
        </row>
        <row r="142">
          <cell r="B142" t="str">
            <v>I5910A1KTB</v>
          </cell>
          <cell r="C142" t="str">
            <v>Released</v>
          </cell>
        </row>
        <row r="143">
          <cell r="B143" t="str">
            <v>I5910B0KTB</v>
          </cell>
          <cell r="C143" t="str">
            <v>Released</v>
          </cell>
        </row>
        <row r="144">
          <cell r="B144" t="str">
            <v>I5910B0KTB</v>
          </cell>
          <cell r="C144" t="str">
            <v>Released</v>
          </cell>
        </row>
        <row r="145">
          <cell r="B145" t="str">
            <v>I5911A12N/A</v>
          </cell>
          <cell r="C145" t="str">
            <v>Released</v>
          </cell>
        </row>
        <row r="146">
          <cell r="B146" t="str">
            <v>I5912A2N/A</v>
          </cell>
          <cell r="C146" t="str">
            <v>Released</v>
          </cell>
        </row>
        <row r="147">
          <cell r="B147" t="str">
            <v>I5920A1KPB</v>
          </cell>
          <cell r="C147" t="str">
            <v>Released</v>
          </cell>
        </row>
        <row r="148">
          <cell r="B148" t="str">
            <v>I5920A1KPB</v>
          </cell>
          <cell r="C148" t="str">
            <v>Released</v>
          </cell>
        </row>
        <row r="149">
          <cell r="B149" t="str">
            <v>I5950A2KTB</v>
          </cell>
          <cell r="C149" t="str">
            <v>Released</v>
          </cell>
        </row>
        <row r="150">
          <cell r="B150" t="str">
            <v>I6020B2N/A</v>
          </cell>
          <cell r="C150" t="str">
            <v>Released</v>
          </cell>
        </row>
        <row r="151">
          <cell r="B151" t="str">
            <v>I6315B2N/A</v>
          </cell>
          <cell r="C151" t="str">
            <v>Released</v>
          </cell>
        </row>
        <row r="152">
          <cell r="B152" t="str">
            <v>I6345A0KPB</v>
          </cell>
          <cell r="C152" t="str">
            <v>Released</v>
          </cell>
        </row>
        <row r="153">
          <cell r="B153" t="str">
            <v>I6410RA0IPB</v>
          </cell>
          <cell r="C153" t="str">
            <v>Released</v>
          </cell>
        </row>
        <row r="154">
          <cell r="B154" t="str">
            <v>I6420A2IPB</v>
          </cell>
          <cell r="C154" t="str">
            <v>Released</v>
          </cell>
        </row>
        <row r="155">
          <cell r="B155" t="str">
            <v>I6421A1IPB</v>
          </cell>
          <cell r="C155" t="str">
            <v>Released</v>
          </cell>
        </row>
        <row r="156">
          <cell r="B156" t="str">
            <v>I7010A4KPB</v>
          </cell>
          <cell r="C156" t="str">
            <v>Released</v>
          </cell>
        </row>
        <row r="157">
          <cell r="B157" t="str">
            <v>I7010A4KPB</v>
          </cell>
          <cell r="C157" t="str">
            <v>Released</v>
          </cell>
        </row>
        <row r="158">
          <cell r="B158" t="str">
            <v>I7015B0KPB</v>
          </cell>
          <cell r="C158" t="str">
            <v>Released</v>
          </cell>
        </row>
        <row r="159">
          <cell r="B159" t="str">
            <v>I7015B5KPB</v>
          </cell>
          <cell r="C159" t="str">
            <v>Released</v>
          </cell>
        </row>
        <row r="160">
          <cell r="B160" t="str">
            <v>I7015B5KPB</v>
          </cell>
          <cell r="C160" t="str">
            <v>Released</v>
          </cell>
        </row>
        <row r="161">
          <cell r="B161" t="str">
            <v>I7022A0KPB</v>
          </cell>
          <cell r="C161" t="str">
            <v>Released</v>
          </cell>
        </row>
        <row r="162">
          <cell r="B162" t="str">
            <v>I7022A0KPB</v>
          </cell>
          <cell r="C162" t="str">
            <v>Released</v>
          </cell>
        </row>
        <row r="163">
          <cell r="B163" t="str">
            <v>I7030RB1KPB</v>
          </cell>
          <cell r="C163" t="str">
            <v>Released</v>
          </cell>
        </row>
        <row r="164">
          <cell r="B164" t="str">
            <v>I7030RB2KPB</v>
          </cell>
          <cell r="C164" t="str">
            <v>Released</v>
          </cell>
        </row>
        <row r="165">
          <cell r="B165" t="str">
            <v>I7030RC0KPB</v>
          </cell>
          <cell r="C165" t="str">
            <v>Released</v>
          </cell>
        </row>
        <row r="166">
          <cell r="B166" t="str">
            <v>I7030RC0KPB</v>
          </cell>
          <cell r="C166" t="str">
            <v>Released</v>
          </cell>
        </row>
        <row r="167">
          <cell r="B167" t="str">
            <v>I7040A0KQL</v>
          </cell>
          <cell r="C167" t="str">
            <v>Released</v>
          </cell>
        </row>
        <row r="168">
          <cell r="B168" t="str">
            <v>I7041A0KPB</v>
          </cell>
          <cell r="C168" t="str">
            <v>Released</v>
          </cell>
        </row>
        <row r="169">
          <cell r="B169" t="str">
            <v>I7100C2KPB</v>
          </cell>
          <cell r="C169" t="str">
            <v>Released</v>
          </cell>
        </row>
        <row r="170">
          <cell r="B170" t="str">
            <v>I7100C2KPB</v>
          </cell>
          <cell r="C170" t="str">
            <v>Released</v>
          </cell>
        </row>
        <row r="171">
          <cell r="B171" t="str">
            <v>I7501B0KFB</v>
          </cell>
          <cell r="C171" t="str">
            <v>Released</v>
          </cell>
        </row>
        <row r="172">
          <cell r="B172" t="str">
            <v>I8120BC0N/A</v>
          </cell>
          <cell r="C172" t="str">
            <v>Released</v>
          </cell>
        </row>
        <row r="173">
          <cell r="B173" t="str">
            <v>I8121BB0N/A</v>
          </cell>
          <cell r="C173" t="str">
            <v>Released</v>
          </cell>
        </row>
        <row r="174">
          <cell r="B174" t="str">
            <v>I8121BD0N/A</v>
          </cell>
          <cell r="C174" t="str">
            <v>Released</v>
          </cell>
        </row>
        <row r="175">
          <cell r="B175" t="str">
            <v>I8212C1IEB</v>
          </cell>
          <cell r="C175" t="str">
            <v>Released</v>
          </cell>
        </row>
        <row r="176">
          <cell r="B176" t="str">
            <v>IAC101LA2N/A</v>
          </cell>
          <cell r="C176" t="str">
            <v>Released</v>
          </cell>
        </row>
        <row r="177">
          <cell r="B177" t="str">
            <v>IAC104LA4N</v>
          </cell>
          <cell r="C177" t="str">
            <v>Released</v>
          </cell>
        </row>
        <row r="178">
          <cell r="B178" t="str">
            <v>IAC104XA1N/A</v>
          </cell>
          <cell r="C178" t="str">
            <v>Pending</v>
          </cell>
        </row>
        <row r="179">
          <cell r="B179" t="str">
            <v>IAC208A6KQM</v>
          </cell>
          <cell r="C179" t="str">
            <v>Released</v>
          </cell>
        </row>
      </sheetData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TB010307..310307"/>
      <sheetName val="TB-MAR07(NET)"/>
      <sheetName val="Newspaper"/>
      <sheetName val="เงินกู้ธนชาติ"/>
      <sheetName val="#REF"/>
      <sheetName val="total"/>
      <sheetName val="SCB 1 _ Current"/>
      <sheetName val="SCB 2 _ Current"/>
      <sheetName val="P&amp;L"/>
      <sheetName val="NPTA-NE"/>
      <sheetName val="10-1 Media"/>
      <sheetName val="10-cut"/>
      <sheetName val="Bill No. 2 - Carpark"/>
      <sheetName val="DEP12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-YTD-9712"/>
      <sheetName val="Note 5"/>
      <sheetName val="Note 5-w"/>
      <sheetName val="Note 6"/>
      <sheetName val="note-6-w"/>
      <sheetName val="Note 14"/>
      <sheetName val="Note 14-w"/>
      <sheetName val="Note 20"/>
      <sheetName val="Note 20-w"/>
      <sheetName val="Note 23"/>
      <sheetName val="Note 23-w"/>
      <sheetName val="Sheet1"/>
      <sheetName val="2007-Note 28 "/>
      <sheetName val="2008-Not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otal (2)"/>
      <sheetName val="InsCangI"/>
      <sheetName val="InsCang D"/>
      <sheetName val="Salary"/>
    </sheetNames>
    <sheetDataSet>
      <sheetData sheetId="0">
        <row r="5">
          <cell r="C5" t="str">
            <v>NEW</v>
          </cell>
          <cell r="D5" t="str">
            <v>Group Life Insurance *  (Premium 2.5/ 1,000 / year)</v>
          </cell>
        </row>
        <row r="6">
          <cell r="A6" t="str">
            <v>Emp</v>
          </cell>
          <cell r="B6" t="str">
            <v>Name</v>
          </cell>
          <cell r="C6" t="str">
            <v>Monthly</v>
          </cell>
        </row>
        <row r="7">
          <cell r="A7" t="str">
            <v>#</v>
          </cell>
          <cell r="C7" t="str">
            <v>Salary</v>
          </cell>
        </row>
        <row r="8">
          <cell r="A8" t="str">
            <v xml:space="preserve">0048  </v>
          </cell>
          <cell r="B8" t="str">
            <v>Sunaree Ratanasook</v>
          </cell>
          <cell r="C8">
            <v>132370</v>
          </cell>
          <cell r="D8">
            <v>521.19656250000003</v>
          </cell>
        </row>
        <row r="9">
          <cell r="A9" t="str">
            <v xml:space="preserve">0115  </v>
          </cell>
          <cell r="B9" t="str">
            <v>Penpun Wongdhanachai</v>
          </cell>
          <cell r="C9">
            <v>261210</v>
          </cell>
          <cell r="D9">
            <v>1175.4918749999999</v>
          </cell>
        </row>
        <row r="10">
          <cell r="A10" t="str">
            <v xml:space="preserve">0325  </v>
          </cell>
          <cell r="B10" t="str">
            <v>Yupin Indavongse</v>
          </cell>
          <cell r="C10">
            <v>25018</v>
          </cell>
          <cell r="D10">
            <v>105.54468749999999</v>
          </cell>
        </row>
        <row r="11">
          <cell r="A11" t="str">
            <v xml:space="preserve">0335  </v>
          </cell>
          <cell r="B11" t="str">
            <v>Vichai Jiratakerngkrai</v>
          </cell>
          <cell r="C11">
            <v>193376</v>
          </cell>
          <cell r="D11">
            <v>833.90062499999988</v>
          </cell>
        </row>
        <row r="12">
          <cell r="A12" t="str">
            <v xml:space="preserve">0352  </v>
          </cell>
          <cell r="B12" t="str">
            <v>Somphong Ouitrakul</v>
          </cell>
          <cell r="C12">
            <v>163105</v>
          </cell>
          <cell r="D12">
            <v>672.80124999999998</v>
          </cell>
        </row>
        <row r="13">
          <cell r="A13" t="str">
            <v xml:space="preserve">0359  </v>
          </cell>
          <cell r="B13" t="str">
            <v>Wanna Buddhawongnant</v>
          </cell>
          <cell r="C13">
            <v>126569</v>
          </cell>
          <cell r="D13">
            <v>522.09187499999996</v>
          </cell>
        </row>
        <row r="14">
          <cell r="A14" t="str">
            <v xml:space="preserve">0377  </v>
          </cell>
          <cell r="B14" t="str">
            <v>Paitoon Tiansanong</v>
          </cell>
          <cell r="C14">
            <v>44228</v>
          </cell>
          <cell r="D14">
            <v>186.58687499999999</v>
          </cell>
        </row>
        <row r="15">
          <cell r="A15" t="str">
            <v xml:space="preserve">0382  </v>
          </cell>
          <cell r="B15" t="str">
            <v>Piyamarn Kittiphongkosol</v>
          </cell>
          <cell r="C15">
            <v>216652</v>
          </cell>
          <cell r="D15">
            <v>934.27437499999996</v>
          </cell>
        </row>
        <row r="16">
          <cell r="A16" t="str">
            <v xml:space="preserve">0404  </v>
          </cell>
          <cell r="B16" t="str">
            <v>Apichart Vitayakomon</v>
          </cell>
          <cell r="C16">
            <v>128539</v>
          </cell>
          <cell r="D16">
            <v>530.21812499999999</v>
          </cell>
        </row>
        <row r="17">
          <cell r="A17" t="str">
            <v xml:space="preserve">0432  </v>
          </cell>
          <cell r="B17" t="str">
            <v>Soontaree Assamongkorn</v>
          </cell>
          <cell r="C17">
            <v>224901</v>
          </cell>
          <cell r="D17">
            <v>1012.095</v>
          </cell>
        </row>
        <row r="18">
          <cell r="A18" t="str">
            <v xml:space="preserve">0452  </v>
          </cell>
          <cell r="B18" t="str">
            <v>Suda Kanyaratmongkol</v>
          </cell>
          <cell r="C18">
            <v>131235</v>
          </cell>
          <cell r="D18">
            <v>541.33906249999995</v>
          </cell>
        </row>
        <row r="19">
          <cell r="A19" t="str">
            <v xml:space="preserve">0455  </v>
          </cell>
          <cell r="B19" t="str">
            <v>Sunisa Meesuwan</v>
          </cell>
          <cell r="C19">
            <v>139257</v>
          </cell>
          <cell r="D19">
            <v>574.42937500000005</v>
          </cell>
        </row>
        <row r="20">
          <cell r="A20" t="str">
            <v xml:space="preserve">0457  </v>
          </cell>
          <cell r="B20" t="str">
            <v>Chomanard Karnjanakornthong</v>
          </cell>
          <cell r="C20">
            <v>194319</v>
          </cell>
          <cell r="D20">
            <v>837.96718750000002</v>
          </cell>
        </row>
        <row r="21">
          <cell r="A21" t="str">
            <v xml:space="preserve">0465  </v>
          </cell>
          <cell r="B21" t="str">
            <v>Surapong Rojcharoenngam</v>
          </cell>
          <cell r="C21">
            <v>119876</v>
          </cell>
          <cell r="D21">
            <v>494.48343750000004</v>
          </cell>
        </row>
        <row r="22">
          <cell r="A22" t="str">
            <v xml:space="preserve">0487  </v>
          </cell>
          <cell r="B22" t="str">
            <v>Omjai Uthaiwattananon</v>
          </cell>
          <cell r="C22">
            <v>207393</v>
          </cell>
          <cell r="D22">
            <v>894.3465625</v>
          </cell>
        </row>
        <row r="23">
          <cell r="A23" t="str">
            <v xml:space="preserve">0492  </v>
          </cell>
          <cell r="B23" t="str">
            <v>Veena Buasont</v>
          </cell>
          <cell r="C23">
            <v>16022</v>
          </cell>
          <cell r="D23">
            <v>67.592812499999994</v>
          </cell>
        </row>
        <row r="24">
          <cell r="A24" t="str">
            <v xml:space="preserve">0498  </v>
          </cell>
          <cell r="B24" t="str">
            <v>Rujiwan Jianvarakul</v>
          </cell>
          <cell r="C24">
            <v>110799</v>
          </cell>
          <cell r="D24">
            <v>457.04124999999999</v>
          </cell>
        </row>
        <row r="25">
          <cell r="A25" t="str">
            <v xml:space="preserve">0522  </v>
          </cell>
          <cell r="B25" t="str">
            <v>Teeravut Kittivorawong</v>
          </cell>
          <cell r="C25">
            <v>130885</v>
          </cell>
          <cell r="D25">
            <v>539.89531250000005</v>
          </cell>
        </row>
        <row r="26">
          <cell r="A26" t="str">
            <v xml:space="preserve">0538  </v>
          </cell>
          <cell r="B26" t="str">
            <v>Sariya Maytisariyapong</v>
          </cell>
          <cell r="C26">
            <v>92166</v>
          </cell>
          <cell r="D26">
            <v>380.18093750000003</v>
          </cell>
        </row>
        <row r="27">
          <cell r="A27" t="str">
            <v xml:space="preserve">0566  </v>
          </cell>
          <cell r="B27" t="str">
            <v>Janya Chutrakul</v>
          </cell>
          <cell r="C27">
            <v>24661</v>
          </cell>
          <cell r="D27">
            <v>104.0384375</v>
          </cell>
        </row>
        <row r="28">
          <cell r="A28" t="str">
            <v xml:space="preserve">0567  </v>
          </cell>
          <cell r="B28" t="str">
            <v>Sangwan Ratana</v>
          </cell>
          <cell r="C28">
            <v>30862</v>
          </cell>
          <cell r="D28">
            <v>130.1990625</v>
          </cell>
        </row>
        <row r="29">
          <cell r="A29" t="str">
            <v xml:space="preserve">0585  </v>
          </cell>
          <cell r="B29" t="str">
            <v>Piyaluk Thuethongchai</v>
          </cell>
          <cell r="C29">
            <v>72643</v>
          </cell>
          <cell r="D29">
            <v>286.0259375</v>
          </cell>
        </row>
        <row r="30">
          <cell r="A30" t="str">
            <v xml:space="preserve">0604  </v>
          </cell>
          <cell r="B30" t="str">
            <v>Jirawan Teeramungcalanon</v>
          </cell>
          <cell r="C30">
            <v>116056</v>
          </cell>
          <cell r="D30">
            <v>478.72624999999999</v>
          </cell>
        </row>
        <row r="31">
          <cell r="A31" t="str">
            <v xml:space="preserve">0613  </v>
          </cell>
          <cell r="B31" t="str">
            <v>Nangnoi Rommanee</v>
          </cell>
          <cell r="C31">
            <v>20312</v>
          </cell>
          <cell r="D31">
            <v>85.691249999999997</v>
          </cell>
        </row>
        <row r="32">
          <cell r="A32" t="str">
            <v xml:space="preserve">0633  </v>
          </cell>
          <cell r="B32" t="str">
            <v>Chotchai Partiparnpreechawut</v>
          </cell>
          <cell r="C32">
            <v>167990</v>
          </cell>
          <cell r="D32">
            <v>692.95187500000009</v>
          </cell>
        </row>
        <row r="33">
          <cell r="A33" t="str">
            <v xml:space="preserve">0675  </v>
          </cell>
          <cell r="B33" t="str">
            <v>Nantira Visessompak</v>
          </cell>
          <cell r="C33">
            <v>98370</v>
          </cell>
          <cell r="D33">
            <v>405.77218750000003</v>
          </cell>
        </row>
        <row r="34">
          <cell r="A34" t="str">
            <v xml:space="preserve">0681  </v>
          </cell>
          <cell r="B34" t="str">
            <v>Nitaya Buranatantikul</v>
          </cell>
          <cell r="C34">
            <v>106943</v>
          </cell>
          <cell r="D34">
            <v>441.1353125</v>
          </cell>
        </row>
        <row r="35">
          <cell r="A35" t="str">
            <v xml:space="preserve">0796  </v>
          </cell>
          <cell r="B35" t="str">
            <v>Jatuporn Porananond</v>
          </cell>
          <cell r="C35">
            <v>86018</v>
          </cell>
          <cell r="D35">
            <v>338.68906250000003</v>
          </cell>
        </row>
        <row r="36">
          <cell r="A36" t="str">
            <v xml:space="preserve">0797  </v>
          </cell>
          <cell r="B36" t="str">
            <v>Napaporn Ratanasaenghirun</v>
          </cell>
          <cell r="C36">
            <v>194246</v>
          </cell>
          <cell r="D36">
            <v>837.65250000000003</v>
          </cell>
        </row>
        <row r="37">
          <cell r="A37" t="str">
            <v xml:space="preserve">0798  </v>
          </cell>
          <cell r="B37" t="str">
            <v>Dundusid Porananond</v>
          </cell>
          <cell r="C37">
            <v>111030</v>
          </cell>
          <cell r="D37">
            <v>457.99406249999998</v>
          </cell>
        </row>
        <row r="38">
          <cell r="A38" t="str">
            <v xml:space="preserve">0802  </v>
          </cell>
          <cell r="B38" t="str">
            <v>Narong Tiakamolsit</v>
          </cell>
          <cell r="C38">
            <v>18048</v>
          </cell>
          <cell r="D38">
            <v>76.14</v>
          </cell>
        </row>
        <row r="39">
          <cell r="A39" t="str">
            <v xml:space="preserve">0845  </v>
          </cell>
          <cell r="B39" t="str">
            <v>Orasa Jun-ngam</v>
          </cell>
          <cell r="C39">
            <v>101363</v>
          </cell>
          <cell r="D39">
            <v>418.11812500000002</v>
          </cell>
        </row>
        <row r="40">
          <cell r="A40" t="str">
            <v xml:space="preserve">0867  </v>
          </cell>
          <cell r="B40" t="str">
            <v>Sutee Tangwongkit</v>
          </cell>
          <cell r="C40">
            <v>141791</v>
          </cell>
          <cell r="D40">
            <v>584.88187500000004</v>
          </cell>
        </row>
        <row r="41">
          <cell r="A41" t="str">
            <v xml:space="preserve">0883  </v>
          </cell>
          <cell r="B41" t="str">
            <v>Maliwan Gritiyutanon</v>
          </cell>
          <cell r="C41">
            <v>107562</v>
          </cell>
          <cell r="D41">
            <v>443.68875000000003</v>
          </cell>
        </row>
        <row r="42">
          <cell r="A42" t="str">
            <v xml:space="preserve">0887  </v>
          </cell>
          <cell r="B42" t="str">
            <v>Saifon Chaiyasut</v>
          </cell>
          <cell r="C42">
            <v>88622</v>
          </cell>
          <cell r="D42">
            <v>348.94218749999999</v>
          </cell>
        </row>
        <row r="43">
          <cell r="A43" t="str">
            <v xml:space="preserve">0924  </v>
          </cell>
          <cell r="B43" t="str">
            <v>Pojana Paisingkorn</v>
          </cell>
          <cell r="C43">
            <v>60524</v>
          </cell>
          <cell r="D43">
            <v>238.3084375</v>
          </cell>
        </row>
        <row r="44">
          <cell r="A44" t="str">
            <v xml:space="preserve">0928  </v>
          </cell>
          <cell r="B44" t="str">
            <v>Pornpimon Eittimeteevut</v>
          </cell>
          <cell r="C44">
            <v>80329</v>
          </cell>
          <cell r="D44">
            <v>316.2890625</v>
          </cell>
        </row>
        <row r="45">
          <cell r="A45" t="str">
            <v xml:space="preserve">0954  </v>
          </cell>
          <cell r="B45" t="str">
            <v>Chukiat Sriphit</v>
          </cell>
          <cell r="C45">
            <v>14696</v>
          </cell>
          <cell r="D45">
            <v>61.998750000000001</v>
          </cell>
        </row>
        <row r="46">
          <cell r="A46" t="str">
            <v xml:space="preserve">0959  </v>
          </cell>
          <cell r="B46" t="str">
            <v>Janjaree Puntasen</v>
          </cell>
          <cell r="C46">
            <v>100735</v>
          </cell>
          <cell r="D46">
            <v>415.52781249999998</v>
          </cell>
        </row>
        <row r="47">
          <cell r="A47" t="str">
            <v xml:space="preserve">0962  </v>
          </cell>
          <cell r="B47" t="str">
            <v>Ratana Boonchusanong</v>
          </cell>
          <cell r="C47">
            <v>88589</v>
          </cell>
          <cell r="D47">
            <v>415.26093750000001</v>
          </cell>
        </row>
        <row r="48">
          <cell r="A48" t="str">
            <v xml:space="preserve">0974  </v>
          </cell>
          <cell r="B48" t="str">
            <v>Suchinda  Prasongtunskul</v>
          </cell>
          <cell r="C48">
            <v>86677</v>
          </cell>
          <cell r="D48">
            <v>357.5390625</v>
          </cell>
        </row>
        <row r="49">
          <cell r="A49" t="str">
            <v xml:space="preserve">0979  </v>
          </cell>
          <cell r="B49" t="str">
            <v>Warin  Jongsomsuk</v>
          </cell>
          <cell r="C49">
            <v>133680</v>
          </cell>
          <cell r="D49">
            <v>551.42437500000005</v>
          </cell>
        </row>
        <row r="50">
          <cell r="A50" t="str">
            <v xml:space="preserve">0985  </v>
          </cell>
          <cell r="B50" t="str">
            <v>Somthavin Techasauvapak</v>
          </cell>
          <cell r="C50">
            <v>66861</v>
          </cell>
          <cell r="D50">
            <v>263.26</v>
          </cell>
        </row>
        <row r="51">
          <cell r="A51" t="str">
            <v xml:space="preserve">0990  </v>
          </cell>
          <cell r="B51" t="str">
            <v>Boonruan  Jongsupavisalkij</v>
          </cell>
          <cell r="C51">
            <v>13152</v>
          </cell>
          <cell r="D51">
            <v>55.484999999999999</v>
          </cell>
        </row>
        <row r="52">
          <cell r="A52" t="str">
            <v xml:space="preserve">1012  </v>
          </cell>
          <cell r="B52" t="str">
            <v>Suppakij Pakaichorat</v>
          </cell>
          <cell r="C52">
            <v>86682</v>
          </cell>
          <cell r="D52">
            <v>357.55968749999994</v>
          </cell>
        </row>
        <row r="53">
          <cell r="A53" t="str">
            <v xml:space="preserve">1047  </v>
          </cell>
          <cell r="B53" t="str">
            <v>Yenjit  Muknont</v>
          </cell>
          <cell r="C53">
            <v>89929</v>
          </cell>
          <cell r="D53">
            <v>370.95343750000001</v>
          </cell>
        </row>
        <row r="54">
          <cell r="A54" t="str">
            <v xml:space="preserve">1067  </v>
          </cell>
          <cell r="B54" t="str">
            <v>Pavinee Suthivudnarubess</v>
          </cell>
          <cell r="C54">
            <v>82539</v>
          </cell>
          <cell r="D54">
            <v>340.47</v>
          </cell>
        </row>
        <row r="55">
          <cell r="A55" t="str">
            <v xml:space="preserve">1079  </v>
          </cell>
          <cell r="B55" t="str">
            <v>Nuanchan Vitchurattikorn</v>
          </cell>
          <cell r="C55">
            <v>70658</v>
          </cell>
          <cell r="D55">
            <v>278.21031249999999</v>
          </cell>
        </row>
        <row r="56">
          <cell r="A56" t="str">
            <v xml:space="preserve">1080  </v>
          </cell>
          <cell r="B56" t="str">
            <v>Suratchanee Chusanga</v>
          </cell>
          <cell r="C56">
            <v>89715</v>
          </cell>
          <cell r="D56">
            <v>370.07062500000001</v>
          </cell>
        </row>
        <row r="57">
          <cell r="A57" t="str">
            <v xml:space="preserve">1087  </v>
          </cell>
          <cell r="B57" t="str">
            <v>Puangpetch Thanaprasit</v>
          </cell>
          <cell r="C57">
            <v>130732</v>
          </cell>
          <cell r="D57">
            <v>539.26406250000002</v>
          </cell>
        </row>
        <row r="58">
          <cell r="A58" t="str">
            <v xml:space="preserve">1104  </v>
          </cell>
          <cell r="B58" t="str">
            <v>Raj Kumar Singh</v>
          </cell>
          <cell r="C58">
            <v>17064</v>
          </cell>
          <cell r="D58">
            <v>71.988749999999996</v>
          </cell>
        </row>
        <row r="59">
          <cell r="A59" t="str">
            <v xml:space="preserve">1130  </v>
          </cell>
          <cell r="B59" t="str">
            <v>Sineenart Yamkaesorn</v>
          </cell>
          <cell r="C59">
            <v>73041</v>
          </cell>
          <cell r="D59">
            <v>287.59312499999999</v>
          </cell>
        </row>
        <row r="60">
          <cell r="A60" t="str">
            <v xml:space="preserve">1149  </v>
          </cell>
          <cell r="B60" t="str">
            <v>Angsumalin  Sriruck</v>
          </cell>
          <cell r="C60">
            <v>59075</v>
          </cell>
          <cell r="D60">
            <v>232.60312500000001</v>
          </cell>
        </row>
        <row r="61">
          <cell r="A61" t="str">
            <v xml:space="preserve">1169  </v>
          </cell>
          <cell r="B61" t="str">
            <v>Malee Wanwattanakij</v>
          </cell>
          <cell r="C61">
            <v>105635</v>
          </cell>
          <cell r="D61">
            <v>415.92937499999999</v>
          </cell>
        </row>
        <row r="62">
          <cell r="A62" t="str">
            <v xml:space="preserve">1170  </v>
          </cell>
          <cell r="B62" t="str">
            <v>Chitchanok Osatanon</v>
          </cell>
          <cell r="C62">
            <v>86506</v>
          </cell>
          <cell r="D62">
            <v>340.61062500000003</v>
          </cell>
        </row>
        <row r="63">
          <cell r="A63" t="str">
            <v xml:space="preserve">1215  </v>
          </cell>
          <cell r="B63" t="str">
            <v>Ruamjitr Thanormsap</v>
          </cell>
          <cell r="C63">
            <v>80861</v>
          </cell>
          <cell r="D63">
            <v>318.38375000000002</v>
          </cell>
        </row>
        <row r="64">
          <cell r="A64" t="str">
            <v xml:space="preserve">1216  </v>
          </cell>
          <cell r="B64" t="str">
            <v>Prathum Panlao</v>
          </cell>
          <cell r="C64">
            <v>21850</v>
          </cell>
          <cell r="D64">
            <v>92.1796875</v>
          </cell>
        </row>
        <row r="65">
          <cell r="A65" t="str">
            <v xml:space="preserve">1221  </v>
          </cell>
          <cell r="B65" t="str">
            <v>Anusorn Chakkaew</v>
          </cell>
          <cell r="C65">
            <v>83027</v>
          </cell>
          <cell r="D65">
            <v>326.91218750000002</v>
          </cell>
        </row>
        <row r="66">
          <cell r="A66" t="str">
            <v xml:space="preserve">1238  </v>
          </cell>
          <cell r="B66" t="str">
            <v>Supawan Chimchome</v>
          </cell>
          <cell r="C66">
            <v>72297</v>
          </cell>
          <cell r="D66">
            <v>284.66374999999999</v>
          </cell>
        </row>
        <row r="67">
          <cell r="A67" t="str">
            <v xml:space="preserve">1258  </v>
          </cell>
          <cell r="B67" t="str">
            <v>Preedara Thumsavate</v>
          </cell>
          <cell r="C67">
            <v>85022</v>
          </cell>
          <cell r="D67">
            <v>334.76749999999998</v>
          </cell>
        </row>
        <row r="68">
          <cell r="A68" t="str">
            <v xml:space="preserve">1273  </v>
          </cell>
          <cell r="B68" t="str">
            <v>Sumalee Mahakirisri</v>
          </cell>
          <cell r="C68">
            <v>79899</v>
          </cell>
          <cell r="D68">
            <v>314.59593749999999</v>
          </cell>
        </row>
        <row r="69">
          <cell r="A69" t="str">
            <v xml:space="preserve">1286  </v>
          </cell>
          <cell r="B69" t="str">
            <v>Voranuch Triemsirivorakul</v>
          </cell>
          <cell r="C69">
            <v>87916</v>
          </cell>
          <cell r="D69">
            <v>346.16218750000002</v>
          </cell>
        </row>
        <row r="70">
          <cell r="A70" t="str">
            <v xml:space="preserve">1287  </v>
          </cell>
          <cell r="B70" t="str">
            <v>Munin Pornpinyamad</v>
          </cell>
          <cell r="C70">
            <v>87676</v>
          </cell>
          <cell r="D70">
            <v>361.66</v>
          </cell>
        </row>
        <row r="71">
          <cell r="A71" t="str">
            <v xml:space="preserve">1327  </v>
          </cell>
          <cell r="B71" t="str">
            <v>Sundusit Chanyasri</v>
          </cell>
          <cell r="C71">
            <v>85659</v>
          </cell>
          <cell r="D71">
            <v>337.27562499999999</v>
          </cell>
        </row>
        <row r="72">
          <cell r="A72" t="str">
            <v xml:space="preserve">1330  </v>
          </cell>
          <cell r="B72" t="str">
            <v>Tawat Thongpoon</v>
          </cell>
          <cell r="C72">
            <v>87213</v>
          </cell>
          <cell r="D72">
            <v>343.39437500000003</v>
          </cell>
        </row>
        <row r="73">
          <cell r="A73" t="str">
            <v xml:space="preserve">1344  </v>
          </cell>
          <cell r="B73" t="str">
            <v>Sirikarn Taweedej</v>
          </cell>
          <cell r="C73">
            <v>79333</v>
          </cell>
          <cell r="D73">
            <v>312.36750000000001</v>
          </cell>
        </row>
        <row r="74">
          <cell r="A74" t="str">
            <v xml:space="preserve">1355  </v>
          </cell>
          <cell r="B74" t="str">
            <v>Uayporn Tapin</v>
          </cell>
          <cell r="C74">
            <v>97950</v>
          </cell>
          <cell r="D74">
            <v>385.67031250000008</v>
          </cell>
        </row>
        <row r="75">
          <cell r="A75" t="str">
            <v xml:space="preserve">1376  </v>
          </cell>
          <cell r="B75" t="str">
            <v>Prakob Kitipichai</v>
          </cell>
          <cell r="C75">
            <v>211239</v>
          </cell>
          <cell r="D75">
            <v>910.93187499999988</v>
          </cell>
        </row>
        <row r="76">
          <cell r="A76" t="str">
            <v xml:space="preserve">1390  </v>
          </cell>
          <cell r="B76" t="str">
            <v>Peerapong Nuntasukhon</v>
          </cell>
          <cell r="C76">
            <v>69109</v>
          </cell>
          <cell r="D76">
            <v>272.11124999999998</v>
          </cell>
        </row>
        <row r="77">
          <cell r="A77" t="str">
            <v xml:space="preserve">1393  </v>
          </cell>
          <cell r="B77" t="str">
            <v>Somlert Pattanasomsit</v>
          </cell>
          <cell r="C77">
            <v>67777</v>
          </cell>
          <cell r="D77">
            <v>266.86656249999999</v>
          </cell>
        </row>
        <row r="78">
          <cell r="A78" t="str">
            <v xml:space="preserve">1426  </v>
          </cell>
          <cell r="B78" t="str">
            <v>Phiangphen Dumrongtam</v>
          </cell>
          <cell r="C78">
            <v>61730</v>
          </cell>
          <cell r="D78">
            <v>243.05687499999999</v>
          </cell>
        </row>
        <row r="79">
          <cell r="A79" t="str">
            <v xml:space="preserve">1428  </v>
          </cell>
          <cell r="B79" t="str">
            <v>Tawanchai Chaiyont</v>
          </cell>
          <cell r="C79">
            <v>46022</v>
          </cell>
          <cell r="D79">
            <v>230.11</v>
          </cell>
        </row>
        <row r="80">
          <cell r="A80" t="str">
            <v xml:space="preserve">1446  </v>
          </cell>
          <cell r="B80" t="str">
            <v>Chanwit Thamrongsirirungruang (Chanwut)</v>
          </cell>
          <cell r="C80">
            <v>89272</v>
          </cell>
          <cell r="D80">
            <v>351.50156250000003</v>
          </cell>
        </row>
        <row r="81">
          <cell r="A81" t="str">
            <v xml:space="preserve">1457  </v>
          </cell>
          <cell r="B81" t="str">
            <v>Thanin Sunpongsri</v>
          </cell>
          <cell r="C81">
            <v>255292</v>
          </cell>
          <cell r="D81">
            <v>1148.8599999999999</v>
          </cell>
        </row>
        <row r="82">
          <cell r="A82" t="str">
            <v xml:space="preserve">1462  </v>
          </cell>
          <cell r="B82" t="str">
            <v>Varaporn Rattanawattanathorn</v>
          </cell>
          <cell r="C82">
            <v>59201</v>
          </cell>
          <cell r="D82">
            <v>233.09937500000001</v>
          </cell>
        </row>
        <row r="83">
          <cell r="A83" t="str">
            <v xml:space="preserve">1469  </v>
          </cell>
          <cell r="B83" t="str">
            <v>Nongnapa Hirunyawasit</v>
          </cell>
          <cell r="C83">
            <v>62331</v>
          </cell>
          <cell r="D83">
            <v>292.17656249999999</v>
          </cell>
        </row>
        <row r="84">
          <cell r="A84" t="str">
            <v xml:space="preserve">1474  </v>
          </cell>
          <cell r="B84" t="str">
            <v>Chusak Silapatkul</v>
          </cell>
          <cell r="C84">
            <v>176509</v>
          </cell>
          <cell r="D84">
            <v>728.09249999999997</v>
          </cell>
        </row>
        <row r="85">
          <cell r="A85" t="str">
            <v xml:space="preserve">1476  </v>
          </cell>
          <cell r="B85" t="str">
            <v>Luerat Anuratpanich</v>
          </cell>
          <cell r="C85">
            <v>98968</v>
          </cell>
          <cell r="D85">
            <v>408.23906249999999</v>
          </cell>
        </row>
        <row r="86">
          <cell r="A86" t="str">
            <v xml:space="preserve">1477  </v>
          </cell>
          <cell r="B86" t="str">
            <v>Pakdithep Virojmekavanich</v>
          </cell>
          <cell r="C86">
            <v>88887</v>
          </cell>
          <cell r="D86">
            <v>416.65781250000003</v>
          </cell>
        </row>
        <row r="87">
          <cell r="A87" t="str">
            <v xml:space="preserve">1478  </v>
          </cell>
          <cell r="B87" t="str">
            <v>Nongnuch Sanorkam</v>
          </cell>
          <cell r="C87">
            <v>53443</v>
          </cell>
          <cell r="D87">
            <v>267.21499999999997</v>
          </cell>
        </row>
        <row r="88">
          <cell r="A88" t="str">
            <v xml:space="preserve">1480  </v>
          </cell>
          <cell r="B88" t="str">
            <v>Supaporn Sumoang</v>
          </cell>
          <cell r="C88">
            <v>35273</v>
          </cell>
          <cell r="D88">
            <v>176.36500000000001</v>
          </cell>
        </row>
        <row r="89">
          <cell r="A89" t="str">
            <v xml:space="preserve">1481  </v>
          </cell>
          <cell r="B89" t="str">
            <v>Chantima Phanpoca</v>
          </cell>
          <cell r="C89">
            <v>39835</v>
          </cell>
          <cell r="D89">
            <v>199.17500000000001</v>
          </cell>
        </row>
        <row r="90">
          <cell r="A90" t="str">
            <v xml:space="preserve">1485  </v>
          </cell>
          <cell r="B90" t="str">
            <v>Narintorn Ruchanasathit</v>
          </cell>
          <cell r="C90">
            <v>74133</v>
          </cell>
          <cell r="D90">
            <v>347.49843750000008</v>
          </cell>
        </row>
        <row r="91">
          <cell r="A91" t="str">
            <v xml:space="preserve">1486  </v>
          </cell>
          <cell r="B91" t="str">
            <v>Vatcharasinth Suthasa</v>
          </cell>
          <cell r="C91">
            <v>40260</v>
          </cell>
          <cell r="D91">
            <v>201.3</v>
          </cell>
        </row>
        <row r="92">
          <cell r="A92" t="str">
            <v xml:space="preserve">1487  </v>
          </cell>
          <cell r="B92" t="str">
            <v>Paithoon Tansakul</v>
          </cell>
          <cell r="C92">
            <v>31382</v>
          </cell>
          <cell r="D92">
            <v>156.91</v>
          </cell>
        </row>
        <row r="93">
          <cell r="A93" t="str">
            <v xml:space="preserve">1521  </v>
          </cell>
          <cell r="B93" t="str">
            <v>Roj Rungvisai</v>
          </cell>
          <cell r="C93">
            <v>61612</v>
          </cell>
          <cell r="D93">
            <v>242.5925</v>
          </cell>
        </row>
        <row r="94">
          <cell r="A94" t="str">
            <v xml:space="preserve">1553  </v>
          </cell>
          <cell r="B94" t="str">
            <v>Thanasate Malawanno</v>
          </cell>
          <cell r="C94">
            <v>44615</v>
          </cell>
          <cell r="D94">
            <v>223.07499999999999</v>
          </cell>
        </row>
        <row r="95">
          <cell r="A95" t="str">
            <v xml:space="preserve">1555  </v>
          </cell>
          <cell r="B95" t="str">
            <v>Boonsuk Tanaviboonsate</v>
          </cell>
          <cell r="C95">
            <v>117700</v>
          </cell>
          <cell r="D95">
            <v>485.50749999999999</v>
          </cell>
        </row>
        <row r="96">
          <cell r="A96" t="str">
            <v xml:space="preserve">1570  </v>
          </cell>
          <cell r="B96" t="str">
            <v>Pamorn Sangwan</v>
          </cell>
          <cell r="C96">
            <v>32771</v>
          </cell>
          <cell r="D96">
            <v>163.85499999999999</v>
          </cell>
        </row>
        <row r="97">
          <cell r="A97" t="str">
            <v xml:space="preserve">1592  </v>
          </cell>
          <cell r="B97" t="str">
            <v>Vannee Phosayanusarn</v>
          </cell>
          <cell r="C97">
            <v>81832</v>
          </cell>
          <cell r="D97">
            <v>322.20718750000003</v>
          </cell>
        </row>
        <row r="98">
          <cell r="A98" t="str">
            <v xml:space="preserve">1598  </v>
          </cell>
          <cell r="B98" t="str">
            <v>Haruetai Suphapruksapongse</v>
          </cell>
          <cell r="C98">
            <v>36389</v>
          </cell>
          <cell r="D98">
            <v>153.51593750000001</v>
          </cell>
        </row>
        <row r="99">
          <cell r="A99" t="str">
            <v xml:space="preserve">1620  </v>
          </cell>
          <cell r="B99" t="str">
            <v>Woranart On-orn</v>
          </cell>
          <cell r="C99">
            <v>38674</v>
          </cell>
          <cell r="D99">
            <v>163.15593749999999</v>
          </cell>
        </row>
        <row r="100">
          <cell r="A100" t="str">
            <v xml:space="preserve">1641  </v>
          </cell>
          <cell r="B100" t="str">
            <v>Wanwipa Teerasopon</v>
          </cell>
          <cell r="C100">
            <v>38968</v>
          </cell>
          <cell r="D100">
            <v>182.66249999999999</v>
          </cell>
        </row>
        <row r="101">
          <cell r="A101" t="str">
            <v xml:space="preserve">1642  </v>
          </cell>
          <cell r="B101" t="str">
            <v>Thitaporn Katanyuta</v>
          </cell>
          <cell r="C101">
            <v>42908</v>
          </cell>
          <cell r="D101">
            <v>181.018125</v>
          </cell>
        </row>
        <row r="102">
          <cell r="A102" t="str">
            <v xml:space="preserve">1643  </v>
          </cell>
          <cell r="B102" t="str">
            <v>Suebsak Supamanop</v>
          </cell>
          <cell r="C102">
            <v>33961</v>
          </cell>
          <cell r="D102">
            <v>169.80500000000001</v>
          </cell>
        </row>
        <row r="103">
          <cell r="A103" t="str">
            <v xml:space="preserve">1645  </v>
          </cell>
          <cell r="B103" t="str">
            <v>Wannarin Kaewdee</v>
          </cell>
          <cell r="C103">
            <v>28735</v>
          </cell>
          <cell r="D103">
            <v>143.67500000000001</v>
          </cell>
        </row>
        <row r="104">
          <cell r="A104" t="str">
            <v xml:space="preserve">1646  </v>
          </cell>
          <cell r="B104" t="str">
            <v>Ongarch Phisutthiwat</v>
          </cell>
          <cell r="C104">
            <v>39344</v>
          </cell>
          <cell r="D104">
            <v>165.98249999999999</v>
          </cell>
        </row>
        <row r="105">
          <cell r="A105" t="str">
            <v xml:space="preserve">1648  </v>
          </cell>
          <cell r="B105" t="str">
            <v>Ugsraphak Teokul</v>
          </cell>
          <cell r="C105">
            <v>37911</v>
          </cell>
          <cell r="D105">
            <v>177.70781250000002</v>
          </cell>
        </row>
        <row r="106">
          <cell r="A106" t="str">
            <v xml:space="preserve">1681  </v>
          </cell>
          <cell r="B106" t="str">
            <v>Apichat Satitpitakul</v>
          </cell>
          <cell r="C106">
            <v>57227</v>
          </cell>
          <cell r="D106">
            <v>268.25156249999998</v>
          </cell>
        </row>
        <row r="107">
          <cell r="A107" t="str">
            <v xml:space="preserve">1698  </v>
          </cell>
          <cell r="B107" t="str">
            <v>Sarana Numsonthi</v>
          </cell>
          <cell r="C107">
            <v>114929</v>
          </cell>
          <cell r="D107">
            <v>538.72968749999995</v>
          </cell>
        </row>
        <row r="108">
          <cell r="A108" t="str">
            <v xml:space="preserve">1699  </v>
          </cell>
          <cell r="B108" t="str">
            <v>Wirush Wongvilaivarin</v>
          </cell>
          <cell r="C108">
            <v>48873</v>
          </cell>
          <cell r="D108">
            <v>244.36500000000001</v>
          </cell>
        </row>
        <row r="109">
          <cell r="A109" t="str">
            <v xml:space="preserve">1701  </v>
          </cell>
          <cell r="B109" t="str">
            <v>Jamnan Jitpakdee</v>
          </cell>
          <cell r="C109">
            <v>74832</v>
          </cell>
          <cell r="D109">
            <v>350.77499999999998</v>
          </cell>
        </row>
        <row r="110">
          <cell r="A110" t="str">
            <v xml:space="preserve">1702  </v>
          </cell>
          <cell r="B110" t="str">
            <v>Attaporn Suriyasing</v>
          </cell>
          <cell r="C110">
            <v>51732</v>
          </cell>
          <cell r="D110">
            <v>258.66000000000003</v>
          </cell>
        </row>
        <row r="111">
          <cell r="A111" t="str">
            <v xml:space="preserve">1704  </v>
          </cell>
          <cell r="B111" t="str">
            <v>Worawit Chokdurong</v>
          </cell>
          <cell r="C111">
            <v>19307</v>
          </cell>
          <cell r="D111">
            <v>144.80250000000001</v>
          </cell>
        </row>
        <row r="112">
          <cell r="A112" t="str">
            <v xml:space="preserve">1706  </v>
          </cell>
          <cell r="B112" t="str">
            <v>Wisawat Sopakitiboon</v>
          </cell>
          <cell r="C112">
            <v>32916</v>
          </cell>
          <cell r="D112">
            <v>164.58</v>
          </cell>
        </row>
        <row r="113">
          <cell r="A113" t="str">
            <v xml:space="preserve">1715  </v>
          </cell>
          <cell r="B113" t="str">
            <v>Narong Lertsodsai</v>
          </cell>
          <cell r="C113">
            <v>101819</v>
          </cell>
          <cell r="D113">
            <v>419.99906250000004</v>
          </cell>
        </row>
        <row r="114">
          <cell r="A114" t="str">
            <v xml:space="preserve">1750  </v>
          </cell>
          <cell r="B114" t="str">
            <v>Piyamas Jangthong</v>
          </cell>
          <cell r="C114">
            <v>30602</v>
          </cell>
          <cell r="D114">
            <v>129.10218750000001</v>
          </cell>
        </row>
        <row r="115">
          <cell r="A115" t="str">
            <v xml:space="preserve">1776  </v>
          </cell>
          <cell r="B115" t="str">
            <v>Suraporn Chana</v>
          </cell>
          <cell r="C115">
            <v>64842</v>
          </cell>
          <cell r="D115">
            <v>303.94687499999998</v>
          </cell>
        </row>
        <row r="116">
          <cell r="A116" t="str">
            <v xml:space="preserve">1777  </v>
          </cell>
          <cell r="B116" t="str">
            <v>Manee Likhitrattanapaiboon</v>
          </cell>
          <cell r="C116">
            <v>48150</v>
          </cell>
          <cell r="D116">
            <v>240.75</v>
          </cell>
        </row>
        <row r="117">
          <cell r="A117" t="str">
            <v xml:space="preserve">1801  </v>
          </cell>
          <cell r="B117" t="str">
            <v>Pornchanok Thamromdee</v>
          </cell>
          <cell r="C117">
            <v>24960</v>
          </cell>
          <cell r="D117">
            <v>105.3</v>
          </cell>
        </row>
        <row r="118">
          <cell r="A118" t="str">
            <v xml:space="preserve">1813  </v>
          </cell>
          <cell r="B118" t="str">
            <v>Yuwarat Sieangwong</v>
          </cell>
          <cell r="C118">
            <v>50626</v>
          </cell>
          <cell r="D118">
            <v>199.3359375</v>
          </cell>
        </row>
        <row r="119">
          <cell r="A119" t="str">
            <v xml:space="preserve">1836  </v>
          </cell>
          <cell r="B119" t="str">
            <v>Anon Worasat</v>
          </cell>
          <cell r="C119">
            <v>30667</v>
          </cell>
          <cell r="D119">
            <v>143.75156250000001</v>
          </cell>
        </row>
        <row r="120">
          <cell r="A120" t="str">
            <v xml:space="preserve">1860  </v>
          </cell>
          <cell r="B120" t="str">
            <v>Sarawut Pholprasert</v>
          </cell>
          <cell r="C120">
            <v>64287</v>
          </cell>
          <cell r="D120">
            <v>253.125</v>
          </cell>
        </row>
        <row r="121">
          <cell r="A121" t="str">
            <v xml:space="preserve">1866  </v>
          </cell>
          <cell r="B121" t="str">
            <v>Nisachol Sirotamarat</v>
          </cell>
          <cell r="C121">
            <v>71787</v>
          </cell>
          <cell r="D121">
            <v>282.65562499999999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s-Sep"/>
      <sheetName val="ALL"/>
      <sheetName val="ULT"/>
      <sheetName val="UTT"/>
      <sheetName val="UTS"/>
      <sheetName val="WIPSAP"/>
      <sheetName val="SSW_loan_OD"/>
      <sheetName val="Financial Output"/>
    </sheetNames>
    <sheetDataSet>
      <sheetData sheetId="0"/>
      <sheetData sheetId="1"/>
      <sheetData sheetId="2">
        <row r="483">
          <cell r="Q483">
            <v>47253501.560000002</v>
          </cell>
        </row>
      </sheetData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el Products"/>
      <sheetName val="Frame Type"/>
      <sheetName val="Inserts Heaterblock"/>
      <sheetName val="Jig Req "/>
      <sheetName val="Mgzn Req"/>
      <sheetName val="Capability Matrix"/>
      <sheetName val="chrt"/>
      <sheetName val="VOLUME"/>
      <sheetName val="cmptn"/>
      <sheetName val="Capacity"/>
      <sheetName val="SUMMARY"/>
      <sheetName val="Hilites"/>
      <sheetName val="DA-WB Sheet"/>
      <sheetName val="DA req "/>
      <sheetName val="WB req"/>
      <sheetName val="WB req1"/>
      <sheetName val="Laser req"/>
      <sheetName val="Waterfall"/>
      <sheetName val="OPTR Reqmt"/>
      <sheetName val="WKLY FCST"/>
      <sheetName val="WKLY FC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Capacity"/>
      <sheetName val="Summary"/>
      <sheetName val="Doc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will"/>
      <sheetName val="BS-Dec04"/>
      <sheetName val="BS-Conso"/>
      <sheetName val="BS-Xuzhou"/>
      <sheetName val="BS-CQ"/>
      <sheetName val="BS-CC"/>
      <sheetName val="BS-XZ Gloria"/>
      <sheetName val="BS-SZ Gloria"/>
      <sheetName val="BS-XuZhou-A"/>
      <sheetName val="BS-CQ-A"/>
      <sheetName val="BS-CC-A"/>
      <sheetName val="BS-FV Adj"/>
      <sheetName val="FA-Summary"/>
      <sheetName val="FA-Xuzhou"/>
      <sheetName val="FA-CQ"/>
      <sheetName val="FA-CC"/>
      <sheetName val="FA-XZ Gloria"/>
      <sheetName val="FA-SZ Gloria"/>
      <sheetName val="PL-Conso"/>
      <sheetName val="PL-XuZhou"/>
      <sheetName val="PL-CQ"/>
      <sheetName val="PL-CC"/>
      <sheetName val="PL-Gloria"/>
      <sheetName val="XZ-Forecast-1"/>
      <sheetName val="XZ-Forecast"/>
      <sheetName val="CQ-Forecast"/>
      <sheetName val="CC-Forecast-1"/>
      <sheetName val="CC-Forecast"/>
      <sheetName val="GL-Forecast-1"/>
      <sheetName val="GL-Forecast"/>
      <sheetName val="CQ-Forecast-1"/>
      <sheetName val="CAC Rates"/>
      <sheetName val="CustR Summary"/>
      <sheetName val="CAC-XuZhou"/>
      <sheetName val="CustR-Xuzhou"/>
      <sheetName val="AWF-XuZhou"/>
      <sheetName val="CAC-CQ"/>
      <sheetName val="CustR-CQ"/>
      <sheetName val="AWF-CQ"/>
      <sheetName val="CAC-CC"/>
      <sheetName val="CustR-CC"/>
      <sheetName val="AWF-CC"/>
      <sheetName val="CAC-Gloria"/>
      <sheetName val="CustR-Gloria"/>
      <sheetName val="AWF-Gloria"/>
      <sheetName val="WACC"/>
      <sheetName val="Beta"/>
      <sheetName val="Comp"/>
      <sheetName val="W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48">
          <cell r="D48">
            <v>0.20260662395708312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e"/>
      <sheetName val="Cover"/>
      <sheetName val="Content"/>
      <sheetName val="Disclaimer"/>
      <sheetName val="Structure"/>
      <sheetName val="Funds Flow"/>
      <sheetName val="Completion Payment"/>
      <sheetName val="Purchaser Fees"/>
      <sheetName val="Scenario"/>
      <sheetName val="Summary"/>
      <sheetName val="Trading Comps"/>
      <sheetName val="M&amp;A Comps"/>
      <sheetName val="DCF"/>
      <sheetName val="Deferred Tax"/>
      <sheetName val="Aus Dep'n"/>
      <sheetName val="Asia Dep'n"/>
      <sheetName val="Capex &amp; PPE"/>
      <sheetName val="WC"/>
      <sheetName val="Aus Drivers"/>
      <sheetName val="Asia Drivers"/>
      <sheetName val="PHS Summary"/>
      <sheetName val="Comparable Analysis (old)"/>
      <sheetName val="Bloomberg Data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ebt convant"/>
      <sheetName val="Requirements_FS"/>
      <sheetName val="Insurance"/>
      <sheetName val="การประกัน L-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FormatTables"/>
      <sheetName val="Ls_Alert"/>
      <sheetName val="Ls_XLB_WorkbookFile"/>
      <sheetName val="Menu"/>
      <sheetName val="Summary"/>
      <sheetName val="Detail"/>
      <sheetName val="Depre"/>
      <sheetName val="Ls_AgXLB_WorkbookFi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01/2006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"/>
      <sheetName val="Summary_gate(a)"/>
      <sheetName val="Summary_gate"/>
      <sheetName val="Conso_gate"/>
      <sheetName val="EBITDA_Recon"/>
      <sheetName val="Summary_Pre_PPA"/>
      <sheetName val="Conso_Pre_PPA"/>
      <sheetName val="GATE"/>
      <sheetName val="USG"/>
      <sheetName val="USG_Plant"/>
      <sheetName val="USG_Corporate"/>
      <sheetName val="UTC"/>
      <sheetName val="UTL"/>
      <sheetName val="USC"/>
      <sheetName val="CJE"/>
      <sheetName val="Workings"/>
      <sheetName val="CJE_FMV"/>
      <sheetName val="Workings_FMV"/>
      <sheetName val="USG_FMV"/>
      <sheetName val="UTC_FMV"/>
      <sheetName val="UTL_FMV"/>
      <sheetName val="USC_FMV"/>
      <sheetName val="USG_w_FMV"/>
      <sheetName val="USG_Plant_w_FMV"/>
      <sheetName val="UTC_w_FMV"/>
      <sheetName val="UTL_w_FMV"/>
      <sheetName val="USC_w_FMV"/>
      <sheetName val="Doc_Subs"/>
      <sheetName val="Doc_UCON"/>
      <sheetName val="P&amp;L - Jan to Dec 09"/>
      <sheetName val="Summary_utac"/>
      <sheetName val="Conso_utac"/>
      <sheetName val="Recon"/>
    </sheetNames>
    <sheetDataSet>
      <sheetData sheetId="0"/>
      <sheetData sheetId="1">
        <row r="3">
          <cell r="C3">
            <v>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旧、新連結実績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 GOODS"/>
      <sheetName val="WORK IN PROCESS"/>
      <sheetName val="READY GOODS"/>
      <sheetName val="CALCULATOR &amp; PRICE MATERAIL"/>
      <sheetName val="DATABASE"/>
    </sheetNames>
    <sheetDataSet>
      <sheetData sheetId="0"/>
      <sheetData sheetId="1"/>
      <sheetData sheetId="2"/>
      <sheetData sheetId="3" refreshError="1"/>
      <sheetData sheetId="4">
        <row r="8">
          <cell r="A8" t="str">
            <v>PF</v>
          </cell>
          <cell r="B8">
            <v>15979.000000000002</v>
          </cell>
          <cell r="C8">
            <v>87.47</v>
          </cell>
          <cell r="D8">
            <v>2</v>
          </cell>
          <cell r="E8">
            <v>103.71</v>
          </cell>
          <cell r="F8">
            <v>56.51</v>
          </cell>
          <cell r="G8">
            <v>57.37</v>
          </cell>
          <cell r="H8">
            <v>87.58</v>
          </cell>
          <cell r="I8">
            <v>7.98</v>
          </cell>
          <cell r="J8">
            <v>11.93</v>
          </cell>
          <cell r="K8">
            <v>2</v>
          </cell>
        </row>
        <row r="9">
          <cell r="A9" t="str">
            <v>โหล ( P Auto)</v>
          </cell>
          <cell r="B9">
            <v>0</v>
          </cell>
          <cell r="C9">
            <v>87.47</v>
          </cell>
          <cell r="D9">
            <v>3</v>
          </cell>
          <cell r="E9">
            <v>103.71</v>
          </cell>
          <cell r="F9">
            <v>56.51</v>
          </cell>
          <cell r="G9">
            <v>57.37</v>
          </cell>
          <cell r="H9">
            <v>40.86</v>
          </cell>
          <cell r="I9">
            <v>7.96</v>
          </cell>
          <cell r="J9">
            <v>10.92</v>
          </cell>
          <cell r="K9">
            <v>2</v>
          </cell>
        </row>
        <row r="10">
          <cell r="A10" t="str">
            <v>โหล (P)</v>
          </cell>
          <cell r="B10">
            <v>0</v>
          </cell>
          <cell r="C10">
            <v>87.47</v>
          </cell>
          <cell r="D10">
            <v>1</v>
          </cell>
          <cell r="E10">
            <v>103.71</v>
          </cell>
          <cell r="F10">
            <v>56.51</v>
          </cell>
          <cell r="G10">
            <v>57.37</v>
          </cell>
          <cell r="H10">
            <v>25.35</v>
          </cell>
          <cell r="I10">
            <v>8.94</v>
          </cell>
          <cell r="J10">
            <v>13.26</v>
          </cell>
          <cell r="K10">
            <v>1</v>
          </cell>
        </row>
        <row r="11">
          <cell r="A11" t="str">
            <v>โหล (B)</v>
          </cell>
          <cell r="B11">
            <v>44899.199999999997</v>
          </cell>
          <cell r="C11">
            <v>87.47</v>
          </cell>
          <cell r="D11">
            <v>2</v>
          </cell>
          <cell r="E11">
            <v>103.71</v>
          </cell>
          <cell r="F11">
            <v>56.51</v>
          </cell>
          <cell r="G11">
            <v>57.37</v>
          </cell>
          <cell r="H11">
            <v>52.98</v>
          </cell>
          <cell r="I11">
            <v>13.41</v>
          </cell>
          <cell r="J11">
            <v>14.36</v>
          </cell>
          <cell r="K11">
            <v>1</v>
          </cell>
        </row>
        <row r="12">
          <cell r="A12" t="str">
            <v>ASB 12 M</v>
          </cell>
          <cell r="B12">
            <v>244460.00000000003</v>
          </cell>
          <cell r="C12">
            <v>87.47</v>
          </cell>
          <cell r="D12">
            <v>4</v>
          </cell>
          <cell r="E12">
            <v>103.71</v>
          </cell>
          <cell r="F12">
            <v>56.51</v>
          </cell>
          <cell r="G12">
            <v>57.37</v>
          </cell>
          <cell r="H12">
            <v>16.18</v>
          </cell>
          <cell r="I12">
            <v>1.35</v>
          </cell>
          <cell r="J12">
            <v>24.54</v>
          </cell>
          <cell r="K12">
            <v>3</v>
          </cell>
        </row>
        <row r="79">
          <cell r="A79" t="str">
            <v>ใส่โฟม 1P</v>
          </cell>
          <cell r="C79">
            <v>1</v>
          </cell>
          <cell r="D79">
            <v>1000</v>
          </cell>
          <cell r="E79">
            <v>1</v>
          </cell>
          <cell r="F79">
            <v>5.7370000000000001</v>
          </cell>
          <cell r="G79">
            <v>5.7370000000000004E-2</v>
          </cell>
          <cell r="H79">
            <v>5.7370000000000004E-2</v>
          </cell>
          <cell r="I79">
            <v>3</v>
          </cell>
        </row>
        <row r="80">
          <cell r="A80" t="str">
            <v>ใส่โฟม 001-2</v>
          </cell>
          <cell r="C80">
            <v>2</v>
          </cell>
          <cell r="D80">
            <v>600</v>
          </cell>
          <cell r="E80">
            <v>3</v>
          </cell>
          <cell r="F80">
            <v>3.1872222222222217</v>
          </cell>
          <cell r="G80">
            <v>3.1872222222222218E-2</v>
          </cell>
          <cell r="H80">
            <v>3.1872222222222218E-2</v>
          </cell>
          <cell r="I80">
            <v>2</v>
          </cell>
        </row>
        <row r="81">
          <cell r="A81" t="str">
            <v>ใส่โฟม 4P</v>
          </cell>
          <cell r="C81">
            <v>3</v>
          </cell>
          <cell r="D81">
            <v>300</v>
          </cell>
          <cell r="E81">
            <v>6</v>
          </cell>
          <cell r="F81">
            <v>3.1872222222222217</v>
          </cell>
          <cell r="G81">
            <v>3.1872222222222218E-2</v>
          </cell>
          <cell r="H81">
            <v>3.1872222222222218E-2</v>
          </cell>
          <cell r="I81">
            <v>2</v>
          </cell>
        </row>
        <row r="82">
          <cell r="A82" t="str">
            <v>ใส่โฟม 8P</v>
          </cell>
          <cell r="C82">
            <v>4</v>
          </cell>
          <cell r="D82">
            <v>200</v>
          </cell>
          <cell r="E82">
            <v>9</v>
          </cell>
          <cell r="F82">
            <v>3.1872222222222217</v>
          </cell>
          <cell r="G82">
            <v>3.1872222222222218E-2</v>
          </cell>
          <cell r="H82">
            <v>3.1872222222222218E-2</v>
          </cell>
          <cell r="I82">
            <v>2</v>
          </cell>
        </row>
        <row r="83">
          <cell r="A83" t="str">
            <v>ใส่หูหิ้ว 4P</v>
          </cell>
          <cell r="C83">
            <v>5</v>
          </cell>
          <cell r="D83">
            <v>300</v>
          </cell>
          <cell r="E83">
            <v>6</v>
          </cell>
          <cell r="F83">
            <v>3.1872222222222217</v>
          </cell>
          <cell r="G83">
            <v>3.1872222222222218E-2</v>
          </cell>
          <cell r="H83">
            <v>3.1872222222222218E-2</v>
          </cell>
          <cell r="I83">
            <v>2</v>
          </cell>
        </row>
        <row r="84">
          <cell r="A84" t="str">
            <v>ฝา 4 P</v>
          </cell>
          <cell r="C84">
            <v>6</v>
          </cell>
          <cell r="D84">
            <v>300</v>
          </cell>
          <cell r="E84">
            <v>15</v>
          </cell>
          <cell r="F84">
            <v>1.2748888888888887</v>
          </cell>
          <cell r="G84">
            <v>1.2748888888888888E-2</v>
          </cell>
          <cell r="H84">
            <v>1.2748888888888888E-2</v>
          </cell>
          <cell r="I84">
            <v>1</v>
          </cell>
        </row>
        <row r="85">
          <cell r="A85" t="str">
            <v>ฝา 8 P</v>
          </cell>
          <cell r="C85">
            <v>7</v>
          </cell>
          <cell r="D85">
            <v>200</v>
          </cell>
          <cell r="E85">
            <v>20</v>
          </cell>
          <cell r="F85">
            <v>1.43425</v>
          </cell>
          <cell r="G85">
            <v>1.4342500000000001E-2</v>
          </cell>
          <cell r="H85">
            <v>1.4342500000000001E-2</v>
          </cell>
          <cell r="I85">
            <v>1</v>
          </cell>
        </row>
        <row r="86">
          <cell r="A86" t="str">
            <v>ฝา 001</v>
          </cell>
          <cell r="C86">
            <v>8</v>
          </cell>
          <cell r="D86">
            <v>1000</v>
          </cell>
          <cell r="E86">
            <v>6</v>
          </cell>
          <cell r="F86">
            <v>0.95616666666666661</v>
          </cell>
          <cell r="G86">
            <v>9.5616666666666662E-3</v>
          </cell>
          <cell r="H86">
            <v>9.5616666666666662E-3</v>
          </cell>
          <cell r="I86">
            <v>1</v>
          </cell>
        </row>
        <row r="87">
          <cell r="A87" t="str">
            <v>ฝา 001-2</v>
          </cell>
          <cell r="C87">
            <v>9</v>
          </cell>
          <cell r="D87">
            <v>600</v>
          </cell>
          <cell r="E87">
            <v>7</v>
          </cell>
          <cell r="F87">
            <v>1.3659523809523808</v>
          </cell>
          <cell r="G87">
            <v>1.3659523809523809E-2</v>
          </cell>
          <cell r="H87">
            <v>1.3659523809523809E-2</v>
          </cell>
          <cell r="I87">
            <v>1</v>
          </cell>
        </row>
        <row r="88">
          <cell r="A88" t="str">
            <v>ฝาใน 1 P</v>
          </cell>
          <cell r="C88">
            <v>10</v>
          </cell>
          <cell r="D88">
            <v>3000</v>
          </cell>
          <cell r="E88">
            <v>2</v>
          </cell>
          <cell r="F88">
            <v>0.95616666666666661</v>
          </cell>
          <cell r="G88">
            <v>9.5616666666666662E-3</v>
          </cell>
          <cell r="H88">
            <v>9.5616666666666662E-3</v>
          </cell>
          <cell r="I88">
            <v>1</v>
          </cell>
        </row>
        <row r="89">
          <cell r="A89" t="str">
            <v>ฝาใน 4 P</v>
          </cell>
          <cell r="C89">
            <v>11</v>
          </cell>
          <cell r="D89">
            <v>600</v>
          </cell>
          <cell r="E89">
            <v>7</v>
          </cell>
          <cell r="F89">
            <v>1.3659523809523808</v>
          </cell>
          <cell r="G89">
            <v>1.3659523809523809E-2</v>
          </cell>
          <cell r="H89">
            <v>1.3659523809523809E-2</v>
          </cell>
          <cell r="I89">
            <v>1</v>
          </cell>
        </row>
        <row r="90">
          <cell r="A90" t="str">
            <v>ฝาใน 8 P</v>
          </cell>
          <cell r="C90">
            <v>12</v>
          </cell>
          <cell r="D90">
            <v>500</v>
          </cell>
          <cell r="E90">
            <v>8</v>
          </cell>
          <cell r="F90">
            <v>1.43425</v>
          </cell>
          <cell r="G90">
            <v>1.4342500000000001E-2</v>
          </cell>
          <cell r="H90">
            <v>1.4342500000000001E-2</v>
          </cell>
          <cell r="I90">
            <v>1</v>
          </cell>
        </row>
        <row r="91">
          <cell r="A91" t="str">
            <v>ฝากระเทียม</v>
          </cell>
          <cell r="C91">
            <v>13</v>
          </cell>
          <cell r="D91">
            <v>800</v>
          </cell>
          <cell r="E91">
            <v>7</v>
          </cell>
          <cell r="F91">
            <v>1.0244642857142856</v>
          </cell>
          <cell r="G91">
            <v>1.0244642857142857E-2</v>
          </cell>
          <cell r="H91">
            <v>1.0244642857142857E-2</v>
          </cell>
          <cell r="I91">
            <v>1</v>
          </cell>
        </row>
        <row r="92">
          <cell r="A92" t="str">
            <v>ฝาเทสโก้</v>
          </cell>
          <cell r="C92">
            <v>14</v>
          </cell>
          <cell r="D92">
            <v>1000</v>
          </cell>
          <cell r="E92">
            <v>6</v>
          </cell>
          <cell r="F92">
            <v>0.95616666666666661</v>
          </cell>
          <cell r="G92">
            <v>9.5616666666666662E-3</v>
          </cell>
          <cell r="H92">
            <v>9.5616666666666662E-3</v>
          </cell>
          <cell r="I92">
            <v>1</v>
          </cell>
        </row>
        <row r="93">
          <cell r="A93" t="str">
            <v>ฝาสมุนไพร (กด)</v>
          </cell>
          <cell r="C93">
            <v>15</v>
          </cell>
          <cell r="D93">
            <v>600</v>
          </cell>
          <cell r="E93">
            <v>2</v>
          </cell>
          <cell r="F93">
            <v>4.7808333333333337</v>
          </cell>
          <cell r="G93">
            <v>4.7808333333333335E-2</v>
          </cell>
          <cell r="H93">
            <v>4.7808333333333335E-2</v>
          </cell>
          <cell r="I93">
            <v>3</v>
          </cell>
        </row>
        <row r="94">
          <cell r="A94" t="str">
            <v>ฝาพริกไทย</v>
          </cell>
          <cell r="C94">
            <v>16</v>
          </cell>
          <cell r="D94">
            <v>700</v>
          </cell>
          <cell r="E94">
            <v>7</v>
          </cell>
          <cell r="F94">
            <v>1.1708163265306122</v>
          </cell>
          <cell r="G94">
            <v>1.1708163265306121E-2</v>
          </cell>
          <cell r="H94">
            <v>1.1708163265306121E-2</v>
          </cell>
          <cell r="I94">
            <v>1</v>
          </cell>
        </row>
        <row r="95">
          <cell r="A95" t="str">
            <v>ฝาหูหิ้ว 8 P</v>
          </cell>
          <cell r="C95">
            <v>17</v>
          </cell>
          <cell r="D95">
            <v>200</v>
          </cell>
          <cell r="E95">
            <v>20</v>
          </cell>
          <cell r="F95">
            <v>1.43425</v>
          </cell>
          <cell r="G95">
            <v>1.4342500000000001E-2</v>
          </cell>
          <cell r="H95">
            <v>1.4342500000000001E-2</v>
          </cell>
          <cell r="I95">
            <v>1</v>
          </cell>
        </row>
        <row r="96">
          <cell r="A96" t="str">
            <v>ฝาหูหิ้ว 120</v>
          </cell>
          <cell r="C96">
            <v>18</v>
          </cell>
          <cell r="D96">
            <v>100</v>
          </cell>
          <cell r="E96">
            <v>30</v>
          </cell>
          <cell r="F96">
            <v>1.9123333333333332</v>
          </cell>
          <cell r="G96">
            <v>1.9123333333333332E-2</v>
          </cell>
          <cell r="H96">
            <v>1.9123333333333332E-2</v>
          </cell>
          <cell r="I96">
            <v>1</v>
          </cell>
        </row>
        <row r="97">
          <cell r="A97" t="str">
            <v>ตอกฝาซอสเล็ก</v>
          </cell>
          <cell r="C97">
            <v>19</v>
          </cell>
          <cell r="D97">
            <v>1000</v>
          </cell>
          <cell r="E97">
            <v>1</v>
          </cell>
          <cell r="F97">
            <v>5.7370000000000001</v>
          </cell>
          <cell r="G97">
            <v>5.7370000000000004E-2</v>
          </cell>
          <cell r="H97">
            <v>5.7370000000000004E-2</v>
          </cell>
          <cell r="I97">
            <v>3</v>
          </cell>
        </row>
        <row r="98">
          <cell r="A98" t="str">
            <v>ตอกฝาซอสใหญ่</v>
          </cell>
          <cell r="C98">
            <v>20</v>
          </cell>
          <cell r="D98">
            <v>1000</v>
          </cell>
          <cell r="E98">
            <v>1</v>
          </cell>
          <cell r="F98">
            <v>5.7370000000000001</v>
          </cell>
          <cell r="G98">
            <v>5.7370000000000004E-2</v>
          </cell>
          <cell r="H98">
            <v>5.7370000000000004E-2</v>
          </cell>
          <cell r="I98">
            <v>3</v>
          </cell>
        </row>
        <row r="99">
          <cell r="A99" t="str">
            <v>ตอกฝาซอสบีบ</v>
          </cell>
          <cell r="C99">
            <v>21</v>
          </cell>
          <cell r="D99">
            <v>800</v>
          </cell>
          <cell r="E99">
            <v>1</v>
          </cell>
          <cell r="F99">
            <v>7.1712499999999997</v>
          </cell>
          <cell r="G99">
            <v>7.1712499999999998E-2</v>
          </cell>
          <cell r="H99">
            <v>7.1712499999999998E-2</v>
          </cell>
          <cell r="I99">
            <v>4</v>
          </cell>
        </row>
        <row r="100">
          <cell r="A100" t="str">
            <v>ตอกฝาเกลือ</v>
          </cell>
          <cell r="C100">
            <v>22</v>
          </cell>
          <cell r="D100">
            <v>700</v>
          </cell>
          <cell r="E100">
            <v>1</v>
          </cell>
          <cell r="F100">
            <v>8.1957142857142848</v>
          </cell>
          <cell r="G100">
            <v>8.1957142857142853E-2</v>
          </cell>
          <cell r="H100">
            <v>8.1957142857142853E-2</v>
          </cell>
          <cell r="I100">
            <v>5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th-hofs"/>
      <sheetName val="laem-dsk"/>
      <sheetName val="รวม"/>
      <sheetName val="5"/>
      <sheetName val="6"/>
      <sheetName val="7"/>
      <sheetName val="8"/>
      <sheetName val="เตรียม OT(Z)"/>
      <sheetName val="ot"/>
      <sheetName val="pre"/>
      <sheetName val="I26-diligent"/>
      <sheetName val="I15-transport"/>
      <sheetName val="I11-out lunch"/>
      <sheetName val="D11-saving loan"/>
      <sheetName val="D06-salary 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直接KPIN"/>
      <sheetName val="間接KPIN"/>
      <sheetName val="KPCSMC"/>
      <sheetName val="KPINMC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M"/>
      <sheetName val=""/>
      <sheetName val="기타"/>
      <sheetName val="_7_人力需求資訊系統"/>
      <sheetName val="CS"/>
      <sheetName val="Sheet2"/>
      <sheetName val="基本檔"/>
      <sheetName val="rdcu0705"/>
      <sheetName val="ATI.LOT"/>
      <sheetName val="ATI.WEEK"/>
      <sheetName val="附件6"/>
      <sheetName val="Variables"/>
      <sheetName val="STEP 2(??‘??K?i)N敦ば"/>
      <sheetName val="BSF"/>
      <sheetName val="NW_KN_Netlist"/>
      <sheetName val="SPC Chart"/>
      <sheetName val="Table"/>
      <sheetName val="ACT"/>
      <sheetName val="98年資料"/>
      <sheetName val="資料表"/>
      <sheetName val="NAND"/>
      <sheetName val="TP300-2002"/>
      <sheetName val="List"/>
      <sheetName val="驗證資料"/>
      <sheetName val="STEP 2(__‘__K_i)N敦ば"/>
      <sheetName val="Cross-Reference"/>
      <sheetName val="1"/>
      <sheetName val="QFN(A)折舊成本"/>
      <sheetName val="附件2-MC允差(修機)"/>
      <sheetName val="來源"/>
      <sheetName val="WIP"/>
      <sheetName val="T_DataLog"/>
      <sheetName val="SC212"/>
      <sheetName val="TDS,J97,TCA,TMX"/>
      <sheetName val="LOOP-C2012"/>
      <sheetName val="close"/>
      <sheetName val="WB&amp;SALE"/>
      <sheetName val="HP93"/>
      <sheetName val="HP83,ITS,TFU"/>
      <sheetName val="설비별0614"/>
      <sheetName val="5 Analysis"/>
    </sheetNames>
    <sheetDataSet>
      <sheetData sheetId="0"/>
      <sheetData sheetId="1"/>
      <sheetData sheetId="2"/>
      <sheetData sheetId="3"/>
      <sheetData sheetId="4" refreshError="1">
        <row r="1">
          <cell r="B1">
            <v>2169</v>
          </cell>
        </row>
        <row r="22">
          <cell r="B22">
            <v>1000</v>
          </cell>
        </row>
        <row r="25">
          <cell r="B25">
            <v>0.25</v>
          </cell>
          <cell r="H25">
            <v>0.25</v>
          </cell>
          <cell r="I25">
            <v>0.25</v>
          </cell>
          <cell r="J25">
            <v>0.25</v>
          </cell>
          <cell r="K25">
            <v>0.25</v>
          </cell>
          <cell r="L25">
            <v>0.25</v>
          </cell>
          <cell r="M25">
            <v>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</sheetNames>
    <sheetDataSet>
      <sheetData sheetId="0">
        <row r="15">
          <cell r="C15">
            <v>7.400000000000001E-2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直接KPIN"/>
      <sheetName val="間接KPIN"/>
      <sheetName val="KPCSMC"/>
      <sheetName val="KPINMC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予算比較"/>
      <sheetName val="予算検討"/>
      <sheetName val="基本檔"/>
      <sheetName val="站別list"/>
      <sheetName val="Sheet1"/>
      <sheetName val="CS"/>
      <sheetName val="_7_人力需求資訊系統"/>
      <sheetName val="附件6"/>
      <sheetName val="6050-舊"/>
      <sheetName val="6047-舊"/>
      <sheetName val="Variables"/>
      <sheetName val="avg提升率"/>
      <sheetName val="BSF"/>
      <sheetName val="ATI.WEEK"/>
      <sheetName val="Table"/>
      <sheetName val="ATI.LOT"/>
      <sheetName val="DATA"/>
      <sheetName val="table2"/>
      <sheetName val="驗證資料"/>
      <sheetName val="#REF!"/>
      <sheetName val="2010-parts_data"/>
      <sheetName val="NAND"/>
      <sheetName val="Sheet2"/>
      <sheetName val="工时统计"/>
      <sheetName val="分類"/>
      <sheetName val="料號表"/>
      <sheetName val="rdcu0705"/>
      <sheetName val="報表資訊"/>
      <sheetName val="Cross-Reference"/>
      <sheetName val="ACT"/>
      <sheetName val="98年資料"/>
      <sheetName val="STEP 2(??‘??K?i)N敦ば"/>
      <sheetName val="PKG별 제품분류"/>
      <sheetName val="TR집계"/>
      <sheetName val="STEP 2(__‘__K_i)N敦ば"/>
      <sheetName val="上博 (金)"/>
      <sheetName val="ATI_WEEK"/>
      <sheetName val="ATI_LOT"/>
      <sheetName val="CA"/>
    </sheetNames>
    <sheetDataSet>
      <sheetData sheetId="0"/>
      <sheetData sheetId="1"/>
      <sheetData sheetId="2"/>
      <sheetData sheetId="3"/>
      <sheetData sheetId="4" refreshError="1">
        <row r="9">
          <cell r="B9">
            <v>64</v>
          </cell>
        </row>
        <row r="10">
          <cell r="B10">
            <v>184</v>
          </cell>
        </row>
        <row r="11">
          <cell r="B11">
            <v>40</v>
          </cell>
        </row>
        <row r="12">
          <cell r="B12">
            <v>200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13add-930416"/>
      <sheetName val="1314-930416"/>
      <sheetName val="1319-930416"/>
      <sheetName val="固定資產變動表-總公司"/>
      <sheetName val="9610成本減少"/>
      <sheetName val="9610處分"/>
      <sheetName val="1314add"/>
      <sheetName val="1315Add"/>
      <sheetName val="1316Add "/>
      <sheetName val="1317-Add"/>
      <sheetName val="1312-Add"/>
      <sheetName val="1313-Add"/>
      <sheetName val="131900-Add"/>
      <sheetName val="131900-96.10.31餘額"/>
      <sheetName val="2007實際申請投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資料表1"/>
      <sheetName val="事件分析1"/>
      <sheetName val="損失統計圖"/>
      <sheetName val="整月統計"/>
      <sheetName val="全年統計"/>
      <sheetName val="部門計劃"/>
      <sheetName val="每日損失分析"/>
      <sheetName val="損失比例圖"/>
      <sheetName val="事件分析2"/>
      <sheetName val="日夜班統計"/>
      <sheetName val="handler_工時 圖 1"/>
      <sheetName val="handler_工時圖 2"/>
      <sheetName val="handler_工時圖3"/>
      <sheetName val="handler 分析"/>
      <sheetName val="日分析圖"/>
    </sheetNames>
    <sheetDataSet>
      <sheetData sheetId="0" refreshError="1"/>
      <sheetData sheetId="1">
        <row r="2">
          <cell r="A2" t="str">
            <v>序號</v>
          </cell>
          <cell r="B2" t="str">
            <v>Handler_ No</v>
          </cell>
          <cell r="C2" t="str">
            <v>Issue_date</v>
          </cell>
          <cell r="D2" t="str">
            <v>issue_start_time</v>
          </cell>
          <cell r="E2" t="str">
            <v>issue_end_time</v>
          </cell>
          <cell r="F2" t="str">
            <v>issue_duration</v>
          </cell>
          <cell r="G2" t="str">
            <v>auto_cali</v>
          </cell>
          <cell r="H2" t="str">
            <v>LN2</v>
          </cell>
          <cell r="I2" t="str">
            <v>maintance</v>
          </cell>
          <cell r="J2" t="str">
            <v>power</v>
          </cell>
          <cell r="K2" t="str">
            <v>other</v>
          </cell>
          <cell r="L2" t="str">
            <v>description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6-8"/>
      <sheetName val=" 9"/>
      <sheetName val="10"/>
      <sheetName val="11-12"/>
    </sheetNames>
    <sheetDataSet>
      <sheetData sheetId="0">
        <row r="42">
          <cell r="A42" t="str">
            <v>หมายเหตุประกอบงบการเงินเป็นส่วนหนึ่งของงบการเงินนี้</v>
          </cell>
        </row>
        <row r="85">
          <cell r="A85" t="str">
            <v>บริษัท ที.อาร์.วี. รับเบอร์ โปรดักส์ จำกัด (มหาชน)</v>
          </cell>
        </row>
      </sheetData>
      <sheetData sheetId="1">
        <row r="3">
          <cell r="A3" t="str">
            <v>สำหรับปีสิ้นสุดวันที่ 31 ธันวาคม พ.ศ. 2565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3E1BB-3530-4C89-AF9B-CB8ADF76F64C}">
  <sheetPr>
    <tabColor rgb="FF7030A0"/>
  </sheetPr>
  <dimension ref="A1:K125"/>
  <sheetViews>
    <sheetView topLeftCell="A73" zoomScaleNormal="100" zoomScaleSheetLayoutView="120" workbookViewId="0">
      <selection activeCell="G90" sqref="G90"/>
    </sheetView>
  </sheetViews>
  <sheetFormatPr defaultColWidth="9.28515625" defaultRowHeight="21.75" customHeight="1"/>
  <cols>
    <col min="1" max="1" width="1.42578125" style="6" customWidth="1"/>
    <col min="2" max="2" width="2.7109375" style="6" customWidth="1"/>
    <col min="3" max="3" width="1.42578125" style="6" customWidth="1"/>
    <col min="4" max="4" width="27" style="6" customWidth="1"/>
    <col min="5" max="5" width="7.5703125" style="3" customWidth="1"/>
    <col min="6" max="6" width="0.7109375" style="4" customWidth="1"/>
    <col min="7" max="7" width="14.7109375" style="5" customWidth="1"/>
    <col min="8" max="8" width="0.7109375" style="5" customWidth="1"/>
    <col min="9" max="9" width="14.7109375" style="5" customWidth="1"/>
    <col min="10" max="10" width="0.7109375" style="5" customWidth="1"/>
    <col min="11" max="11" width="14.7109375" style="5" customWidth="1"/>
    <col min="12" max="16384" width="9.28515625" style="6"/>
  </cols>
  <sheetData>
    <row r="1" spans="1:11" ht="21.75" customHeight="1">
      <c r="A1" s="1" t="s">
        <v>0</v>
      </c>
      <c r="B1" s="2"/>
      <c r="C1" s="2"/>
      <c r="D1" s="2"/>
    </row>
    <row r="2" spans="1:11" ht="21.75" customHeight="1">
      <c r="A2" s="7" t="s">
        <v>1</v>
      </c>
      <c r="B2" s="7"/>
    </row>
    <row r="3" spans="1:11" s="7" customFormat="1" ht="21.75" customHeight="1">
      <c r="A3" s="118" t="s">
        <v>100</v>
      </c>
      <c r="B3" s="8"/>
      <c r="C3" s="8"/>
      <c r="D3" s="8"/>
      <c r="E3" s="9"/>
      <c r="F3" s="10"/>
      <c r="G3" s="11"/>
      <c r="H3" s="11"/>
      <c r="I3" s="11"/>
      <c r="J3" s="11"/>
      <c r="K3" s="11"/>
    </row>
    <row r="4" spans="1:11" ht="20.65" customHeight="1">
      <c r="A4" s="7"/>
      <c r="B4" s="7"/>
    </row>
    <row r="5" spans="1:11" ht="20.65" customHeight="1">
      <c r="A5" s="7"/>
      <c r="B5" s="7"/>
      <c r="G5" s="225" t="s">
        <v>101</v>
      </c>
      <c r="I5" s="229" t="s">
        <v>102</v>
      </c>
      <c r="J5" s="229"/>
      <c r="K5" s="229"/>
    </row>
    <row r="6" spans="1:11" ht="21.4" customHeight="1">
      <c r="E6" s="224"/>
      <c r="F6" s="13"/>
      <c r="G6" s="14" t="s">
        <v>2</v>
      </c>
      <c r="H6" s="14"/>
      <c r="I6" s="14" t="s">
        <v>2</v>
      </c>
      <c r="J6" s="14"/>
      <c r="K6" s="14" t="s">
        <v>3</v>
      </c>
    </row>
    <row r="7" spans="1:11" ht="21.4" customHeight="1">
      <c r="E7" s="15" t="s">
        <v>4</v>
      </c>
      <c r="F7" s="13"/>
      <c r="G7" s="16" t="s">
        <v>5</v>
      </c>
      <c r="H7" s="14"/>
      <c r="I7" s="16" t="s">
        <v>5</v>
      </c>
      <c r="J7" s="14"/>
      <c r="K7" s="16" t="s">
        <v>5</v>
      </c>
    </row>
    <row r="8" spans="1:11" ht="21.4" customHeight="1">
      <c r="A8" s="17" t="s">
        <v>6</v>
      </c>
      <c r="F8" s="6"/>
      <c r="G8" s="78"/>
      <c r="H8" s="79"/>
      <c r="I8" s="78"/>
      <c r="J8" s="79"/>
      <c r="K8" s="79"/>
    </row>
    <row r="9" spans="1:11" ht="6" customHeight="1">
      <c r="A9" s="17"/>
      <c r="G9" s="18"/>
      <c r="I9" s="18"/>
    </row>
    <row r="10" spans="1:11" ht="21.4" customHeight="1">
      <c r="A10" s="17" t="s">
        <v>7</v>
      </c>
      <c r="D10" s="7"/>
      <c r="F10" s="6"/>
      <c r="G10" s="78"/>
      <c r="H10" s="79"/>
      <c r="I10" s="78"/>
      <c r="J10" s="79"/>
      <c r="K10" s="79"/>
    </row>
    <row r="11" spans="1:11" ht="6" customHeight="1">
      <c r="A11" s="7"/>
      <c r="F11" s="6"/>
      <c r="G11" s="78"/>
      <c r="H11" s="79"/>
      <c r="I11" s="78"/>
      <c r="J11" s="79"/>
      <c r="K11" s="79"/>
    </row>
    <row r="12" spans="1:11" ht="21.4" customHeight="1">
      <c r="A12" s="19" t="s">
        <v>8</v>
      </c>
      <c r="E12" s="119">
        <v>9</v>
      </c>
      <c r="F12" s="6"/>
      <c r="G12" s="78">
        <v>181998848</v>
      </c>
      <c r="H12" s="79"/>
      <c r="I12" s="78">
        <v>162138950</v>
      </c>
      <c r="J12" s="79"/>
      <c r="K12" s="82">
        <v>111422672</v>
      </c>
    </row>
    <row r="13" spans="1:11" ht="21.4" customHeight="1">
      <c r="A13" s="19" t="s">
        <v>9</v>
      </c>
      <c r="E13" s="119">
        <v>10</v>
      </c>
      <c r="F13" s="6"/>
      <c r="G13" s="78">
        <v>28953963</v>
      </c>
      <c r="H13" s="79"/>
      <c r="I13" s="78">
        <v>28953099</v>
      </c>
      <c r="J13" s="79"/>
      <c r="K13" s="82">
        <v>41586285</v>
      </c>
    </row>
    <row r="14" spans="1:11" ht="21.4" customHeight="1">
      <c r="A14" s="19" t="s">
        <v>10</v>
      </c>
      <c r="E14" s="119">
        <v>12</v>
      </c>
      <c r="F14" s="6"/>
      <c r="G14" s="78">
        <v>12754707</v>
      </c>
      <c r="H14" s="79"/>
      <c r="I14" s="78">
        <v>12754707</v>
      </c>
      <c r="J14" s="79"/>
      <c r="K14" s="82">
        <v>14460381</v>
      </c>
    </row>
    <row r="15" spans="1:11" ht="21.4" customHeight="1">
      <c r="A15" s="19" t="s">
        <v>11</v>
      </c>
      <c r="B15" s="19"/>
      <c r="F15" s="6"/>
      <c r="G15" s="20">
        <v>83047</v>
      </c>
      <c r="H15" s="79"/>
      <c r="I15" s="20">
        <v>79257</v>
      </c>
      <c r="J15" s="79"/>
      <c r="K15" s="83">
        <v>216417</v>
      </c>
    </row>
    <row r="16" spans="1:11" ht="6" customHeight="1">
      <c r="F16" s="6"/>
      <c r="G16" s="78"/>
      <c r="H16" s="79"/>
      <c r="I16" s="78"/>
      <c r="J16" s="79"/>
      <c r="K16" s="79"/>
    </row>
    <row r="17" spans="1:11" ht="21.4" customHeight="1">
      <c r="A17" s="7" t="s">
        <v>12</v>
      </c>
      <c r="F17" s="6"/>
      <c r="G17" s="20">
        <f>SUM(G12:G16)</f>
        <v>223790565</v>
      </c>
      <c r="H17" s="79"/>
      <c r="I17" s="20">
        <f>SUM(I12:I16)</f>
        <v>203926013</v>
      </c>
      <c r="J17" s="79"/>
      <c r="K17" s="21">
        <f>SUM(K12:K16)</f>
        <v>167685755</v>
      </c>
    </row>
    <row r="18" spans="1:11" ht="16.149999999999999" customHeight="1">
      <c r="A18" s="19"/>
      <c r="F18" s="6"/>
      <c r="G18" s="78"/>
      <c r="H18" s="79"/>
      <c r="I18" s="78"/>
      <c r="J18" s="79"/>
      <c r="K18" s="79"/>
    </row>
    <row r="19" spans="1:11" ht="21.4" customHeight="1">
      <c r="A19" s="7" t="s">
        <v>13</v>
      </c>
      <c r="F19" s="6"/>
      <c r="G19" s="78"/>
      <c r="H19" s="79"/>
      <c r="I19" s="78"/>
      <c r="J19" s="79"/>
      <c r="K19" s="79"/>
    </row>
    <row r="20" spans="1:11" ht="6" customHeight="1">
      <c r="F20" s="6"/>
      <c r="G20" s="78"/>
      <c r="H20" s="79"/>
      <c r="I20" s="78"/>
      <c r="J20" s="79"/>
      <c r="K20" s="79"/>
    </row>
    <row r="21" spans="1:11" ht="21.4" customHeight="1">
      <c r="A21" s="120" t="s">
        <v>133</v>
      </c>
      <c r="B21" s="120"/>
      <c r="C21" s="120"/>
      <c r="D21" s="120"/>
      <c r="E21" s="119">
        <v>13</v>
      </c>
      <c r="F21" s="6"/>
      <c r="G21" s="78">
        <v>0</v>
      </c>
      <c r="H21" s="79"/>
      <c r="I21" s="78">
        <v>19999800</v>
      </c>
      <c r="J21" s="79"/>
      <c r="K21" s="82">
        <v>0</v>
      </c>
    </row>
    <row r="22" spans="1:11" ht="21.4" customHeight="1">
      <c r="A22" s="120" t="s">
        <v>14</v>
      </c>
      <c r="B22" s="120"/>
      <c r="C22" s="120"/>
      <c r="D22" s="120"/>
      <c r="E22" s="119">
        <v>14</v>
      </c>
      <c r="F22" s="6"/>
      <c r="G22" s="78">
        <v>0</v>
      </c>
      <c r="H22" s="79"/>
      <c r="I22" s="78">
        <v>0</v>
      </c>
      <c r="J22" s="79"/>
      <c r="K22" s="82">
        <v>49116500</v>
      </c>
    </row>
    <row r="23" spans="1:11" ht="21.4" customHeight="1">
      <c r="A23" s="120" t="s">
        <v>15</v>
      </c>
      <c r="B23" s="120"/>
      <c r="C23" s="120"/>
      <c r="D23" s="120"/>
      <c r="E23" s="119">
        <v>15</v>
      </c>
      <c r="F23" s="6"/>
      <c r="G23" s="78">
        <v>137104647</v>
      </c>
      <c r="H23" s="79"/>
      <c r="I23" s="78">
        <v>137089398</v>
      </c>
      <c r="J23" s="79"/>
      <c r="K23" s="82">
        <v>142440609</v>
      </c>
    </row>
    <row r="24" spans="1:11" ht="21.4" customHeight="1">
      <c r="A24" s="120" t="s">
        <v>16</v>
      </c>
      <c r="B24" s="120"/>
      <c r="C24" s="120"/>
      <c r="D24" s="120"/>
      <c r="E24" s="119">
        <v>16</v>
      </c>
      <c r="F24" s="6"/>
      <c r="G24" s="78">
        <v>6697181</v>
      </c>
      <c r="H24" s="79"/>
      <c r="I24" s="78">
        <v>6697181</v>
      </c>
      <c r="J24" s="79"/>
      <c r="K24" s="82">
        <v>2484529</v>
      </c>
    </row>
    <row r="25" spans="1:11" ht="21.4" customHeight="1">
      <c r="A25" s="120" t="s">
        <v>17</v>
      </c>
      <c r="B25" s="120"/>
      <c r="C25" s="120"/>
      <c r="D25" s="120"/>
      <c r="E25" s="119">
        <v>17</v>
      </c>
      <c r="F25" s="6"/>
      <c r="G25" s="78">
        <v>2487037</v>
      </c>
      <c r="H25" s="79"/>
      <c r="I25" s="78">
        <v>2457099</v>
      </c>
      <c r="J25" s="79"/>
      <c r="K25" s="82">
        <v>2642445</v>
      </c>
    </row>
    <row r="26" spans="1:11" ht="21.4" customHeight="1">
      <c r="A26" s="120" t="s">
        <v>107</v>
      </c>
      <c r="B26" s="120"/>
      <c r="C26" s="120"/>
      <c r="D26" s="120"/>
      <c r="E26" s="119">
        <v>18</v>
      </c>
      <c r="F26" s="6"/>
      <c r="G26" s="78">
        <v>1552159</v>
      </c>
      <c r="H26" s="79"/>
      <c r="I26" s="78">
        <v>1552159</v>
      </c>
      <c r="J26" s="79"/>
      <c r="K26" s="82">
        <v>1629917</v>
      </c>
    </row>
    <row r="27" spans="1:11" ht="21.4" customHeight="1">
      <c r="A27" s="120" t="s">
        <v>18</v>
      </c>
      <c r="B27" s="120"/>
      <c r="C27" s="120"/>
      <c r="D27" s="120"/>
      <c r="E27" s="119"/>
      <c r="F27" s="6"/>
      <c r="G27" s="20">
        <v>892600</v>
      </c>
      <c r="H27" s="79"/>
      <c r="I27" s="20">
        <v>892600</v>
      </c>
      <c r="J27" s="79"/>
      <c r="K27" s="83">
        <v>892600</v>
      </c>
    </row>
    <row r="28" spans="1:11" ht="6" customHeight="1">
      <c r="A28" s="17"/>
      <c r="G28" s="18"/>
      <c r="I28" s="18"/>
    </row>
    <row r="29" spans="1:11" ht="21.4" customHeight="1">
      <c r="A29" s="17" t="s">
        <v>19</v>
      </c>
      <c r="G29" s="22">
        <f>SUM(G21:G28)</f>
        <v>148733624</v>
      </c>
      <c r="I29" s="22">
        <f>SUM(I21:I28)</f>
        <v>168688237</v>
      </c>
      <c r="K29" s="23">
        <f>SUM(K21:K28)</f>
        <v>199206600</v>
      </c>
    </row>
    <row r="30" spans="1:11" ht="6" customHeight="1">
      <c r="A30" s="24"/>
      <c r="G30" s="18"/>
      <c r="I30" s="18"/>
    </row>
    <row r="31" spans="1:11" ht="21.4" customHeight="1" thickBot="1">
      <c r="A31" s="7" t="s">
        <v>20</v>
      </c>
      <c r="G31" s="25">
        <f>+G29+G17</f>
        <v>372524189</v>
      </c>
      <c r="I31" s="25">
        <f>+I29+I17</f>
        <v>372614250</v>
      </c>
      <c r="K31" s="26">
        <f>+K29+K17</f>
        <v>366892355</v>
      </c>
    </row>
    <row r="32" spans="1:11" ht="20.65" customHeight="1" thickTop="1">
      <c r="A32" s="7"/>
    </row>
    <row r="33" spans="1:11" ht="20.65" customHeight="1">
      <c r="A33" s="7"/>
    </row>
    <row r="34" spans="1:11" ht="20.65" customHeight="1">
      <c r="A34" s="7"/>
    </row>
    <row r="35" spans="1:11" ht="20.65" customHeight="1">
      <c r="A35" s="7"/>
    </row>
    <row r="36" spans="1:11" ht="20.65" customHeight="1">
      <c r="A36" s="7"/>
    </row>
    <row r="37" spans="1:11" ht="22.5" customHeight="1">
      <c r="A37" s="7"/>
    </row>
    <row r="38" spans="1:11" ht="20.65" customHeight="1">
      <c r="A38" s="7"/>
    </row>
    <row r="39" spans="1:11" s="19" customFormat="1" ht="20.65" customHeight="1">
      <c r="A39" s="19" t="s">
        <v>21</v>
      </c>
      <c r="G39" s="41"/>
      <c r="H39" s="41"/>
      <c r="I39" s="41"/>
      <c r="J39" s="41"/>
      <c r="K39" s="41"/>
    </row>
    <row r="40" spans="1:11" ht="20.65" customHeight="1">
      <c r="A40" s="228"/>
      <c r="B40" s="228"/>
      <c r="C40" s="228"/>
      <c r="D40" s="228"/>
      <c r="E40" s="228"/>
      <c r="F40" s="228"/>
      <c r="G40" s="228"/>
      <c r="H40" s="228"/>
      <c r="I40" s="228"/>
      <c r="J40" s="79"/>
      <c r="K40" s="79"/>
    </row>
    <row r="41" spans="1:11" ht="20.65" customHeight="1">
      <c r="A41" s="7"/>
    </row>
    <row r="42" spans="1:11" ht="22.15" customHeight="1">
      <c r="A42" s="121" t="s">
        <v>106</v>
      </c>
      <c r="B42" s="29"/>
      <c r="C42" s="28"/>
      <c r="D42" s="28"/>
      <c r="E42" s="30"/>
      <c r="F42" s="31"/>
      <c r="G42" s="23"/>
      <c r="H42" s="23"/>
      <c r="I42" s="23"/>
      <c r="J42" s="23"/>
      <c r="K42" s="23"/>
    </row>
    <row r="43" spans="1:11" ht="21.75" customHeight="1">
      <c r="A43" s="7" t="str">
        <f>A1</f>
        <v>บริษัท ที.อาร์.วี. รับเบอร์โปรดักส์ จำกัด (มหาชน)</v>
      </c>
      <c r="B43" s="7"/>
    </row>
    <row r="44" spans="1:11" ht="21.75" customHeight="1">
      <c r="A44" s="7" t="s">
        <v>22</v>
      </c>
      <c r="B44" s="7"/>
    </row>
    <row r="45" spans="1:11" ht="21.75" customHeight="1">
      <c r="A45" s="8" t="str">
        <f>A3</f>
        <v>ณ วันที่ 31 ธันวาคม พ.ศ. 2565</v>
      </c>
      <c r="B45" s="8"/>
      <c r="C45" s="28"/>
      <c r="D45" s="28"/>
      <c r="E45" s="30"/>
      <c r="F45" s="31"/>
      <c r="G45" s="23"/>
      <c r="H45" s="23"/>
      <c r="I45" s="23"/>
      <c r="J45" s="23"/>
      <c r="K45" s="23"/>
    </row>
    <row r="46" spans="1:11" ht="21.75" customHeight="1">
      <c r="A46" s="7"/>
      <c r="B46" s="7"/>
    </row>
    <row r="47" spans="1:11" ht="20.65" customHeight="1">
      <c r="A47" s="7"/>
      <c r="B47" s="7"/>
      <c r="G47" s="225" t="s">
        <v>101</v>
      </c>
      <c r="I47" s="229" t="s">
        <v>102</v>
      </c>
      <c r="J47" s="229"/>
      <c r="K47" s="229"/>
    </row>
    <row r="48" spans="1:11" ht="21.4" customHeight="1">
      <c r="E48" s="224"/>
      <c r="F48" s="13"/>
      <c r="G48" s="14" t="s">
        <v>2</v>
      </c>
      <c r="H48" s="14"/>
      <c r="I48" s="14" t="s">
        <v>2</v>
      </c>
      <c r="J48" s="14"/>
      <c r="K48" s="14" t="s">
        <v>3</v>
      </c>
    </row>
    <row r="49" spans="1:11" ht="21.4" customHeight="1">
      <c r="E49" s="15" t="s">
        <v>4</v>
      </c>
      <c r="F49" s="13"/>
      <c r="G49" s="16" t="s">
        <v>5</v>
      </c>
      <c r="H49" s="14"/>
      <c r="I49" s="16" t="s">
        <v>5</v>
      </c>
      <c r="J49" s="14"/>
      <c r="K49" s="16" t="s">
        <v>5</v>
      </c>
    </row>
    <row r="50" spans="1:11" ht="21.75" customHeight="1">
      <c r="A50" s="33" t="s">
        <v>23</v>
      </c>
      <c r="B50" s="32"/>
      <c r="C50" s="32"/>
      <c r="D50" s="32"/>
      <c r="E50" s="34"/>
      <c r="F50" s="35"/>
      <c r="G50" s="36"/>
      <c r="H50" s="12"/>
      <c r="I50" s="36"/>
      <c r="J50" s="12"/>
      <c r="K50" s="12"/>
    </row>
    <row r="51" spans="1:11" ht="6" customHeight="1">
      <c r="A51" s="37"/>
      <c r="B51" s="32"/>
      <c r="C51" s="32"/>
      <c r="D51" s="32"/>
      <c r="E51" s="38"/>
      <c r="F51" s="39"/>
      <c r="G51" s="18"/>
      <c r="I51" s="18"/>
    </row>
    <row r="52" spans="1:11" ht="21.75" customHeight="1">
      <c r="A52" s="2" t="s">
        <v>24</v>
      </c>
      <c r="B52" s="32"/>
      <c r="C52" s="32"/>
      <c r="D52" s="32"/>
      <c r="E52" s="38"/>
      <c r="F52" s="39"/>
      <c r="G52" s="40"/>
      <c r="I52" s="40"/>
      <c r="K52" s="41"/>
    </row>
    <row r="53" spans="1:11" ht="6" customHeight="1">
      <c r="A53" s="37"/>
      <c r="B53" s="32"/>
      <c r="C53" s="32"/>
      <c r="D53" s="32"/>
      <c r="E53" s="38"/>
      <c r="F53" s="39"/>
      <c r="G53" s="18"/>
      <c r="I53" s="18"/>
    </row>
    <row r="54" spans="1:11" ht="21.75" customHeight="1">
      <c r="A54" s="122" t="s">
        <v>25</v>
      </c>
      <c r="B54" s="122"/>
      <c r="C54" s="122"/>
      <c r="D54" s="122"/>
      <c r="E54" s="123">
        <v>19</v>
      </c>
      <c r="F54" s="39"/>
      <c r="G54" s="78">
        <v>18346909</v>
      </c>
      <c r="H54" s="79"/>
      <c r="I54" s="78">
        <v>18166909</v>
      </c>
      <c r="J54" s="79"/>
      <c r="K54" s="82">
        <v>29294642</v>
      </c>
    </row>
    <row r="55" spans="1:11" ht="21.75" customHeight="1">
      <c r="A55" s="122" t="s">
        <v>26</v>
      </c>
      <c r="B55" s="122"/>
      <c r="C55" s="122"/>
      <c r="D55" s="122"/>
      <c r="E55" s="123"/>
      <c r="F55" s="39"/>
      <c r="G55" s="78"/>
      <c r="H55" s="79"/>
      <c r="I55" s="78"/>
      <c r="J55" s="79"/>
      <c r="K55" s="82"/>
    </row>
    <row r="56" spans="1:11" ht="21.75" customHeight="1">
      <c r="A56" s="122"/>
      <c r="B56" s="120" t="s">
        <v>27</v>
      </c>
      <c r="C56" s="122"/>
      <c r="D56" s="122"/>
      <c r="E56" s="123">
        <v>20.100000000000001</v>
      </c>
      <c r="F56" s="39"/>
      <c r="G56" s="78">
        <v>7425509</v>
      </c>
      <c r="H56" s="79"/>
      <c r="I56" s="78">
        <v>7425509</v>
      </c>
      <c r="J56" s="79"/>
      <c r="K56" s="82">
        <v>8053940</v>
      </c>
    </row>
    <row r="57" spans="1:11" ht="21.75" customHeight="1">
      <c r="A57" s="122" t="s">
        <v>28</v>
      </c>
      <c r="B57" s="120"/>
      <c r="C57" s="122"/>
      <c r="D57" s="122"/>
      <c r="E57" s="123"/>
      <c r="F57" s="39"/>
      <c r="G57" s="78"/>
      <c r="H57" s="79"/>
      <c r="I57" s="78"/>
      <c r="J57" s="79"/>
      <c r="K57" s="82"/>
    </row>
    <row r="58" spans="1:11" ht="21.75" customHeight="1">
      <c r="A58" s="122"/>
      <c r="B58" s="120" t="s">
        <v>27</v>
      </c>
      <c r="C58" s="122"/>
      <c r="D58" s="122"/>
      <c r="E58" s="123">
        <v>20.2</v>
      </c>
      <c r="F58" s="39"/>
      <c r="G58" s="78">
        <v>1155667</v>
      </c>
      <c r="H58" s="79"/>
      <c r="I58" s="78">
        <v>1155667</v>
      </c>
      <c r="J58" s="79"/>
      <c r="K58" s="82">
        <v>466383</v>
      </c>
    </row>
    <row r="59" spans="1:11" ht="21.75" customHeight="1">
      <c r="A59" s="122" t="s">
        <v>29</v>
      </c>
      <c r="B59" s="122"/>
      <c r="C59" s="122"/>
      <c r="D59" s="122"/>
      <c r="E59" s="123"/>
      <c r="F59" s="39"/>
      <c r="G59" s="84">
        <v>8745761</v>
      </c>
      <c r="H59" s="85"/>
      <c r="I59" s="84">
        <v>8745761</v>
      </c>
      <c r="J59" s="85"/>
      <c r="K59" s="82">
        <v>2490982</v>
      </c>
    </row>
    <row r="60" spans="1:11" ht="18.75">
      <c r="A60" s="122" t="s">
        <v>30</v>
      </c>
      <c r="B60" s="122"/>
      <c r="C60" s="122"/>
      <c r="D60" s="122"/>
      <c r="E60" s="123"/>
      <c r="F60" s="39"/>
      <c r="G60" s="22">
        <v>742333</v>
      </c>
      <c r="I60" s="22">
        <v>742333</v>
      </c>
      <c r="K60" s="83">
        <v>735529</v>
      </c>
    </row>
    <row r="61" spans="1:11" ht="6" customHeight="1">
      <c r="A61" s="43"/>
      <c r="B61" s="32"/>
      <c r="C61" s="32"/>
      <c r="D61" s="32"/>
      <c r="E61" s="38"/>
      <c r="F61" s="39"/>
      <c r="G61" s="78"/>
      <c r="I61" s="78"/>
      <c r="K61" s="79"/>
    </row>
    <row r="62" spans="1:11" ht="21.75" customHeight="1">
      <c r="A62" s="2" t="s">
        <v>31</v>
      </c>
      <c r="B62" s="32"/>
      <c r="C62" s="32"/>
      <c r="D62" s="32"/>
      <c r="E62" s="38"/>
      <c r="F62" s="39"/>
      <c r="G62" s="20">
        <f>SUM(G54:G60)</f>
        <v>36416179</v>
      </c>
      <c r="I62" s="20">
        <f>SUM(I54:I60)</f>
        <v>36236179</v>
      </c>
      <c r="K62" s="21">
        <f>SUM(K54:K60)</f>
        <v>41041476</v>
      </c>
    </row>
    <row r="63" spans="1:11" ht="17.649999999999999" customHeight="1">
      <c r="A63" s="2"/>
      <c r="B63" s="32"/>
      <c r="C63" s="32"/>
      <c r="D63" s="32"/>
      <c r="E63" s="38"/>
      <c r="F63" s="39"/>
      <c r="G63" s="18"/>
      <c r="I63" s="18"/>
    </row>
    <row r="64" spans="1:11" ht="21.75" customHeight="1">
      <c r="A64" s="2" t="s">
        <v>32</v>
      </c>
      <c r="B64" s="32"/>
      <c r="C64" s="32"/>
      <c r="D64" s="32"/>
      <c r="E64" s="38"/>
      <c r="F64" s="39"/>
      <c r="G64" s="78"/>
      <c r="I64" s="78"/>
      <c r="K64" s="79"/>
    </row>
    <row r="65" spans="1:11" ht="6" customHeight="1">
      <c r="A65" s="37"/>
      <c r="B65" s="32"/>
      <c r="C65" s="32"/>
      <c r="D65" s="32"/>
      <c r="E65" s="38"/>
      <c r="F65" s="39"/>
      <c r="G65" s="18"/>
      <c r="I65" s="18"/>
    </row>
    <row r="66" spans="1:11" ht="21.75" customHeight="1">
      <c r="A66" s="43" t="s">
        <v>33</v>
      </c>
      <c r="B66" s="32"/>
      <c r="C66" s="32"/>
      <c r="D66" s="32"/>
      <c r="E66" s="123">
        <v>20.100000000000001</v>
      </c>
      <c r="F66" s="6"/>
      <c r="G66" s="78">
        <v>8327847</v>
      </c>
      <c r="H66" s="79"/>
      <c r="I66" s="78">
        <v>8327847</v>
      </c>
      <c r="J66" s="79"/>
      <c r="K66" s="82">
        <v>15735039</v>
      </c>
    </row>
    <row r="67" spans="1:11" ht="21.75" customHeight="1">
      <c r="A67" s="43" t="s">
        <v>34</v>
      </c>
      <c r="B67" s="32"/>
      <c r="C67" s="32"/>
      <c r="D67" s="32"/>
      <c r="E67" s="123">
        <v>20.2</v>
      </c>
      <c r="F67" s="39"/>
      <c r="G67" s="78">
        <v>3166316</v>
      </c>
      <c r="H67" s="79"/>
      <c r="I67" s="78">
        <v>3166316</v>
      </c>
      <c r="J67" s="79"/>
      <c r="K67" s="82">
        <v>1408650</v>
      </c>
    </row>
    <row r="68" spans="1:11" ht="21.75" customHeight="1">
      <c r="A68" s="43" t="s">
        <v>35</v>
      </c>
      <c r="B68" s="32"/>
      <c r="C68" s="32"/>
      <c r="D68" s="32"/>
      <c r="E68" s="123">
        <v>22</v>
      </c>
      <c r="F68" s="39"/>
      <c r="G68" s="20">
        <v>9927170</v>
      </c>
      <c r="H68" s="79"/>
      <c r="I68" s="20">
        <v>9927170</v>
      </c>
      <c r="J68" s="79"/>
      <c r="K68" s="83">
        <v>9006313</v>
      </c>
    </row>
    <row r="69" spans="1:11" ht="6" customHeight="1">
      <c r="A69" s="43"/>
      <c r="B69" s="32"/>
      <c r="C69" s="32"/>
      <c r="D69" s="32"/>
      <c r="E69" s="38"/>
      <c r="F69" s="39"/>
      <c r="G69" s="78"/>
      <c r="I69" s="78"/>
      <c r="K69" s="79"/>
    </row>
    <row r="70" spans="1:11" ht="21.75" customHeight="1">
      <c r="A70" s="33" t="s">
        <v>36</v>
      </c>
      <c r="B70" s="32"/>
      <c r="C70" s="32"/>
      <c r="D70" s="32"/>
      <c r="E70" s="38"/>
      <c r="F70" s="39"/>
      <c r="G70" s="20">
        <f>SUM(G66:G69)</f>
        <v>21421333</v>
      </c>
      <c r="I70" s="20">
        <f>SUM(I66:I69)</f>
        <v>21421333</v>
      </c>
      <c r="K70" s="21">
        <f>SUM(K66:K69)</f>
        <v>26150002</v>
      </c>
    </row>
    <row r="71" spans="1:11" ht="6" customHeight="1">
      <c r="A71" s="33"/>
      <c r="B71" s="32"/>
      <c r="C71" s="32"/>
      <c r="D71" s="32"/>
      <c r="E71" s="38"/>
      <c r="F71" s="39"/>
      <c r="G71" s="18"/>
      <c r="I71" s="18"/>
    </row>
    <row r="72" spans="1:11" ht="21.75" customHeight="1">
      <c r="A72" s="2" t="s">
        <v>37</v>
      </c>
      <c r="B72" s="32"/>
      <c r="C72" s="32"/>
      <c r="D72" s="32"/>
      <c r="E72" s="38"/>
      <c r="F72" s="39"/>
      <c r="G72" s="20">
        <f>+G70+G62</f>
        <v>57837512</v>
      </c>
      <c r="I72" s="20">
        <f>+I70+I62</f>
        <v>57657512</v>
      </c>
      <c r="K72" s="21">
        <f>+K70+K62</f>
        <v>67191478</v>
      </c>
    </row>
    <row r="73" spans="1:11" ht="21.75" customHeight="1">
      <c r="A73" s="2"/>
      <c r="B73" s="32"/>
      <c r="C73" s="32"/>
      <c r="D73" s="32"/>
      <c r="E73" s="38"/>
      <c r="F73" s="39"/>
      <c r="G73" s="79"/>
      <c r="I73" s="79"/>
      <c r="K73" s="79"/>
    </row>
    <row r="74" spans="1:11" ht="21.75" customHeight="1">
      <c r="A74" s="2"/>
      <c r="B74" s="32"/>
      <c r="C74" s="32"/>
      <c r="D74" s="32"/>
      <c r="E74" s="38"/>
      <c r="F74" s="39"/>
      <c r="G74" s="79"/>
      <c r="I74" s="79"/>
      <c r="K74" s="79"/>
    </row>
    <row r="75" spans="1:11" ht="21.75" customHeight="1">
      <c r="A75" s="2"/>
      <c r="B75" s="32"/>
      <c r="C75" s="32"/>
      <c r="D75" s="32"/>
      <c r="E75" s="38"/>
      <c r="F75" s="39"/>
      <c r="G75" s="79"/>
      <c r="I75" s="79"/>
      <c r="K75" s="79"/>
    </row>
    <row r="76" spans="1:11" ht="21.75" customHeight="1">
      <c r="A76" s="2"/>
      <c r="B76" s="32"/>
      <c r="C76" s="32"/>
      <c r="D76" s="32"/>
      <c r="E76" s="38"/>
      <c r="F76" s="39"/>
      <c r="G76" s="79"/>
      <c r="I76" s="79"/>
      <c r="K76" s="79"/>
    </row>
    <row r="77" spans="1:11" ht="21.75" customHeight="1">
      <c r="A77" s="2"/>
      <c r="B77" s="32"/>
      <c r="C77" s="32"/>
      <c r="D77" s="32"/>
      <c r="E77" s="38"/>
      <c r="F77" s="39"/>
      <c r="G77" s="79"/>
      <c r="I77" s="79"/>
      <c r="K77" s="79"/>
    </row>
    <row r="78" spans="1:11" ht="21.75" customHeight="1">
      <c r="A78" s="2"/>
      <c r="B78" s="32"/>
      <c r="C78" s="32"/>
      <c r="D78" s="32"/>
      <c r="E78" s="38"/>
      <c r="F78" s="39"/>
      <c r="G78" s="79"/>
      <c r="I78" s="79"/>
      <c r="K78" s="79"/>
    </row>
    <row r="79" spans="1:11" ht="21.75" customHeight="1">
      <c r="A79" s="44"/>
      <c r="B79" s="45"/>
      <c r="C79" s="32"/>
      <c r="D79" s="32"/>
      <c r="E79" s="38"/>
      <c r="F79" s="39"/>
    </row>
    <row r="80" spans="1:11" s="19" customFormat="1" ht="21.75" customHeight="1">
      <c r="A80" s="19" t="s">
        <v>21</v>
      </c>
      <c r="G80" s="41"/>
      <c r="H80" s="41"/>
      <c r="I80" s="41"/>
      <c r="J80" s="41"/>
      <c r="K80" s="41"/>
    </row>
    <row r="81" spans="1:11" s="19" customFormat="1" ht="21.75" customHeight="1">
      <c r="G81" s="41"/>
      <c r="H81" s="41"/>
      <c r="I81" s="41"/>
      <c r="J81" s="41"/>
      <c r="K81" s="41"/>
    </row>
    <row r="82" spans="1:11" ht="23.25" customHeight="1">
      <c r="A82" s="228"/>
      <c r="B82" s="228"/>
      <c r="C82" s="228"/>
      <c r="D82" s="228"/>
      <c r="E82" s="228"/>
      <c r="F82" s="228"/>
      <c r="G82" s="228"/>
      <c r="H82" s="228"/>
      <c r="I82" s="228"/>
      <c r="J82" s="79"/>
      <c r="K82" s="79"/>
    </row>
    <row r="83" spans="1:11" ht="4.5" customHeight="1">
      <c r="A83" s="44"/>
      <c r="B83" s="45"/>
      <c r="C83" s="32"/>
      <c r="D83" s="32"/>
      <c r="E83" s="38"/>
      <c r="F83" s="39"/>
    </row>
    <row r="84" spans="1:11" ht="22.15" customHeight="1">
      <c r="A84" s="46" t="str">
        <f>+A42</f>
        <v>หมายเหตุประกอบงบการเงินเป็นส่วนหนึ่งของงบการเงินนี้</v>
      </c>
      <c r="B84" s="47"/>
      <c r="C84" s="48"/>
      <c r="D84" s="48"/>
      <c r="E84" s="49"/>
      <c r="F84" s="50"/>
      <c r="G84" s="23"/>
      <c r="H84" s="23"/>
      <c r="I84" s="23"/>
      <c r="J84" s="23"/>
      <c r="K84" s="23"/>
    </row>
    <row r="85" spans="1:11" ht="21.75" customHeight="1">
      <c r="A85" s="7" t="str">
        <f>A1</f>
        <v>บริษัท ที.อาร์.วี. รับเบอร์โปรดักส์ จำกัด (มหาชน)</v>
      </c>
      <c r="B85" s="7"/>
    </row>
    <row r="86" spans="1:11" ht="21.75" customHeight="1">
      <c r="A86" s="7" t="s">
        <v>22</v>
      </c>
      <c r="B86" s="7"/>
    </row>
    <row r="87" spans="1:11" ht="21.75" customHeight="1">
      <c r="A87" s="8" t="str">
        <f>+A3</f>
        <v>ณ วันที่ 31 ธันวาคม พ.ศ. 2565</v>
      </c>
      <c r="B87" s="8"/>
      <c r="C87" s="28"/>
      <c r="D87" s="28"/>
      <c r="E87" s="30"/>
      <c r="F87" s="31"/>
      <c r="G87" s="23"/>
      <c r="H87" s="23"/>
      <c r="I87" s="23"/>
      <c r="J87" s="23"/>
      <c r="K87" s="23"/>
    </row>
    <row r="88" spans="1:11" ht="21.75" customHeight="1">
      <c r="A88" s="7"/>
      <c r="B88" s="7"/>
    </row>
    <row r="89" spans="1:11" ht="20.65" customHeight="1">
      <c r="A89" s="7"/>
      <c r="B89" s="7"/>
      <c r="G89" s="225" t="s">
        <v>101</v>
      </c>
      <c r="I89" s="229" t="s">
        <v>102</v>
      </c>
      <c r="J89" s="229"/>
      <c r="K89" s="229"/>
    </row>
    <row r="90" spans="1:11" ht="21.4" customHeight="1">
      <c r="E90" s="224"/>
      <c r="F90" s="13"/>
      <c r="G90" s="14" t="s">
        <v>2</v>
      </c>
      <c r="H90" s="14"/>
      <c r="I90" s="14" t="s">
        <v>2</v>
      </c>
      <c r="J90" s="14"/>
      <c r="K90" s="14" t="s">
        <v>3</v>
      </c>
    </row>
    <row r="91" spans="1:11" ht="21.4" customHeight="1">
      <c r="E91" s="15" t="s">
        <v>4</v>
      </c>
      <c r="F91" s="13"/>
      <c r="G91" s="16" t="s">
        <v>5</v>
      </c>
      <c r="H91" s="14"/>
      <c r="I91" s="16" t="s">
        <v>5</v>
      </c>
      <c r="J91" s="14"/>
      <c r="K91" s="16" t="s">
        <v>5</v>
      </c>
    </row>
    <row r="92" spans="1:11" ht="21.75" customHeight="1">
      <c r="A92" s="124" t="s">
        <v>38</v>
      </c>
      <c r="B92" s="122"/>
      <c r="C92" s="122"/>
      <c r="D92" s="122"/>
      <c r="E92" s="125"/>
      <c r="F92" s="35"/>
      <c r="G92" s="36"/>
      <c r="H92" s="12"/>
      <c r="I92" s="36"/>
      <c r="J92" s="12"/>
      <c r="K92" s="126"/>
    </row>
    <row r="93" spans="1:11" ht="8.1" customHeight="1">
      <c r="A93" s="127"/>
      <c r="B93" s="128"/>
      <c r="C93" s="122"/>
      <c r="D93" s="122"/>
      <c r="E93" s="123"/>
      <c r="F93" s="39"/>
      <c r="G93" s="18"/>
      <c r="I93" s="18"/>
      <c r="K93" s="129"/>
    </row>
    <row r="94" spans="1:11" ht="21.75" customHeight="1">
      <c r="A94" s="130" t="s">
        <v>39</v>
      </c>
      <c r="B94" s="128"/>
      <c r="C94" s="122"/>
      <c r="D94" s="122"/>
      <c r="E94" s="123"/>
      <c r="F94" s="32"/>
      <c r="G94" s="78"/>
      <c r="H94" s="79"/>
      <c r="I94" s="78"/>
      <c r="J94" s="79"/>
      <c r="K94" s="82"/>
    </row>
    <row r="95" spans="1:11" ht="8.1" customHeight="1">
      <c r="A95" s="122"/>
      <c r="B95" s="122"/>
      <c r="C95" s="122"/>
      <c r="D95" s="122"/>
      <c r="E95" s="123"/>
      <c r="F95" s="39"/>
      <c r="G95" s="18"/>
      <c r="I95" s="18"/>
      <c r="K95" s="129"/>
    </row>
    <row r="96" spans="1:11" ht="21.75" customHeight="1">
      <c r="A96" s="122" t="s">
        <v>40</v>
      </c>
      <c r="B96" s="128"/>
      <c r="C96" s="122"/>
      <c r="D96" s="122"/>
      <c r="E96" s="123"/>
      <c r="F96" s="39"/>
      <c r="G96" s="18"/>
      <c r="I96" s="18"/>
      <c r="K96" s="129"/>
    </row>
    <row r="97" spans="1:11" ht="21.75" customHeight="1">
      <c r="A97" s="122"/>
      <c r="B97" s="128" t="s">
        <v>41</v>
      </c>
      <c r="C97" s="122"/>
      <c r="D97" s="122"/>
      <c r="E97" s="123"/>
      <c r="F97" s="39"/>
      <c r="G97" s="18"/>
      <c r="I97" s="18"/>
      <c r="K97" s="129"/>
    </row>
    <row r="98" spans="1:11" ht="21.75" customHeight="1">
      <c r="A98" s="122"/>
      <c r="B98" s="128"/>
      <c r="C98" s="131" t="s">
        <v>42</v>
      </c>
      <c r="D98" s="122"/>
      <c r="E98" s="123"/>
      <c r="F98" s="39"/>
      <c r="G98" s="51"/>
      <c r="I98" s="18"/>
      <c r="K98" s="129"/>
    </row>
    <row r="99" spans="1:11" ht="21.75" customHeight="1" thickBot="1">
      <c r="A99" s="122"/>
      <c r="B99" s="128"/>
      <c r="C99" s="131"/>
      <c r="D99" s="122" t="s">
        <v>43</v>
      </c>
      <c r="E99" s="123">
        <v>23</v>
      </c>
      <c r="F99" s="39"/>
      <c r="G99" s="88">
        <v>105000000</v>
      </c>
      <c r="I99" s="88">
        <v>105000000</v>
      </c>
      <c r="K99" s="132">
        <v>105000000</v>
      </c>
    </row>
    <row r="100" spans="1:11" ht="8.1" customHeight="1" thickTop="1">
      <c r="A100" s="127"/>
      <c r="B100" s="128"/>
      <c r="C100" s="122"/>
      <c r="D100" s="122"/>
      <c r="E100" s="123"/>
      <c r="F100" s="39"/>
      <c r="G100" s="18"/>
      <c r="I100" s="18"/>
      <c r="K100" s="129"/>
    </row>
    <row r="101" spans="1:11" ht="21.75" customHeight="1">
      <c r="A101" s="128"/>
      <c r="B101" s="128" t="s">
        <v>44</v>
      </c>
      <c r="C101" s="128"/>
      <c r="D101" s="128"/>
      <c r="E101" s="122"/>
      <c r="F101" s="39"/>
      <c r="G101" s="18"/>
      <c r="I101" s="18"/>
      <c r="K101" s="129"/>
    </row>
    <row r="102" spans="1:11" ht="21.75" customHeight="1">
      <c r="A102" s="128"/>
      <c r="B102" s="128"/>
      <c r="C102" s="131" t="s">
        <v>42</v>
      </c>
      <c r="D102" s="122"/>
      <c r="E102" s="122"/>
      <c r="F102" s="39"/>
      <c r="G102" s="78"/>
      <c r="H102" s="79"/>
      <c r="I102" s="78"/>
      <c r="J102" s="79"/>
      <c r="K102" s="129"/>
    </row>
    <row r="103" spans="1:11" ht="21.75" customHeight="1">
      <c r="A103" s="128"/>
      <c r="B103" s="128"/>
      <c r="C103" s="131"/>
      <c r="D103" s="128" t="s">
        <v>45</v>
      </c>
      <c r="E103" s="122"/>
      <c r="F103" s="39"/>
      <c r="G103" s="18">
        <v>105000000</v>
      </c>
      <c r="I103" s="18">
        <v>105000000</v>
      </c>
      <c r="K103" s="129">
        <v>105000000</v>
      </c>
    </row>
    <row r="104" spans="1:11" ht="18.75">
      <c r="A104" s="128" t="s">
        <v>46</v>
      </c>
      <c r="B104" s="128"/>
      <c r="C104" s="133"/>
      <c r="D104" s="128"/>
      <c r="E104" s="123">
        <v>23</v>
      </c>
      <c r="F104" s="39"/>
      <c r="G104" s="18">
        <v>149885643</v>
      </c>
      <c r="I104" s="18">
        <v>149885643</v>
      </c>
      <c r="K104" s="82">
        <v>149885643</v>
      </c>
    </row>
    <row r="105" spans="1:11" ht="21.75" customHeight="1">
      <c r="A105" s="128" t="s">
        <v>47</v>
      </c>
      <c r="B105" s="128"/>
      <c r="C105" s="122"/>
      <c r="D105" s="122"/>
      <c r="E105" s="123"/>
      <c r="F105" s="39"/>
      <c r="G105" s="78"/>
      <c r="I105" s="78"/>
      <c r="K105" s="129"/>
    </row>
    <row r="106" spans="1:11" ht="21.75" customHeight="1">
      <c r="A106" s="128"/>
      <c r="B106" s="128" t="s">
        <v>48</v>
      </c>
      <c r="C106" s="122"/>
      <c r="D106" s="122"/>
      <c r="E106" s="123">
        <v>24</v>
      </c>
      <c r="F106" s="39"/>
      <c r="G106" s="18">
        <v>10500000</v>
      </c>
      <c r="H106" s="79"/>
      <c r="I106" s="18">
        <v>10500000</v>
      </c>
      <c r="J106" s="79"/>
      <c r="K106" s="134">
        <v>8981750</v>
      </c>
    </row>
    <row r="107" spans="1:11" ht="18.75">
      <c r="A107" s="128"/>
      <c r="B107" s="128" t="s">
        <v>49</v>
      </c>
      <c r="C107" s="122"/>
      <c r="D107" s="122"/>
      <c r="E107" s="123"/>
      <c r="F107" s="39"/>
      <c r="G107" s="20">
        <v>49300834</v>
      </c>
      <c r="I107" s="20">
        <v>49571095</v>
      </c>
      <c r="K107" s="135">
        <v>35833484</v>
      </c>
    </row>
    <row r="108" spans="1:11" ht="8.1" customHeight="1">
      <c r="A108" s="127"/>
      <c r="B108" s="128"/>
      <c r="C108" s="122"/>
      <c r="D108" s="122"/>
      <c r="E108" s="123"/>
      <c r="F108" s="39"/>
      <c r="G108" s="18"/>
      <c r="I108" s="18"/>
    </row>
    <row r="109" spans="1:11" ht="18.75">
      <c r="A109" s="128" t="s">
        <v>134</v>
      </c>
      <c r="B109" s="128"/>
      <c r="C109" s="122"/>
      <c r="D109" s="122"/>
      <c r="E109" s="123"/>
      <c r="F109" s="39"/>
      <c r="G109" s="87">
        <f>SUM(G103:G107)</f>
        <v>314686477</v>
      </c>
      <c r="H109" s="86"/>
      <c r="I109" s="87">
        <f>SUM(I103:I107)</f>
        <v>314956738</v>
      </c>
      <c r="J109" s="86"/>
      <c r="K109" s="85">
        <f>SUM(K103:K107)</f>
        <v>299700877</v>
      </c>
    </row>
    <row r="110" spans="1:11" ht="18.75">
      <c r="A110" s="128" t="s">
        <v>135</v>
      </c>
      <c r="B110" s="128"/>
      <c r="C110" s="122"/>
      <c r="D110" s="122"/>
      <c r="E110" s="123"/>
      <c r="F110" s="39"/>
      <c r="G110" s="20">
        <v>200</v>
      </c>
      <c r="I110" s="20">
        <v>0</v>
      </c>
      <c r="K110" s="21">
        <v>0</v>
      </c>
    </row>
    <row r="111" spans="1:11" ht="8.1" customHeight="1">
      <c r="A111" s="127"/>
      <c r="B111" s="128"/>
      <c r="C111" s="122"/>
      <c r="D111" s="122"/>
      <c r="E111" s="123"/>
      <c r="F111" s="39"/>
      <c r="G111" s="18"/>
      <c r="I111" s="18"/>
    </row>
    <row r="112" spans="1:11" ht="18.75">
      <c r="A112" s="136" t="s">
        <v>50</v>
      </c>
      <c r="B112" s="128"/>
      <c r="C112" s="122"/>
      <c r="D112" s="122"/>
      <c r="E112" s="123"/>
      <c r="F112" s="39"/>
      <c r="G112" s="20">
        <f>SUM(G109:G110)</f>
        <v>314686677</v>
      </c>
      <c r="I112" s="20">
        <f>SUM(I109:I110)</f>
        <v>314956738</v>
      </c>
      <c r="K112" s="21">
        <f>SUM(K109:K110)</f>
        <v>299700877</v>
      </c>
    </row>
    <row r="113" spans="1:11" ht="8.1" customHeight="1">
      <c r="A113" s="127"/>
      <c r="B113" s="128"/>
      <c r="C113" s="122"/>
      <c r="D113" s="122"/>
      <c r="E113" s="123"/>
      <c r="F113" s="39"/>
      <c r="G113" s="18"/>
      <c r="I113" s="18"/>
    </row>
    <row r="114" spans="1:11" ht="21.75" customHeight="1" thickBot="1">
      <c r="A114" s="136" t="s">
        <v>51</v>
      </c>
      <c r="B114" s="122"/>
      <c r="C114" s="122"/>
      <c r="D114" s="122"/>
      <c r="E114" s="123"/>
      <c r="F114" s="39"/>
      <c r="G114" s="52">
        <f>+G112+G72</f>
        <v>372524189</v>
      </c>
      <c r="I114" s="52">
        <f>+I112+I72</f>
        <v>372614250</v>
      </c>
      <c r="K114" s="53">
        <f>+K112+K72</f>
        <v>366892355</v>
      </c>
    </row>
    <row r="115" spans="1:11" ht="21.75" customHeight="1" thickTop="1">
      <c r="A115" s="45"/>
      <c r="B115" s="45"/>
      <c r="C115" s="32"/>
      <c r="D115" s="32"/>
      <c r="E115" s="38"/>
      <c r="F115" s="39"/>
      <c r="G115" s="79"/>
      <c r="H115" s="79"/>
      <c r="I115" s="79"/>
      <c r="J115" s="79"/>
      <c r="K115" s="79"/>
    </row>
    <row r="116" spans="1:11" ht="21.75" customHeight="1">
      <c r="A116" s="45"/>
      <c r="B116" s="45"/>
      <c r="C116" s="32"/>
      <c r="D116" s="32"/>
      <c r="E116" s="38"/>
      <c r="F116" s="39"/>
      <c r="G116" s="79"/>
      <c r="H116" s="79"/>
      <c r="I116" s="79"/>
      <c r="J116" s="79"/>
      <c r="K116" s="79"/>
    </row>
    <row r="117" spans="1:11" ht="21.75" customHeight="1">
      <c r="A117" s="45"/>
      <c r="B117" s="45"/>
      <c r="C117" s="32"/>
      <c r="D117" s="32"/>
      <c r="E117" s="38"/>
      <c r="F117" s="39"/>
      <c r="G117" s="79"/>
      <c r="H117" s="79"/>
      <c r="I117" s="79"/>
      <c r="J117" s="79"/>
      <c r="K117" s="79"/>
    </row>
    <row r="118" spans="1:11" ht="21.75" customHeight="1">
      <c r="A118" s="45"/>
      <c r="B118" s="45"/>
      <c r="C118" s="32"/>
      <c r="D118" s="32"/>
      <c r="E118" s="38"/>
      <c r="F118" s="39"/>
      <c r="G118" s="79"/>
      <c r="H118" s="79"/>
      <c r="I118" s="79"/>
      <c r="J118" s="79"/>
      <c r="K118" s="79"/>
    </row>
    <row r="119" spans="1:11" ht="21.75" customHeight="1">
      <c r="A119" s="45"/>
      <c r="B119" s="45"/>
      <c r="C119" s="32"/>
      <c r="D119" s="32"/>
      <c r="E119" s="38"/>
      <c r="F119" s="39"/>
      <c r="G119" s="79"/>
      <c r="H119" s="79"/>
      <c r="I119" s="79"/>
      <c r="J119" s="79"/>
      <c r="K119" s="79"/>
    </row>
    <row r="120" spans="1:11" ht="21.75" customHeight="1">
      <c r="A120" s="45"/>
      <c r="B120" s="45"/>
      <c r="C120" s="32"/>
      <c r="D120" s="32"/>
      <c r="E120" s="38"/>
      <c r="F120" s="39"/>
      <c r="G120" s="79"/>
      <c r="H120" s="79"/>
      <c r="I120" s="79"/>
      <c r="J120" s="79"/>
      <c r="K120" s="79"/>
    </row>
    <row r="121" spans="1:11" ht="18.75">
      <c r="A121" s="45"/>
      <c r="B121" s="45"/>
      <c r="C121" s="32"/>
      <c r="D121" s="32"/>
      <c r="E121" s="38"/>
      <c r="F121" s="39"/>
      <c r="G121" s="79"/>
      <c r="H121" s="79"/>
      <c r="I121" s="79"/>
      <c r="J121" s="79"/>
      <c r="K121" s="79"/>
    </row>
    <row r="122" spans="1:11" s="19" customFormat="1" ht="21.75" customHeight="1">
      <c r="A122" s="19" t="s">
        <v>21</v>
      </c>
      <c r="G122" s="41"/>
      <c r="H122" s="41"/>
      <c r="I122" s="41"/>
      <c r="J122" s="41"/>
      <c r="K122" s="41"/>
    </row>
    <row r="123" spans="1:11" ht="21.75" customHeight="1">
      <c r="A123" s="228"/>
      <c r="B123" s="228"/>
      <c r="C123" s="228"/>
      <c r="D123" s="228"/>
      <c r="E123" s="228"/>
      <c r="F123" s="228"/>
      <c r="G123" s="228"/>
      <c r="H123" s="228"/>
      <c r="I123" s="228"/>
      <c r="J123" s="79"/>
      <c r="K123" s="79"/>
    </row>
    <row r="124" spans="1:11" ht="26.25" customHeight="1">
      <c r="A124" s="224"/>
      <c r="B124" s="224"/>
      <c r="C124" s="224"/>
      <c r="D124" s="224"/>
      <c r="E124" s="224"/>
      <c r="F124" s="224"/>
      <c r="G124" s="27"/>
      <c r="H124" s="27"/>
      <c r="I124" s="27"/>
      <c r="J124" s="27"/>
      <c r="K124" s="27"/>
    </row>
    <row r="125" spans="1:11" ht="22.15" customHeight="1">
      <c r="A125" s="28" t="str">
        <f>A42</f>
        <v>หมายเหตุประกอบงบการเงินเป็นส่วนหนึ่งของงบการเงินนี้</v>
      </c>
      <c r="B125" s="48"/>
      <c r="C125" s="48"/>
      <c r="D125" s="48"/>
      <c r="E125" s="49"/>
      <c r="F125" s="50"/>
      <c r="G125" s="23"/>
      <c r="H125" s="23"/>
      <c r="I125" s="23"/>
      <c r="J125" s="23"/>
      <c r="K125" s="23"/>
    </row>
  </sheetData>
  <mergeCells count="6">
    <mergeCell ref="A123:I123"/>
    <mergeCell ref="I5:K5"/>
    <mergeCell ref="A40:I40"/>
    <mergeCell ref="A82:I82"/>
    <mergeCell ref="I47:K47"/>
    <mergeCell ref="I89:K89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8D52-CCD0-42E2-A799-D96BEC674989}">
  <sheetPr>
    <tabColor rgb="FF7030A0"/>
  </sheetPr>
  <dimension ref="A1:J43"/>
  <sheetViews>
    <sheetView topLeftCell="A28" zoomScaleNormal="100" zoomScaleSheetLayoutView="115" workbookViewId="0">
      <selection activeCell="N35" sqref="N35"/>
    </sheetView>
  </sheetViews>
  <sheetFormatPr defaultColWidth="9.28515625" defaultRowHeight="21.75" customHeight="1"/>
  <cols>
    <col min="1" max="2" width="1.5703125" style="6" customWidth="1"/>
    <col min="3" max="3" width="28.5703125" style="6" customWidth="1"/>
    <col min="4" max="4" width="8.42578125" style="3" bestFit="1" customWidth="1"/>
    <col min="5" max="5" width="0.7109375" style="4" customWidth="1"/>
    <col min="6" max="6" width="14.7109375" style="5" customWidth="1"/>
    <col min="7" max="7" width="0.7109375" style="5" customWidth="1"/>
    <col min="8" max="8" width="14.7109375" style="5" customWidth="1"/>
    <col min="9" max="9" width="0.7109375" style="5" customWidth="1"/>
    <col min="10" max="10" width="14.7109375" style="5" customWidth="1"/>
    <col min="11" max="16384" width="9.28515625" style="6"/>
  </cols>
  <sheetData>
    <row r="1" spans="1:10" ht="21.75" customHeight="1">
      <c r="A1" s="1" t="s">
        <v>0</v>
      </c>
      <c r="B1" s="7"/>
    </row>
    <row r="2" spans="1:10" ht="21.75" customHeight="1">
      <c r="A2" s="7" t="s">
        <v>136</v>
      </c>
      <c r="B2" s="7"/>
    </row>
    <row r="3" spans="1:10" ht="21.75" customHeight="1">
      <c r="A3" s="81" t="s">
        <v>103</v>
      </c>
      <c r="B3" s="8"/>
      <c r="C3" s="28"/>
      <c r="D3" s="30"/>
      <c r="E3" s="31"/>
      <c r="F3" s="23"/>
      <c r="G3" s="23"/>
      <c r="H3" s="23"/>
      <c r="I3" s="23"/>
      <c r="J3" s="23"/>
    </row>
    <row r="4" spans="1:10" ht="21.75" customHeight="1">
      <c r="A4" s="7"/>
      <c r="F4" s="14"/>
      <c r="H4" s="14"/>
      <c r="J4" s="14"/>
    </row>
    <row r="5" spans="1:10" ht="21.75" customHeight="1">
      <c r="A5" s="7"/>
      <c r="F5" s="11" t="s">
        <v>101</v>
      </c>
      <c r="H5" s="229" t="s">
        <v>102</v>
      </c>
      <c r="I5" s="229"/>
      <c r="J5" s="229"/>
    </row>
    <row r="6" spans="1:10" ht="21.75" customHeight="1">
      <c r="A6" s="7"/>
      <c r="E6" s="54"/>
      <c r="F6" s="14" t="s">
        <v>2</v>
      </c>
      <c r="G6" s="14"/>
      <c r="H6" s="14" t="s">
        <v>2</v>
      </c>
      <c r="I6" s="14"/>
      <c r="J6" s="14" t="s">
        <v>3</v>
      </c>
    </row>
    <row r="7" spans="1:10" ht="21.75" customHeight="1">
      <c r="A7" s="7"/>
      <c r="D7" s="15" t="s">
        <v>4</v>
      </c>
      <c r="E7" s="55"/>
      <c r="F7" s="16" t="s">
        <v>5</v>
      </c>
      <c r="G7" s="12"/>
      <c r="H7" s="16" t="s">
        <v>5</v>
      </c>
      <c r="I7" s="12"/>
      <c r="J7" s="16" t="s">
        <v>5</v>
      </c>
    </row>
    <row r="8" spans="1:10" ht="6" customHeight="1">
      <c r="F8" s="18"/>
      <c r="H8" s="18"/>
      <c r="J8" s="113"/>
    </row>
    <row r="9" spans="1:10" ht="21.75" customHeight="1">
      <c r="A9" s="42" t="s">
        <v>52</v>
      </c>
      <c r="B9" s="42"/>
      <c r="C9" s="42"/>
      <c r="D9" s="96"/>
      <c r="F9" s="56">
        <v>173616530</v>
      </c>
      <c r="G9" s="57"/>
      <c r="H9" s="56">
        <v>173616530</v>
      </c>
      <c r="I9" s="57"/>
      <c r="J9" s="196">
        <v>177578714</v>
      </c>
    </row>
    <row r="10" spans="1:10" ht="21.75" customHeight="1">
      <c r="A10" s="42" t="s">
        <v>53</v>
      </c>
      <c r="B10" s="42"/>
      <c r="C10" s="42"/>
      <c r="D10" s="96"/>
      <c r="F10" s="58">
        <v>-117666539</v>
      </c>
      <c r="G10" s="57"/>
      <c r="H10" s="58">
        <v>-117666539</v>
      </c>
      <c r="I10" s="57"/>
      <c r="J10" s="217">
        <v>-107575698</v>
      </c>
    </row>
    <row r="11" spans="1:10" ht="6" customHeight="1">
      <c r="A11" s="230"/>
      <c r="B11" s="230"/>
      <c r="C11" s="230"/>
      <c r="D11" s="96"/>
      <c r="F11" s="60"/>
      <c r="G11" s="61"/>
      <c r="H11" s="60"/>
      <c r="I11" s="61"/>
      <c r="J11" s="61"/>
    </row>
    <row r="12" spans="1:10" ht="21.75" customHeight="1">
      <c r="A12" s="1" t="s">
        <v>54</v>
      </c>
      <c r="B12" s="1"/>
      <c r="C12" s="1"/>
      <c r="D12" s="218"/>
      <c r="F12" s="63">
        <f>SUM(F9:F11)</f>
        <v>55949991</v>
      </c>
      <c r="G12" s="64"/>
      <c r="H12" s="63">
        <f>SUM(H9:H11)</f>
        <v>55949991</v>
      </c>
      <c r="I12" s="64"/>
      <c r="J12" s="64">
        <f>SUM(J9:J11)</f>
        <v>70003016</v>
      </c>
    </row>
    <row r="13" spans="1:10" ht="21.75" customHeight="1">
      <c r="A13" s="42" t="s">
        <v>55</v>
      </c>
      <c r="B13" s="42"/>
      <c r="C13" s="42"/>
      <c r="D13" s="96"/>
      <c r="F13" s="89">
        <v>45352301</v>
      </c>
      <c r="G13" s="90"/>
      <c r="H13" s="89">
        <v>45331639</v>
      </c>
      <c r="I13" s="57"/>
      <c r="J13" s="196">
        <v>993115</v>
      </c>
    </row>
    <row r="14" spans="1:10" ht="18.75">
      <c r="A14" s="42" t="s">
        <v>56</v>
      </c>
      <c r="B14" s="42"/>
      <c r="C14" s="42"/>
      <c r="D14" s="96"/>
      <c r="F14" s="56">
        <v>-9744356</v>
      </c>
      <c r="G14" s="57"/>
      <c r="H14" s="56">
        <v>-9744356</v>
      </c>
      <c r="I14" s="57"/>
      <c r="J14" s="196">
        <v>-10733472</v>
      </c>
    </row>
    <row r="15" spans="1:10" ht="21.75" customHeight="1">
      <c r="A15" s="42" t="s">
        <v>57</v>
      </c>
      <c r="B15" s="42"/>
      <c r="C15" s="42"/>
      <c r="D15" s="96"/>
      <c r="F15" s="56">
        <v>-26108043</v>
      </c>
      <c r="G15" s="57"/>
      <c r="H15" s="56">
        <v>-25817120</v>
      </c>
      <c r="I15" s="57"/>
      <c r="J15" s="196">
        <v>-27957943</v>
      </c>
    </row>
    <row r="16" spans="1:10" ht="21.75" customHeight="1">
      <c r="A16" s="42" t="s">
        <v>58</v>
      </c>
      <c r="B16" s="42"/>
      <c r="C16" s="42"/>
      <c r="D16" s="96">
        <v>27</v>
      </c>
      <c r="F16" s="58">
        <v>-1466929</v>
      </c>
      <c r="G16" s="57"/>
      <c r="H16" s="58">
        <v>-1466929</v>
      </c>
      <c r="I16" s="57"/>
      <c r="J16" s="217">
        <v>-1884601</v>
      </c>
    </row>
    <row r="17" spans="1:10" ht="6" customHeight="1">
      <c r="A17" s="230"/>
      <c r="B17" s="230"/>
      <c r="C17" s="230"/>
      <c r="D17" s="96"/>
      <c r="F17" s="60"/>
      <c r="G17" s="61"/>
      <c r="H17" s="60"/>
      <c r="I17" s="61"/>
      <c r="J17" s="61"/>
    </row>
    <row r="18" spans="1:10" ht="21.75" customHeight="1">
      <c r="A18" s="1" t="s">
        <v>59</v>
      </c>
      <c r="B18" s="1"/>
      <c r="C18" s="1"/>
      <c r="D18" s="218"/>
      <c r="F18" s="89">
        <f>SUM(F12:F16)</f>
        <v>63982964</v>
      </c>
      <c r="G18" s="90"/>
      <c r="H18" s="89">
        <f>SUM(H12:H16)</f>
        <v>64253225</v>
      </c>
      <c r="I18" s="57"/>
      <c r="J18" s="64">
        <f>SUM(J12:J16)</f>
        <v>30420115</v>
      </c>
    </row>
    <row r="19" spans="1:10" ht="18.75">
      <c r="A19" s="42" t="s">
        <v>60</v>
      </c>
      <c r="B19" s="42"/>
      <c r="C19" s="42"/>
      <c r="D19" s="96">
        <v>28</v>
      </c>
      <c r="F19" s="58">
        <v>-13332333</v>
      </c>
      <c r="G19" s="91"/>
      <c r="H19" s="58">
        <v>-13332333</v>
      </c>
      <c r="I19" s="61"/>
      <c r="J19" s="217">
        <v>-6267716</v>
      </c>
    </row>
    <row r="20" spans="1:10" ht="6" customHeight="1">
      <c r="A20" s="230"/>
      <c r="B20" s="230"/>
      <c r="C20" s="230"/>
      <c r="D20" s="96"/>
      <c r="F20" s="60"/>
      <c r="G20" s="61"/>
      <c r="H20" s="60"/>
      <c r="I20" s="61"/>
      <c r="J20" s="61"/>
    </row>
    <row r="21" spans="1:10" ht="21.75" customHeight="1">
      <c r="A21" s="1" t="s">
        <v>109</v>
      </c>
      <c r="B21" s="1"/>
      <c r="C21" s="1"/>
      <c r="D21" s="218"/>
      <c r="F21" s="58">
        <f>SUM(F18:F19)</f>
        <v>50650631</v>
      </c>
      <c r="G21" s="64"/>
      <c r="H21" s="58">
        <f>SUM(H18:H19)</f>
        <v>50920892</v>
      </c>
      <c r="I21" s="57"/>
      <c r="J21" s="80">
        <f>SUM(J18:J19)</f>
        <v>24152399</v>
      </c>
    </row>
    <row r="22" spans="1:10" ht="18.75">
      <c r="A22" s="230"/>
      <c r="B22" s="230"/>
      <c r="C22" s="230"/>
      <c r="D22" s="96"/>
      <c r="F22" s="60"/>
      <c r="G22" s="61"/>
      <c r="H22" s="60"/>
      <c r="I22" s="61"/>
      <c r="J22" s="61"/>
    </row>
    <row r="23" spans="1:10" ht="21.75" customHeight="1">
      <c r="A23" s="1" t="s">
        <v>110</v>
      </c>
      <c r="B23" s="1"/>
      <c r="C23" s="1"/>
      <c r="D23" s="96"/>
      <c r="F23" s="56"/>
      <c r="G23" s="64"/>
      <c r="H23" s="56"/>
      <c r="I23" s="64"/>
      <c r="J23" s="61"/>
    </row>
    <row r="24" spans="1:10" ht="21.75" customHeight="1">
      <c r="A24" s="42" t="s">
        <v>111</v>
      </c>
      <c r="B24" s="42"/>
      <c r="C24" s="42"/>
      <c r="D24" s="96"/>
      <c r="F24" s="56"/>
      <c r="G24" s="64"/>
      <c r="H24" s="56"/>
      <c r="I24" s="64"/>
      <c r="J24" s="61"/>
    </row>
    <row r="25" spans="1:10" ht="21.75" customHeight="1">
      <c r="A25" s="42"/>
      <c r="B25" s="42" t="s">
        <v>112</v>
      </c>
      <c r="C25" s="42"/>
      <c r="D25" s="96"/>
      <c r="F25" s="18">
        <v>0</v>
      </c>
      <c r="H25" s="18">
        <v>0</v>
      </c>
      <c r="I25" s="64"/>
      <c r="J25" s="108">
        <v>0</v>
      </c>
    </row>
    <row r="26" spans="1:10" ht="18.75">
      <c r="A26" s="42" t="s">
        <v>113</v>
      </c>
      <c r="B26" s="42"/>
      <c r="C26" s="42"/>
      <c r="D26" s="96"/>
      <c r="F26" s="56"/>
      <c r="G26" s="64"/>
      <c r="H26" s="56"/>
      <c r="I26" s="64"/>
      <c r="J26" s="61"/>
    </row>
    <row r="27" spans="1:10" ht="21.75" customHeight="1">
      <c r="A27" s="139"/>
      <c r="B27" s="42" t="s">
        <v>114</v>
      </c>
      <c r="C27" s="1"/>
      <c r="D27" s="96"/>
      <c r="F27" s="58">
        <v>0</v>
      </c>
      <c r="G27" s="64"/>
      <c r="H27" s="58">
        <v>0</v>
      </c>
      <c r="I27" s="64"/>
      <c r="J27" s="217">
        <v>-1668279</v>
      </c>
    </row>
    <row r="28" spans="1:10" ht="6" customHeight="1">
      <c r="A28" s="230"/>
      <c r="B28" s="230"/>
      <c r="C28" s="230"/>
      <c r="D28" s="96"/>
      <c r="F28" s="60"/>
      <c r="G28" s="61"/>
      <c r="H28" s="60"/>
      <c r="I28" s="61"/>
      <c r="J28" s="61"/>
    </row>
    <row r="29" spans="1:10" ht="18.75">
      <c r="A29" s="138" t="s">
        <v>115</v>
      </c>
      <c r="B29" s="139"/>
      <c r="C29" s="139"/>
      <c r="D29" s="96"/>
      <c r="F29" s="58">
        <f>SUM(F25:F27)</f>
        <v>0</v>
      </c>
      <c r="G29" s="64"/>
      <c r="H29" s="58">
        <f>SUM(H25:H27)</f>
        <v>0</v>
      </c>
      <c r="I29" s="61"/>
      <c r="J29" s="217">
        <f>SUM(J25:J28)</f>
        <v>-1668279</v>
      </c>
    </row>
    <row r="30" spans="1:10" ht="6" customHeight="1">
      <c r="A30" s="230"/>
      <c r="B30" s="230"/>
      <c r="C30" s="230"/>
      <c r="D30" s="96"/>
      <c r="F30" s="60"/>
      <c r="G30" s="61"/>
      <c r="H30" s="60"/>
      <c r="I30" s="61"/>
      <c r="J30" s="61"/>
    </row>
    <row r="31" spans="1:10" ht="21.75" customHeight="1" thickBot="1">
      <c r="A31" s="1" t="s">
        <v>105</v>
      </c>
      <c r="B31" s="1"/>
      <c r="C31" s="1"/>
      <c r="D31" s="96"/>
      <c r="F31" s="65">
        <f>F21+F29</f>
        <v>50650631</v>
      </c>
      <c r="G31" s="64"/>
      <c r="H31" s="65">
        <f>H21+H29</f>
        <v>50920892</v>
      </c>
      <c r="I31" s="64"/>
      <c r="J31" s="219">
        <f>SUM(J29,J21)</f>
        <v>22484120</v>
      </c>
    </row>
    <row r="32" spans="1:10" ht="21.75" customHeight="1" thickTop="1">
      <c r="A32" s="92"/>
      <c r="B32" s="92"/>
      <c r="C32" s="92"/>
      <c r="D32" s="96"/>
      <c r="F32" s="56"/>
      <c r="G32" s="61"/>
      <c r="H32" s="56"/>
      <c r="I32" s="61"/>
      <c r="J32" s="196"/>
    </row>
    <row r="33" spans="1:10" ht="21.75" customHeight="1">
      <c r="A33" s="138" t="s">
        <v>61</v>
      </c>
      <c r="B33" s="139"/>
      <c r="C33" s="139"/>
      <c r="D33" s="96"/>
      <c r="F33" s="66"/>
      <c r="G33" s="57"/>
      <c r="H33" s="66"/>
      <c r="I33" s="57"/>
      <c r="J33" s="113"/>
    </row>
    <row r="34" spans="1:10" ht="6" customHeight="1">
      <c r="A34" s="230"/>
      <c r="B34" s="230"/>
      <c r="C34" s="230"/>
      <c r="D34" s="96"/>
      <c r="F34" s="222"/>
      <c r="G34" s="223"/>
      <c r="H34" s="222"/>
      <c r="I34" s="61"/>
      <c r="J34" s="61"/>
    </row>
    <row r="35" spans="1:10" ht="21.75" customHeight="1">
      <c r="A35" s="139" t="s">
        <v>116</v>
      </c>
      <c r="B35" s="139"/>
      <c r="C35" s="139"/>
      <c r="D35" s="96">
        <v>29</v>
      </c>
      <c r="F35" s="222">
        <v>0.24</v>
      </c>
      <c r="G35" s="223"/>
      <c r="H35" s="222">
        <v>0.24</v>
      </c>
      <c r="I35" s="64"/>
      <c r="J35" s="220">
        <v>0.15</v>
      </c>
    </row>
    <row r="36" spans="1:10" ht="21.75" customHeight="1">
      <c r="A36" s="1"/>
      <c r="B36" s="1"/>
      <c r="C36" s="1"/>
      <c r="F36" s="64"/>
      <c r="G36" s="64"/>
      <c r="H36" s="64"/>
      <c r="I36" s="64"/>
      <c r="J36" s="64"/>
    </row>
    <row r="37" spans="1:10" ht="21.75" customHeight="1">
      <c r="A37" s="1"/>
      <c r="B37" s="1"/>
      <c r="C37" s="1"/>
      <c r="F37" s="64"/>
      <c r="G37" s="64"/>
      <c r="H37" s="64"/>
      <c r="I37" s="64"/>
      <c r="J37" s="64"/>
    </row>
    <row r="38" spans="1:10" ht="21.75" customHeight="1">
      <c r="A38" s="1"/>
      <c r="B38" s="1"/>
      <c r="C38" s="1"/>
      <c r="F38" s="64"/>
      <c r="G38" s="64"/>
      <c r="H38" s="64"/>
      <c r="I38" s="64"/>
      <c r="J38" s="64"/>
    </row>
    <row r="39" spans="1:10" ht="21.75" customHeight="1">
      <c r="A39" s="1"/>
      <c r="B39" s="1"/>
      <c r="C39" s="1"/>
      <c r="F39" s="64"/>
      <c r="G39" s="64"/>
      <c r="H39" s="64"/>
      <c r="I39" s="64"/>
      <c r="J39" s="64"/>
    </row>
    <row r="40" spans="1:10" ht="21.75" customHeight="1">
      <c r="A40" s="19" t="s">
        <v>21</v>
      </c>
      <c r="B40" s="1"/>
      <c r="C40" s="1"/>
      <c r="F40" s="64"/>
      <c r="G40" s="64"/>
      <c r="H40" s="64"/>
      <c r="I40" s="64"/>
      <c r="J40" s="64"/>
    </row>
    <row r="41" spans="1:10" ht="21.75" customHeight="1">
      <c r="A41" s="1"/>
      <c r="B41" s="1"/>
      <c r="C41" s="1"/>
      <c r="F41" s="64"/>
      <c r="G41" s="64"/>
      <c r="H41" s="64"/>
      <c r="I41" s="64"/>
      <c r="J41" s="64"/>
    </row>
    <row r="42" spans="1:10" ht="8.25" customHeight="1">
      <c r="A42" s="1"/>
      <c r="B42" s="1"/>
      <c r="C42" s="1"/>
      <c r="F42" s="64"/>
      <c r="G42" s="64"/>
      <c r="H42" s="64"/>
      <c r="I42" s="64"/>
      <c r="J42" s="64"/>
    </row>
    <row r="43" spans="1:10" ht="21" customHeight="1">
      <c r="A43" s="67" t="str">
        <f>'BS6-8'!A125</f>
        <v>หมายเหตุประกอบงบการเงินเป็นส่วนหนึ่งของงบการเงินนี้</v>
      </c>
      <c r="B43" s="68"/>
      <c r="C43" s="68"/>
      <c r="D43" s="30"/>
      <c r="E43" s="31"/>
      <c r="F43" s="59"/>
      <c r="G43" s="23"/>
      <c r="H43" s="59"/>
      <c r="I43" s="23"/>
      <c r="J43" s="59"/>
    </row>
  </sheetData>
  <mergeCells count="8">
    <mergeCell ref="A30:C30"/>
    <mergeCell ref="A20:C20"/>
    <mergeCell ref="A28:C28"/>
    <mergeCell ref="A34:C34"/>
    <mergeCell ref="H5:J5"/>
    <mergeCell ref="A11:C11"/>
    <mergeCell ref="A17:C17"/>
    <mergeCell ref="A22:C22"/>
  </mergeCells>
  <pageMargins left="0.8" right="0.7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0C4D-0D93-491D-8369-0F31A269A36E}">
  <sheetPr>
    <tabColor rgb="FF7030A0"/>
  </sheetPr>
  <dimension ref="A1:S32"/>
  <sheetViews>
    <sheetView topLeftCell="A13" zoomScale="115" zoomScaleNormal="115" zoomScaleSheetLayoutView="100" workbookViewId="0">
      <selection activeCell="C23" sqref="C23"/>
    </sheetView>
  </sheetViews>
  <sheetFormatPr defaultColWidth="9.28515625" defaultRowHeight="20.100000000000001" customHeight="1"/>
  <cols>
    <col min="1" max="2" width="1.5703125" style="32" customWidth="1"/>
    <col min="3" max="3" width="38.140625" style="32" customWidth="1"/>
    <col min="4" max="4" width="8" style="32" customWidth="1"/>
    <col min="5" max="5" width="0.7109375" style="32" customWidth="1"/>
    <col min="6" max="6" width="13.28515625" style="79" customWidth="1"/>
    <col min="7" max="7" width="0.7109375" style="79" customWidth="1"/>
    <col min="8" max="8" width="13.28515625" style="79" customWidth="1"/>
    <col min="9" max="9" width="0.7109375" style="79" customWidth="1"/>
    <col min="10" max="10" width="13.28515625" style="79" customWidth="1"/>
    <col min="11" max="11" width="0.7109375" style="79" customWidth="1"/>
    <col min="12" max="12" width="13.28515625" style="79" customWidth="1"/>
    <col min="13" max="13" width="0.7109375" style="79" customWidth="1"/>
    <col min="14" max="14" width="13.28515625" style="79" customWidth="1"/>
    <col min="15" max="15" width="0.7109375" style="79" customWidth="1"/>
    <col min="16" max="16" width="12.7109375" style="79" customWidth="1"/>
    <col min="17" max="17" width="0.7109375" style="79" customWidth="1"/>
    <col min="18" max="18" width="13.28515625" style="79" customWidth="1"/>
    <col min="19" max="16384" width="9.28515625" style="32"/>
  </cols>
  <sheetData>
    <row r="1" spans="1:18" ht="20.100000000000001" customHeight="1">
      <c r="A1" s="1" t="s">
        <v>0</v>
      </c>
      <c r="B1" s="37"/>
    </row>
    <row r="2" spans="1:18" ht="20.100000000000001" customHeight="1">
      <c r="A2" s="37" t="s">
        <v>137</v>
      </c>
      <c r="B2" s="37"/>
    </row>
    <row r="3" spans="1:18" ht="20.100000000000001" customHeight="1">
      <c r="A3" s="8" t="str">
        <f>'PL9'!A3</f>
        <v>สำหรับปีสิ้นสุดวันที่ 31 ธันวาคม พ.ศ. 2565</v>
      </c>
      <c r="B3" s="48"/>
      <c r="C3" s="48"/>
      <c r="D3" s="48"/>
      <c r="E3" s="4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20.100000000000001" customHeight="1">
      <c r="J4" s="69"/>
      <c r="K4" s="69"/>
      <c r="L4" s="69"/>
    </row>
    <row r="5" spans="1:18" ht="20.100000000000001" customHeight="1">
      <c r="F5" s="233" t="s">
        <v>101</v>
      </c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</row>
    <row r="6" spans="1:18" ht="20.100000000000001" customHeight="1">
      <c r="A6" s="37"/>
      <c r="B6" s="33"/>
      <c r="F6" s="232" t="s">
        <v>143</v>
      </c>
      <c r="G6" s="232"/>
      <c r="H6" s="232"/>
      <c r="I6" s="232"/>
      <c r="J6" s="232"/>
      <c r="K6" s="232"/>
      <c r="L6" s="232"/>
      <c r="M6" s="232"/>
      <c r="N6" s="232"/>
      <c r="O6" s="32"/>
      <c r="P6" s="32"/>
      <c r="Q6" s="32"/>
      <c r="R6" s="32"/>
    </row>
    <row r="7" spans="1:18" ht="20.100000000000001" customHeight="1">
      <c r="A7" s="37"/>
      <c r="B7" s="33"/>
      <c r="J7" s="231" t="s">
        <v>62</v>
      </c>
      <c r="K7" s="231"/>
      <c r="L7" s="231"/>
    </row>
    <row r="8" spans="1:18" ht="20.100000000000001" customHeight="1">
      <c r="B8" s="3"/>
      <c r="C8" s="33"/>
      <c r="D8" s="33"/>
      <c r="E8" s="33"/>
      <c r="F8" s="71"/>
      <c r="G8" s="70"/>
      <c r="H8" s="71"/>
      <c r="I8" s="71"/>
      <c r="J8" s="71" t="s">
        <v>141</v>
      </c>
      <c r="K8" s="71"/>
      <c r="L8" s="71"/>
      <c r="M8" s="71"/>
      <c r="N8" s="71" t="s">
        <v>138</v>
      </c>
      <c r="O8" s="71"/>
      <c r="P8" s="71" t="s">
        <v>144</v>
      </c>
      <c r="Q8" s="71"/>
      <c r="R8" s="71"/>
    </row>
    <row r="9" spans="1:18" ht="20.100000000000001" customHeight="1">
      <c r="B9" s="3"/>
      <c r="C9" s="33"/>
      <c r="D9" s="33"/>
      <c r="E9" s="33"/>
      <c r="F9" s="71" t="s">
        <v>63</v>
      </c>
      <c r="G9" s="70"/>
      <c r="H9" s="71" t="s">
        <v>64</v>
      </c>
      <c r="I9" s="71"/>
      <c r="J9" s="71" t="s">
        <v>142</v>
      </c>
      <c r="K9" s="71"/>
      <c r="L9" s="71"/>
      <c r="M9" s="71"/>
      <c r="N9" s="71" t="s">
        <v>139</v>
      </c>
      <c r="O9" s="71"/>
      <c r="P9" s="71" t="s">
        <v>145</v>
      </c>
      <c r="Q9" s="71"/>
      <c r="R9" s="71" t="s">
        <v>65</v>
      </c>
    </row>
    <row r="10" spans="1:18" ht="20.100000000000001" customHeight="1">
      <c r="B10" s="3"/>
      <c r="C10" s="33"/>
      <c r="D10" s="33"/>
      <c r="E10" s="33"/>
      <c r="F10" s="71" t="s">
        <v>66</v>
      </c>
      <c r="G10" s="57"/>
      <c r="H10" s="72" t="s">
        <v>67</v>
      </c>
      <c r="I10" s="57"/>
      <c r="J10" s="71" t="s">
        <v>68</v>
      </c>
      <c r="K10" s="57"/>
      <c r="L10" s="71" t="s">
        <v>49</v>
      </c>
      <c r="M10" s="57"/>
      <c r="N10" s="71" t="s">
        <v>140</v>
      </c>
      <c r="O10" s="57"/>
      <c r="P10" s="71" t="s">
        <v>146</v>
      </c>
      <c r="Q10" s="57"/>
      <c r="R10" s="71" t="s">
        <v>39</v>
      </c>
    </row>
    <row r="11" spans="1:18" ht="20.100000000000001" customHeight="1">
      <c r="B11" s="62"/>
      <c r="C11" s="33"/>
      <c r="D11" s="100" t="s">
        <v>4</v>
      </c>
      <c r="E11" s="101"/>
      <c r="F11" s="102" t="s">
        <v>5</v>
      </c>
      <c r="G11" s="103"/>
      <c r="H11" s="102" t="s">
        <v>5</v>
      </c>
      <c r="I11" s="104"/>
      <c r="J11" s="102" t="s">
        <v>5</v>
      </c>
      <c r="K11" s="104"/>
      <c r="L11" s="102" t="s">
        <v>5</v>
      </c>
      <c r="M11" s="104"/>
      <c r="N11" s="102" t="s">
        <v>5</v>
      </c>
      <c r="O11" s="104"/>
      <c r="P11" s="102" t="s">
        <v>5</v>
      </c>
      <c r="Q11" s="104"/>
      <c r="R11" s="102" t="s">
        <v>5</v>
      </c>
    </row>
    <row r="12" spans="1:18" ht="6" customHeight="1">
      <c r="A12" s="73"/>
      <c r="B12" s="3"/>
      <c r="D12" s="101"/>
      <c r="E12" s="105"/>
      <c r="F12" s="106"/>
      <c r="G12" s="107"/>
      <c r="H12" s="108"/>
      <c r="I12" s="107"/>
      <c r="J12" s="107"/>
      <c r="K12" s="107"/>
      <c r="L12" s="108"/>
      <c r="M12" s="107"/>
      <c r="N12" s="107"/>
      <c r="O12" s="107"/>
      <c r="P12" s="107"/>
      <c r="Q12" s="107"/>
      <c r="R12" s="107"/>
    </row>
    <row r="13" spans="1:18" ht="20.100000000000001" customHeight="1">
      <c r="A13" s="92" t="s">
        <v>117</v>
      </c>
      <c r="B13" s="93"/>
      <c r="C13" s="93"/>
      <c r="D13" s="109"/>
      <c r="E13" s="101"/>
      <c r="F13" s="107">
        <v>77717500</v>
      </c>
      <c r="G13" s="107"/>
      <c r="H13" s="107">
        <v>57714853</v>
      </c>
      <c r="I13" s="107"/>
      <c r="J13" s="107">
        <v>7771750</v>
      </c>
      <c r="K13" s="107"/>
      <c r="L13" s="107">
        <v>30102864</v>
      </c>
      <c r="M13" s="107"/>
      <c r="N13" s="107">
        <f>SUM(F13:M13)</f>
        <v>173306967</v>
      </c>
      <c r="O13" s="107"/>
      <c r="P13" s="107">
        <v>0</v>
      </c>
      <c r="Q13" s="107"/>
      <c r="R13" s="107">
        <f>SUM(N13:P13)</f>
        <v>173306967</v>
      </c>
    </row>
    <row r="14" spans="1:18" ht="20.100000000000001" customHeight="1">
      <c r="A14" s="92" t="s">
        <v>104</v>
      </c>
      <c r="B14" s="92"/>
      <c r="C14" s="92"/>
      <c r="D14" s="110"/>
      <c r="E14" s="105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</row>
    <row r="15" spans="1:18" ht="20.100000000000001" customHeight="1">
      <c r="A15" s="95" t="s">
        <v>118</v>
      </c>
      <c r="B15" s="92"/>
      <c r="C15" s="92"/>
      <c r="D15" s="111">
        <v>23</v>
      </c>
      <c r="E15" s="105"/>
      <c r="F15" s="112">
        <v>27282500</v>
      </c>
      <c r="G15" s="112"/>
      <c r="H15" s="112">
        <v>92170790</v>
      </c>
      <c r="I15" s="112"/>
      <c r="J15" s="113" t="s">
        <v>99</v>
      </c>
      <c r="K15" s="112"/>
      <c r="L15" s="113">
        <v>0</v>
      </c>
      <c r="M15" s="112"/>
      <c r="N15" s="112">
        <f>SUM(F15:L15)</f>
        <v>119453290</v>
      </c>
      <c r="O15" s="112"/>
      <c r="P15" s="112">
        <v>0</v>
      </c>
      <c r="Q15" s="112"/>
      <c r="R15" s="107">
        <f>SUM(N15:P15)</f>
        <v>119453290</v>
      </c>
    </row>
    <row r="16" spans="1:18" ht="20.100000000000001" customHeight="1">
      <c r="A16" s="95" t="s">
        <v>69</v>
      </c>
      <c r="B16" s="92"/>
      <c r="C16" s="92"/>
      <c r="D16" s="111">
        <v>24</v>
      </c>
      <c r="E16" s="105"/>
      <c r="F16" s="113" t="s">
        <v>99</v>
      </c>
      <c r="G16" s="112"/>
      <c r="H16" s="113" t="s">
        <v>99</v>
      </c>
      <c r="I16" s="112"/>
      <c r="J16" s="112">
        <v>1210000</v>
      </c>
      <c r="K16" s="112"/>
      <c r="L16" s="112">
        <v>-1210000</v>
      </c>
      <c r="M16" s="112"/>
      <c r="N16" s="112">
        <v>0</v>
      </c>
      <c r="O16" s="112"/>
      <c r="P16" s="112">
        <v>0</v>
      </c>
      <c r="Q16" s="112"/>
      <c r="R16" s="107">
        <f>SUM(N16:P16)</f>
        <v>0</v>
      </c>
    </row>
    <row r="17" spans="1:19" ht="20.100000000000001" customHeight="1">
      <c r="A17" s="95" t="s">
        <v>70</v>
      </c>
      <c r="B17" s="92"/>
      <c r="C17" s="92"/>
      <c r="D17" s="111">
        <v>25</v>
      </c>
      <c r="E17" s="105"/>
      <c r="F17" s="113" t="s">
        <v>99</v>
      </c>
      <c r="G17" s="112"/>
      <c r="H17" s="113" t="s">
        <v>99</v>
      </c>
      <c r="I17" s="112"/>
      <c r="J17" s="113" t="s">
        <v>99</v>
      </c>
      <c r="K17" s="112"/>
      <c r="L17" s="112">
        <v>-15543500</v>
      </c>
      <c r="M17" s="112"/>
      <c r="N17" s="113">
        <f>SUM(F17:L17)</f>
        <v>-15543500</v>
      </c>
      <c r="O17" s="112"/>
      <c r="P17" s="113">
        <v>0</v>
      </c>
      <c r="Q17" s="112"/>
      <c r="R17" s="107">
        <f>SUM(N17:P17)</f>
        <v>-15543500</v>
      </c>
    </row>
    <row r="18" spans="1:19" ht="20.100000000000001" customHeight="1">
      <c r="A18" s="95" t="s">
        <v>105</v>
      </c>
      <c r="B18" s="96"/>
      <c r="C18" s="94"/>
      <c r="D18" s="110"/>
      <c r="E18" s="105"/>
      <c r="F18" s="114" t="s">
        <v>99</v>
      </c>
      <c r="G18" s="113"/>
      <c r="H18" s="114" t="s">
        <v>99</v>
      </c>
      <c r="I18" s="112"/>
      <c r="J18" s="114" t="s">
        <v>99</v>
      </c>
      <c r="K18" s="112"/>
      <c r="L18" s="115">
        <f>'PL9'!J31</f>
        <v>22484120</v>
      </c>
      <c r="M18" s="112"/>
      <c r="N18" s="114">
        <f>SUM(F18:L18)</f>
        <v>22484120</v>
      </c>
      <c r="O18" s="112"/>
      <c r="P18" s="114">
        <v>0</v>
      </c>
      <c r="Q18" s="112"/>
      <c r="R18" s="114">
        <f>SUM(N18:P18)</f>
        <v>22484120</v>
      </c>
    </row>
    <row r="19" spans="1:19" ht="6" customHeight="1">
      <c r="A19" s="73"/>
      <c r="B19" s="3"/>
      <c r="D19" s="101"/>
      <c r="E19" s="105"/>
      <c r="F19" s="106"/>
      <c r="G19" s="107"/>
      <c r="H19" s="108"/>
      <c r="I19" s="107"/>
      <c r="J19" s="107"/>
      <c r="K19" s="107"/>
      <c r="L19" s="108"/>
      <c r="M19" s="107"/>
      <c r="N19" s="107"/>
      <c r="O19" s="107"/>
      <c r="P19" s="107"/>
      <c r="Q19" s="107"/>
      <c r="R19" s="107"/>
    </row>
    <row r="20" spans="1:19" ht="20.100000000000001" customHeight="1" thickBot="1">
      <c r="A20" s="92" t="s">
        <v>119</v>
      </c>
      <c r="B20" s="93"/>
      <c r="C20" s="94"/>
      <c r="D20" s="110"/>
      <c r="E20" s="105"/>
      <c r="F20" s="116">
        <f>SUM(F13:F18)</f>
        <v>105000000</v>
      </c>
      <c r="G20" s="112"/>
      <c r="H20" s="116">
        <f>SUM(H13:H18)</f>
        <v>149885643</v>
      </c>
      <c r="I20" s="112"/>
      <c r="J20" s="116">
        <f>SUM(J13:J18)</f>
        <v>8981750</v>
      </c>
      <c r="K20" s="112"/>
      <c r="L20" s="116">
        <f>SUM(L13:L18)</f>
        <v>35833484</v>
      </c>
      <c r="M20" s="112"/>
      <c r="N20" s="116">
        <f>SUM(N13:N18)</f>
        <v>299700877</v>
      </c>
      <c r="O20" s="112"/>
      <c r="P20" s="116">
        <f>SUM(P13:P18)</f>
        <v>0</v>
      </c>
      <c r="Q20" s="112"/>
      <c r="R20" s="116">
        <f>SUM(R13:R18)</f>
        <v>299700877</v>
      </c>
    </row>
    <row r="21" spans="1:19" s="105" customFormat="1" ht="20.100000000000001" customHeight="1" thickTop="1">
      <c r="A21" s="117"/>
      <c r="B21" s="109"/>
      <c r="C21" s="110"/>
      <c r="D21" s="110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</row>
    <row r="22" spans="1:19" ht="20.100000000000001" customHeight="1">
      <c r="A22" s="92" t="s">
        <v>120</v>
      </c>
      <c r="B22" s="93"/>
      <c r="C22" s="93"/>
      <c r="D22" s="93"/>
      <c r="F22" s="78">
        <f>F20</f>
        <v>105000000</v>
      </c>
      <c r="H22" s="78">
        <f>H20</f>
        <v>149885643</v>
      </c>
      <c r="J22" s="78">
        <f>J20</f>
        <v>8981750</v>
      </c>
      <c r="L22" s="78">
        <f>L20</f>
        <v>35833484</v>
      </c>
      <c r="N22" s="78">
        <f>SUM(F22:L22)</f>
        <v>299700877</v>
      </c>
      <c r="P22" s="78">
        <f>P20</f>
        <v>0</v>
      </c>
      <c r="R22" s="78">
        <f>SUM(N22:P22)</f>
        <v>299700877</v>
      </c>
    </row>
    <row r="23" spans="1:19" ht="20.100000000000001" customHeight="1">
      <c r="A23" s="92" t="s">
        <v>104</v>
      </c>
      <c r="B23" s="92"/>
      <c r="C23" s="92"/>
      <c r="D23" s="94"/>
      <c r="F23" s="78"/>
      <c r="H23" s="78"/>
      <c r="J23" s="78"/>
      <c r="L23" s="78"/>
      <c r="N23" s="78"/>
      <c r="P23" s="78"/>
      <c r="R23" s="78"/>
    </row>
    <row r="24" spans="1:19" ht="20.100000000000001" customHeight="1">
      <c r="A24" s="95" t="s">
        <v>69</v>
      </c>
      <c r="B24" s="92"/>
      <c r="C24" s="92"/>
      <c r="D24" s="111">
        <v>24</v>
      </c>
      <c r="F24" s="18">
        <v>0</v>
      </c>
      <c r="H24" s="18">
        <v>0</v>
      </c>
      <c r="J24" s="78">
        <v>1518250</v>
      </c>
      <c r="L24" s="18">
        <v>-1518250</v>
      </c>
      <c r="N24" s="78">
        <f t="shared" ref="N24:N25" si="0">SUM(F24:L24)</f>
        <v>0</v>
      </c>
      <c r="P24" s="78">
        <v>0</v>
      </c>
      <c r="R24" s="78">
        <f t="shared" ref="R24:R25" si="1">SUM(N24:P24)</f>
        <v>0</v>
      </c>
    </row>
    <row r="25" spans="1:19" ht="20.100000000000001" customHeight="1">
      <c r="A25" s="95" t="s">
        <v>70</v>
      </c>
      <c r="B25" s="92"/>
      <c r="C25" s="92"/>
      <c r="D25" s="111">
        <v>25</v>
      </c>
      <c r="F25" s="78">
        <v>0</v>
      </c>
      <c r="H25" s="78">
        <v>0</v>
      </c>
      <c r="J25" s="78">
        <v>0</v>
      </c>
      <c r="L25" s="78">
        <v>-35665031</v>
      </c>
      <c r="N25" s="78">
        <f t="shared" si="0"/>
        <v>-35665031</v>
      </c>
      <c r="P25" s="78">
        <v>0</v>
      </c>
      <c r="R25" s="78">
        <f t="shared" si="1"/>
        <v>-35665031</v>
      </c>
    </row>
    <row r="26" spans="1:19" ht="20.100000000000001" customHeight="1">
      <c r="A26" s="95" t="s">
        <v>105</v>
      </c>
      <c r="B26" s="96"/>
      <c r="C26" s="94"/>
      <c r="D26" s="98"/>
      <c r="E26" s="99"/>
      <c r="F26" s="22">
        <v>0</v>
      </c>
      <c r="G26" s="5"/>
      <c r="H26" s="22">
        <v>0</v>
      </c>
      <c r="J26" s="22">
        <v>0</v>
      </c>
      <c r="L26" s="22">
        <v>50650631</v>
      </c>
      <c r="N26" s="20">
        <f>SUM(F26:L26)</f>
        <v>50650631</v>
      </c>
      <c r="P26" s="20">
        <v>200</v>
      </c>
      <c r="R26" s="20">
        <f>SUM(N26:P26)</f>
        <v>50650831</v>
      </c>
    </row>
    <row r="27" spans="1:19" ht="6" customHeight="1">
      <c r="A27" s="92"/>
      <c r="B27" s="93"/>
      <c r="C27" s="94"/>
      <c r="D27" s="94"/>
      <c r="F27" s="78"/>
      <c r="H27" s="78"/>
      <c r="J27" s="78"/>
      <c r="L27" s="78"/>
      <c r="N27" s="78"/>
      <c r="P27" s="78"/>
      <c r="R27" s="78"/>
    </row>
    <row r="28" spans="1:19" ht="20.100000000000001" customHeight="1" thickBot="1">
      <c r="A28" s="92" t="s">
        <v>121</v>
      </c>
      <c r="B28" s="93"/>
      <c r="C28" s="94"/>
      <c r="D28" s="94"/>
      <c r="F28" s="52">
        <f>SUM(F22:F26)</f>
        <v>105000000</v>
      </c>
      <c r="H28" s="52">
        <f>SUM(H22:H26)</f>
        <v>149885643</v>
      </c>
      <c r="J28" s="52">
        <f>SUM(J22:J26)</f>
        <v>10500000</v>
      </c>
      <c r="L28" s="52">
        <f>SUM(L22:L26)</f>
        <v>49300834</v>
      </c>
      <c r="N28" s="52">
        <f>SUM(N22:N26)</f>
        <v>314686477</v>
      </c>
      <c r="P28" s="52">
        <f>SUM(P22:P26)</f>
        <v>200</v>
      </c>
      <c r="R28" s="52">
        <f>SUM(R22:R26)</f>
        <v>314686677</v>
      </c>
      <c r="S28" s="79"/>
    </row>
    <row r="29" spans="1:19" ht="20.100000000000001" customHeight="1" thickTop="1"/>
    <row r="30" spans="1:19" ht="20.100000000000001" customHeight="1">
      <c r="A30" s="228" t="s">
        <v>21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32"/>
      <c r="Q30" s="32"/>
      <c r="R30" s="32"/>
    </row>
    <row r="31" spans="1:19" ht="9.75" customHeight="1">
      <c r="A31" s="19"/>
      <c r="B31" s="1"/>
      <c r="C31" s="1"/>
      <c r="D31" s="3"/>
      <c r="E31" s="4"/>
      <c r="F31" s="64"/>
      <c r="G31" s="64"/>
      <c r="H31" s="64"/>
      <c r="I31" s="64"/>
      <c r="J31" s="64"/>
    </row>
    <row r="32" spans="1:19" ht="21.95" customHeight="1">
      <c r="A32" s="48" t="str">
        <f>'PL9'!A43</f>
        <v>หมายเหตุประกอบงบการเงินเป็นส่วนหนึ่งของงบการเงินนี้</v>
      </c>
      <c r="B32" s="48"/>
      <c r="C32" s="48"/>
      <c r="D32" s="48"/>
      <c r="E32" s="48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</sheetData>
  <mergeCells count="4">
    <mergeCell ref="J7:L7"/>
    <mergeCell ref="A30:O30"/>
    <mergeCell ref="F6:N6"/>
    <mergeCell ref="F5:R5"/>
  </mergeCells>
  <pageMargins left="0.7" right="0.7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5025-B6D3-4B10-BF0D-362100809DAB}">
  <sheetPr>
    <tabColor rgb="FF7030A0"/>
  </sheetPr>
  <dimension ref="A1:Q30"/>
  <sheetViews>
    <sheetView topLeftCell="A20" zoomScale="85" zoomScaleNormal="85" zoomScaleSheetLayoutView="100" workbookViewId="0">
      <selection activeCell="H34" sqref="H34"/>
    </sheetView>
  </sheetViews>
  <sheetFormatPr defaultColWidth="9.28515625" defaultRowHeight="21.75" customHeight="1"/>
  <cols>
    <col min="1" max="2" width="1.5703125" style="32" customWidth="1"/>
    <col min="3" max="3" width="50.28515625" style="32" customWidth="1"/>
    <col min="4" max="4" width="8" style="32" customWidth="1"/>
    <col min="5" max="5" width="0.7109375" style="32" customWidth="1"/>
    <col min="6" max="6" width="14.28515625" style="79" customWidth="1"/>
    <col min="7" max="7" width="0.7109375" style="79" customWidth="1"/>
    <col min="8" max="8" width="14.28515625" style="79" customWidth="1"/>
    <col min="9" max="9" width="0.7109375" style="79" customWidth="1"/>
    <col min="10" max="10" width="18" style="79" customWidth="1"/>
    <col min="11" max="11" width="0.7109375" style="79" customWidth="1"/>
    <col min="12" max="12" width="14.28515625" style="79" customWidth="1"/>
    <col min="13" max="13" width="0.7109375" style="79" customWidth="1"/>
    <col min="14" max="14" width="14.28515625" style="79" customWidth="1"/>
    <col min="15" max="16384" width="9.28515625" style="32"/>
  </cols>
  <sheetData>
    <row r="1" spans="1:15" ht="21.75" customHeight="1">
      <c r="A1" s="1" t="s">
        <v>0</v>
      </c>
      <c r="B1" s="37"/>
    </row>
    <row r="2" spans="1:15" ht="21.75" customHeight="1">
      <c r="A2" s="37" t="s">
        <v>137</v>
      </c>
      <c r="B2" s="37"/>
    </row>
    <row r="3" spans="1:15" ht="21.75" customHeight="1">
      <c r="A3" s="8" t="str">
        <f>'PL9'!A3</f>
        <v>สำหรับปีสิ้นสุดวันที่ 31 ธันวาคม พ.ศ. 2565</v>
      </c>
      <c r="B3" s="48"/>
      <c r="C3" s="48"/>
      <c r="D3" s="48"/>
      <c r="E3" s="48"/>
      <c r="F3" s="21"/>
      <c r="G3" s="21"/>
      <c r="H3" s="21"/>
      <c r="I3" s="21"/>
      <c r="J3" s="21"/>
      <c r="K3" s="21"/>
      <c r="L3" s="21"/>
      <c r="M3" s="21"/>
      <c r="N3" s="21"/>
    </row>
    <row r="4" spans="1:15" ht="9" customHeight="1">
      <c r="J4" s="69"/>
      <c r="K4" s="69"/>
      <c r="L4" s="69"/>
    </row>
    <row r="5" spans="1:15" ht="20.65" customHeight="1">
      <c r="F5" s="233" t="s">
        <v>102</v>
      </c>
      <c r="G5" s="233"/>
      <c r="H5" s="233"/>
      <c r="I5" s="233"/>
      <c r="J5" s="233"/>
      <c r="K5" s="233"/>
      <c r="L5" s="233"/>
      <c r="M5" s="227"/>
      <c r="N5" s="227"/>
    </row>
    <row r="6" spans="1:15" ht="20.65" customHeight="1">
      <c r="A6" s="37"/>
      <c r="B6" s="33"/>
      <c r="J6" s="234" t="s">
        <v>62</v>
      </c>
      <c r="K6" s="234"/>
      <c r="L6" s="234"/>
    </row>
    <row r="7" spans="1:15" ht="20.65" customHeight="1">
      <c r="B7" s="3"/>
      <c r="C7" s="33"/>
      <c r="D7" s="33"/>
      <c r="E7" s="33"/>
      <c r="F7" s="71" t="s">
        <v>63</v>
      </c>
      <c r="G7" s="70"/>
      <c r="H7" s="71" t="s">
        <v>64</v>
      </c>
      <c r="I7" s="71"/>
      <c r="J7" s="71" t="s">
        <v>132</v>
      </c>
      <c r="K7" s="71"/>
      <c r="L7" s="71"/>
      <c r="M7" s="71"/>
      <c r="N7" s="71" t="s">
        <v>65</v>
      </c>
    </row>
    <row r="8" spans="1:15" ht="20.65" customHeight="1">
      <c r="B8" s="3"/>
      <c r="C8" s="33"/>
      <c r="D8" s="33"/>
      <c r="E8" s="33"/>
      <c r="F8" s="71" t="s">
        <v>66</v>
      </c>
      <c r="G8" s="57"/>
      <c r="H8" s="72" t="s">
        <v>67</v>
      </c>
      <c r="I8" s="57"/>
      <c r="J8" s="71" t="s">
        <v>68</v>
      </c>
      <c r="K8" s="57"/>
      <c r="L8" s="71" t="s">
        <v>49</v>
      </c>
      <c r="M8" s="57"/>
      <c r="N8" s="71" t="s">
        <v>39</v>
      </c>
    </row>
    <row r="9" spans="1:15" ht="20.65" customHeight="1">
      <c r="B9" s="62"/>
      <c r="C9" s="33"/>
      <c r="D9" s="100" t="s">
        <v>4</v>
      </c>
      <c r="E9" s="101"/>
      <c r="F9" s="102" t="s">
        <v>5</v>
      </c>
      <c r="G9" s="103"/>
      <c r="H9" s="102" t="s">
        <v>5</v>
      </c>
      <c r="I9" s="104"/>
      <c r="J9" s="102" t="s">
        <v>5</v>
      </c>
      <c r="K9" s="104"/>
      <c r="L9" s="102" t="s">
        <v>5</v>
      </c>
      <c r="M9" s="104"/>
      <c r="N9" s="102" t="s">
        <v>5</v>
      </c>
      <c r="O9" s="105"/>
    </row>
    <row r="10" spans="1:15" ht="6" customHeight="1">
      <c r="A10" s="73"/>
      <c r="B10" s="3"/>
      <c r="D10" s="101"/>
      <c r="E10" s="105"/>
      <c r="F10" s="106"/>
      <c r="G10" s="107"/>
      <c r="H10" s="108"/>
      <c r="I10" s="107"/>
      <c r="J10" s="107"/>
      <c r="K10" s="107"/>
      <c r="L10" s="108"/>
      <c r="M10" s="107"/>
      <c r="N10" s="107"/>
      <c r="O10" s="105"/>
    </row>
    <row r="11" spans="1:15" ht="20.65" customHeight="1">
      <c r="A11" s="92" t="s">
        <v>117</v>
      </c>
      <c r="B11" s="93"/>
      <c r="C11" s="93"/>
      <c r="D11" s="109"/>
      <c r="E11" s="101"/>
      <c r="F11" s="107">
        <v>77717500</v>
      </c>
      <c r="G11" s="107"/>
      <c r="H11" s="107">
        <v>57714853</v>
      </c>
      <c r="I11" s="107"/>
      <c r="J11" s="107">
        <v>7771750</v>
      </c>
      <c r="K11" s="107"/>
      <c r="L11" s="107">
        <v>30102864</v>
      </c>
      <c r="M11" s="107"/>
      <c r="N11" s="107">
        <f>SUM(F11:M11)</f>
        <v>173306967</v>
      </c>
      <c r="O11" s="105"/>
    </row>
    <row r="12" spans="1:15" ht="20.65" customHeight="1">
      <c r="A12" s="92" t="s">
        <v>104</v>
      </c>
      <c r="B12" s="92"/>
      <c r="C12" s="92"/>
      <c r="D12" s="110"/>
      <c r="E12" s="105"/>
      <c r="F12" s="107"/>
      <c r="G12" s="107"/>
      <c r="H12" s="107"/>
      <c r="I12" s="107"/>
      <c r="J12" s="107"/>
      <c r="K12" s="107"/>
      <c r="L12" s="107"/>
      <c r="M12" s="107"/>
      <c r="N12" s="107"/>
      <c r="O12" s="105"/>
    </row>
    <row r="13" spans="1:15" ht="20.65" customHeight="1">
      <c r="A13" s="95" t="s">
        <v>118</v>
      </c>
      <c r="B13" s="92"/>
      <c r="C13" s="92"/>
      <c r="D13" s="111">
        <v>23</v>
      </c>
      <c r="E13" s="105"/>
      <c r="F13" s="112">
        <v>27282500</v>
      </c>
      <c r="G13" s="112"/>
      <c r="H13" s="112">
        <v>92170790</v>
      </c>
      <c r="I13" s="112"/>
      <c r="J13" s="113" t="s">
        <v>99</v>
      </c>
      <c r="K13" s="112"/>
      <c r="L13" s="113">
        <v>0</v>
      </c>
      <c r="M13" s="112"/>
      <c r="N13" s="112">
        <f>SUM(F13:L13)</f>
        <v>119453290</v>
      </c>
      <c r="O13" s="105"/>
    </row>
    <row r="14" spans="1:15" ht="20.65" customHeight="1">
      <c r="A14" s="95" t="s">
        <v>69</v>
      </c>
      <c r="B14" s="92"/>
      <c r="C14" s="92"/>
      <c r="D14" s="111">
        <v>24</v>
      </c>
      <c r="E14" s="105"/>
      <c r="F14" s="113" t="s">
        <v>99</v>
      </c>
      <c r="G14" s="112"/>
      <c r="H14" s="113" t="s">
        <v>99</v>
      </c>
      <c r="I14" s="112"/>
      <c r="J14" s="112">
        <v>1210000</v>
      </c>
      <c r="K14" s="112"/>
      <c r="L14" s="112">
        <v>-1210000</v>
      </c>
      <c r="M14" s="112"/>
      <c r="N14" s="112">
        <v>0</v>
      </c>
      <c r="O14" s="105"/>
    </row>
    <row r="15" spans="1:15" ht="20.65" customHeight="1">
      <c r="A15" s="95" t="s">
        <v>70</v>
      </c>
      <c r="B15" s="92"/>
      <c r="C15" s="92"/>
      <c r="D15" s="111">
        <v>25</v>
      </c>
      <c r="E15" s="105"/>
      <c r="F15" s="113" t="s">
        <v>99</v>
      </c>
      <c r="G15" s="112"/>
      <c r="H15" s="113" t="s">
        <v>99</v>
      </c>
      <c r="I15" s="112"/>
      <c r="J15" s="113" t="s">
        <v>99</v>
      </c>
      <c r="K15" s="112"/>
      <c r="L15" s="112">
        <v>-15543500</v>
      </c>
      <c r="M15" s="112"/>
      <c r="N15" s="113">
        <f>SUM(F15:L15)</f>
        <v>-15543500</v>
      </c>
      <c r="O15" s="105"/>
    </row>
    <row r="16" spans="1:15" ht="20.65" customHeight="1">
      <c r="A16" s="95" t="s">
        <v>105</v>
      </c>
      <c r="B16" s="96"/>
      <c r="C16" s="94"/>
      <c r="D16" s="110"/>
      <c r="E16" s="105"/>
      <c r="F16" s="114" t="s">
        <v>99</v>
      </c>
      <c r="G16" s="113"/>
      <c r="H16" s="114" t="s">
        <v>99</v>
      </c>
      <c r="I16" s="112"/>
      <c r="J16" s="114" t="s">
        <v>99</v>
      </c>
      <c r="K16" s="112"/>
      <c r="L16" s="115">
        <v>22484120</v>
      </c>
      <c r="M16" s="112"/>
      <c r="N16" s="114">
        <f>SUM(F16:L16)</f>
        <v>22484120</v>
      </c>
      <c r="O16" s="105"/>
    </row>
    <row r="17" spans="1:17" ht="6" customHeight="1">
      <c r="A17" s="73"/>
      <c r="B17" s="3"/>
      <c r="D17" s="101"/>
      <c r="E17" s="105"/>
      <c r="F17" s="106"/>
      <c r="G17" s="107"/>
      <c r="H17" s="108"/>
      <c r="I17" s="107"/>
      <c r="J17" s="107"/>
      <c r="K17" s="107"/>
      <c r="L17" s="108"/>
      <c r="M17" s="107"/>
      <c r="N17" s="107"/>
      <c r="O17" s="105"/>
    </row>
    <row r="18" spans="1:17" ht="20.65" customHeight="1" thickBot="1">
      <c r="A18" s="92" t="s">
        <v>119</v>
      </c>
      <c r="B18" s="93"/>
      <c r="C18" s="94"/>
      <c r="D18" s="110"/>
      <c r="E18" s="105"/>
      <c r="F18" s="116">
        <f>SUM(F11:F16)</f>
        <v>105000000</v>
      </c>
      <c r="G18" s="112"/>
      <c r="H18" s="116">
        <f>SUM(H11:H16)</f>
        <v>149885643</v>
      </c>
      <c r="I18" s="112"/>
      <c r="J18" s="116">
        <f>SUM(J11:J16)</f>
        <v>8981750</v>
      </c>
      <c r="K18" s="112"/>
      <c r="L18" s="116">
        <f>SUM(L11:L16)</f>
        <v>35833484</v>
      </c>
      <c r="M18" s="112"/>
      <c r="N18" s="116">
        <f>SUM(N11:N16)</f>
        <v>299700877</v>
      </c>
      <c r="O18" s="105"/>
    </row>
    <row r="19" spans="1:17" s="105" customFormat="1" ht="20.65" customHeight="1" thickTop="1">
      <c r="A19" s="117"/>
      <c r="B19" s="109"/>
      <c r="C19" s="110"/>
      <c r="D19" s="110"/>
      <c r="F19" s="107"/>
      <c r="G19" s="107"/>
      <c r="H19" s="107"/>
      <c r="I19" s="107"/>
      <c r="J19" s="107"/>
      <c r="K19" s="107"/>
      <c r="L19" s="107"/>
      <c r="M19" s="107"/>
      <c r="N19" s="107"/>
    </row>
    <row r="20" spans="1:17" ht="20.65" customHeight="1">
      <c r="A20" s="92" t="s">
        <v>120</v>
      </c>
      <c r="B20" s="93"/>
      <c r="C20" s="93"/>
      <c r="D20" s="93"/>
      <c r="F20" s="78">
        <f>F18</f>
        <v>105000000</v>
      </c>
      <c r="H20" s="78">
        <f>H18</f>
        <v>149885643</v>
      </c>
      <c r="J20" s="78">
        <f>J18</f>
        <v>8981750</v>
      </c>
      <c r="L20" s="78">
        <f>L18</f>
        <v>35833484</v>
      </c>
      <c r="N20" s="78">
        <f>SUM(F20:L20)</f>
        <v>299700877</v>
      </c>
    </row>
    <row r="21" spans="1:17" ht="20.65" customHeight="1">
      <c r="A21" s="92" t="s">
        <v>104</v>
      </c>
      <c r="B21" s="92"/>
      <c r="C21" s="92"/>
      <c r="D21" s="94"/>
      <c r="F21" s="78"/>
      <c r="H21" s="78"/>
      <c r="J21" s="78"/>
      <c r="L21" s="78"/>
      <c r="N21" s="78"/>
    </row>
    <row r="22" spans="1:17" ht="20.65" customHeight="1">
      <c r="A22" s="95" t="s">
        <v>69</v>
      </c>
      <c r="B22" s="92"/>
      <c r="C22" s="92"/>
      <c r="D22" s="111">
        <v>24</v>
      </c>
      <c r="F22" s="18">
        <v>0</v>
      </c>
      <c r="H22" s="18">
        <v>0</v>
      </c>
      <c r="J22" s="78">
        <v>1518250</v>
      </c>
      <c r="L22" s="18">
        <v>-1518250</v>
      </c>
      <c r="N22" s="78">
        <f t="shared" ref="N22:N24" si="0">SUM(F22:L22)</f>
        <v>0</v>
      </c>
    </row>
    <row r="23" spans="1:17" ht="20.65" customHeight="1">
      <c r="A23" s="95" t="s">
        <v>70</v>
      </c>
      <c r="B23" s="92"/>
      <c r="C23" s="92"/>
      <c r="D23" s="111">
        <v>25</v>
      </c>
      <c r="F23" s="78">
        <v>0</v>
      </c>
      <c r="H23" s="78">
        <v>0</v>
      </c>
      <c r="J23" s="78">
        <v>0</v>
      </c>
      <c r="L23" s="78">
        <v>-35665031</v>
      </c>
      <c r="N23" s="78">
        <f t="shared" si="0"/>
        <v>-35665031</v>
      </c>
    </row>
    <row r="24" spans="1:17" ht="20.65" customHeight="1">
      <c r="A24" s="95" t="s">
        <v>105</v>
      </c>
      <c r="B24" s="96"/>
      <c r="C24" s="94"/>
      <c r="D24" s="98"/>
      <c r="E24" s="99"/>
      <c r="F24" s="22">
        <v>0</v>
      </c>
      <c r="G24" s="5"/>
      <c r="H24" s="22">
        <v>0</v>
      </c>
      <c r="J24" s="22">
        <v>0</v>
      </c>
      <c r="L24" s="22">
        <f>'PL9'!H31</f>
        <v>50920892</v>
      </c>
      <c r="N24" s="221">
        <f t="shared" si="0"/>
        <v>50920892</v>
      </c>
      <c r="O24" s="99"/>
      <c r="P24" s="99"/>
      <c r="Q24" s="99"/>
    </row>
    <row r="25" spans="1:17" ht="6" customHeight="1">
      <c r="A25" s="92"/>
      <c r="B25" s="93"/>
      <c r="C25" s="94"/>
      <c r="D25" s="94"/>
      <c r="F25" s="78"/>
      <c r="H25" s="78"/>
      <c r="J25" s="78"/>
      <c r="L25" s="78"/>
      <c r="N25" s="78"/>
    </row>
    <row r="26" spans="1:17" ht="20.65" customHeight="1" thickBot="1">
      <c r="A26" s="92" t="s">
        <v>121</v>
      </c>
      <c r="B26" s="93"/>
      <c r="C26" s="94"/>
      <c r="D26" s="94"/>
      <c r="F26" s="52">
        <f>SUM(F20:F24)</f>
        <v>105000000</v>
      </c>
      <c r="H26" s="52">
        <f>SUM(H20:H24)</f>
        <v>149885643</v>
      </c>
      <c r="J26" s="52">
        <f>SUM(J20:J24)</f>
        <v>10500000</v>
      </c>
      <c r="L26" s="52">
        <f>SUM(L20:L24)</f>
        <v>49571095</v>
      </c>
      <c r="N26" s="52">
        <f>SUM(N20:N24)</f>
        <v>314956738</v>
      </c>
      <c r="P26" s="79"/>
    </row>
    <row r="27" spans="1:17" ht="17.25" customHeight="1" thickTop="1"/>
    <row r="28" spans="1:17" ht="19.5" customHeight="1">
      <c r="A28" s="19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7" ht="19.5" customHeight="1">
      <c r="A29" s="19"/>
      <c r="B29" s="1"/>
      <c r="C29" s="1"/>
      <c r="D29" s="3"/>
      <c r="E29" s="4"/>
      <c r="F29" s="64"/>
      <c r="G29" s="64"/>
      <c r="H29" s="64"/>
      <c r="I29" s="64"/>
      <c r="J29" s="64"/>
    </row>
    <row r="30" spans="1:17" ht="21.75" customHeight="1">
      <c r="A30" s="48" t="str">
        <f>'PL9'!A43</f>
        <v>หมายเหตุประกอบงบการเงินเป็นส่วนหนึ่งของงบการเงินนี้</v>
      </c>
      <c r="B30" s="48"/>
      <c r="C30" s="48"/>
      <c r="D30" s="48"/>
      <c r="E30" s="48"/>
      <c r="F30" s="21"/>
      <c r="G30" s="21"/>
      <c r="H30" s="21"/>
      <c r="I30" s="21"/>
      <c r="J30" s="21"/>
      <c r="K30" s="21"/>
      <c r="L30" s="21"/>
      <c r="M30" s="21"/>
      <c r="N30" s="21"/>
    </row>
  </sheetData>
  <mergeCells count="2">
    <mergeCell ref="J6:L6"/>
    <mergeCell ref="F5:L5"/>
  </mergeCells>
  <pageMargins left="0.7" right="0.7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6EDA-BBC7-46E5-BB26-E182EFA93BE7}">
  <sheetPr>
    <tabColor rgb="FF7030A0"/>
  </sheetPr>
  <dimension ref="A1:O134"/>
  <sheetViews>
    <sheetView tabSelected="1" topLeftCell="A64" zoomScaleNormal="100" zoomScaleSheetLayoutView="85" workbookViewId="0">
      <selection activeCell="O76" sqref="O76"/>
    </sheetView>
  </sheetViews>
  <sheetFormatPr defaultColWidth="9.28515625" defaultRowHeight="18.75"/>
  <cols>
    <col min="1" max="1" width="1.5703125" style="145" customWidth="1"/>
    <col min="2" max="2" width="1.5703125" style="146" customWidth="1"/>
    <col min="3" max="3" width="39.140625" style="147" customWidth="1"/>
    <col min="4" max="4" width="1.28515625" style="147" customWidth="1"/>
    <col min="5" max="5" width="8.7109375" style="147" customWidth="1"/>
    <col min="6" max="6" width="0.7109375" style="147" customWidth="1"/>
    <col min="7" max="7" width="13.42578125" style="148" customWidth="1"/>
    <col min="8" max="8" width="0.7109375" style="147" customWidth="1"/>
    <col min="9" max="9" width="13.42578125" style="148" customWidth="1"/>
    <col min="10" max="10" width="0.7109375" style="148" customWidth="1"/>
    <col min="11" max="11" width="13.42578125" style="149" customWidth="1"/>
    <col min="12" max="12" width="9.28515625" style="150"/>
    <col min="13" max="13" width="9.7109375" style="150" bestFit="1" customWidth="1"/>
    <col min="14" max="14" width="9.28515625" style="150"/>
    <col min="15" max="15" width="9.7109375" style="150" bestFit="1" customWidth="1"/>
    <col min="16" max="16384" width="9.28515625" style="150"/>
  </cols>
  <sheetData>
    <row r="1" spans="1:12" s="139" customFormat="1" ht="21.75" customHeight="1">
      <c r="A1" s="137" t="str">
        <f>+'[118]BS6-8'!A85</f>
        <v>บริษัท ที.อาร์.วี. รับเบอร์ โปรดักส์ จำกัด (มหาชน)</v>
      </c>
      <c r="B1" s="138"/>
      <c r="E1" s="96"/>
      <c r="F1" s="96"/>
      <c r="G1" s="140"/>
      <c r="H1" s="96"/>
      <c r="I1" s="140"/>
      <c r="J1" s="113"/>
      <c r="K1" s="140"/>
      <c r="L1" s="113"/>
    </row>
    <row r="2" spans="1:12" s="139" customFormat="1" ht="21.75" customHeight="1">
      <c r="A2" s="138" t="s">
        <v>122</v>
      </c>
      <c r="B2" s="138"/>
      <c r="E2" s="96"/>
      <c r="F2" s="96"/>
      <c r="G2" s="140"/>
      <c r="H2" s="96"/>
      <c r="I2" s="140"/>
      <c r="J2" s="113"/>
      <c r="K2" s="140"/>
      <c r="L2" s="113"/>
    </row>
    <row r="3" spans="1:12" s="139" customFormat="1" ht="21.75" customHeight="1">
      <c r="A3" s="8" t="str">
        <f>'[118] 9'!A3</f>
        <v>สำหรับปีสิ้นสุดวันที่ 31 ธันวาคม พ.ศ. 2565</v>
      </c>
      <c r="B3" s="141"/>
      <c r="C3" s="142"/>
      <c r="D3" s="142"/>
      <c r="E3" s="143"/>
      <c r="F3" s="143"/>
      <c r="G3" s="144"/>
      <c r="H3" s="143"/>
      <c r="I3" s="144"/>
      <c r="J3" s="114"/>
      <c r="K3" s="144"/>
      <c r="L3" s="113"/>
    </row>
    <row r="4" spans="1:12" ht="21.75" customHeight="1"/>
    <row r="5" spans="1:12" s="6" customFormat="1" ht="20.65" customHeight="1">
      <c r="A5" s="7"/>
      <c r="B5" s="7"/>
      <c r="E5" s="3"/>
      <c r="F5" s="4"/>
      <c r="G5" s="225" t="s">
        <v>101</v>
      </c>
      <c r="H5" s="5"/>
      <c r="I5" s="229" t="s">
        <v>102</v>
      </c>
      <c r="J5" s="229"/>
      <c r="K5" s="229"/>
    </row>
    <row r="6" spans="1:12" s="6" customFormat="1" ht="21.4" customHeight="1">
      <c r="E6" s="224"/>
      <c r="F6" s="13"/>
      <c r="G6" s="14" t="s">
        <v>2</v>
      </c>
      <c r="H6" s="14"/>
      <c r="I6" s="14" t="s">
        <v>2</v>
      </c>
      <c r="J6" s="14"/>
      <c r="K6" s="14" t="s">
        <v>3</v>
      </c>
    </row>
    <row r="7" spans="1:12" s="6" customFormat="1" ht="21.4" customHeight="1">
      <c r="E7" s="15" t="s">
        <v>4</v>
      </c>
      <c r="F7" s="13"/>
      <c r="G7" s="16" t="s">
        <v>5</v>
      </c>
      <c r="H7" s="14"/>
      <c r="I7" s="16" t="s">
        <v>5</v>
      </c>
      <c r="J7" s="14"/>
      <c r="K7" s="16" t="s">
        <v>5</v>
      </c>
    </row>
    <row r="8" spans="1:12" ht="21.75" customHeight="1">
      <c r="A8" s="151" t="s">
        <v>71</v>
      </c>
      <c r="B8" s="152"/>
      <c r="G8" s="153"/>
      <c r="I8" s="153"/>
      <c r="J8" s="154"/>
      <c r="K8" s="155"/>
    </row>
    <row r="9" spans="1:12" ht="21.75" customHeight="1">
      <c r="A9" s="156" t="s">
        <v>59</v>
      </c>
      <c r="B9" s="152"/>
      <c r="C9" s="152"/>
      <c r="D9" s="152"/>
      <c r="G9" s="153">
        <f>'PL9'!F18</f>
        <v>63982964</v>
      </c>
      <c r="I9" s="153">
        <f>'PL9'!H18</f>
        <v>64253225</v>
      </c>
      <c r="J9" s="154"/>
      <c r="K9" s="155">
        <v>30420115</v>
      </c>
    </row>
    <row r="10" spans="1:12" ht="21.75" customHeight="1">
      <c r="A10" s="97" t="s">
        <v>72</v>
      </c>
      <c r="B10" s="157"/>
      <c r="C10" s="152"/>
      <c r="D10" s="152"/>
      <c r="G10" s="153"/>
      <c r="I10" s="153"/>
      <c r="J10" s="154"/>
      <c r="K10" s="155"/>
    </row>
    <row r="11" spans="1:12" ht="21.75" customHeight="1">
      <c r="A11" s="97"/>
      <c r="B11" s="157" t="s">
        <v>73</v>
      </c>
      <c r="C11" s="152"/>
      <c r="D11" s="152"/>
      <c r="G11" s="153"/>
      <c r="I11" s="153"/>
      <c r="J11" s="154"/>
      <c r="K11" s="155"/>
    </row>
    <row r="12" spans="1:12" ht="21.75" customHeight="1">
      <c r="A12" s="97"/>
      <c r="B12" s="158" t="s">
        <v>74</v>
      </c>
      <c r="E12" s="147" t="s">
        <v>155</v>
      </c>
      <c r="G12" s="153">
        <v>11928711</v>
      </c>
      <c r="I12" s="153">
        <v>11927060</v>
      </c>
      <c r="J12" s="154"/>
      <c r="K12" s="155">
        <v>10926901</v>
      </c>
    </row>
    <row r="13" spans="1:12" ht="21" customHeight="1">
      <c r="A13" s="97"/>
      <c r="B13" s="158" t="s">
        <v>75</v>
      </c>
      <c r="E13" s="147">
        <v>17</v>
      </c>
      <c r="G13" s="159">
        <v>394288</v>
      </c>
      <c r="I13" s="159">
        <v>393226</v>
      </c>
      <c r="J13" s="154"/>
      <c r="K13" s="160">
        <v>340704</v>
      </c>
    </row>
    <row r="14" spans="1:12" ht="21.75" customHeight="1">
      <c r="A14" s="97"/>
      <c r="B14" s="158" t="s">
        <v>123</v>
      </c>
      <c r="G14" s="161">
        <v>2</v>
      </c>
      <c r="I14" s="161">
        <v>2</v>
      </c>
      <c r="J14" s="154"/>
      <c r="K14" s="162">
        <v>104354</v>
      </c>
    </row>
    <row r="15" spans="1:12" ht="21.75" customHeight="1">
      <c r="A15" s="97"/>
      <c r="B15" s="158" t="s">
        <v>76</v>
      </c>
      <c r="G15" s="153">
        <v>-865589</v>
      </c>
      <c r="I15" s="153">
        <v>-865589</v>
      </c>
      <c r="J15" s="154"/>
      <c r="K15" s="155">
        <v>-747663</v>
      </c>
    </row>
    <row r="16" spans="1:12" ht="21.75" customHeight="1">
      <c r="A16" s="97"/>
      <c r="B16" s="158" t="s">
        <v>147</v>
      </c>
      <c r="E16" s="147">
        <v>14</v>
      </c>
      <c r="G16" s="153">
        <v>-44015079</v>
      </c>
      <c r="I16" s="153">
        <v>-44015079</v>
      </c>
      <c r="J16" s="154"/>
      <c r="K16" s="155">
        <v>0</v>
      </c>
    </row>
    <row r="17" spans="1:14" ht="21.75" customHeight="1">
      <c r="A17" s="97"/>
      <c r="B17" s="158" t="s">
        <v>148</v>
      </c>
      <c r="E17" s="147">
        <v>12</v>
      </c>
      <c r="G17" s="153">
        <v>-10328</v>
      </c>
      <c r="I17" s="153">
        <v>-10328</v>
      </c>
      <c r="J17" s="154"/>
      <c r="K17" s="155">
        <v>104821</v>
      </c>
    </row>
    <row r="18" spans="1:14" ht="21.75" customHeight="1">
      <c r="A18" s="97"/>
      <c r="B18" s="76" t="s">
        <v>77</v>
      </c>
      <c r="E18" s="147">
        <v>22</v>
      </c>
      <c r="G18" s="153">
        <v>920857</v>
      </c>
      <c r="I18" s="153">
        <v>920857</v>
      </c>
      <c r="J18" s="154"/>
      <c r="K18" s="155">
        <v>748830</v>
      </c>
    </row>
    <row r="19" spans="1:14" ht="21.75" customHeight="1">
      <c r="A19" s="97"/>
      <c r="B19" s="77" t="s">
        <v>78</v>
      </c>
      <c r="C19" s="152"/>
      <c r="D19" s="152"/>
      <c r="G19" s="153">
        <v>-213381</v>
      </c>
      <c r="I19" s="153">
        <v>-192719</v>
      </c>
      <c r="J19" s="154"/>
      <c r="K19" s="155">
        <v>-7784</v>
      </c>
    </row>
    <row r="20" spans="1:14" ht="21.75" customHeight="1">
      <c r="A20" s="97"/>
      <c r="B20" s="157" t="s">
        <v>79</v>
      </c>
      <c r="C20" s="152"/>
      <c r="D20" s="152"/>
      <c r="E20" s="147">
        <v>27</v>
      </c>
      <c r="F20" s="163"/>
      <c r="G20" s="164">
        <v>1466929</v>
      </c>
      <c r="H20" s="163"/>
      <c r="I20" s="164">
        <v>1466929</v>
      </c>
      <c r="J20" s="154"/>
      <c r="K20" s="165">
        <v>1884601</v>
      </c>
    </row>
    <row r="21" spans="1:14" ht="4.1500000000000004" customHeight="1">
      <c r="A21" s="166"/>
      <c r="B21" s="147"/>
      <c r="G21" s="153"/>
      <c r="I21" s="153"/>
      <c r="J21" s="154"/>
      <c r="K21" s="155"/>
    </row>
    <row r="22" spans="1:14" ht="21.75" customHeight="1">
      <c r="A22" s="97" t="s">
        <v>80</v>
      </c>
      <c r="B22" s="167"/>
      <c r="F22" s="168"/>
      <c r="G22" s="169">
        <f>SUM(G9:G20)</f>
        <v>33589374</v>
      </c>
      <c r="H22" s="168"/>
      <c r="I22" s="169">
        <f>SUM(I9:I20)</f>
        <v>33877584</v>
      </c>
      <c r="J22" s="154"/>
      <c r="K22" s="170">
        <f>SUM(K9:K20)</f>
        <v>43774879</v>
      </c>
    </row>
    <row r="23" spans="1:14" ht="21.75" customHeight="1">
      <c r="A23" s="97"/>
      <c r="B23" s="235" t="s">
        <v>81</v>
      </c>
      <c r="C23" s="235"/>
      <c r="F23" s="168"/>
      <c r="G23" s="153"/>
      <c r="H23" s="168"/>
      <c r="I23" s="153"/>
      <c r="J23" s="154"/>
      <c r="K23" s="155"/>
    </row>
    <row r="24" spans="1:14" ht="21.75" customHeight="1">
      <c r="A24" s="97"/>
      <c r="B24" s="235" t="s">
        <v>82</v>
      </c>
      <c r="C24" s="236"/>
      <c r="F24" s="168"/>
      <c r="G24" s="171">
        <v>12652848</v>
      </c>
      <c r="H24" s="168"/>
      <c r="I24" s="171">
        <v>12652848</v>
      </c>
      <c r="J24" s="154"/>
      <c r="K24" s="172">
        <v>3451892</v>
      </c>
    </row>
    <row r="25" spans="1:14" ht="21.75" customHeight="1">
      <c r="A25" s="97"/>
      <c r="B25" s="226" t="s">
        <v>83</v>
      </c>
      <c r="F25" s="168"/>
      <c r="G25" s="171">
        <v>1716002</v>
      </c>
      <c r="H25" s="168"/>
      <c r="I25" s="171">
        <v>1716002</v>
      </c>
      <c r="J25" s="154"/>
      <c r="K25" s="172">
        <v>-3631767</v>
      </c>
    </row>
    <row r="26" spans="1:14" ht="21.75" customHeight="1">
      <c r="A26" s="97"/>
      <c r="B26" s="226" t="s">
        <v>84</v>
      </c>
      <c r="F26" s="168"/>
      <c r="G26" s="171">
        <v>133370</v>
      </c>
      <c r="H26" s="168"/>
      <c r="I26" s="171">
        <v>137160</v>
      </c>
      <c r="J26" s="154"/>
      <c r="K26" s="172">
        <v>-69833</v>
      </c>
    </row>
    <row r="27" spans="1:14" ht="21.75" customHeight="1">
      <c r="A27" s="97"/>
      <c r="B27" s="173" t="s">
        <v>85</v>
      </c>
      <c r="F27" s="168"/>
      <c r="G27" s="171">
        <v>0</v>
      </c>
      <c r="H27" s="168"/>
      <c r="I27" s="171">
        <v>0</v>
      </c>
      <c r="J27" s="154"/>
      <c r="K27" s="172">
        <v>237400</v>
      </c>
      <c r="N27" s="174"/>
    </row>
    <row r="28" spans="1:14" ht="21.75" customHeight="1">
      <c r="A28" s="97"/>
      <c r="B28" s="226" t="s">
        <v>86</v>
      </c>
      <c r="F28" s="168"/>
      <c r="G28" s="171">
        <v>-10668030</v>
      </c>
      <c r="H28" s="168"/>
      <c r="I28" s="171">
        <v>-10848030</v>
      </c>
      <c r="J28" s="154"/>
      <c r="K28" s="172">
        <v>-2763816</v>
      </c>
      <c r="M28" s="174"/>
    </row>
    <row r="29" spans="1:14" ht="21.75" customHeight="1">
      <c r="A29" s="97"/>
      <c r="B29" s="226" t="s">
        <v>87</v>
      </c>
      <c r="F29" s="168"/>
      <c r="G29" s="175">
        <v>6804</v>
      </c>
      <c r="H29" s="168"/>
      <c r="I29" s="175">
        <v>6804</v>
      </c>
      <c r="J29" s="154"/>
      <c r="K29" s="176">
        <v>-1165179</v>
      </c>
    </row>
    <row r="30" spans="1:14" ht="4.1500000000000004" customHeight="1">
      <c r="A30" s="166"/>
      <c r="B30" s="147"/>
      <c r="G30" s="153"/>
      <c r="I30" s="153"/>
      <c r="J30" s="154"/>
      <c r="K30" s="155"/>
    </row>
    <row r="31" spans="1:14" ht="21.75" customHeight="1">
      <c r="A31" s="152" t="s">
        <v>88</v>
      </c>
      <c r="B31" s="152"/>
      <c r="C31" s="152"/>
      <c r="D31" s="152"/>
      <c r="F31" s="168"/>
      <c r="G31" s="169">
        <f>SUM(G22:G29)</f>
        <v>37430368</v>
      </c>
      <c r="H31" s="168"/>
      <c r="I31" s="169">
        <f>SUM(I22:I29)</f>
        <v>37542368</v>
      </c>
      <c r="J31" s="154"/>
      <c r="K31" s="170">
        <f>SUM(K22:K29)</f>
        <v>39833576</v>
      </c>
    </row>
    <row r="32" spans="1:14" ht="4.1500000000000004" customHeight="1">
      <c r="A32" s="152"/>
      <c r="B32" s="152"/>
      <c r="C32" s="152"/>
      <c r="D32" s="152"/>
      <c r="F32" s="168"/>
      <c r="G32" s="169"/>
      <c r="H32" s="168"/>
      <c r="I32" s="169"/>
      <c r="J32" s="154"/>
      <c r="K32" s="170"/>
    </row>
    <row r="33" spans="1:12" ht="21.75" customHeight="1">
      <c r="A33" s="152"/>
      <c r="B33" s="75" t="s">
        <v>124</v>
      </c>
      <c r="G33" s="177">
        <v>192855</v>
      </c>
      <c r="I33" s="177">
        <v>173057</v>
      </c>
      <c r="J33" s="154"/>
      <c r="K33" s="178">
        <v>7752</v>
      </c>
    </row>
    <row r="34" spans="1:12" ht="21.75" customHeight="1">
      <c r="A34" s="179"/>
      <c r="B34" s="180" t="s">
        <v>89</v>
      </c>
      <c r="C34" s="152"/>
      <c r="D34" s="152"/>
      <c r="F34" s="168"/>
      <c r="G34" s="177">
        <v>-1412498</v>
      </c>
      <c r="H34" s="168"/>
      <c r="I34" s="177">
        <v>-1412498</v>
      </c>
      <c r="J34" s="154"/>
      <c r="K34" s="178">
        <v>-1803926</v>
      </c>
    </row>
    <row r="35" spans="1:12" ht="21.75" customHeight="1">
      <c r="A35" s="179"/>
      <c r="B35" s="180" t="s">
        <v>90</v>
      </c>
      <c r="C35" s="152"/>
      <c r="D35" s="152"/>
      <c r="F35" s="168"/>
      <c r="G35" s="181">
        <v>-6999796</v>
      </c>
      <c r="H35" s="168"/>
      <c r="I35" s="181">
        <v>-6999796</v>
      </c>
      <c r="J35" s="154"/>
      <c r="K35" s="182">
        <v>-5459499</v>
      </c>
    </row>
    <row r="36" spans="1:12" ht="4.1500000000000004" customHeight="1">
      <c r="A36" s="166"/>
      <c r="B36" s="147"/>
      <c r="G36" s="153"/>
      <c r="I36" s="153"/>
      <c r="J36" s="154"/>
      <c r="K36" s="155"/>
    </row>
    <row r="37" spans="1:12" ht="21.75" customHeight="1">
      <c r="A37" s="152" t="s">
        <v>91</v>
      </c>
      <c r="B37" s="152"/>
      <c r="C37" s="152"/>
      <c r="D37" s="152"/>
      <c r="F37" s="168"/>
      <c r="G37" s="183">
        <f>SUM(G31:G35)</f>
        <v>29210929</v>
      </c>
      <c r="H37" s="168"/>
      <c r="I37" s="183">
        <f>SUM(I31:I35)</f>
        <v>29303131</v>
      </c>
      <c r="J37" s="154"/>
      <c r="K37" s="184">
        <f>SUM(K31:K35)</f>
        <v>32577903</v>
      </c>
    </row>
    <row r="38" spans="1:12" ht="40.5" customHeight="1">
      <c r="A38" s="152"/>
      <c r="B38" s="152"/>
      <c r="C38" s="152"/>
      <c r="D38" s="152"/>
      <c r="F38" s="168"/>
      <c r="G38" s="185"/>
      <c r="H38" s="168"/>
      <c r="I38" s="185"/>
      <c r="J38" s="155"/>
      <c r="K38" s="185"/>
    </row>
    <row r="39" spans="1:12" ht="20.25" customHeight="1">
      <c r="A39" s="186" t="s">
        <v>21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</row>
    <row r="40" spans="1:12">
      <c r="A40" s="152"/>
      <c r="B40" s="152"/>
      <c r="C40" s="152"/>
      <c r="D40" s="152"/>
      <c r="F40" s="168"/>
      <c r="G40" s="187"/>
      <c r="H40" s="168"/>
      <c r="I40" s="187"/>
      <c r="K40" s="188"/>
    </row>
    <row r="41" spans="1:12" ht="22.35" customHeight="1">
      <c r="A41" s="121" t="str">
        <f>'[118]BS6-8'!A42</f>
        <v>หมายเหตุประกอบงบการเงินเป็นส่วนหนึ่งของงบการเงินนี้</v>
      </c>
      <c r="B41" s="189"/>
      <c r="C41" s="189"/>
      <c r="D41" s="189"/>
      <c r="E41" s="190"/>
      <c r="F41" s="191"/>
      <c r="G41" s="192"/>
      <c r="H41" s="191"/>
      <c r="I41" s="192"/>
      <c r="J41" s="193"/>
      <c r="K41" s="194"/>
    </row>
    <row r="42" spans="1:12" s="139" customFormat="1" ht="21.75" customHeight="1">
      <c r="A42" s="137" t="str">
        <f>A1</f>
        <v>บริษัท ที.อาร์.วี. รับเบอร์ โปรดักส์ จำกัด (มหาชน)</v>
      </c>
      <c r="B42" s="138"/>
      <c r="E42" s="96"/>
      <c r="F42" s="96"/>
      <c r="G42" s="140"/>
      <c r="H42" s="96"/>
      <c r="I42" s="140"/>
      <c r="J42" s="113"/>
      <c r="K42" s="140"/>
      <c r="L42" s="113"/>
    </row>
    <row r="43" spans="1:12" s="139" customFormat="1" ht="21.75" customHeight="1">
      <c r="A43" s="138" t="str">
        <f>A2</f>
        <v>งบกระแสเงินสด</v>
      </c>
      <c r="B43" s="138"/>
      <c r="E43" s="96"/>
      <c r="F43" s="96"/>
      <c r="G43" s="140"/>
      <c r="H43" s="96"/>
      <c r="I43" s="140"/>
      <c r="J43" s="113"/>
      <c r="K43" s="140"/>
      <c r="L43" s="113"/>
    </row>
    <row r="44" spans="1:12" s="139" customFormat="1" ht="21.75" customHeight="1">
      <c r="A44" s="8" t="str">
        <f>A3</f>
        <v>สำหรับปีสิ้นสุดวันที่ 31 ธันวาคม พ.ศ. 2565</v>
      </c>
      <c r="B44" s="141"/>
      <c r="C44" s="142"/>
      <c r="D44" s="142"/>
      <c r="E44" s="143"/>
      <c r="F44" s="143"/>
      <c r="G44" s="144"/>
      <c r="H44" s="143"/>
      <c r="I44" s="144"/>
      <c r="J44" s="114"/>
      <c r="K44" s="144"/>
      <c r="L44" s="113"/>
    </row>
    <row r="45" spans="1:12" s="139" customFormat="1" ht="20.100000000000001" customHeight="1">
      <c r="A45" s="138"/>
      <c r="E45" s="96"/>
      <c r="F45" s="96"/>
      <c r="G45" s="195"/>
      <c r="H45" s="96"/>
      <c r="I45" s="195"/>
      <c r="K45" s="195"/>
    </row>
    <row r="46" spans="1:12" s="6" customFormat="1" ht="20.65" customHeight="1">
      <c r="A46" s="7"/>
      <c r="B46" s="7"/>
      <c r="E46" s="3"/>
      <c r="F46" s="4"/>
      <c r="G46" s="225" t="s">
        <v>101</v>
      </c>
      <c r="H46" s="5"/>
      <c r="I46" s="229" t="s">
        <v>102</v>
      </c>
      <c r="J46" s="229"/>
      <c r="K46" s="229"/>
    </row>
    <row r="47" spans="1:12" s="6" customFormat="1" ht="21.4" customHeight="1">
      <c r="E47" s="224"/>
      <c r="F47" s="13"/>
      <c r="G47" s="14" t="s">
        <v>2</v>
      </c>
      <c r="H47" s="14"/>
      <c r="I47" s="14" t="s">
        <v>2</v>
      </c>
      <c r="J47" s="14"/>
      <c r="K47" s="14" t="s">
        <v>3</v>
      </c>
    </row>
    <row r="48" spans="1:12" s="6" customFormat="1" ht="21.4" customHeight="1">
      <c r="E48" s="15" t="s">
        <v>4</v>
      </c>
      <c r="F48" s="13"/>
      <c r="G48" s="16" t="s">
        <v>5</v>
      </c>
      <c r="H48" s="14"/>
      <c r="I48" s="16" t="s">
        <v>5</v>
      </c>
      <c r="J48" s="14"/>
      <c r="K48" s="16" t="s">
        <v>5</v>
      </c>
    </row>
    <row r="49" spans="1:13" ht="20.100000000000001" customHeight="1">
      <c r="A49" s="179" t="s">
        <v>92</v>
      </c>
      <c r="B49" s="152"/>
      <c r="C49" s="152"/>
      <c r="D49" s="152"/>
      <c r="F49" s="196"/>
      <c r="G49" s="197"/>
      <c r="H49" s="196"/>
      <c r="I49" s="197"/>
      <c r="K49" s="198"/>
    </row>
    <row r="50" spans="1:13" ht="20.100000000000001" customHeight="1">
      <c r="A50" s="74" t="s">
        <v>149</v>
      </c>
      <c r="B50" s="152"/>
      <c r="C50" s="152"/>
      <c r="D50" s="152"/>
      <c r="F50" s="196"/>
      <c r="G50" s="199">
        <v>0</v>
      </c>
      <c r="H50" s="196"/>
      <c r="I50" s="199">
        <v>-19999800</v>
      </c>
      <c r="J50" s="154"/>
      <c r="K50" s="200">
        <v>0</v>
      </c>
    </row>
    <row r="51" spans="1:13" ht="20.100000000000001" customHeight="1">
      <c r="A51" s="152" t="s">
        <v>93</v>
      </c>
      <c r="B51" s="152"/>
      <c r="C51" s="152"/>
      <c r="D51" s="152"/>
      <c r="F51" s="196"/>
      <c r="G51" s="201">
        <v>865598</v>
      </c>
      <c r="H51" s="196"/>
      <c r="I51" s="201">
        <v>865598</v>
      </c>
      <c r="J51" s="154"/>
      <c r="K51" s="202">
        <v>747664</v>
      </c>
    </row>
    <row r="52" spans="1:13" ht="20.100000000000001" customHeight="1">
      <c r="A52" s="152" t="s">
        <v>150</v>
      </c>
      <c r="B52" s="152"/>
      <c r="C52" s="152"/>
      <c r="D52" s="152"/>
      <c r="F52" s="163"/>
      <c r="G52" s="201">
        <v>93131579</v>
      </c>
      <c r="H52" s="163"/>
      <c r="I52" s="201">
        <v>93131579</v>
      </c>
      <c r="J52" s="154"/>
      <c r="K52" s="202">
        <v>0</v>
      </c>
    </row>
    <row r="53" spans="1:13" ht="20.100000000000001" customHeight="1">
      <c r="A53" s="152" t="s">
        <v>125</v>
      </c>
      <c r="B53" s="152"/>
      <c r="C53" s="152"/>
      <c r="D53" s="152"/>
      <c r="F53" s="163"/>
      <c r="G53" s="201">
        <v>-5426957</v>
      </c>
      <c r="H53" s="163"/>
      <c r="I53" s="201">
        <v>-5410057</v>
      </c>
      <c r="J53" s="154"/>
      <c r="K53" s="202">
        <v>-2890327</v>
      </c>
    </row>
    <row r="54" spans="1:13" ht="20.100000000000001" customHeight="1">
      <c r="A54" s="152" t="s">
        <v>126</v>
      </c>
      <c r="B54" s="152"/>
      <c r="C54" s="152"/>
      <c r="D54" s="152"/>
      <c r="F54" s="163"/>
      <c r="G54" s="203">
        <v>-238880</v>
      </c>
      <c r="H54" s="163"/>
      <c r="I54" s="203">
        <v>-207880</v>
      </c>
      <c r="J54" s="154"/>
      <c r="K54" s="204">
        <v>-463513</v>
      </c>
    </row>
    <row r="55" spans="1:13" ht="6" customHeight="1">
      <c r="A55" s="179"/>
      <c r="B55" s="152"/>
      <c r="C55" s="152"/>
      <c r="D55" s="152"/>
      <c r="G55" s="205"/>
      <c r="I55" s="205"/>
      <c r="J55" s="154"/>
      <c r="K55" s="206"/>
    </row>
    <row r="56" spans="1:13" ht="20.100000000000001" customHeight="1">
      <c r="A56" s="152" t="s">
        <v>153</v>
      </c>
      <c r="B56" s="152"/>
      <c r="C56" s="152"/>
      <c r="D56" s="152"/>
      <c r="G56" s="183">
        <f>SUM(G50:G54)</f>
        <v>88331340</v>
      </c>
      <c r="I56" s="183">
        <f>SUM(I50:I55)</f>
        <v>68379440</v>
      </c>
      <c r="J56" s="154"/>
      <c r="K56" s="184">
        <f>SUM(K50:K55)</f>
        <v>-2606176</v>
      </c>
    </row>
    <row r="57" spans="1:13" ht="20.100000000000001" customHeight="1">
      <c r="A57" s="152"/>
      <c r="B57" s="152"/>
      <c r="C57" s="152"/>
      <c r="D57" s="152"/>
      <c r="G57" s="205"/>
      <c r="I57" s="205"/>
      <c r="J57" s="154"/>
      <c r="K57" s="206"/>
    </row>
    <row r="58" spans="1:13" ht="20.100000000000001" customHeight="1">
      <c r="A58" s="179" t="s">
        <v>94</v>
      </c>
      <c r="B58" s="152"/>
      <c r="C58" s="152"/>
      <c r="D58" s="152"/>
      <c r="F58" s="196"/>
      <c r="G58" s="169"/>
      <c r="H58" s="196"/>
      <c r="I58" s="169"/>
      <c r="J58" s="154"/>
      <c r="K58" s="170"/>
    </row>
    <row r="59" spans="1:13" ht="20.100000000000001" customHeight="1">
      <c r="A59" s="74" t="s">
        <v>108</v>
      </c>
      <c r="B59" s="152"/>
      <c r="C59" s="152"/>
      <c r="D59" s="152"/>
      <c r="E59" s="207"/>
      <c r="F59" s="196"/>
      <c r="G59" s="208">
        <v>0</v>
      </c>
      <c r="H59" s="196"/>
      <c r="I59" s="208">
        <v>0</v>
      </c>
      <c r="J59" s="154"/>
      <c r="K59" s="209">
        <v>-2040794</v>
      </c>
    </row>
    <row r="60" spans="1:13" ht="20.100000000000001" customHeight="1">
      <c r="A60" s="152" t="s">
        <v>151</v>
      </c>
      <c r="B60" s="152"/>
      <c r="C60" s="152"/>
      <c r="D60" s="152"/>
      <c r="E60" s="207"/>
      <c r="F60" s="196"/>
      <c r="G60" s="208"/>
      <c r="H60" s="196"/>
      <c r="I60" s="208"/>
      <c r="J60" s="154"/>
      <c r="K60" s="209"/>
    </row>
    <row r="61" spans="1:13" ht="20.100000000000001" customHeight="1">
      <c r="A61" s="152"/>
      <c r="B61" s="152" t="s">
        <v>152</v>
      </c>
      <c r="C61" s="152"/>
      <c r="D61" s="152"/>
      <c r="E61" s="207"/>
      <c r="F61" s="196"/>
      <c r="G61" s="208">
        <v>200</v>
      </c>
      <c r="H61" s="196"/>
      <c r="I61" s="208">
        <v>0</v>
      </c>
      <c r="J61" s="154"/>
      <c r="K61" s="209">
        <v>0</v>
      </c>
    </row>
    <row r="62" spans="1:13" ht="20.100000000000001" customHeight="1">
      <c r="A62" s="152" t="s">
        <v>95</v>
      </c>
      <c r="B62" s="152"/>
      <c r="C62" s="152"/>
      <c r="D62" s="152"/>
      <c r="E62" s="207">
        <v>20.100000000000001</v>
      </c>
      <c r="F62" s="196"/>
      <c r="G62" s="208">
        <v>-8109212</v>
      </c>
      <c r="H62" s="196"/>
      <c r="I62" s="208">
        <v>-8109212</v>
      </c>
      <c r="J62" s="154"/>
      <c r="K62" s="209">
        <v>-14232600</v>
      </c>
    </row>
    <row r="63" spans="1:13" ht="20.100000000000001" customHeight="1">
      <c r="A63" s="152" t="s">
        <v>157</v>
      </c>
      <c r="B63" s="152"/>
      <c r="C63" s="152"/>
      <c r="D63" s="152"/>
      <c r="E63" s="207">
        <v>20.2</v>
      </c>
      <c r="F63" s="156"/>
      <c r="G63" s="208">
        <v>-3192050</v>
      </c>
      <c r="H63" s="156"/>
      <c r="I63" s="208">
        <v>-3192050</v>
      </c>
      <c r="J63" s="154"/>
      <c r="K63" s="209">
        <v>-3736439</v>
      </c>
    </row>
    <row r="64" spans="1:13" ht="20.100000000000001" customHeight="1">
      <c r="A64" s="152" t="s">
        <v>127</v>
      </c>
      <c r="B64" s="152"/>
      <c r="C64" s="152"/>
      <c r="D64" s="152"/>
      <c r="E64" s="147">
        <v>23</v>
      </c>
      <c r="F64" s="196"/>
      <c r="G64" s="208">
        <v>0</v>
      </c>
      <c r="H64" s="196"/>
      <c r="I64" s="208">
        <v>0</v>
      </c>
      <c r="J64" s="154"/>
      <c r="K64" s="209">
        <v>125499500</v>
      </c>
      <c r="M64" s="210"/>
    </row>
    <row r="65" spans="1:15" ht="20.100000000000001" customHeight="1">
      <c r="A65" s="152" t="s">
        <v>128</v>
      </c>
      <c r="B65" s="152"/>
      <c r="C65" s="152"/>
      <c r="D65" s="152"/>
      <c r="E65" s="147">
        <v>23</v>
      </c>
      <c r="F65" s="196"/>
      <c r="G65" s="208">
        <v>0</v>
      </c>
      <c r="H65" s="196"/>
      <c r="I65" s="208">
        <v>0</v>
      </c>
      <c r="J65" s="154"/>
      <c r="K65" s="209">
        <v>-6402735</v>
      </c>
      <c r="M65" s="210"/>
      <c r="N65" s="210"/>
      <c r="O65" s="210"/>
    </row>
    <row r="66" spans="1:15" ht="20.100000000000001" customHeight="1">
      <c r="A66" s="74" t="s">
        <v>96</v>
      </c>
      <c r="B66" s="152"/>
      <c r="C66" s="152"/>
      <c r="D66" s="152"/>
      <c r="E66" s="147">
        <v>25</v>
      </c>
      <c r="F66" s="196"/>
      <c r="G66" s="211">
        <v>-35665031</v>
      </c>
      <c r="H66" s="196"/>
      <c r="I66" s="211">
        <v>-35665031</v>
      </c>
      <c r="J66" s="154"/>
      <c r="K66" s="212">
        <v>-21883317</v>
      </c>
    </row>
    <row r="67" spans="1:15" ht="6" customHeight="1">
      <c r="A67" s="152"/>
      <c r="B67" s="152"/>
      <c r="C67" s="152"/>
      <c r="D67" s="152"/>
      <c r="F67" s="156"/>
      <c r="G67" s="169"/>
      <c r="H67" s="156"/>
      <c r="I67" s="169"/>
      <c r="J67" s="154"/>
      <c r="K67" s="170"/>
    </row>
    <row r="68" spans="1:15" ht="20.100000000000001" customHeight="1">
      <c r="A68" s="152" t="s">
        <v>129</v>
      </c>
      <c r="B68" s="152"/>
      <c r="C68" s="152"/>
      <c r="D68" s="152"/>
      <c r="F68" s="156"/>
      <c r="G68" s="183">
        <f>SUM(G59:G67)</f>
        <v>-46966093</v>
      </c>
      <c r="H68" s="156"/>
      <c r="I68" s="183">
        <f>SUM(I59:I67)</f>
        <v>-46966293</v>
      </c>
      <c r="J68" s="154"/>
      <c r="K68" s="184">
        <f>SUM(K59:K67)</f>
        <v>77203615</v>
      </c>
    </row>
    <row r="69" spans="1:15" ht="6" customHeight="1">
      <c r="A69" s="179"/>
      <c r="B69" s="152"/>
      <c r="C69" s="152"/>
      <c r="D69" s="152"/>
      <c r="F69" s="156"/>
      <c r="G69" s="169"/>
      <c r="H69" s="156"/>
      <c r="I69" s="169"/>
      <c r="J69" s="154"/>
      <c r="K69" s="170"/>
    </row>
    <row r="70" spans="1:15" ht="20.100000000000001" customHeight="1">
      <c r="A70" s="179" t="s">
        <v>154</v>
      </c>
      <c r="B70" s="152"/>
      <c r="C70" s="152"/>
      <c r="D70" s="152"/>
      <c r="F70" s="156"/>
      <c r="G70" s="169">
        <f>SUM(G37+G56+G68)</f>
        <v>70576176</v>
      </c>
      <c r="H70" s="156"/>
      <c r="I70" s="169">
        <f>SUM(I37+I56+I68)</f>
        <v>50716278</v>
      </c>
      <c r="J70" s="154"/>
      <c r="K70" s="170">
        <f>SUM(K37+K56+K68)</f>
        <v>107175342</v>
      </c>
    </row>
    <row r="71" spans="1:15" ht="20.100000000000001" customHeight="1">
      <c r="A71" s="152" t="s">
        <v>130</v>
      </c>
      <c r="B71" s="152"/>
      <c r="C71" s="152"/>
      <c r="D71" s="152"/>
      <c r="E71" s="150"/>
      <c r="F71" s="156"/>
      <c r="G71" s="183">
        <f>'BS6-8'!K12</f>
        <v>111422672</v>
      </c>
      <c r="H71" s="156"/>
      <c r="I71" s="183">
        <f>'BS6-8'!K12</f>
        <v>111422672</v>
      </c>
      <c r="J71" s="154"/>
      <c r="K71" s="184">
        <v>4247330</v>
      </c>
    </row>
    <row r="72" spans="1:15" ht="6" customHeight="1">
      <c r="A72" s="152"/>
      <c r="B72" s="152"/>
      <c r="C72" s="152"/>
      <c r="D72" s="152"/>
      <c r="F72" s="156"/>
      <c r="G72" s="169"/>
      <c r="H72" s="156"/>
      <c r="I72" s="169"/>
      <c r="J72" s="154"/>
      <c r="K72" s="170"/>
    </row>
    <row r="73" spans="1:15" ht="20.100000000000001" customHeight="1" thickBot="1">
      <c r="A73" s="179" t="s">
        <v>131</v>
      </c>
      <c r="B73" s="152"/>
      <c r="C73" s="152"/>
      <c r="D73" s="152"/>
      <c r="E73" s="147">
        <v>9</v>
      </c>
      <c r="F73" s="156"/>
      <c r="G73" s="213">
        <f>SUM(G70:G72)</f>
        <v>181998848</v>
      </c>
      <c r="H73" s="156"/>
      <c r="I73" s="213">
        <f>SUM(I70:I72)</f>
        <v>162138950</v>
      </c>
      <c r="J73" s="154"/>
      <c r="K73" s="214">
        <f>SUM(K70:K72)</f>
        <v>111422672</v>
      </c>
    </row>
    <row r="74" spans="1:15" ht="20.100000000000001" customHeight="1" thickTop="1">
      <c r="A74" s="179"/>
      <c r="B74" s="152"/>
      <c r="C74" s="152"/>
      <c r="D74" s="152"/>
      <c r="F74" s="156"/>
      <c r="G74" s="169"/>
      <c r="H74" s="156"/>
      <c r="I74" s="169"/>
      <c r="J74" s="154"/>
      <c r="K74" s="170"/>
    </row>
    <row r="75" spans="1:15" ht="20.100000000000001" customHeight="1">
      <c r="A75" s="179" t="s">
        <v>97</v>
      </c>
      <c r="B75" s="152"/>
      <c r="C75" s="152"/>
      <c r="D75" s="152"/>
      <c r="F75" s="156"/>
      <c r="G75" s="169"/>
      <c r="H75" s="156"/>
      <c r="I75" s="169"/>
      <c r="J75" s="154"/>
      <c r="K75" s="170"/>
    </row>
    <row r="76" spans="1:15" ht="6" customHeight="1">
      <c r="A76" s="152"/>
      <c r="B76" s="152"/>
      <c r="C76" s="152"/>
      <c r="D76" s="152"/>
      <c r="F76" s="196"/>
      <c r="G76" s="169"/>
      <c r="H76" s="196"/>
      <c r="I76" s="169"/>
      <c r="J76" s="154"/>
      <c r="K76" s="170"/>
    </row>
    <row r="77" spans="1:15" ht="20.100000000000001" customHeight="1">
      <c r="A77" s="152" t="s">
        <v>98</v>
      </c>
      <c r="B77" s="152"/>
      <c r="C77" s="152"/>
      <c r="D77" s="152"/>
      <c r="F77" s="196"/>
      <c r="G77" s="169"/>
      <c r="H77" s="196"/>
      <c r="I77" s="169"/>
      <c r="J77" s="154"/>
      <c r="K77" s="170"/>
    </row>
    <row r="78" spans="1:15" ht="6" customHeight="1">
      <c r="A78" s="152"/>
      <c r="B78" s="152"/>
      <c r="C78" s="152"/>
      <c r="D78" s="152"/>
      <c r="F78" s="196"/>
      <c r="G78" s="169"/>
      <c r="H78" s="196"/>
      <c r="I78" s="169"/>
      <c r="J78" s="154"/>
      <c r="K78" s="170"/>
    </row>
    <row r="79" spans="1:15" ht="20.100000000000001" customHeight="1">
      <c r="A79" s="156" t="s">
        <v>99</v>
      </c>
      <c r="B79" s="152" t="s">
        <v>156</v>
      </c>
      <c r="E79" s="147">
        <v>19</v>
      </c>
      <c r="F79" s="215"/>
      <c r="G79" s="169">
        <v>0</v>
      </c>
      <c r="H79" s="215"/>
      <c r="I79" s="169">
        <v>0</v>
      </c>
      <c r="J79" s="154"/>
      <c r="K79" s="170">
        <v>260545</v>
      </c>
    </row>
    <row r="80" spans="1:15" ht="20.100000000000001" customHeight="1">
      <c r="A80" s="158" t="s">
        <v>99</v>
      </c>
      <c r="B80" s="74" t="s">
        <v>34</v>
      </c>
      <c r="C80" s="152"/>
      <c r="D80" s="152"/>
      <c r="E80" s="147">
        <v>16</v>
      </c>
      <c r="F80" s="215"/>
      <c r="G80" s="169">
        <v>5639000</v>
      </c>
      <c r="H80" s="215"/>
      <c r="I80" s="169">
        <v>5639000</v>
      </c>
      <c r="J80" s="154"/>
      <c r="K80" s="170">
        <v>0</v>
      </c>
    </row>
    <row r="81" spans="1:11" ht="20.100000000000001" customHeight="1">
      <c r="A81" s="158"/>
      <c r="B81" s="74"/>
      <c r="C81" s="152"/>
      <c r="D81" s="152"/>
      <c r="F81" s="215"/>
      <c r="G81" s="170"/>
      <c r="H81" s="215"/>
      <c r="I81" s="170"/>
      <c r="J81" s="155"/>
      <c r="K81" s="170"/>
    </row>
    <row r="82" spans="1:11" ht="20.100000000000001" customHeight="1">
      <c r="A82" s="158"/>
      <c r="B82" s="74"/>
      <c r="C82" s="152"/>
      <c r="D82" s="152"/>
      <c r="F82" s="215"/>
      <c r="G82" s="170"/>
      <c r="H82" s="215"/>
      <c r="I82" s="170"/>
      <c r="J82" s="155"/>
      <c r="K82" s="170"/>
    </row>
    <row r="83" spans="1:11" ht="15.75" customHeight="1">
      <c r="A83" s="158"/>
      <c r="B83" s="74"/>
      <c r="C83" s="152"/>
      <c r="D83" s="152"/>
      <c r="F83" s="215"/>
      <c r="G83" s="170"/>
      <c r="H83" s="215"/>
      <c r="I83" s="170"/>
      <c r="J83" s="155"/>
      <c r="K83" s="170"/>
    </row>
    <row r="84" spans="1:11" ht="21" customHeight="1">
      <c r="A84" s="186" t="s">
        <v>21</v>
      </c>
      <c r="B84" s="186"/>
      <c r="C84" s="186"/>
      <c r="D84" s="186"/>
      <c r="E84" s="186"/>
      <c r="F84" s="186"/>
      <c r="G84" s="186"/>
      <c r="H84" s="186"/>
      <c r="I84" s="186"/>
      <c r="J84" s="186"/>
      <c r="K84" s="186"/>
    </row>
    <row r="85" spans="1:11" ht="30.75" customHeight="1">
      <c r="A85" s="186"/>
      <c r="B85" s="186"/>
      <c r="C85" s="186"/>
      <c r="D85" s="186"/>
      <c r="E85" s="186"/>
      <c r="F85" s="186"/>
      <c r="G85" s="186"/>
      <c r="H85" s="186"/>
      <c r="I85" s="186"/>
      <c r="J85" s="186"/>
      <c r="K85" s="186"/>
    </row>
    <row r="86" spans="1:11">
      <c r="A86" s="121" t="str">
        <f>'[118]BS6-8'!A42</f>
        <v>หมายเหตุประกอบงบการเงินเป็นส่วนหนึ่งของงบการเงินนี้</v>
      </c>
      <c r="B86" s="190"/>
      <c r="C86" s="190"/>
      <c r="D86" s="190"/>
      <c r="E86" s="190"/>
      <c r="F86" s="190"/>
      <c r="G86" s="193"/>
      <c r="H86" s="190"/>
      <c r="I86" s="193"/>
      <c r="J86" s="193"/>
      <c r="K86" s="216"/>
    </row>
    <row r="87" spans="1:11">
      <c r="B87" s="147"/>
    </row>
    <row r="88" spans="1:11">
      <c r="B88" s="147"/>
    </row>
    <row r="89" spans="1:11" s="147" customFormat="1">
      <c r="A89" s="145"/>
      <c r="G89" s="148"/>
      <c r="I89" s="148"/>
      <c r="J89" s="148"/>
      <c r="K89" s="149"/>
    </row>
    <row r="90" spans="1:11" s="147" customFormat="1">
      <c r="A90" s="145"/>
      <c r="G90" s="148"/>
      <c r="I90" s="148"/>
      <c r="J90" s="148"/>
      <c r="K90" s="149"/>
    </row>
    <row r="91" spans="1:11" s="147" customFormat="1">
      <c r="A91" s="145"/>
      <c r="G91" s="148"/>
      <c r="I91" s="148"/>
      <c r="J91" s="148"/>
      <c r="K91" s="149"/>
    </row>
    <row r="92" spans="1:11" s="147" customFormat="1">
      <c r="A92" s="145"/>
      <c r="G92" s="148"/>
      <c r="I92" s="148"/>
      <c r="J92" s="148"/>
      <c r="K92" s="149"/>
    </row>
    <row r="93" spans="1:11" s="147" customFormat="1">
      <c r="A93" s="145"/>
      <c r="G93" s="148"/>
      <c r="I93" s="148"/>
      <c r="J93" s="148"/>
      <c r="K93" s="149"/>
    </row>
    <row r="94" spans="1:11" s="147" customFormat="1">
      <c r="A94" s="145"/>
      <c r="G94" s="148"/>
      <c r="I94" s="148"/>
      <c r="J94" s="148"/>
      <c r="K94" s="149"/>
    </row>
    <row r="95" spans="1:11" s="147" customFormat="1">
      <c r="A95" s="145"/>
      <c r="G95" s="148"/>
      <c r="I95" s="148"/>
      <c r="J95" s="148"/>
      <c r="K95" s="149"/>
    </row>
    <row r="96" spans="1:11" s="147" customFormat="1">
      <c r="A96" s="145"/>
      <c r="G96" s="148"/>
      <c r="I96" s="148"/>
      <c r="J96" s="148"/>
      <c r="K96" s="149"/>
    </row>
    <row r="97" spans="1:11" s="147" customFormat="1">
      <c r="A97" s="145"/>
      <c r="G97" s="148"/>
      <c r="I97" s="148"/>
      <c r="J97" s="148"/>
      <c r="K97" s="149"/>
    </row>
    <row r="98" spans="1:11" s="147" customFormat="1">
      <c r="A98" s="145"/>
      <c r="G98" s="148"/>
      <c r="I98" s="148"/>
      <c r="J98" s="148"/>
      <c r="K98" s="149"/>
    </row>
    <row r="99" spans="1:11" s="147" customFormat="1">
      <c r="A99" s="145"/>
      <c r="G99" s="148"/>
      <c r="I99" s="148"/>
      <c r="J99" s="148"/>
      <c r="K99" s="149"/>
    </row>
    <row r="100" spans="1:11" s="147" customFormat="1">
      <c r="A100" s="145"/>
      <c r="G100" s="148"/>
      <c r="I100" s="148"/>
      <c r="J100" s="148"/>
      <c r="K100" s="149"/>
    </row>
    <row r="101" spans="1:11" s="147" customFormat="1">
      <c r="A101" s="145"/>
      <c r="G101" s="148"/>
      <c r="I101" s="148"/>
      <c r="J101" s="148"/>
      <c r="K101" s="149"/>
    </row>
    <row r="102" spans="1:11" s="147" customFormat="1">
      <c r="A102" s="145"/>
      <c r="G102" s="148"/>
      <c r="I102" s="148"/>
      <c r="J102" s="148"/>
      <c r="K102" s="149"/>
    </row>
    <row r="103" spans="1:11" s="147" customFormat="1">
      <c r="A103" s="145"/>
      <c r="G103" s="148"/>
      <c r="I103" s="148"/>
      <c r="J103" s="148"/>
      <c r="K103" s="149"/>
    </row>
    <row r="104" spans="1:11" s="147" customFormat="1">
      <c r="A104" s="145"/>
      <c r="G104" s="148"/>
      <c r="I104" s="148"/>
      <c r="J104" s="148"/>
      <c r="K104" s="149"/>
    </row>
    <row r="105" spans="1:11" s="147" customFormat="1">
      <c r="A105" s="145"/>
      <c r="G105" s="148"/>
      <c r="I105" s="148"/>
      <c r="J105" s="148"/>
      <c r="K105" s="149"/>
    </row>
    <row r="106" spans="1:11" s="147" customFormat="1">
      <c r="A106" s="145"/>
      <c r="G106" s="148"/>
      <c r="I106" s="148"/>
      <c r="J106" s="148"/>
      <c r="K106" s="149"/>
    </row>
    <row r="107" spans="1:11" s="147" customFormat="1">
      <c r="A107" s="145"/>
      <c r="G107" s="148"/>
      <c r="I107" s="148"/>
      <c r="J107" s="148"/>
      <c r="K107" s="149"/>
    </row>
    <row r="108" spans="1:11" s="147" customFormat="1">
      <c r="A108" s="145"/>
      <c r="G108" s="148"/>
      <c r="I108" s="148"/>
      <c r="J108" s="148"/>
      <c r="K108" s="149"/>
    </row>
    <row r="109" spans="1:11" s="147" customFormat="1">
      <c r="A109" s="145"/>
      <c r="G109" s="148"/>
      <c r="I109" s="148"/>
      <c r="J109" s="148"/>
      <c r="K109" s="149"/>
    </row>
    <row r="110" spans="1:11" s="147" customFormat="1">
      <c r="A110" s="145"/>
      <c r="G110" s="148"/>
      <c r="I110" s="148"/>
      <c r="J110" s="148"/>
      <c r="K110" s="149"/>
    </row>
    <row r="111" spans="1:11" s="147" customFormat="1">
      <c r="A111" s="145"/>
      <c r="G111" s="148"/>
      <c r="I111" s="148"/>
      <c r="J111" s="148"/>
      <c r="K111" s="149"/>
    </row>
    <row r="112" spans="1:11" s="147" customFormat="1">
      <c r="A112" s="145"/>
      <c r="G112" s="148"/>
      <c r="I112" s="148"/>
      <c r="J112" s="148"/>
      <c r="K112" s="149"/>
    </row>
    <row r="113" spans="1:11" s="147" customFormat="1">
      <c r="A113" s="145"/>
      <c r="G113" s="148"/>
      <c r="I113" s="148"/>
      <c r="J113" s="148"/>
      <c r="K113" s="149"/>
    </row>
    <row r="114" spans="1:11" s="147" customFormat="1">
      <c r="A114" s="145"/>
      <c r="G114" s="148"/>
      <c r="I114" s="148"/>
      <c r="J114" s="148"/>
      <c r="K114" s="149"/>
    </row>
    <row r="115" spans="1:11" s="147" customFormat="1">
      <c r="A115" s="145"/>
      <c r="G115" s="148"/>
      <c r="I115" s="148"/>
      <c r="J115" s="148"/>
      <c r="K115" s="149"/>
    </row>
    <row r="116" spans="1:11" s="147" customFormat="1">
      <c r="A116" s="145"/>
      <c r="G116" s="148"/>
      <c r="I116" s="148"/>
      <c r="J116" s="148"/>
      <c r="K116" s="149"/>
    </row>
    <row r="117" spans="1:11" s="147" customFormat="1">
      <c r="A117" s="145"/>
      <c r="G117" s="148"/>
      <c r="I117" s="148"/>
      <c r="J117" s="148"/>
      <c r="K117" s="149"/>
    </row>
    <row r="118" spans="1:11" s="147" customFormat="1">
      <c r="A118" s="145"/>
      <c r="G118" s="148"/>
      <c r="I118" s="148"/>
      <c r="J118" s="148"/>
      <c r="K118" s="149"/>
    </row>
    <row r="119" spans="1:11" s="147" customFormat="1">
      <c r="A119" s="145"/>
      <c r="G119" s="148"/>
      <c r="I119" s="148"/>
      <c r="J119" s="148"/>
      <c r="K119" s="149"/>
    </row>
    <row r="120" spans="1:11" s="147" customFormat="1">
      <c r="A120" s="145"/>
      <c r="G120" s="148"/>
      <c r="I120" s="148"/>
      <c r="J120" s="148"/>
      <c r="K120" s="149"/>
    </row>
    <row r="121" spans="1:11" s="147" customFormat="1">
      <c r="A121" s="145"/>
      <c r="G121" s="148"/>
      <c r="I121" s="148"/>
      <c r="J121" s="148"/>
      <c r="K121" s="149"/>
    </row>
    <row r="122" spans="1:11" s="147" customFormat="1">
      <c r="A122" s="145"/>
      <c r="G122" s="148"/>
      <c r="I122" s="148"/>
      <c r="J122" s="148"/>
      <c r="K122" s="149"/>
    </row>
    <row r="123" spans="1:11" s="147" customFormat="1">
      <c r="A123" s="145"/>
      <c r="G123" s="148"/>
      <c r="I123" s="148"/>
      <c r="J123" s="148"/>
      <c r="K123" s="149"/>
    </row>
    <row r="124" spans="1:11" s="147" customFormat="1">
      <c r="A124" s="145"/>
      <c r="G124" s="148"/>
      <c r="I124" s="148"/>
      <c r="J124" s="148"/>
      <c r="K124" s="149"/>
    </row>
    <row r="125" spans="1:11" s="147" customFormat="1">
      <c r="A125" s="145"/>
      <c r="G125" s="148"/>
      <c r="I125" s="148"/>
      <c r="J125" s="148"/>
      <c r="K125" s="149"/>
    </row>
    <row r="126" spans="1:11" s="147" customFormat="1">
      <c r="A126" s="145"/>
      <c r="G126" s="148"/>
      <c r="I126" s="148"/>
      <c r="J126" s="148"/>
      <c r="K126" s="149"/>
    </row>
    <row r="127" spans="1:11" s="147" customFormat="1">
      <c r="A127" s="145"/>
      <c r="G127" s="148"/>
      <c r="I127" s="148"/>
      <c r="J127" s="148"/>
      <c r="K127" s="149"/>
    </row>
    <row r="128" spans="1:11" s="147" customFormat="1">
      <c r="A128" s="145"/>
      <c r="G128" s="148"/>
      <c r="I128" s="148"/>
      <c r="J128" s="148"/>
      <c r="K128" s="149"/>
    </row>
    <row r="129" spans="1:11" s="147" customFormat="1">
      <c r="A129" s="145"/>
      <c r="G129" s="148"/>
      <c r="I129" s="148"/>
      <c r="J129" s="148"/>
      <c r="K129" s="149"/>
    </row>
    <row r="130" spans="1:11" s="147" customFormat="1">
      <c r="A130" s="145"/>
      <c r="G130" s="148"/>
      <c r="I130" s="148"/>
      <c r="J130" s="148"/>
      <c r="K130" s="149"/>
    </row>
    <row r="131" spans="1:11" s="147" customFormat="1">
      <c r="A131" s="145"/>
      <c r="G131" s="148"/>
      <c r="I131" s="148"/>
      <c r="J131" s="148"/>
      <c r="K131" s="149"/>
    </row>
    <row r="132" spans="1:11" s="147" customFormat="1">
      <c r="A132" s="145"/>
      <c r="G132" s="148"/>
      <c r="I132" s="148"/>
      <c r="J132" s="148"/>
      <c r="K132" s="149"/>
    </row>
    <row r="133" spans="1:11" s="147" customFormat="1">
      <c r="A133" s="145"/>
      <c r="G133" s="148"/>
      <c r="I133" s="148"/>
      <c r="J133" s="148"/>
      <c r="K133" s="149"/>
    </row>
    <row r="134" spans="1:11" s="147" customFormat="1">
      <c r="A134" s="145"/>
      <c r="G134" s="148"/>
      <c r="I134" s="148"/>
      <c r="J134" s="148"/>
      <c r="K134" s="149"/>
    </row>
  </sheetData>
  <mergeCells count="4">
    <mergeCell ref="B23:C23"/>
    <mergeCell ref="B24:C24"/>
    <mergeCell ref="I5:K5"/>
    <mergeCell ref="I46:K46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Change Equity10</vt:lpstr>
      <vt:lpstr>Change Equity11</vt:lpstr>
      <vt:lpstr>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Duangporn Pongvitayakorn</dc:creator>
  <cp:lastModifiedBy>Chotika Asawawimon</cp:lastModifiedBy>
  <cp:lastPrinted>2023-02-20T06:45:03Z</cp:lastPrinted>
  <dcterms:created xsi:type="dcterms:W3CDTF">2022-11-01T01:52:03Z</dcterms:created>
  <dcterms:modified xsi:type="dcterms:W3CDTF">2023-02-20T07:38:41Z</dcterms:modified>
</cp:coreProperties>
</file>